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comments1.xml" ContentType="application/vnd.openxmlformats-officedocument.spreadsheetml.comments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xl/drawings/drawing125.xml" ContentType="application/vnd.openxmlformats-officedocument.drawing+xml"/>
  <Override PartName="/xl/drawings/drawing126.xml" ContentType="application/vnd.openxmlformats-officedocument.drawing+xml"/>
  <Override PartName="/xl/drawings/drawing127.xml" ContentType="application/vnd.openxmlformats-officedocument.drawing+xml"/>
  <Override PartName="/xl/drawings/drawing128.xml" ContentType="application/vnd.openxmlformats-officedocument.drawing+xml"/>
  <Override PartName="/xl/drawings/drawing129.xml" ContentType="application/vnd.openxmlformats-officedocument.drawing+xml"/>
  <Override PartName="/xl/drawings/drawing130.xml" ContentType="application/vnd.openxmlformats-officedocument.drawing+xml"/>
  <Override PartName="/xl/drawings/drawing131.xml" ContentType="application/vnd.openxmlformats-officedocument.drawing+xml"/>
  <Override PartName="/xl/drawings/drawing132.xml" ContentType="application/vnd.openxmlformats-officedocument.drawing+xml"/>
  <Override PartName="/xl/drawings/drawing133.xml" ContentType="application/vnd.openxmlformats-officedocument.drawing+xml"/>
  <Override PartName="/xl/drawings/drawing134.xml" ContentType="application/vnd.openxmlformats-officedocument.drawing+xml"/>
  <Override PartName="/xl/drawings/drawing135.xml" ContentType="application/vnd.openxmlformats-officedocument.drawing+xml"/>
  <Override PartName="/xl/drawings/drawing136.xml" ContentType="application/vnd.openxmlformats-officedocument.drawing+xml"/>
  <Override PartName="/xl/drawings/drawing137.xml" ContentType="application/vnd.openxmlformats-officedocument.drawing+xml"/>
  <Override PartName="/xl/drawings/drawing138.xml" ContentType="application/vnd.openxmlformats-officedocument.drawing+xml"/>
  <Override PartName="/xl/drawings/drawing139.xml" ContentType="application/vnd.openxmlformats-officedocument.drawing+xml"/>
  <Override PartName="/xl/drawings/drawing140.xml" ContentType="application/vnd.openxmlformats-officedocument.drawing+xml"/>
  <Override PartName="/xl/drawings/drawing141.xml" ContentType="application/vnd.openxmlformats-officedocument.drawing+xml"/>
  <Override PartName="/xl/drawings/drawing142.xml" ContentType="application/vnd.openxmlformats-officedocument.drawing+xml"/>
  <Override PartName="/xl/drawings/drawing143.xml" ContentType="application/vnd.openxmlformats-officedocument.drawing+xml"/>
  <Override PartName="/xl/drawings/drawing144.xml" ContentType="application/vnd.openxmlformats-officedocument.drawing+xml"/>
  <Override PartName="/xl/drawings/drawing145.xml" ContentType="application/vnd.openxmlformats-officedocument.drawing+xml"/>
  <Override PartName="/xl/drawings/drawing146.xml" ContentType="application/vnd.openxmlformats-officedocument.drawing+xml"/>
  <Override PartName="/xl/drawings/drawing147.xml" ContentType="application/vnd.openxmlformats-officedocument.drawing+xml"/>
  <Override PartName="/xl/drawings/drawing148.xml" ContentType="application/vnd.openxmlformats-officedocument.drawing+xml"/>
  <Override PartName="/xl/drawings/drawing149.xml" ContentType="application/vnd.openxmlformats-officedocument.drawing+xml"/>
  <Override PartName="/xl/drawings/drawing150.xml" ContentType="application/vnd.openxmlformats-officedocument.drawing+xml"/>
  <Override PartName="/xl/drawings/drawing151.xml" ContentType="application/vnd.openxmlformats-officedocument.drawing+xml"/>
  <Override PartName="/xl/drawings/drawing152.xml" ContentType="application/vnd.openxmlformats-officedocument.drawing+xml"/>
  <Override PartName="/xl/drawings/drawing153.xml" ContentType="application/vnd.openxmlformats-officedocument.drawing+xml"/>
  <Override PartName="/xl/drawings/drawing154.xml" ContentType="application/vnd.openxmlformats-officedocument.drawing+xml"/>
  <Override PartName="/xl/drawings/drawing155.xml" ContentType="application/vnd.openxmlformats-officedocument.drawing+xml"/>
  <Override PartName="/xl/drawings/drawing156.xml" ContentType="application/vnd.openxmlformats-officedocument.drawing+xml"/>
  <Override PartName="/xl/drawings/drawing157.xml" ContentType="application/vnd.openxmlformats-officedocument.drawing+xml"/>
  <Override PartName="/xl/drawings/drawing158.xml" ContentType="application/vnd.openxmlformats-officedocument.drawing+xml"/>
  <Override PartName="/xl/drawings/drawing159.xml" ContentType="application/vnd.openxmlformats-officedocument.drawing+xml"/>
  <Override PartName="/xl/drawings/drawing160.xml" ContentType="application/vnd.openxmlformats-officedocument.drawing+xml"/>
  <Override PartName="/xl/drawings/drawing161.xml" ContentType="application/vnd.openxmlformats-officedocument.drawing+xml"/>
  <Override PartName="/xl/drawings/drawing162.xml" ContentType="application/vnd.openxmlformats-officedocument.drawing+xml"/>
  <Override PartName="/xl/drawings/drawing163.xml" ContentType="application/vnd.openxmlformats-officedocument.drawing+xml"/>
  <Override PartName="/xl/drawings/drawing164.xml" ContentType="application/vnd.openxmlformats-officedocument.drawing+xml"/>
  <Override PartName="/xl/drawings/drawing165.xml" ContentType="application/vnd.openxmlformats-officedocument.drawing+xml"/>
  <Override PartName="/xl/drawings/drawing166.xml" ContentType="application/vnd.openxmlformats-officedocument.drawing+xml"/>
  <Override PartName="/xl/drawings/drawing167.xml" ContentType="application/vnd.openxmlformats-officedocument.drawing+xml"/>
  <Override PartName="/xl/drawings/drawing168.xml" ContentType="application/vnd.openxmlformats-officedocument.drawing+xml"/>
  <Override PartName="/xl/drawings/drawing169.xml" ContentType="application/vnd.openxmlformats-officedocument.drawing+xml"/>
  <Override PartName="/xl/drawings/drawing170.xml" ContentType="application/vnd.openxmlformats-officedocument.drawing+xml"/>
  <Override PartName="/xl/drawings/drawing171.xml" ContentType="application/vnd.openxmlformats-officedocument.drawing+xml"/>
  <Override PartName="/xl/drawings/drawing172.xml" ContentType="application/vnd.openxmlformats-officedocument.drawing+xml"/>
  <Override PartName="/xl/drawings/drawing173.xml" ContentType="application/vnd.openxmlformats-officedocument.drawing+xml"/>
  <Override PartName="/xl/drawings/drawing17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0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2_에너지통계연보\에너지통계연보_2020\"/>
    </mc:Choice>
  </mc:AlternateContent>
  <xr:revisionPtr revIDLastSave="0" documentId="13_ncr:1_{1E95202F-F53D-4D00-9688-38BC9477D107}" xr6:coauthVersionLast="36" xr6:coauthVersionMax="36" xr10:uidLastSave="{00000000-0000-0000-0000-000000000000}"/>
  <bookViews>
    <workbookView xWindow="0" yWindow="0" windowWidth="15750" windowHeight="19860" tabRatio="806" activeTab="1" xr2:uid="{00000000-000D-0000-FFFF-FFFF00000000}"/>
  </bookViews>
  <sheets>
    <sheet name="표지" sheetId="94" r:id="rId1"/>
    <sheet name="목차" sheetId="93" r:id="rId2"/>
    <sheet name="Ⅰ. 에너지개요" sheetId="92" r:id="rId3"/>
    <sheet name="Ⅰ-1" sheetId="1" r:id="rId4"/>
    <sheet name="Ⅰ-2" sheetId="2" r:id="rId5"/>
    <sheet name="Ⅰ-3" sheetId="3" r:id="rId6"/>
    <sheet name="Ⅰ-4" sheetId="4" r:id="rId7"/>
    <sheet name="Ⅰ-5" sheetId="5" r:id="rId8"/>
    <sheet name="Ⅰ-6" sheetId="6" r:id="rId9"/>
    <sheet name="Ⅰ-7" sheetId="7" r:id="rId10"/>
    <sheet name="Ⅰ-8" sheetId="8" r:id="rId11"/>
    <sheet name="Ⅰ-9" sheetId="9" r:id="rId12"/>
    <sheet name="Ⅰ-10" sheetId="10" r:id="rId13"/>
    <sheet name="Ⅰ-11-1990" sheetId="81" r:id="rId14"/>
    <sheet name="Ⅰ-11-1991" sheetId="83" r:id="rId15"/>
    <sheet name="Ⅰ-11-1992" sheetId="84" r:id="rId16"/>
    <sheet name="Ⅰ-11-1993" sheetId="85" r:id="rId17"/>
    <sheet name="Ⅰ-11-1994" sheetId="87" r:id="rId18"/>
    <sheet name="Ⅰ-11-1995" sheetId="86" r:id="rId19"/>
    <sheet name="Ⅰ-11-1996" sheetId="89" r:id="rId20"/>
    <sheet name="Ⅰ-11-1997" sheetId="88" r:id="rId21"/>
    <sheet name="Ⅰ-11-1998" sheetId="82" r:id="rId22"/>
    <sheet name="Ⅰ-11-1999" sheetId="80" r:id="rId23"/>
    <sheet name="Ⅰ-11-2000" sheetId="79" r:id="rId24"/>
    <sheet name="Ⅰ-11-2001" sheetId="78" r:id="rId25"/>
    <sheet name="Ⅰ-11-2002" sheetId="77" r:id="rId26"/>
    <sheet name="Ⅰ-11-2003" sheetId="76" r:id="rId27"/>
    <sheet name="Ⅰ-11-2004" sheetId="75" r:id="rId28"/>
    <sheet name="Ⅰ-11-2005" sheetId="74" r:id="rId29"/>
    <sheet name="Ⅰ-11-2006" sheetId="72" r:id="rId30"/>
    <sheet name="Ⅰ-11-2007" sheetId="71" r:id="rId31"/>
    <sheet name="Ⅰ-11-2008" sheetId="70" r:id="rId32"/>
    <sheet name="Ⅰ-11-2009" sheetId="69" r:id="rId33"/>
    <sheet name="Ⅰ-11-2010" sheetId="68" r:id="rId34"/>
    <sheet name="Ⅰ-11-2011" sheetId="61" r:id="rId35"/>
    <sheet name="Ⅰ-11-2012" sheetId="63" r:id="rId36"/>
    <sheet name="Ⅰ-11-2013" sheetId="64" r:id="rId37"/>
    <sheet name="Ⅰ-11-2014" sheetId="65" r:id="rId38"/>
    <sheet name="Ⅰ-11-2015" sheetId="66" r:id="rId39"/>
    <sheet name="Ⅰ-11-2016" sheetId="67" r:id="rId40"/>
    <sheet name="Ⅰ-11-2017" sheetId="90" r:id="rId41"/>
    <sheet name="Ⅰ-11-2018" sheetId="91" r:id="rId42"/>
    <sheet name="Ⅰ-11-2019" sheetId="297" r:id="rId43"/>
    <sheet name="Ⅱ. 석유" sheetId="95" r:id="rId44"/>
    <sheet name="Ⅱ-1" sheetId="96" r:id="rId45"/>
    <sheet name="Ⅱ-2-1" sheetId="97" r:id="rId46"/>
    <sheet name="Ⅱ-2-2" sheetId="98" r:id="rId47"/>
    <sheet name="Ⅱ-2-3" sheetId="99" r:id="rId48"/>
    <sheet name="Ⅱ-2-4" sheetId="100" r:id="rId49"/>
    <sheet name="Ⅱ-2-5,Ⅱ-2-6" sheetId="101" r:id="rId50"/>
    <sheet name="Ⅱ-3-1" sheetId="102" r:id="rId51"/>
    <sheet name="Ⅱ-3-2" sheetId="103" r:id="rId52"/>
    <sheet name="Ⅱ-3-3" sheetId="104" r:id="rId53"/>
    <sheet name="Ⅱ-3-4" sheetId="105" r:id="rId54"/>
    <sheet name="Ⅱ-3-4-1,Ⅱ-3-4-2" sheetId="106" r:id="rId55"/>
    <sheet name="Ⅱ-3-4-3,Ⅱ-3-4-4" sheetId="107" r:id="rId56"/>
    <sheet name="Ⅱ-3-4-5,Ⅱ-3-4-6" sheetId="108" r:id="rId57"/>
    <sheet name="Ⅱ-3-5" sheetId="109" r:id="rId58"/>
    <sheet name="Ⅱ-4" sheetId="110" r:id="rId59"/>
    <sheet name="Ⅲ. 가스" sheetId="111" r:id="rId60"/>
    <sheet name="Ⅲ-1" sheetId="112" r:id="rId61"/>
    <sheet name="Ⅲ-2" sheetId="113" r:id="rId62"/>
    <sheet name="Ⅲ-3" sheetId="114" r:id="rId63"/>
    <sheet name="Ⅲ-4" sheetId="115" r:id="rId64"/>
    <sheet name="Ⅲ-5" sheetId="116" r:id="rId65"/>
    <sheet name="Ⅲ-6" sheetId="117" r:id="rId66"/>
    <sheet name="Ⅲ-7-1" sheetId="118" r:id="rId67"/>
    <sheet name="Ⅲ-7-2" sheetId="290" r:id="rId68"/>
    <sheet name="Ⅲ-7-3" sheetId="119" r:id="rId69"/>
    <sheet name="Ⅳ. 신재생에너지" sheetId="121" r:id="rId70"/>
    <sheet name="Ⅳ-1" sheetId="122" r:id="rId71"/>
    <sheet name="Ⅳ-2" sheetId="123" r:id="rId72"/>
    <sheet name="Ⅳ-3" sheetId="124" r:id="rId73"/>
    <sheet name="Ⅳ-4" sheetId="125" r:id="rId74"/>
    <sheet name="Ⅳ-5" sheetId="126" r:id="rId75"/>
    <sheet name="Ⅳ-6" sheetId="127" r:id="rId76"/>
    <sheet name="Ⅳ-7" sheetId="128" r:id="rId77"/>
    <sheet name="Ⅴ. 석탄" sheetId="129" r:id="rId78"/>
    <sheet name="Ⅴ-1" sheetId="131" r:id="rId79"/>
    <sheet name="Ⅴ-2" sheetId="132" r:id="rId80"/>
    <sheet name="Ⅴ-3" sheetId="133" r:id="rId81"/>
    <sheet name="Ⅴ-4" sheetId="134" r:id="rId82"/>
    <sheet name="Ⅴ-5" sheetId="135" r:id="rId83"/>
    <sheet name="Ⅴ-6" sheetId="136" r:id="rId84"/>
    <sheet name="Ⅴ-7" sheetId="137" r:id="rId85"/>
    <sheet name="Ⅴ-8" sheetId="239" r:id="rId86"/>
    <sheet name="Ⅴ-9" sheetId="138" r:id="rId87"/>
    <sheet name="Ⅴ-10" sheetId="139" r:id="rId88"/>
    <sheet name="Ⅴ-11" sheetId="140" r:id="rId89"/>
    <sheet name="Ⅴ-12" sheetId="141" r:id="rId90"/>
    <sheet name="Ⅴ-13" sheetId="142" r:id="rId91"/>
    <sheet name="Ⅵ. 전력" sheetId="143" r:id="rId92"/>
    <sheet name="Ⅵ-1" sheetId="144" r:id="rId93"/>
    <sheet name="Ⅵ-2" sheetId="145" r:id="rId94"/>
    <sheet name="Ⅵ-3" sheetId="146" r:id="rId95"/>
    <sheet name="Ⅵ-4" sheetId="147" r:id="rId96"/>
    <sheet name="Ⅵ-5" sheetId="148" r:id="rId97"/>
    <sheet name="Ⅵ-6" sheetId="150" r:id="rId98"/>
    <sheet name="Ⅵ-7" sheetId="151" r:id="rId99"/>
    <sheet name="Ⅵ-8" sheetId="152" r:id="rId100"/>
    <sheet name="Ⅵ-9" sheetId="153" r:id="rId101"/>
    <sheet name="Ⅵ-10" sheetId="154" r:id="rId102"/>
    <sheet name="Ⅵ-11" sheetId="155" r:id="rId103"/>
    <sheet name="Ⅵ-12" sheetId="156" r:id="rId104"/>
    <sheet name="Ⅵ-13" sheetId="157" r:id="rId105"/>
    <sheet name="Ⅵ-14,15,16" sheetId="158" r:id="rId106"/>
    <sheet name="Ⅵ-17" sheetId="159" r:id="rId107"/>
    <sheet name="Ⅶ.해외에너지통계" sheetId="169" r:id="rId108"/>
    <sheet name="Ⅶ-1-1" sheetId="266" r:id="rId109"/>
    <sheet name="Ⅶ-1-2" sheetId="267" r:id="rId110"/>
    <sheet name="Ⅶ-1-3" sheetId="272" r:id="rId111"/>
    <sheet name="Ⅶ-1-4" sheetId="296" r:id="rId112"/>
    <sheet name="Ⅶ-1-5" sheetId="273" r:id="rId113"/>
    <sheet name="Ⅶ-1-6" sheetId="274" r:id="rId114"/>
    <sheet name="Ⅶ-1-7" sheetId="295" r:id="rId115"/>
    <sheet name="Ⅶ-2-1" sheetId="275" r:id="rId116"/>
    <sheet name="Ⅶ-2-2" sheetId="294" r:id="rId117"/>
    <sheet name="Ⅶ-2-3" sheetId="276" r:id="rId118"/>
    <sheet name="Ⅶ-2-4" sheetId="277" r:id="rId119"/>
    <sheet name="Ⅶ-2-5" sheetId="278" r:id="rId120"/>
    <sheet name="Ⅶ-2-6" sheetId="279" r:id="rId121"/>
    <sheet name="Ⅶ-2-7" sheetId="280" r:id="rId122"/>
    <sheet name="Ⅶ-2-8" sheetId="293" r:id="rId123"/>
    <sheet name="Ⅶ-2-9" sheetId="281" r:id="rId124"/>
    <sheet name="Ⅶ-2-10" sheetId="282" r:id="rId125"/>
    <sheet name="Ⅶ-2-11" sheetId="283" r:id="rId126"/>
    <sheet name="Ⅶ-2-12" sheetId="284" r:id="rId127"/>
    <sheet name="Ⅶ-2-13" sheetId="285" r:id="rId128"/>
    <sheet name="Ⅶ-2-14" sheetId="286" r:id="rId129"/>
    <sheet name="Ⅶ-2-15" sheetId="287" r:id="rId130"/>
    <sheet name="Ⅶ-2-16" sheetId="288" r:id="rId131"/>
    <sheet name="Ⅶ-2-17" sheetId="289" r:id="rId132"/>
    <sheet name="Ⅷ.주요경제통계" sheetId="194" r:id="rId133"/>
    <sheet name="Ⅷ-1" sheetId="195" r:id="rId134"/>
    <sheet name="Ⅷ-2" sheetId="197" r:id="rId135"/>
    <sheet name="Ⅷ-3" sheetId="199" r:id="rId136"/>
    <sheet name="Ⅷ-4" sheetId="200" r:id="rId137"/>
    <sheet name="Ⅷ-5" sheetId="201" r:id="rId138"/>
    <sheet name="Ⅷ-6" sheetId="202" r:id="rId139"/>
    <sheet name="Ⅷ-7" sheetId="203" r:id="rId140"/>
    <sheet name="Ⅷ-8" sheetId="204" r:id="rId141"/>
    <sheet name="Ⅷ-9" sheetId="205" r:id="rId142"/>
    <sheet name="Ⅷ-10" sheetId="206" r:id="rId143"/>
    <sheet name="Ⅷ-11" sheetId="240" r:id="rId144"/>
    <sheet name="Ⅸ. 에너지밸런스" sheetId="208" r:id="rId145"/>
    <sheet name="1990" sheetId="209" r:id="rId146"/>
    <sheet name="1991" sheetId="210" r:id="rId147"/>
    <sheet name="1992" sheetId="211" r:id="rId148"/>
    <sheet name="1993" sheetId="212" r:id="rId149"/>
    <sheet name="1994" sheetId="213" r:id="rId150"/>
    <sheet name="1995" sheetId="214" r:id="rId151"/>
    <sheet name="1996" sheetId="215" r:id="rId152"/>
    <sheet name="1997" sheetId="216" r:id="rId153"/>
    <sheet name="1998" sheetId="217" r:id="rId154"/>
    <sheet name="1999" sheetId="218" r:id="rId155"/>
    <sheet name="2000" sheetId="219" r:id="rId156"/>
    <sheet name="2001" sheetId="220" r:id="rId157"/>
    <sheet name="2002" sheetId="221" r:id="rId158"/>
    <sheet name="2003" sheetId="222" r:id="rId159"/>
    <sheet name="2004" sheetId="223" r:id="rId160"/>
    <sheet name="2005" sheetId="224" r:id="rId161"/>
    <sheet name="2006" sheetId="225" r:id="rId162"/>
    <sheet name="2007" sheetId="226" r:id="rId163"/>
    <sheet name="2008" sheetId="227" r:id="rId164"/>
    <sheet name="2009" sheetId="228" r:id="rId165"/>
    <sheet name="2010" sheetId="229" r:id="rId166"/>
    <sheet name="2011" sheetId="230" r:id="rId167"/>
    <sheet name="2012" sheetId="231" r:id="rId168"/>
    <sheet name="2013" sheetId="232" r:id="rId169"/>
    <sheet name="2014" sheetId="233" r:id="rId170"/>
    <sheet name="2015" sheetId="234" r:id="rId171"/>
    <sheet name="2016" sheetId="235" r:id="rId172"/>
    <sheet name="2017" sheetId="236" r:id="rId173"/>
    <sheet name="2018" sheetId="237" r:id="rId174"/>
    <sheet name="2019" sheetId="298" r:id="rId175"/>
  </sheets>
  <definedNames>
    <definedName name="\a">#N/A</definedName>
    <definedName name="\b">#N/A</definedName>
    <definedName name="\c">#N/A</definedName>
    <definedName name="\n">#N/A</definedName>
    <definedName name="\p">#N/A</definedName>
    <definedName name="_xlnm.Print_Area" localSheetId="145">'1990'!$A$1:$AN$50</definedName>
    <definedName name="_xlnm.Print_Area" localSheetId="146">'1991'!$A$1:$AN$50</definedName>
    <definedName name="_xlnm.Print_Area" localSheetId="147">'1992'!$A$1:$AN$50</definedName>
    <definedName name="_xlnm.Print_Area" localSheetId="148">'1993'!$A$1:$AN$50</definedName>
    <definedName name="_xlnm.Print_Area" localSheetId="149">'1994'!$A$1:$AN$50</definedName>
    <definedName name="_xlnm.Print_Area" localSheetId="150">'1995'!$A$1:$AN$50</definedName>
    <definedName name="_xlnm.Print_Area" localSheetId="151">'1996'!$A$1:$AN$50</definedName>
    <definedName name="_xlnm.Print_Area" localSheetId="152">'1997'!$A$1:$AN$50</definedName>
    <definedName name="_xlnm.Print_Area" localSheetId="153">'1998'!$A$1:$AN$50</definedName>
    <definedName name="_xlnm.Print_Area" localSheetId="154">'1999'!$A$1:$AN$50</definedName>
    <definedName name="_xlnm.Print_Area" localSheetId="155">'2000'!$A$1:$AN$50</definedName>
    <definedName name="_xlnm.Print_Area" localSheetId="156">'2001'!$A$1:$AN$50</definedName>
    <definedName name="_xlnm.Print_Area" localSheetId="157">'2002'!$A$1:$AN$50</definedName>
    <definedName name="_xlnm.Print_Area" localSheetId="158">'2003'!$A$1:$AN$50</definedName>
    <definedName name="_xlnm.Print_Area" localSheetId="159">'2004'!$A$1:$AN$50</definedName>
    <definedName name="_xlnm.Print_Area" localSheetId="160">'2005'!$A$1:$AN$50</definedName>
    <definedName name="_xlnm.Print_Area" localSheetId="161">'2006'!$A$1:$AN$50</definedName>
    <definedName name="_xlnm.Print_Area" localSheetId="162">'2007'!$A$1:$AN$50</definedName>
    <definedName name="_xlnm.Print_Area" localSheetId="163">'2008'!$A$1:$AN$50</definedName>
    <definedName name="_xlnm.Print_Area" localSheetId="164">'2009'!$A$1:$AN$50</definedName>
    <definedName name="_xlnm.Print_Area" localSheetId="165">'2010'!$A$1:$AN$50</definedName>
    <definedName name="_xlnm.Print_Area" localSheetId="166">'2011'!$A$1:$AN$50</definedName>
    <definedName name="_xlnm.Print_Area" localSheetId="167">'2012'!$A$1:$AN$50</definedName>
    <definedName name="_xlnm.Print_Area" localSheetId="168">'2013'!$A$1:$AN$50</definedName>
    <definedName name="_xlnm.Print_Area" localSheetId="169">'2014'!$A$1:$AN$50</definedName>
    <definedName name="_xlnm.Print_Area" localSheetId="170">'2015'!$A$1:$AN$50</definedName>
    <definedName name="_xlnm.Print_Area" localSheetId="171">'2016'!$A$1:$AN$50</definedName>
    <definedName name="_xlnm.Print_Area" localSheetId="172">'2017'!$A$1:$AN$50</definedName>
    <definedName name="_xlnm.Print_Area" localSheetId="173">'2018'!$A$1:$AN$50</definedName>
    <definedName name="_xlnm.Print_Area" localSheetId="174">'2019'!$A$1:$AN$51</definedName>
    <definedName name="_xlnm.Print_Area" localSheetId="3">'Ⅰ-1'!$A$1:$P$49</definedName>
    <definedName name="_xlnm.Print_Area" localSheetId="12">'Ⅰ-10'!$A$1:$N$40</definedName>
    <definedName name="_xlnm.Print_Area" localSheetId="13">'Ⅰ-11-1990'!$A$1:$V$49</definedName>
    <definedName name="_xlnm.Print_Area" localSheetId="14">'Ⅰ-11-1991'!$A$1:$V$49</definedName>
    <definedName name="_xlnm.Print_Area" localSheetId="15">'Ⅰ-11-1992'!$A$1:$V$49</definedName>
    <definedName name="_xlnm.Print_Area" localSheetId="16">'Ⅰ-11-1993'!$A$1:$V$49</definedName>
    <definedName name="_xlnm.Print_Area" localSheetId="17">'Ⅰ-11-1994'!$A$1:$V$49</definedName>
    <definedName name="_xlnm.Print_Area" localSheetId="18">'Ⅰ-11-1995'!$A$1:$V$49</definedName>
    <definedName name="_xlnm.Print_Area" localSheetId="19">'Ⅰ-11-1996'!$A$1:$V$49</definedName>
    <definedName name="_xlnm.Print_Area" localSheetId="20">'Ⅰ-11-1997'!$A$1:$V$49</definedName>
    <definedName name="_xlnm.Print_Area" localSheetId="21">'Ⅰ-11-1998'!$A$1:$V$49</definedName>
    <definedName name="_xlnm.Print_Area" localSheetId="22">'Ⅰ-11-1999'!$A$1:$V$49</definedName>
    <definedName name="_xlnm.Print_Area" localSheetId="23">'Ⅰ-11-2000'!$A$1:$V$49</definedName>
    <definedName name="_xlnm.Print_Area" localSheetId="24">'Ⅰ-11-2001'!$A$1:$V$49</definedName>
    <definedName name="_xlnm.Print_Area" localSheetId="25">'Ⅰ-11-2002'!$A$1:$V$49</definedName>
    <definedName name="_xlnm.Print_Area" localSheetId="26">'Ⅰ-11-2003'!$A$1:$V$49</definedName>
    <definedName name="_xlnm.Print_Area" localSheetId="27">'Ⅰ-11-2004'!$A$1:$V$49</definedName>
    <definedName name="_xlnm.Print_Area" localSheetId="28">'Ⅰ-11-2005'!$A$1:$V$49</definedName>
    <definedName name="_xlnm.Print_Area" localSheetId="29">'Ⅰ-11-2006'!$A$1:$V$49</definedName>
    <definedName name="_xlnm.Print_Area" localSheetId="30">'Ⅰ-11-2007'!$A$1:$V$49</definedName>
    <definedName name="_xlnm.Print_Area" localSheetId="31">'Ⅰ-11-2008'!$A$1:$V$49</definedName>
    <definedName name="_xlnm.Print_Area" localSheetId="32">'Ⅰ-11-2009'!$A$1:$V$49</definedName>
    <definedName name="_xlnm.Print_Area" localSheetId="33">'Ⅰ-11-2010'!$A$1:$V$49</definedName>
    <definedName name="_xlnm.Print_Area" localSheetId="34">'Ⅰ-11-2011'!$A$1:$V$49</definedName>
    <definedName name="_xlnm.Print_Area" localSheetId="35">'Ⅰ-11-2012'!$A$1:$V$49</definedName>
    <definedName name="_xlnm.Print_Area" localSheetId="36">'Ⅰ-11-2013'!$A$1:$V$49</definedName>
    <definedName name="_xlnm.Print_Area" localSheetId="37">'Ⅰ-11-2014'!$A$1:$V$49</definedName>
    <definedName name="_xlnm.Print_Area" localSheetId="38">'Ⅰ-11-2015'!$A$1:$V$49</definedName>
    <definedName name="_xlnm.Print_Area" localSheetId="39">'Ⅰ-11-2016'!$A$1:$V$49</definedName>
    <definedName name="_xlnm.Print_Area" localSheetId="40">'Ⅰ-11-2017'!$A$1:$V$49</definedName>
    <definedName name="_xlnm.Print_Area" localSheetId="41">'Ⅰ-11-2018'!$A$1:$V$49</definedName>
    <definedName name="_xlnm.Print_Area" localSheetId="42">'Ⅰ-11-2019'!$A$1:$V$50</definedName>
    <definedName name="_xlnm.Print_Area" localSheetId="4">'Ⅰ-2'!$A$1:$L$49</definedName>
    <definedName name="_xlnm.Print_Area" localSheetId="5">'Ⅰ-3'!$A$1:$P$48</definedName>
    <definedName name="_xlnm.Print_Area" localSheetId="6">'Ⅰ-4'!$A$1:$O$48</definedName>
    <definedName name="_xlnm.Print_Area" localSheetId="7">'Ⅰ-5'!$A$1:$O$47</definedName>
    <definedName name="_xlnm.Print_Area" localSheetId="8">'Ⅰ-6'!$A$1:$AD$47</definedName>
    <definedName name="_xlnm.Print_Area" localSheetId="9">'Ⅰ-7'!$A$1:$N$47</definedName>
    <definedName name="_xlnm.Print_Area" localSheetId="10">'Ⅰ-8'!$A$1:$AB$47</definedName>
    <definedName name="_xlnm.Print_Area" localSheetId="11">'Ⅰ-9'!$A$1:$U$36</definedName>
    <definedName name="_xlnm.Print_Area" localSheetId="44">'Ⅱ-1'!$A$1:$M$47</definedName>
    <definedName name="_xlnm.Print_Area" localSheetId="45">'Ⅱ-2-1'!$A$1:$V$46</definedName>
    <definedName name="_xlnm.Print_Area" localSheetId="46">'Ⅱ-2-2'!$A$1:$T$45</definedName>
    <definedName name="_xlnm.Print_Area" localSheetId="47">'Ⅱ-2-3'!$A$1:$K$47</definedName>
    <definedName name="_xlnm.Print_Area" localSheetId="48">'Ⅱ-2-4'!$A$1:$S$46</definedName>
    <definedName name="_xlnm.Print_Area" localSheetId="49">'Ⅱ-2-5,Ⅱ-2-6'!$A$1:$N$46</definedName>
    <definedName name="_xlnm.Print_Area" localSheetId="50">'Ⅱ-3-1'!$A$1:$R$47</definedName>
    <definedName name="_xlnm.Print_Area" localSheetId="51">'Ⅱ-3-2'!$A$1:$R$46</definedName>
    <definedName name="_xlnm.Print_Area" localSheetId="52">'Ⅱ-3-3'!$A$1:$R$46</definedName>
    <definedName name="_xlnm.Print_Area" localSheetId="53">'Ⅱ-3-4'!$A$1:$R$47</definedName>
    <definedName name="_xlnm.Print_Area" localSheetId="54">'Ⅱ-3-4-1,Ⅱ-3-4-2'!$A$1:$R$46</definedName>
    <definedName name="_xlnm.Print_Area" localSheetId="55">'Ⅱ-3-4-3,Ⅱ-3-4-4'!$A$1:$T$46</definedName>
    <definedName name="_xlnm.Print_Area" localSheetId="56">'Ⅱ-3-4-5,Ⅱ-3-4-6'!$A$1:$S$46</definedName>
    <definedName name="_xlnm.Print_Area" localSheetId="57">'Ⅱ-3-5'!$A$1:$U$36</definedName>
    <definedName name="_xlnm.Print_Area" localSheetId="58">'Ⅱ-4'!$A$1:$G$49</definedName>
    <definedName name="_xlnm.Print_Area" localSheetId="59">'Ⅲ. 가스'!$A$1:$I$46</definedName>
    <definedName name="_xlnm.Print_Area" localSheetId="60">'Ⅲ-1'!$A$1:$J$42</definedName>
    <definedName name="_xlnm.Print_Area" localSheetId="61">'Ⅲ-2'!$A$1:$I$40</definedName>
    <definedName name="_xlnm.Print_Area" localSheetId="62">'Ⅲ-3'!$A$1:$F$42</definedName>
    <definedName name="_xlnm.Print_Area" localSheetId="63">'Ⅲ-4'!$A$1:$I$47</definedName>
    <definedName name="_xlnm.Print_Area" localSheetId="64">'Ⅲ-5'!$A$1:$U$46</definedName>
    <definedName name="_xlnm.Print_Area" localSheetId="65">'Ⅲ-6'!$A$1:$T$58</definedName>
    <definedName name="_xlnm.Print_Area" localSheetId="66">'Ⅲ-7-1'!$A$1:$W$41</definedName>
    <definedName name="_xlnm.Print_Area" localSheetId="67">'Ⅲ-7-2'!$A$1:$W$34</definedName>
    <definedName name="_xlnm.Print_Area" localSheetId="68">'Ⅲ-7-3'!$A$1:$AZ$39</definedName>
    <definedName name="_xlnm.Print_Area" localSheetId="69">'Ⅳ. 신재생에너지'!$A$1:$I$46</definedName>
    <definedName name="_xlnm.Print_Area" localSheetId="70">'Ⅳ-1'!$A$1:$N$59</definedName>
    <definedName name="_xlnm.Print_Area" localSheetId="71">'Ⅳ-2'!$A$1:$N$52</definedName>
    <definedName name="_xlnm.Print_Area" localSheetId="72">'Ⅳ-3'!$A$1:$N$90</definedName>
    <definedName name="_xlnm.Print_Area" localSheetId="73">'Ⅳ-4'!$A$1:$N$77</definedName>
    <definedName name="_xlnm.Print_Area" localSheetId="74">'Ⅳ-5'!$A$1:$N$79</definedName>
    <definedName name="_xlnm.Print_Area" localSheetId="75">'Ⅳ-6'!$A$1:$N$33</definedName>
    <definedName name="_xlnm.Print_Area" localSheetId="76">'Ⅳ-7'!$A$1:$N$26</definedName>
    <definedName name="_xlnm.Print_Area" localSheetId="78">'Ⅴ-1'!$A$1:$N$46</definedName>
    <definedName name="_xlnm.Print_Area" localSheetId="87">'Ⅴ-10'!$A$1:$T$26</definedName>
    <definedName name="_xlnm.Print_Area" localSheetId="88">'Ⅴ-11'!$A$1:$G$48</definedName>
    <definedName name="_xlnm.Print_Area" localSheetId="89">'Ⅴ-12'!$A$1:$Q$45</definedName>
    <definedName name="_xlnm.Print_Area" localSheetId="90">'Ⅴ-13'!$A$1:$T$76</definedName>
    <definedName name="_xlnm.Print_Area" localSheetId="79">'Ⅴ-2'!$A$1:$N$44</definedName>
    <definedName name="_xlnm.Print_Area" localSheetId="80">'Ⅴ-3'!$A$1:$J$38</definedName>
    <definedName name="_xlnm.Print_Area" localSheetId="81">'Ⅴ-4'!$A$1:$J$38</definedName>
    <definedName name="_xlnm.Print_Area" localSheetId="82">'Ⅴ-5'!$A$1:$X$47</definedName>
    <definedName name="_xlnm.Print_Area" localSheetId="83">'Ⅴ-6'!$A$1:$S$45</definedName>
    <definedName name="_xlnm.Print_Area" localSheetId="84">'Ⅴ-7'!$A$1:$F$30</definedName>
    <definedName name="_xlnm.Print_Area" localSheetId="85">'Ⅴ-8'!$A$1:$G$31</definedName>
    <definedName name="_xlnm.Print_Area" localSheetId="86">'Ⅴ-9'!$A$1:$G$47</definedName>
    <definedName name="_xlnm.Print_Area" localSheetId="92">'Ⅵ-1'!$A$1:$T$34</definedName>
    <definedName name="_xlnm.Print_Area" localSheetId="101">'Ⅵ-10'!$A$1:$U$47</definedName>
    <definedName name="_xlnm.Print_Area" localSheetId="102">'Ⅵ-11'!$A$1:$U$47</definedName>
    <definedName name="_xlnm.Print_Area" localSheetId="103">'Ⅵ-12'!$A$1:$M$49</definedName>
    <definedName name="_xlnm.Print_Area" localSheetId="104">'Ⅵ-13'!$A$1:$J$42</definedName>
    <definedName name="_xlnm.Print_Area" localSheetId="105">'Ⅵ-14,15,16'!$A$1:$J$59</definedName>
    <definedName name="_xlnm.Print_Area" localSheetId="106">'Ⅵ-17'!$A$1:$G$400</definedName>
    <definedName name="_xlnm.Print_Area" localSheetId="93">'Ⅵ-2'!$A$1:$Z$49</definedName>
    <definedName name="_xlnm.Print_Area" localSheetId="94">'Ⅵ-3'!$A$1:$Z$49</definedName>
    <definedName name="_xlnm.Print_Area" localSheetId="95">'Ⅵ-4'!$A$1:$V$48</definedName>
    <definedName name="_xlnm.Print_Area" localSheetId="96">'Ⅵ-5'!$A$1:$AI$49</definedName>
    <definedName name="_xlnm.Print_Area" localSheetId="97">'Ⅵ-6'!$A$1:$V$48</definedName>
    <definedName name="_xlnm.Print_Area" localSheetId="98">'Ⅵ-7'!$A$1:$J$48</definedName>
    <definedName name="_xlnm.Print_Area" localSheetId="99">'Ⅵ-8'!$A$1:$X$30</definedName>
    <definedName name="_xlnm.Print_Area" localSheetId="100">'Ⅵ-9'!$A$1:$M$47</definedName>
    <definedName name="_xlnm.Print_Area" localSheetId="108">'Ⅶ-1-1'!$A$1:$P$44</definedName>
    <definedName name="_xlnm.Print_Area" localSheetId="109">'Ⅶ-1-2'!$A$1:$W$160</definedName>
    <definedName name="_xlnm.Print_Area" localSheetId="110">'Ⅶ-1-3'!$A$1:$G$43</definedName>
    <definedName name="_xlnm.Print_Area" localSheetId="111">'Ⅶ-1-4'!$A$1:$G$43</definedName>
    <definedName name="_xlnm.Print_Area" localSheetId="112">'Ⅶ-1-5'!$A$1:$R$43</definedName>
    <definedName name="_xlnm.Print_Area" localSheetId="113">'Ⅶ-1-6'!$A$1:$I$43</definedName>
    <definedName name="_xlnm.Print_Area" localSheetId="114">'Ⅶ-1-7'!$A$1:$I$42</definedName>
    <definedName name="_xlnm.Print_Area" localSheetId="115">'Ⅶ-2-1'!$A$1:$I$47</definedName>
    <definedName name="_xlnm.Print_Area" localSheetId="124">'Ⅶ-2-10'!$A$1:$Q$39</definedName>
    <definedName name="_xlnm.Print_Area" localSheetId="125">'Ⅶ-2-11'!$A$1:$Q$39</definedName>
    <definedName name="_xlnm.Print_Area" localSheetId="126">'Ⅶ-2-12'!$A$1:$G$56</definedName>
    <definedName name="_xlnm.Print_Area" localSheetId="127">'Ⅶ-2-13'!$A$1:$P$38</definedName>
    <definedName name="_xlnm.Print_Area" localSheetId="128">'Ⅶ-2-14'!$A$1:$Q$39</definedName>
    <definedName name="_xlnm.Print_Area" localSheetId="129">'Ⅶ-2-15'!$A$1:$Q$39</definedName>
    <definedName name="_xlnm.Print_Area" localSheetId="130">'Ⅶ-2-16'!$A$1:$Q$38</definedName>
    <definedName name="_xlnm.Print_Area" localSheetId="131">'Ⅶ-2-17'!$A$1:$Q$39</definedName>
    <definedName name="_xlnm.Print_Area" localSheetId="116">'Ⅶ-2-2'!$A$1:$I$46</definedName>
    <definedName name="_xlnm.Print_Area" localSheetId="117">'Ⅶ-2-3'!$A$1:$Q$39</definedName>
    <definedName name="_xlnm.Print_Area" localSheetId="118">'Ⅶ-2-4'!$A$1:$H$73</definedName>
    <definedName name="_xlnm.Print_Area" localSheetId="119">'Ⅶ-2-5'!$A$1:$T$40</definedName>
    <definedName name="_xlnm.Print_Area" localSheetId="120">'Ⅶ-2-6'!$A$1:$T$43</definedName>
    <definedName name="_xlnm.Print_Area" localSheetId="121">'Ⅶ-2-7'!$A$1:$F$55</definedName>
    <definedName name="_xlnm.Print_Area" localSheetId="122">'Ⅶ-2-8'!$A$1:$J$42</definedName>
    <definedName name="_xlnm.Print_Area" localSheetId="123">'Ⅶ-2-9'!$A$1:$H$73</definedName>
    <definedName name="_xlnm.Print_Area" localSheetId="133">'Ⅷ-1'!$A$1:$AA$48</definedName>
    <definedName name="_xlnm.Print_Area" localSheetId="142">'Ⅷ-10'!$A$1:$AA$44</definedName>
    <definedName name="_xlnm.Print_Area" localSheetId="143">'Ⅷ-11'!$A$1:$I$50</definedName>
    <definedName name="_xlnm.Print_Area" localSheetId="134">'Ⅷ-2'!$A$1:$AG$46</definedName>
    <definedName name="_xlnm.Print_Area" localSheetId="135">'Ⅷ-3'!$A$1:$P$49</definedName>
    <definedName name="_xlnm.Print_Area" localSheetId="136">'Ⅷ-4'!$A$1:$S$50</definedName>
    <definedName name="_xlnm.Print_Area" localSheetId="137">'Ⅷ-5'!$A$1:$P$34</definedName>
    <definedName name="_xlnm.Print_Area" localSheetId="138">'Ⅷ-6'!$A$1:$U$31</definedName>
    <definedName name="_xlnm.Print_Area" localSheetId="139">'Ⅷ-7'!$A$1:$Q$44</definedName>
    <definedName name="_xlnm.Print_Area" localSheetId="140">'Ⅷ-8'!$A$1:$S$46</definedName>
    <definedName name="_xlnm.Print_Area" localSheetId="141">'Ⅷ-9'!$A$1:$M$44</definedName>
    <definedName name="_xlnm.Print_Area">#REF!</definedName>
    <definedName name="PRINT_AREA_MI" localSheetId="173">#REF!</definedName>
    <definedName name="PRINT_AREA_MI" localSheetId="174">#REF!</definedName>
    <definedName name="PRINT_AREA_MI" localSheetId="42">#REF!</definedName>
    <definedName name="PRINT_AREA_MI" localSheetId="85">#REF!</definedName>
    <definedName name="PRINT_AREA_MI" localSheetId="143">#REF!</definedName>
    <definedName name="PRINT_AREA_MI">#REF!</definedName>
    <definedName name="_xlnm.Print_Titles" localSheetId="173">#REF!</definedName>
    <definedName name="_xlnm.Print_Titles" localSheetId="174">#REF!</definedName>
    <definedName name="_xlnm.Print_Titles" localSheetId="42">#REF!</definedName>
    <definedName name="_xlnm.Print_Titles" localSheetId="85">#REF!</definedName>
    <definedName name="_xlnm.Print_Titles" localSheetId="143">#REF!</definedName>
    <definedName name="_xlnm.Print_Titles">#REF!</definedName>
    <definedName name="PRINT_TITLES_MI" localSheetId="173">#REF!</definedName>
    <definedName name="PRINT_TITLES_MI" localSheetId="174">#REF!</definedName>
    <definedName name="PRINT_TITLES_MI" localSheetId="42">#REF!</definedName>
    <definedName name="PRINT_TITLES_MI" localSheetId="85">#REF!</definedName>
    <definedName name="PRINT_TITLES_MI" localSheetId="143">#REF!</definedName>
    <definedName name="PRINT_TITLES_MI">#REF!</definedName>
    <definedName name="ㅁㅁㅁㅁ" localSheetId="174">#REF!</definedName>
    <definedName name="ㅁㅁㅁㅁ" localSheetId="42">#REF!</definedName>
    <definedName name="ㅁㅁㅁㅁ" localSheetId="85">#REF!</definedName>
    <definedName name="ㅁㅁㅁㅁ" localSheetId="143">#REF!</definedName>
    <definedName name="ㅁㅁㅁㅁ">#REF!</definedName>
  </definedNames>
  <calcPr calcId="191029"/>
</workbook>
</file>

<file path=xl/calcChain.xml><?xml version="1.0" encoding="utf-8"?>
<calcChain xmlns="http://schemas.openxmlformats.org/spreadsheetml/2006/main">
  <c r="N33" i="267" l="1"/>
  <c r="P33" i="267"/>
  <c r="Q33" i="267"/>
  <c r="R33" i="267"/>
  <c r="S33" i="267"/>
  <c r="T33" i="267"/>
  <c r="U33" i="267"/>
  <c r="V33" i="267"/>
  <c r="N34" i="267"/>
  <c r="P34" i="267"/>
  <c r="Q34" i="267"/>
  <c r="R34" i="267"/>
  <c r="S34" i="267"/>
  <c r="T34" i="267"/>
  <c r="U34" i="267"/>
  <c r="V34" i="267"/>
  <c r="N35" i="267"/>
  <c r="P35" i="267"/>
  <c r="Q35" i="267"/>
  <c r="R35" i="267"/>
  <c r="S35" i="267"/>
  <c r="T35" i="267"/>
  <c r="U35" i="267"/>
  <c r="V35" i="267"/>
  <c r="N36" i="267"/>
  <c r="P36" i="267"/>
  <c r="Q36" i="267"/>
  <c r="R36" i="267"/>
  <c r="S36" i="267"/>
  <c r="T36" i="267"/>
  <c r="U36" i="267"/>
  <c r="V36" i="267"/>
  <c r="N37" i="267"/>
  <c r="P37" i="267"/>
  <c r="Q37" i="267"/>
  <c r="R37" i="267"/>
  <c r="S37" i="267"/>
  <c r="T37" i="267"/>
  <c r="U37" i="267"/>
  <c r="V37" i="267"/>
  <c r="N38" i="267"/>
  <c r="P38" i="267"/>
  <c r="Q38" i="267"/>
  <c r="R38" i="267"/>
  <c r="S38" i="267"/>
  <c r="T38" i="267"/>
  <c r="U38" i="267"/>
  <c r="V38" i="267"/>
  <c r="N39" i="267"/>
  <c r="P39" i="267"/>
  <c r="Q39" i="267"/>
  <c r="R39" i="267"/>
  <c r="S39" i="267"/>
  <c r="T39" i="267"/>
  <c r="U39" i="267"/>
  <c r="V39" i="267"/>
  <c r="N40" i="267"/>
  <c r="P40" i="267"/>
  <c r="Q40" i="267"/>
  <c r="R40" i="267"/>
  <c r="S40" i="267"/>
  <c r="T40" i="267"/>
  <c r="U40" i="267"/>
  <c r="V40" i="267"/>
  <c r="N41" i="267"/>
  <c r="P41" i="267"/>
  <c r="Q41" i="267"/>
  <c r="R41" i="267"/>
  <c r="S41" i="267"/>
  <c r="T41" i="267"/>
  <c r="U41" i="267"/>
  <c r="V41" i="267"/>
  <c r="N42" i="267"/>
  <c r="P42" i="267"/>
  <c r="Q42" i="267"/>
  <c r="R42" i="267"/>
  <c r="S42" i="267"/>
  <c r="T42" i="267"/>
  <c r="U42" i="267"/>
  <c r="V42" i="267"/>
  <c r="N43" i="267"/>
  <c r="P43" i="267"/>
  <c r="Q43" i="267"/>
  <c r="R43" i="267"/>
  <c r="S43" i="267"/>
  <c r="T43" i="267"/>
  <c r="U43" i="267"/>
  <c r="V43" i="267"/>
  <c r="N44" i="267"/>
  <c r="P44" i="267"/>
  <c r="Q44" i="267"/>
  <c r="R44" i="267"/>
  <c r="S44" i="267"/>
  <c r="T44" i="267"/>
  <c r="U44" i="267"/>
  <c r="V44" i="267"/>
  <c r="N45" i="267"/>
  <c r="P45" i="267"/>
  <c r="Q45" i="267"/>
  <c r="R45" i="267"/>
  <c r="S45" i="267"/>
  <c r="T45" i="267"/>
  <c r="U45" i="267"/>
  <c r="V45" i="267"/>
  <c r="N46" i="267"/>
  <c r="P46" i="267"/>
  <c r="Q46" i="267"/>
  <c r="R46" i="267"/>
  <c r="S46" i="267"/>
  <c r="T46" i="267"/>
  <c r="U46" i="267"/>
  <c r="V46" i="267"/>
  <c r="N47" i="267"/>
  <c r="P47" i="267"/>
  <c r="Q47" i="267"/>
  <c r="R47" i="267"/>
  <c r="S47" i="267"/>
  <c r="T47" i="267"/>
  <c r="U47" i="267"/>
  <c r="V47" i="267"/>
  <c r="N48" i="267"/>
  <c r="P48" i="267"/>
  <c r="Q48" i="267"/>
  <c r="R48" i="267"/>
  <c r="S48" i="267"/>
  <c r="T48" i="267"/>
  <c r="U48" i="267"/>
  <c r="V48" i="267"/>
  <c r="N49" i="267"/>
  <c r="P49" i="267"/>
  <c r="Q49" i="267"/>
  <c r="R49" i="267"/>
  <c r="S49" i="267"/>
  <c r="T49" i="267"/>
  <c r="U49" i="267"/>
  <c r="V49" i="267"/>
  <c r="N50" i="267"/>
  <c r="P50" i="267"/>
  <c r="Q50" i="267"/>
  <c r="R50" i="267"/>
  <c r="S50" i="267"/>
  <c r="T50" i="267"/>
  <c r="U50" i="267"/>
  <c r="V50" i="267"/>
  <c r="N51" i="267"/>
  <c r="P51" i="267"/>
  <c r="Q51" i="267"/>
  <c r="R51" i="267"/>
  <c r="S51" i="267"/>
  <c r="T51" i="267"/>
  <c r="U51" i="267"/>
  <c r="V51" i="267"/>
  <c r="N52" i="267"/>
  <c r="P52" i="267"/>
  <c r="Q52" i="267"/>
  <c r="R52" i="267"/>
  <c r="S52" i="267"/>
  <c r="T52" i="267"/>
  <c r="U52" i="267"/>
  <c r="V52" i="267"/>
  <c r="N53" i="267"/>
  <c r="P53" i="267"/>
  <c r="Q53" i="267"/>
  <c r="R53" i="267"/>
  <c r="S53" i="267"/>
  <c r="T53" i="267"/>
  <c r="U53" i="267"/>
  <c r="V53" i="267"/>
  <c r="N54" i="267"/>
  <c r="P54" i="267"/>
  <c r="Q54" i="267"/>
  <c r="R54" i="267"/>
  <c r="S54" i="267"/>
  <c r="T54" i="267"/>
  <c r="U54" i="267"/>
  <c r="V54" i="267"/>
  <c r="N55" i="267"/>
  <c r="P55" i="267"/>
  <c r="Q55" i="267"/>
  <c r="R55" i="267"/>
  <c r="S55" i="267"/>
  <c r="T55" i="267"/>
  <c r="U55" i="267"/>
  <c r="V55" i="267"/>
  <c r="N56" i="267"/>
  <c r="P56" i="267"/>
  <c r="Q56" i="267"/>
  <c r="R56" i="267"/>
  <c r="S56" i="267"/>
  <c r="T56" i="267"/>
  <c r="U56" i="267"/>
  <c r="V56" i="267"/>
  <c r="N57" i="267"/>
  <c r="P57" i="267"/>
  <c r="Q57" i="267"/>
  <c r="R57" i="267"/>
  <c r="S57" i="267"/>
  <c r="T57" i="267"/>
  <c r="U57" i="267"/>
  <c r="V57" i="267"/>
  <c r="N58" i="267"/>
  <c r="P58" i="267"/>
  <c r="Q58" i="267"/>
  <c r="R58" i="267"/>
  <c r="S58" i="267"/>
  <c r="T58" i="267"/>
  <c r="U58" i="267"/>
  <c r="V58" i="267"/>
  <c r="N59" i="267"/>
  <c r="P59" i="267"/>
  <c r="Q59" i="267"/>
  <c r="R59" i="267"/>
  <c r="S59" i="267"/>
  <c r="T59" i="267"/>
  <c r="U59" i="267"/>
  <c r="V59" i="267"/>
  <c r="N60" i="267"/>
  <c r="P60" i="267"/>
  <c r="Q60" i="267"/>
  <c r="R60" i="267"/>
  <c r="S60" i="267"/>
  <c r="T60" i="267"/>
  <c r="U60" i="267"/>
  <c r="V60" i="267"/>
  <c r="N61" i="267"/>
  <c r="P61" i="267"/>
  <c r="Q61" i="267"/>
  <c r="R61" i="267"/>
  <c r="S61" i="267"/>
  <c r="T61" i="267"/>
  <c r="U61" i="267"/>
  <c r="V61" i="267"/>
  <c r="N62" i="267"/>
  <c r="P62" i="267"/>
  <c r="Q62" i="267"/>
  <c r="R62" i="267"/>
  <c r="S62" i="267"/>
  <c r="T62" i="267"/>
  <c r="U62" i="267"/>
  <c r="V62" i="267"/>
  <c r="N63" i="267"/>
  <c r="P63" i="267"/>
  <c r="Q63" i="267"/>
  <c r="R63" i="267"/>
  <c r="S63" i="267"/>
  <c r="T63" i="267"/>
  <c r="U63" i="267"/>
  <c r="V63" i="267"/>
  <c r="N64" i="267"/>
  <c r="P64" i="267"/>
  <c r="Q64" i="267"/>
  <c r="R64" i="267"/>
  <c r="S64" i="267"/>
  <c r="T64" i="267"/>
  <c r="U64" i="267"/>
  <c r="V64" i="267"/>
  <c r="N65" i="267"/>
  <c r="P65" i="267"/>
  <c r="Q65" i="267"/>
  <c r="R65" i="267"/>
  <c r="S65" i="267"/>
  <c r="T65" i="267"/>
  <c r="U65" i="267"/>
  <c r="V65" i="267"/>
  <c r="N66" i="267"/>
  <c r="P66" i="267"/>
  <c r="Q66" i="267"/>
  <c r="R66" i="267"/>
  <c r="S66" i="267"/>
  <c r="T66" i="267"/>
  <c r="U66" i="267"/>
  <c r="V66" i="267"/>
  <c r="N67" i="267"/>
  <c r="P67" i="267"/>
  <c r="Q67" i="267"/>
  <c r="R67" i="267"/>
  <c r="S67" i="267"/>
  <c r="T67" i="267"/>
  <c r="U67" i="267"/>
  <c r="V67" i="267"/>
  <c r="N68" i="267"/>
  <c r="P68" i="267"/>
  <c r="Q68" i="267"/>
  <c r="R68" i="267"/>
  <c r="S68" i="267"/>
  <c r="T68" i="267"/>
  <c r="U68" i="267"/>
  <c r="V68" i="267"/>
  <c r="N69" i="267"/>
  <c r="P69" i="267"/>
  <c r="Q69" i="267"/>
  <c r="R69" i="267"/>
  <c r="S69" i="267"/>
  <c r="T69" i="267"/>
  <c r="U69" i="267"/>
  <c r="V69" i="267"/>
  <c r="N70" i="267"/>
  <c r="P70" i="267"/>
  <c r="Q70" i="267"/>
  <c r="R70" i="267"/>
  <c r="S70" i="267"/>
  <c r="T70" i="267"/>
  <c r="U70" i="267"/>
  <c r="V70" i="267"/>
  <c r="N71" i="267"/>
  <c r="P71" i="267"/>
  <c r="Q71" i="267"/>
  <c r="R71" i="267"/>
  <c r="S71" i="267"/>
  <c r="T71" i="267"/>
  <c r="U71" i="267"/>
  <c r="V71" i="267"/>
  <c r="N72" i="267"/>
  <c r="P72" i="267"/>
  <c r="Q72" i="267"/>
  <c r="R72" i="267"/>
  <c r="S72" i="267"/>
  <c r="T72" i="267"/>
  <c r="U72" i="267"/>
  <c r="V72" i="267"/>
  <c r="N73" i="267"/>
  <c r="P73" i="267"/>
  <c r="Q73" i="267"/>
  <c r="R73" i="267"/>
  <c r="S73" i="267"/>
  <c r="T73" i="267"/>
  <c r="U73" i="267"/>
  <c r="V73" i="267"/>
  <c r="N74" i="267"/>
  <c r="P74" i="267"/>
  <c r="Q74" i="267"/>
  <c r="R74" i="267"/>
  <c r="S74" i="267"/>
  <c r="T74" i="267"/>
  <c r="U74" i="267"/>
  <c r="V74" i="267"/>
  <c r="N75" i="267"/>
  <c r="P75" i="267"/>
  <c r="Q75" i="267"/>
  <c r="R75" i="267"/>
  <c r="S75" i="267"/>
  <c r="T75" i="267"/>
  <c r="U75" i="267"/>
  <c r="V75" i="267"/>
  <c r="N76" i="267"/>
  <c r="P76" i="267"/>
  <c r="Q76" i="267"/>
  <c r="R76" i="267"/>
  <c r="S76" i="267"/>
  <c r="T76" i="267"/>
  <c r="U76" i="267"/>
  <c r="V76" i="267"/>
  <c r="N77" i="267"/>
  <c r="P77" i="267"/>
  <c r="Q77" i="267"/>
  <c r="R77" i="267"/>
  <c r="S77" i="267"/>
  <c r="T77" i="267"/>
  <c r="U77" i="267"/>
  <c r="V77" i="267"/>
  <c r="N78" i="267"/>
  <c r="P78" i="267"/>
  <c r="Q78" i="267"/>
  <c r="R78" i="267"/>
  <c r="S78" i="267"/>
  <c r="T78" i="267"/>
  <c r="U78" i="267"/>
  <c r="V78" i="267"/>
  <c r="N79" i="267"/>
  <c r="P79" i="267"/>
  <c r="Q79" i="267"/>
  <c r="R79" i="267"/>
  <c r="S79" i="267"/>
  <c r="T79" i="267"/>
  <c r="U79" i="267"/>
  <c r="V79" i="267"/>
  <c r="N80" i="267"/>
  <c r="P80" i="267"/>
  <c r="Q80" i="267"/>
  <c r="R80" i="267"/>
  <c r="S80" i="267"/>
  <c r="T80" i="267"/>
  <c r="U80" i="267"/>
  <c r="V80" i="267"/>
  <c r="N81" i="267"/>
  <c r="P81" i="267"/>
  <c r="Q81" i="267"/>
  <c r="R81" i="267"/>
  <c r="S81" i="267"/>
  <c r="T81" i="267"/>
  <c r="U81" i="267"/>
  <c r="V81" i="267"/>
  <c r="N82" i="267"/>
  <c r="P82" i="267"/>
  <c r="Q82" i="267"/>
  <c r="R82" i="267"/>
  <c r="S82" i="267"/>
  <c r="T82" i="267"/>
  <c r="U82" i="267"/>
  <c r="V82" i="267"/>
  <c r="N83" i="267"/>
  <c r="P83" i="267"/>
  <c r="Q83" i="267"/>
  <c r="R83" i="267"/>
  <c r="S83" i="267"/>
  <c r="T83" i="267"/>
  <c r="U83" i="267"/>
  <c r="V83" i="267"/>
  <c r="N84" i="267"/>
  <c r="P84" i="267"/>
  <c r="Q84" i="267"/>
  <c r="R84" i="267"/>
  <c r="S84" i="267"/>
  <c r="T84" i="267"/>
  <c r="U84" i="267"/>
  <c r="V84" i="267"/>
  <c r="N85" i="267"/>
  <c r="P85" i="267"/>
  <c r="Q85" i="267"/>
  <c r="R85" i="267"/>
  <c r="S85" i="267"/>
  <c r="T85" i="267"/>
  <c r="U85" i="267"/>
  <c r="V85" i="267"/>
  <c r="N86" i="267"/>
  <c r="P86" i="267"/>
  <c r="Q86" i="267"/>
  <c r="R86" i="267"/>
  <c r="S86" i="267"/>
  <c r="T86" i="267"/>
  <c r="U86" i="267"/>
  <c r="V86" i="267"/>
  <c r="N87" i="267"/>
  <c r="P87" i="267"/>
  <c r="Q87" i="267"/>
  <c r="R87" i="267"/>
  <c r="S87" i="267"/>
  <c r="T87" i="267"/>
  <c r="U87" i="267"/>
  <c r="V87" i="267"/>
  <c r="N88" i="267"/>
  <c r="P88" i="267"/>
  <c r="Q88" i="267"/>
  <c r="R88" i="267"/>
  <c r="S88" i="267"/>
  <c r="T88" i="267"/>
  <c r="U88" i="267"/>
  <c r="V88" i="267"/>
  <c r="N89" i="267"/>
  <c r="P89" i="267"/>
  <c r="Q89" i="267"/>
  <c r="R89" i="267"/>
  <c r="S89" i="267"/>
  <c r="T89" i="267"/>
  <c r="U89" i="267"/>
  <c r="V89" i="267"/>
  <c r="N90" i="267"/>
  <c r="P90" i="267"/>
  <c r="Q90" i="267"/>
  <c r="R90" i="267"/>
  <c r="S90" i="267"/>
  <c r="T90" i="267"/>
  <c r="U90" i="267"/>
  <c r="V90" i="267"/>
  <c r="N91" i="267"/>
  <c r="P91" i="267"/>
  <c r="Q91" i="267"/>
  <c r="R91" i="267"/>
  <c r="S91" i="267"/>
  <c r="T91" i="267"/>
  <c r="U91" i="267"/>
  <c r="V91" i="267"/>
  <c r="N92" i="267"/>
  <c r="P92" i="267"/>
  <c r="Q92" i="267"/>
  <c r="R92" i="267"/>
  <c r="S92" i="267"/>
  <c r="T92" i="267"/>
  <c r="U92" i="267"/>
  <c r="V92" i="267"/>
  <c r="N93" i="267"/>
  <c r="P93" i="267"/>
  <c r="Q93" i="267"/>
  <c r="R93" i="267"/>
  <c r="S93" i="267"/>
  <c r="T93" i="267"/>
  <c r="U93" i="267"/>
  <c r="V93" i="267"/>
  <c r="N94" i="267"/>
  <c r="P94" i="267"/>
  <c r="Q94" i="267"/>
  <c r="R94" i="267"/>
  <c r="S94" i="267"/>
  <c r="T94" i="267"/>
  <c r="U94" i="267"/>
  <c r="V94" i="267"/>
  <c r="N95" i="267"/>
  <c r="P95" i="267"/>
  <c r="Q95" i="267"/>
  <c r="R95" i="267"/>
  <c r="S95" i="267"/>
  <c r="T95" i="267"/>
  <c r="U95" i="267"/>
  <c r="V95" i="267"/>
  <c r="N96" i="267"/>
  <c r="P96" i="267"/>
  <c r="Q96" i="267"/>
  <c r="R96" i="267"/>
  <c r="S96" i="267"/>
  <c r="T96" i="267"/>
  <c r="U96" i="267"/>
  <c r="V96" i="267"/>
  <c r="N97" i="267"/>
  <c r="P97" i="267"/>
  <c r="Q97" i="267"/>
  <c r="R97" i="267"/>
  <c r="S97" i="267"/>
  <c r="T97" i="267"/>
  <c r="U97" i="267"/>
  <c r="V97" i="267"/>
  <c r="N98" i="267"/>
  <c r="P98" i="267"/>
  <c r="Q98" i="267"/>
  <c r="R98" i="267"/>
  <c r="S98" i="267"/>
  <c r="T98" i="267"/>
  <c r="U98" i="267"/>
  <c r="V98" i="267"/>
  <c r="N99" i="267"/>
  <c r="P99" i="267"/>
  <c r="Q99" i="267"/>
  <c r="R99" i="267"/>
  <c r="S99" i="267"/>
  <c r="T99" i="267"/>
  <c r="U99" i="267"/>
  <c r="V99" i="267"/>
  <c r="N100" i="267"/>
  <c r="P100" i="267"/>
  <c r="Q100" i="267"/>
  <c r="R100" i="267"/>
  <c r="S100" i="267"/>
  <c r="T100" i="267"/>
  <c r="U100" i="267"/>
  <c r="V100" i="267"/>
  <c r="N101" i="267"/>
  <c r="P101" i="267"/>
  <c r="Q101" i="267"/>
  <c r="R101" i="267"/>
  <c r="S101" i="267"/>
  <c r="T101" i="267"/>
  <c r="U101" i="267"/>
  <c r="V101" i="267"/>
  <c r="N102" i="267"/>
  <c r="P102" i="267"/>
  <c r="Q102" i="267"/>
  <c r="R102" i="267"/>
  <c r="S102" i="267"/>
  <c r="T102" i="267"/>
  <c r="U102" i="267"/>
  <c r="V102" i="267"/>
  <c r="N103" i="267"/>
  <c r="P103" i="267"/>
  <c r="Q103" i="267"/>
  <c r="R103" i="267"/>
  <c r="S103" i="267"/>
  <c r="T103" i="267"/>
  <c r="U103" i="267"/>
  <c r="V103" i="267"/>
  <c r="N104" i="267"/>
  <c r="P104" i="267"/>
  <c r="Q104" i="267"/>
  <c r="R104" i="267"/>
  <c r="S104" i="267"/>
  <c r="T104" i="267"/>
  <c r="U104" i="267"/>
  <c r="V104" i="267"/>
  <c r="N105" i="267"/>
  <c r="P105" i="267"/>
  <c r="Q105" i="267"/>
  <c r="R105" i="267"/>
  <c r="S105" i="267"/>
  <c r="T105" i="267"/>
  <c r="U105" i="267"/>
  <c r="V105" i="267"/>
  <c r="N106" i="267"/>
  <c r="P106" i="267"/>
  <c r="Q106" i="267"/>
  <c r="R106" i="267"/>
  <c r="S106" i="267"/>
  <c r="T106" i="267"/>
  <c r="U106" i="267"/>
  <c r="V106" i="267"/>
  <c r="N107" i="267"/>
  <c r="P107" i="267"/>
  <c r="Q107" i="267"/>
  <c r="R107" i="267"/>
  <c r="S107" i="267"/>
  <c r="T107" i="267"/>
  <c r="U107" i="267"/>
  <c r="V107" i="267"/>
  <c r="N108" i="267"/>
  <c r="P108" i="267"/>
  <c r="Q108" i="267"/>
  <c r="R108" i="267"/>
  <c r="S108" i="267"/>
  <c r="T108" i="267"/>
  <c r="U108" i="267"/>
  <c r="V108" i="267"/>
  <c r="N109" i="267"/>
  <c r="P109" i="267"/>
  <c r="Q109" i="267"/>
  <c r="R109" i="267"/>
  <c r="S109" i="267"/>
  <c r="T109" i="267"/>
  <c r="U109" i="267"/>
  <c r="V109" i="267"/>
  <c r="N110" i="267"/>
  <c r="P110" i="267"/>
  <c r="Q110" i="267"/>
  <c r="R110" i="267"/>
  <c r="S110" i="267"/>
  <c r="T110" i="267"/>
  <c r="U110" i="267"/>
  <c r="V110" i="267"/>
  <c r="N111" i="267"/>
  <c r="P111" i="267"/>
  <c r="Q111" i="267"/>
  <c r="R111" i="267"/>
  <c r="S111" i="267"/>
  <c r="T111" i="267"/>
  <c r="U111" i="267"/>
  <c r="V111" i="267"/>
  <c r="N112" i="267"/>
  <c r="P112" i="267"/>
  <c r="Q112" i="267"/>
  <c r="R112" i="267"/>
  <c r="S112" i="267"/>
  <c r="T112" i="267"/>
  <c r="U112" i="267"/>
  <c r="V112" i="267"/>
  <c r="N113" i="267"/>
  <c r="P113" i="267"/>
  <c r="Q113" i="267"/>
  <c r="R113" i="267"/>
  <c r="S113" i="267"/>
  <c r="T113" i="267"/>
  <c r="U113" i="267"/>
  <c r="V113" i="267"/>
  <c r="N114" i="267"/>
  <c r="P114" i="267"/>
  <c r="Q114" i="267"/>
  <c r="R114" i="267"/>
  <c r="S114" i="267"/>
  <c r="T114" i="267"/>
  <c r="U114" i="267"/>
  <c r="V114" i="267"/>
  <c r="N115" i="267"/>
  <c r="P115" i="267"/>
  <c r="Q115" i="267"/>
  <c r="R115" i="267"/>
  <c r="S115" i="267"/>
  <c r="T115" i="267"/>
  <c r="U115" i="267"/>
  <c r="V115" i="267"/>
  <c r="N116" i="267"/>
  <c r="P116" i="267"/>
  <c r="Q116" i="267"/>
  <c r="R116" i="267"/>
  <c r="S116" i="267"/>
  <c r="T116" i="267"/>
  <c r="U116" i="267"/>
  <c r="V116" i="267"/>
  <c r="N117" i="267"/>
  <c r="P117" i="267"/>
  <c r="Q117" i="267"/>
  <c r="R117" i="267"/>
  <c r="S117" i="267"/>
  <c r="T117" i="267"/>
  <c r="U117" i="267"/>
  <c r="V117" i="267"/>
  <c r="N118" i="267"/>
  <c r="P118" i="267"/>
  <c r="Q118" i="267"/>
  <c r="R118" i="267"/>
  <c r="S118" i="267"/>
  <c r="T118" i="267"/>
  <c r="U118" i="267"/>
  <c r="V118" i="267"/>
  <c r="N119" i="267"/>
  <c r="P119" i="267"/>
  <c r="Q119" i="267"/>
  <c r="R119" i="267"/>
  <c r="S119" i="267"/>
  <c r="T119" i="267"/>
  <c r="U119" i="267"/>
  <c r="V119" i="267"/>
  <c r="N120" i="267"/>
  <c r="P120" i="267"/>
  <c r="Q120" i="267"/>
  <c r="R120" i="267"/>
  <c r="S120" i="267"/>
  <c r="T120" i="267"/>
  <c r="U120" i="267"/>
  <c r="V120" i="267"/>
  <c r="N121" i="267"/>
  <c r="P121" i="267"/>
  <c r="Q121" i="267"/>
  <c r="R121" i="267"/>
  <c r="S121" i="267"/>
  <c r="T121" i="267"/>
  <c r="U121" i="267"/>
  <c r="V121" i="267"/>
  <c r="N122" i="267"/>
  <c r="P122" i="267"/>
  <c r="Q122" i="267"/>
  <c r="R122" i="267"/>
  <c r="S122" i="267"/>
  <c r="T122" i="267"/>
  <c r="U122" i="267"/>
  <c r="V122" i="267"/>
  <c r="N123" i="267"/>
  <c r="P123" i="267"/>
  <c r="Q123" i="267"/>
  <c r="R123" i="267"/>
  <c r="S123" i="267"/>
  <c r="T123" i="267"/>
  <c r="U123" i="267"/>
  <c r="V123" i="267"/>
  <c r="N124" i="267"/>
  <c r="P124" i="267"/>
  <c r="Q124" i="267"/>
  <c r="R124" i="267"/>
  <c r="S124" i="267"/>
  <c r="T124" i="267"/>
  <c r="U124" i="267"/>
  <c r="V124" i="267"/>
  <c r="N125" i="267"/>
  <c r="P125" i="267"/>
  <c r="Q125" i="267"/>
  <c r="R125" i="267"/>
  <c r="S125" i="267"/>
  <c r="T125" i="267"/>
  <c r="U125" i="267"/>
  <c r="V125" i="267"/>
  <c r="N126" i="267"/>
  <c r="P126" i="267"/>
  <c r="Q126" i="267"/>
  <c r="R126" i="267"/>
  <c r="S126" i="267"/>
  <c r="T126" i="267"/>
  <c r="U126" i="267"/>
  <c r="V126" i="267"/>
  <c r="N127" i="267"/>
  <c r="P127" i="267"/>
  <c r="Q127" i="267"/>
  <c r="R127" i="267"/>
  <c r="S127" i="267"/>
  <c r="T127" i="267"/>
  <c r="U127" i="267"/>
  <c r="V127" i="267"/>
  <c r="N128" i="267"/>
  <c r="P128" i="267"/>
  <c r="Q128" i="267"/>
  <c r="R128" i="267"/>
  <c r="S128" i="267"/>
  <c r="T128" i="267"/>
  <c r="U128" i="267"/>
  <c r="V128" i="267"/>
  <c r="N129" i="267"/>
  <c r="P129" i="267"/>
  <c r="Q129" i="267"/>
  <c r="R129" i="267"/>
  <c r="S129" i="267"/>
  <c r="T129" i="267"/>
  <c r="U129" i="267"/>
  <c r="V129" i="267"/>
  <c r="N130" i="267"/>
  <c r="P130" i="267"/>
  <c r="Q130" i="267"/>
  <c r="R130" i="267"/>
  <c r="S130" i="267"/>
  <c r="T130" i="267"/>
  <c r="U130" i="267"/>
  <c r="V130" i="267"/>
  <c r="N131" i="267"/>
  <c r="P131" i="267"/>
  <c r="Q131" i="267"/>
  <c r="R131" i="267"/>
  <c r="S131" i="267"/>
  <c r="T131" i="267"/>
  <c r="U131" i="267"/>
  <c r="V131" i="267"/>
  <c r="N132" i="267"/>
  <c r="P132" i="267"/>
  <c r="Q132" i="267"/>
  <c r="R132" i="267"/>
  <c r="S132" i="267"/>
  <c r="T132" i="267"/>
  <c r="U132" i="267"/>
  <c r="V132" i="267"/>
  <c r="N133" i="267"/>
  <c r="P133" i="267"/>
  <c r="Q133" i="267"/>
  <c r="R133" i="267"/>
  <c r="S133" i="267"/>
  <c r="T133" i="267"/>
  <c r="U133" i="267"/>
  <c r="V133" i="267"/>
  <c r="N134" i="267"/>
  <c r="P134" i="267"/>
  <c r="Q134" i="267"/>
  <c r="R134" i="267"/>
  <c r="S134" i="267"/>
  <c r="T134" i="267"/>
  <c r="U134" i="267"/>
  <c r="V134" i="267"/>
  <c r="N135" i="267"/>
  <c r="P135" i="267"/>
  <c r="Q135" i="267"/>
  <c r="R135" i="267"/>
  <c r="S135" i="267"/>
  <c r="T135" i="267"/>
  <c r="U135" i="267"/>
  <c r="V135" i="267"/>
  <c r="N136" i="267"/>
  <c r="P136" i="267"/>
  <c r="Q136" i="267"/>
  <c r="R136" i="267"/>
  <c r="S136" i="267"/>
  <c r="T136" i="267"/>
  <c r="U136" i="267"/>
  <c r="V136" i="267"/>
  <c r="N137" i="267"/>
  <c r="P137" i="267"/>
  <c r="Q137" i="267"/>
  <c r="R137" i="267"/>
  <c r="S137" i="267"/>
  <c r="T137" i="267"/>
  <c r="U137" i="267"/>
  <c r="V137" i="267"/>
  <c r="N138" i="267"/>
  <c r="P138" i="267"/>
  <c r="Q138" i="267"/>
  <c r="R138" i="267"/>
  <c r="S138" i="267"/>
  <c r="T138" i="267"/>
  <c r="U138" i="267"/>
  <c r="V138" i="267"/>
  <c r="N139" i="267"/>
  <c r="P139" i="267"/>
  <c r="Q139" i="267"/>
  <c r="R139" i="267"/>
  <c r="S139" i="267"/>
  <c r="T139" i="267"/>
  <c r="U139" i="267"/>
  <c r="V139" i="267"/>
  <c r="N140" i="267"/>
  <c r="P140" i="267"/>
  <c r="Q140" i="267"/>
  <c r="R140" i="267"/>
  <c r="S140" i="267"/>
  <c r="T140" i="267"/>
  <c r="U140" i="267"/>
  <c r="V140" i="267"/>
  <c r="N141" i="267"/>
  <c r="P141" i="267"/>
  <c r="Q141" i="267"/>
  <c r="R141" i="267"/>
  <c r="S141" i="267"/>
  <c r="T141" i="267"/>
  <c r="U141" i="267"/>
  <c r="V141" i="267"/>
  <c r="N142" i="267"/>
  <c r="P142" i="267"/>
  <c r="Q142" i="267"/>
  <c r="R142" i="267"/>
  <c r="S142" i="267"/>
  <c r="T142" i="267"/>
  <c r="U142" i="267"/>
  <c r="V142" i="267"/>
  <c r="N143" i="267"/>
  <c r="P143" i="267"/>
  <c r="Q143" i="267"/>
  <c r="R143" i="267"/>
  <c r="S143" i="267"/>
  <c r="T143" i="267"/>
  <c r="U143" i="267"/>
  <c r="V143" i="267"/>
  <c r="N144" i="267"/>
  <c r="P144" i="267"/>
  <c r="Q144" i="267"/>
  <c r="R144" i="267"/>
  <c r="S144" i="267"/>
  <c r="T144" i="267"/>
  <c r="U144" i="267"/>
  <c r="V144" i="267"/>
  <c r="N145" i="267"/>
  <c r="P145" i="267"/>
  <c r="Q145" i="267"/>
  <c r="R145" i="267"/>
  <c r="S145" i="267"/>
  <c r="T145" i="267"/>
  <c r="U145" i="267"/>
  <c r="V145" i="267"/>
  <c r="N146" i="267"/>
  <c r="P146" i="267"/>
  <c r="Q146" i="267"/>
  <c r="R146" i="267"/>
  <c r="S146" i="267"/>
  <c r="T146" i="267"/>
  <c r="U146" i="267"/>
  <c r="V146" i="267"/>
  <c r="N147" i="267"/>
  <c r="P147" i="267"/>
  <c r="Q147" i="267"/>
  <c r="R147" i="267"/>
  <c r="S147" i="267"/>
  <c r="T147" i="267"/>
  <c r="U147" i="267"/>
  <c r="V147" i="267"/>
  <c r="N148" i="267"/>
  <c r="P148" i="267"/>
  <c r="Q148" i="267"/>
  <c r="R148" i="267"/>
  <c r="S148" i="267"/>
  <c r="T148" i="267"/>
  <c r="U148" i="267"/>
  <c r="V148" i="267"/>
  <c r="N149" i="267"/>
  <c r="P149" i="267"/>
  <c r="Q149" i="267"/>
  <c r="R149" i="267"/>
  <c r="S149" i="267"/>
  <c r="T149" i="267"/>
  <c r="U149" i="267"/>
  <c r="V149" i="267"/>
  <c r="N150" i="267"/>
  <c r="P150" i="267"/>
  <c r="Q150" i="267"/>
  <c r="R150" i="267"/>
  <c r="S150" i="267"/>
  <c r="T150" i="267"/>
  <c r="U150" i="267"/>
  <c r="V150" i="267"/>
  <c r="N151" i="267"/>
  <c r="P151" i="267"/>
  <c r="Q151" i="267"/>
  <c r="R151" i="267"/>
  <c r="S151" i="267"/>
  <c r="T151" i="267"/>
  <c r="U151" i="267"/>
  <c r="V151" i="267"/>
  <c r="N152" i="267"/>
  <c r="P152" i="267"/>
  <c r="Q152" i="267"/>
  <c r="R152" i="267"/>
  <c r="S152" i="267"/>
  <c r="T152" i="267"/>
  <c r="U152" i="267"/>
  <c r="V152" i="267"/>
  <c r="N153" i="267"/>
  <c r="P153" i="267"/>
  <c r="Q153" i="267"/>
  <c r="R153" i="267"/>
  <c r="S153" i="267"/>
  <c r="T153" i="267"/>
  <c r="U153" i="267"/>
  <c r="V153" i="267"/>
  <c r="N154" i="267"/>
  <c r="P154" i="267"/>
  <c r="Q154" i="267"/>
  <c r="R154" i="267"/>
  <c r="S154" i="267"/>
  <c r="T154" i="267"/>
  <c r="U154" i="267"/>
  <c r="V154" i="267"/>
  <c r="N155" i="267"/>
  <c r="P155" i="267"/>
  <c r="Q155" i="267"/>
  <c r="R155" i="267"/>
  <c r="S155" i="267"/>
  <c r="T155" i="267"/>
  <c r="U155" i="267"/>
  <c r="V155" i="26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cbchung</author>
  </authors>
  <commentList>
    <comment ref="M39" authorId="0" shapeId="0" xr:uid="{00000000-0006-0000-5300-000001000000}">
      <text>
        <r>
          <rPr>
            <b/>
            <sz val="9"/>
            <color indexed="81"/>
            <rFont val="Tahoma"/>
            <family val="2"/>
          </rPr>
          <t>cbchung: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세종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포함</t>
        </r>
      </text>
    </comment>
  </commentList>
</comments>
</file>

<file path=xl/sharedStrings.xml><?xml version="1.0" encoding="utf-8"?>
<sst xmlns="http://schemas.openxmlformats.org/spreadsheetml/2006/main" count="18133" uniqueCount="4003">
  <si>
    <t>-</t>
  </si>
  <si>
    <t>Total</t>
  </si>
  <si>
    <t>무 연 탄</t>
  </si>
  <si>
    <t>Anthracite</t>
  </si>
  <si>
    <t>유 연 탄</t>
  </si>
  <si>
    <t>Bituminous</t>
  </si>
  <si>
    <t>기타석탄</t>
  </si>
  <si>
    <t>Others</t>
  </si>
  <si>
    <t>원 유</t>
  </si>
  <si>
    <t>Crude Oil</t>
  </si>
  <si>
    <t>수 출</t>
  </si>
  <si>
    <t>Exports</t>
  </si>
  <si>
    <t>Petroleum</t>
  </si>
  <si>
    <t>LPG</t>
  </si>
  <si>
    <t>에너지유</t>
  </si>
  <si>
    <t>비에너지유</t>
  </si>
  <si>
    <t>%</t>
  </si>
  <si>
    <t>도시가스</t>
  </si>
  <si>
    <t>전 력</t>
  </si>
  <si>
    <t>Electricity</t>
  </si>
  <si>
    <t>Heat</t>
  </si>
  <si>
    <t>석 유 제 품</t>
  </si>
  <si>
    <t>도 시 가 스</t>
  </si>
  <si>
    <t>열 에 너 지</t>
  </si>
  <si>
    <t>Industry</t>
  </si>
  <si>
    <t>Other</t>
  </si>
  <si>
    <t>Residential &amp; Commercial</t>
  </si>
  <si>
    <t>Transportation</t>
  </si>
  <si>
    <t>Public</t>
  </si>
  <si>
    <t>Manufacturing</t>
  </si>
  <si>
    <t>Construction</t>
  </si>
  <si>
    <t>자료: 한국무역협회, 한국석유공사</t>
    <phoneticPr fontId="3" type="noConversion"/>
  </si>
  <si>
    <t>Anthracite</t>
    <phoneticPr fontId="3" type="noConversion"/>
  </si>
  <si>
    <t>1. 주요 에너지 지표</t>
    <phoneticPr fontId="3" type="noConversion"/>
  </si>
  <si>
    <t>2. 에너지 수출입</t>
    <phoneticPr fontId="3" type="noConversion"/>
  </si>
  <si>
    <t>3. Import Amount of Energy</t>
    <phoneticPr fontId="3" type="noConversion"/>
  </si>
  <si>
    <t>단위: 백만 달러(CIF)</t>
    <phoneticPr fontId="3" type="noConversion"/>
  </si>
  <si>
    <t>Unit: Million USD(CIF)</t>
    <phoneticPr fontId="3" type="noConversion"/>
  </si>
  <si>
    <t>4. Primary Energy Supply Structure</t>
    <phoneticPr fontId="3" type="noConversion"/>
  </si>
  <si>
    <t>8. 최종에너지 소비(열량)</t>
    <phoneticPr fontId="3" type="noConversion"/>
  </si>
  <si>
    <t>단위: 천 toe</t>
    <phoneticPr fontId="3" type="noConversion"/>
  </si>
  <si>
    <t>Unit: Thousand toe</t>
    <phoneticPr fontId="3" type="noConversion"/>
  </si>
  <si>
    <t>9. 부문별 최종에너지 소비</t>
    <phoneticPr fontId="3" type="noConversion"/>
  </si>
  <si>
    <t>9. Final Energy Consumption by Sector</t>
    <phoneticPr fontId="3" type="noConversion"/>
  </si>
  <si>
    <t>단위: 천 toe</t>
    <phoneticPr fontId="3" type="noConversion"/>
  </si>
  <si>
    <t>1,000 ton</t>
    <phoneticPr fontId="3" type="noConversion"/>
  </si>
  <si>
    <t>1,000 bbl</t>
    <phoneticPr fontId="3" type="noConversion"/>
  </si>
  <si>
    <t>1,000 bbl</t>
    <phoneticPr fontId="3" type="noConversion"/>
  </si>
  <si>
    <t>1,000 ton</t>
    <phoneticPr fontId="3" type="noConversion"/>
  </si>
  <si>
    <t>ton U</t>
    <phoneticPr fontId="3" type="noConversion"/>
  </si>
  <si>
    <t>1,000 toe</t>
    <phoneticPr fontId="3" type="noConversion"/>
  </si>
  <si>
    <t>1,000 ton</t>
    <phoneticPr fontId="3" type="noConversion"/>
  </si>
  <si>
    <t>GWh</t>
    <phoneticPr fontId="3" type="noConversion"/>
  </si>
  <si>
    <t>1,000 bbl</t>
    <phoneticPr fontId="3" type="noConversion"/>
  </si>
  <si>
    <t>1,000 ton</t>
    <phoneticPr fontId="3" type="noConversion"/>
  </si>
  <si>
    <t>1,000 bbl</t>
    <phoneticPr fontId="3" type="noConversion"/>
  </si>
  <si>
    <t>1,000 ton</t>
    <phoneticPr fontId="3" type="noConversion"/>
  </si>
  <si>
    <t>GWh</t>
    <phoneticPr fontId="3" type="noConversion"/>
  </si>
  <si>
    <t>1,000 toe</t>
    <phoneticPr fontId="3" type="noConversion"/>
  </si>
  <si>
    <t xml:space="preserve"> Anthracite</t>
    <phoneticPr fontId="3" type="noConversion"/>
  </si>
  <si>
    <t xml:space="preserve"> Bituminous</t>
    <phoneticPr fontId="3" type="noConversion"/>
  </si>
  <si>
    <t>%</t>
    <phoneticPr fontId="3" type="noConversion"/>
  </si>
  <si>
    <t xml:space="preserve">에너지유 </t>
    <phoneticPr fontId="3" type="noConversion"/>
  </si>
  <si>
    <t>%</t>
    <phoneticPr fontId="3" type="noConversion"/>
  </si>
  <si>
    <t>1,000 bbl</t>
    <phoneticPr fontId="3" type="noConversion"/>
  </si>
  <si>
    <t>GWh</t>
    <phoneticPr fontId="3" type="noConversion"/>
  </si>
  <si>
    <t>단위: 천 toe</t>
    <phoneticPr fontId="3" type="noConversion"/>
  </si>
  <si>
    <t>Unit: Thousand toe</t>
    <phoneticPr fontId="3" type="noConversion"/>
  </si>
  <si>
    <t>1,000 toe</t>
    <phoneticPr fontId="3" type="noConversion"/>
  </si>
  <si>
    <t>toe</t>
    <phoneticPr fontId="3" type="noConversion"/>
  </si>
  <si>
    <t>석유제품</t>
    <phoneticPr fontId="3" type="noConversion"/>
  </si>
  <si>
    <t>toe/1,000 USD</t>
    <phoneticPr fontId="3" type="noConversion"/>
  </si>
  <si>
    <t>자료: 한국무역협회</t>
    <phoneticPr fontId="3" type="noConversion"/>
  </si>
  <si>
    <t>주: ( )안 수치는 원자력발전을 국내생산에 포함한 수치임.</t>
    <phoneticPr fontId="3" type="noConversion"/>
  </si>
  <si>
    <t>Note: Figures in parentheses are including nuclear generation in domestic production.</t>
    <phoneticPr fontId="3" type="noConversion"/>
  </si>
  <si>
    <t>Source: Korea International Trade Association</t>
    <phoneticPr fontId="3" type="noConversion"/>
  </si>
  <si>
    <t>소계</t>
    <phoneticPr fontId="3" type="noConversion"/>
  </si>
  <si>
    <t>Imports</t>
    <phoneticPr fontId="3" type="noConversion"/>
  </si>
  <si>
    <t>1차에너지원별 구성비</t>
    <phoneticPr fontId="3" type="noConversion"/>
  </si>
  <si>
    <t>Share of Primary Energy</t>
    <phoneticPr fontId="3" type="noConversion"/>
  </si>
  <si>
    <t>1인당 에너지소비량</t>
    <phoneticPr fontId="3" type="noConversion"/>
  </si>
  <si>
    <t>Per Capita Energy</t>
    <phoneticPr fontId="3" type="noConversion"/>
  </si>
  <si>
    <t>1차에너지</t>
    <phoneticPr fontId="3" type="noConversion"/>
  </si>
  <si>
    <t>Primary Energy</t>
    <phoneticPr fontId="3" type="noConversion"/>
  </si>
  <si>
    <t>최종에너지</t>
    <phoneticPr fontId="3" type="noConversion"/>
  </si>
  <si>
    <t>Final Energy</t>
    <phoneticPr fontId="3" type="noConversion"/>
  </si>
  <si>
    <t>석탄</t>
    <phoneticPr fontId="3" type="noConversion"/>
  </si>
  <si>
    <t>석유</t>
    <phoneticPr fontId="3" type="noConversion"/>
  </si>
  <si>
    <t>수력</t>
    <phoneticPr fontId="3" type="noConversion"/>
  </si>
  <si>
    <t>원자력</t>
    <phoneticPr fontId="3" type="noConversion"/>
  </si>
  <si>
    <t>Coal</t>
    <phoneticPr fontId="3" type="noConversion"/>
  </si>
  <si>
    <t>Petroleum</t>
    <phoneticPr fontId="3" type="noConversion"/>
  </si>
  <si>
    <t>LNG</t>
    <phoneticPr fontId="3" type="noConversion"/>
  </si>
  <si>
    <t>Hydro</t>
    <phoneticPr fontId="3" type="noConversion"/>
  </si>
  <si>
    <t>Nuclear</t>
    <phoneticPr fontId="3" type="noConversion"/>
  </si>
  <si>
    <t>Renewables</t>
    <phoneticPr fontId="3" type="noConversion"/>
  </si>
  <si>
    <t>지수</t>
    <phoneticPr fontId="3" type="noConversion"/>
  </si>
  <si>
    <t>Index</t>
    <phoneticPr fontId="3" type="noConversion"/>
  </si>
  <si>
    <t>원자력 원료</t>
    <phoneticPr fontId="3" type="noConversion"/>
  </si>
  <si>
    <t>석유제품</t>
    <phoneticPr fontId="3" type="noConversion"/>
  </si>
  <si>
    <t>무연탄</t>
    <phoneticPr fontId="3" type="noConversion"/>
  </si>
  <si>
    <t>유연탄</t>
    <phoneticPr fontId="3" type="noConversion"/>
  </si>
  <si>
    <t>수입</t>
    <phoneticPr fontId="3" type="noConversion"/>
  </si>
  <si>
    <t>Total Imports</t>
    <phoneticPr fontId="3" type="noConversion"/>
  </si>
  <si>
    <t>에너지 수입</t>
    <phoneticPr fontId="3" type="noConversion"/>
  </si>
  <si>
    <t>Energy Imports</t>
    <phoneticPr fontId="3" type="noConversion"/>
  </si>
  <si>
    <t>석탄</t>
    <phoneticPr fontId="3" type="noConversion"/>
  </si>
  <si>
    <t>Coal</t>
    <phoneticPr fontId="3" type="noConversion"/>
  </si>
  <si>
    <t>소계</t>
    <phoneticPr fontId="3" type="noConversion"/>
  </si>
  <si>
    <t>무연탄</t>
    <phoneticPr fontId="3" type="noConversion"/>
  </si>
  <si>
    <t>Anthracite</t>
    <phoneticPr fontId="3" type="noConversion"/>
  </si>
  <si>
    <t>유연탄</t>
    <phoneticPr fontId="3" type="noConversion"/>
  </si>
  <si>
    <t>Bituminous</t>
    <phoneticPr fontId="3" type="noConversion"/>
  </si>
  <si>
    <t>Others</t>
    <phoneticPr fontId="3" type="noConversion"/>
  </si>
  <si>
    <t>석유</t>
    <phoneticPr fontId="3" type="noConversion"/>
  </si>
  <si>
    <t>Petroleum</t>
    <phoneticPr fontId="3" type="noConversion"/>
  </si>
  <si>
    <t>원유</t>
    <phoneticPr fontId="3" type="noConversion"/>
  </si>
  <si>
    <t>Crude Oil</t>
    <phoneticPr fontId="3" type="noConversion"/>
  </si>
  <si>
    <t>나프타</t>
    <phoneticPr fontId="3" type="noConversion"/>
  </si>
  <si>
    <t>Naphtha</t>
    <phoneticPr fontId="3" type="noConversion"/>
  </si>
  <si>
    <t>기타제품</t>
    <phoneticPr fontId="3" type="noConversion"/>
  </si>
  <si>
    <t>Others</t>
    <phoneticPr fontId="3" type="noConversion"/>
  </si>
  <si>
    <t>LNG</t>
    <phoneticPr fontId="3" type="noConversion"/>
  </si>
  <si>
    <t>우라늄</t>
    <phoneticPr fontId="3" type="noConversion"/>
  </si>
  <si>
    <t>Uranium</t>
    <phoneticPr fontId="3" type="noConversion"/>
  </si>
  <si>
    <t>1차에너지 공급</t>
    <phoneticPr fontId="3" type="noConversion"/>
  </si>
  <si>
    <t>생산</t>
    <phoneticPr fontId="3" type="noConversion"/>
  </si>
  <si>
    <t>Production</t>
    <phoneticPr fontId="3" type="noConversion"/>
  </si>
  <si>
    <t>수입</t>
    <phoneticPr fontId="3" type="noConversion"/>
  </si>
  <si>
    <t>Import</t>
    <phoneticPr fontId="3" type="noConversion"/>
  </si>
  <si>
    <t>수력</t>
    <phoneticPr fontId="3" type="noConversion"/>
  </si>
  <si>
    <t>Anthracite</t>
    <phoneticPr fontId="3" type="noConversion"/>
  </si>
  <si>
    <t>LNG</t>
    <phoneticPr fontId="3" type="noConversion"/>
  </si>
  <si>
    <t>석탄</t>
    <phoneticPr fontId="3" type="noConversion"/>
  </si>
  <si>
    <t>Coal</t>
    <phoneticPr fontId="3" type="noConversion"/>
  </si>
  <si>
    <t>석유</t>
    <phoneticPr fontId="3" type="noConversion"/>
  </si>
  <si>
    <t>Petroleum</t>
    <phoneticPr fontId="3" type="noConversion"/>
  </si>
  <si>
    <t>원자력</t>
    <phoneticPr fontId="3" type="noConversion"/>
  </si>
  <si>
    <t>Nuclear</t>
    <phoneticPr fontId="3" type="noConversion"/>
  </si>
  <si>
    <t>Coal</t>
    <phoneticPr fontId="3" type="noConversion"/>
  </si>
  <si>
    <t>무연탄</t>
    <phoneticPr fontId="3" type="noConversion"/>
  </si>
  <si>
    <t>Anthracite</t>
    <phoneticPr fontId="3" type="noConversion"/>
  </si>
  <si>
    <t>유연탄</t>
    <phoneticPr fontId="3" type="noConversion"/>
  </si>
  <si>
    <t>Bituminous</t>
    <phoneticPr fontId="3" type="noConversion"/>
  </si>
  <si>
    <t>Petroleum</t>
    <phoneticPr fontId="3" type="noConversion"/>
  </si>
  <si>
    <t>에너지유</t>
    <phoneticPr fontId="3" type="noConversion"/>
  </si>
  <si>
    <t>Energy Use</t>
    <phoneticPr fontId="3" type="noConversion"/>
  </si>
  <si>
    <t>비에너지유</t>
    <phoneticPr fontId="3" type="noConversion"/>
  </si>
  <si>
    <t>Non-Energy Use</t>
    <phoneticPr fontId="3" type="noConversion"/>
  </si>
  <si>
    <t>수력</t>
    <phoneticPr fontId="3" type="noConversion"/>
  </si>
  <si>
    <t>원자력</t>
    <phoneticPr fontId="3" type="noConversion"/>
  </si>
  <si>
    <t>LNG</t>
    <phoneticPr fontId="3" type="noConversion"/>
  </si>
  <si>
    <t>Hydro</t>
    <phoneticPr fontId="3" type="noConversion"/>
  </si>
  <si>
    <t>Nuclear</t>
    <phoneticPr fontId="3" type="noConversion"/>
  </si>
  <si>
    <t>합계</t>
    <phoneticPr fontId="3" type="noConversion"/>
  </si>
  <si>
    <t>Coal</t>
    <phoneticPr fontId="3" type="noConversion"/>
  </si>
  <si>
    <t>무연탄</t>
    <phoneticPr fontId="3" type="noConversion"/>
  </si>
  <si>
    <t>유연탄</t>
    <phoneticPr fontId="3" type="noConversion"/>
  </si>
  <si>
    <t>석유</t>
    <phoneticPr fontId="3" type="noConversion"/>
  </si>
  <si>
    <t>Petroleum</t>
    <phoneticPr fontId="3" type="noConversion"/>
  </si>
  <si>
    <t xml:space="preserve">비에너지유 </t>
    <phoneticPr fontId="3" type="noConversion"/>
  </si>
  <si>
    <t>Hydro</t>
    <phoneticPr fontId="3" type="noConversion"/>
  </si>
  <si>
    <t>Nuclear</t>
    <phoneticPr fontId="3" type="noConversion"/>
  </si>
  <si>
    <t>신재생</t>
    <phoneticPr fontId="3" type="noConversion"/>
  </si>
  <si>
    <t>Coal</t>
    <phoneticPr fontId="3" type="noConversion"/>
  </si>
  <si>
    <t>Petoleum</t>
    <phoneticPr fontId="3" type="noConversion"/>
  </si>
  <si>
    <t>Energy Use</t>
    <phoneticPr fontId="3" type="noConversion"/>
  </si>
  <si>
    <t>Non-Energy Use</t>
    <phoneticPr fontId="3" type="noConversion"/>
  </si>
  <si>
    <t>도시가스</t>
    <phoneticPr fontId="3" type="noConversion"/>
  </si>
  <si>
    <t>전력</t>
    <phoneticPr fontId="3" type="noConversion"/>
  </si>
  <si>
    <t>Electricity</t>
    <phoneticPr fontId="3" type="noConversion"/>
  </si>
  <si>
    <t>열에너지</t>
    <phoneticPr fontId="3" type="noConversion"/>
  </si>
  <si>
    <t>Heat</t>
    <phoneticPr fontId="3" type="noConversion"/>
  </si>
  <si>
    <t>1,000 ton</t>
    <phoneticPr fontId="3" type="noConversion"/>
  </si>
  <si>
    <t>Coal</t>
    <phoneticPr fontId="3" type="noConversion"/>
  </si>
  <si>
    <t xml:space="preserve"> Gross Input    </t>
    <phoneticPr fontId="3" type="noConversion"/>
  </si>
  <si>
    <t>천연가스</t>
  </si>
  <si>
    <t>원자력</t>
  </si>
  <si>
    <t>열에너지</t>
  </si>
  <si>
    <t>Coal</t>
  </si>
  <si>
    <t>Oil</t>
  </si>
  <si>
    <t>Hydro</t>
  </si>
  <si>
    <t>Nuclear</t>
  </si>
  <si>
    <t>1,000 ton</t>
  </si>
  <si>
    <t>GWh</t>
  </si>
  <si>
    <t>1,000 toe</t>
  </si>
  <si>
    <t>Domestic Production</t>
  </si>
  <si>
    <t>Imports</t>
  </si>
  <si>
    <t>(Petroleum Products)</t>
  </si>
  <si>
    <t>(Petroleum Imports)</t>
  </si>
  <si>
    <t>Int'l Bunkers</t>
  </si>
  <si>
    <t>Stock Change(+/-)</t>
  </si>
  <si>
    <t>Former Stock</t>
  </si>
  <si>
    <t>Ending Stock</t>
  </si>
  <si>
    <t>Statistical Difference</t>
  </si>
  <si>
    <t>Transformation</t>
  </si>
  <si>
    <t>Electric Generation</t>
  </si>
  <si>
    <t>District Heating</t>
  </si>
  <si>
    <t>Gas Manufacturing</t>
  </si>
  <si>
    <t>자가소비 및 손실</t>
    <phoneticPr fontId="3" type="noConversion"/>
  </si>
  <si>
    <t>Own Use &amp; Loss</t>
  </si>
  <si>
    <t>최종에너지 소비</t>
    <phoneticPr fontId="3" type="noConversion"/>
  </si>
  <si>
    <t>Final Consumption</t>
  </si>
  <si>
    <t>Agri. Fishery</t>
  </si>
  <si>
    <t>Mining</t>
  </si>
  <si>
    <t>Food Tobacco</t>
  </si>
  <si>
    <t>Textile &amp; Apparel</t>
  </si>
  <si>
    <t>Wood &amp; Wood Pro.</t>
  </si>
  <si>
    <t>Pulp &amp; Publications</t>
  </si>
  <si>
    <t>Petro. Chemical</t>
  </si>
  <si>
    <t>Non-Metallic</t>
  </si>
  <si>
    <t>Iron &amp; Steel</t>
  </si>
  <si>
    <t>Non-ferrous</t>
  </si>
  <si>
    <t>Fabricated Metal</t>
  </si>
  <si>
    <t>Other Manufacturing</t>
  </si>
  <si>
    <t>Other Energy</t>
  </si>
  <si>
    <t>Rail</t>
  </si>
  <si>
    <t>Land</t>
  </si>
  <si>
    <t>Water</t>
  </si>
  <si>
    <t>Air</t>
  </si>
  <si>
    <t>Residential</t>
  </si>
  <si>
    <t>Commercial</t>
  </si>
  <si>
    <t>Note: Domestic anthracite consumption for the commercial sector is included in the residential sector.</t>
    <phoneticPr fontId="3" type="noConversion"/>
  </si>
  <si>
    <t>11. Energy Balance(2012)</t>
    <phoneticPr fontId="3" type="noConversion"/>
  </si>
  <si>
    <t>※ 제6차 에너지열량환산 기준 적용</t>
    <phoneticPr fontId="3" type="noConversion"/>
  </si>
  <si>
    <t>※ Based on the 6th calorific value</t>
    <phoneticPr fontId="3" type="noConversion"/>
  </si>
  <si>
    <t>Renewable</t>
    <phoneticPr fontId="3" type="noConversion"/>
  </si>
  <si>
    <t>국내생산</t>
    <phoneticPr fontId="3" type="noConversion"/>
  </si>
  <si>
    <t>(석유생산)</t>
    <phoneticPr fontId="3" type="noConversion"/>
  </si>
  <si>
    <t>(석유수입)</t>
    <phoneticPr fontId="3" type="noConversion"/>
  </si>
  <si>
    <t>수출</t>
    <phoneticPr fontId="3" type="noConversion"/>
  </si>
  <si>
    <t>국제벙커링</t>
    <phoneticPr fontId="3" type="noConversion"/>
  </si>
  <si>
    <t>재고증감</t>
    <phoneticPr fontId="3" type="noConversion"/>
  </si>
  <si>
    <t>연초재고</t>
    <phoneticPr fontId="3" type="noConversion"/>
  </si>
  <si>
    <t>연말재고</t>
    <phoneticPr fontId="3" type="noConversion"/>
  </si>
  <si>
    <t>통계오차</t>
    <phoneticPr fontId="3" type="noConversion"/>
  </si>
  <si>
    <t>에너지전환</t>
    <phoneticPr fontId="3" type="noConversion"/>
  </si>
  <si>
    <t>발전</t>
    <phoneticPr fontId="3" type="noConversion"/>
  </si>
  <si>
    <t>지역난방</t>
    <phoneticPr fontId="3" type="noConversion"/>
  </si>
  <si>
    <t>가스제조</t>
    <phoneticPr fontId="3" type="noConversion"/>
  </si>
  <si>
    <t>산업부문</t>
    <phoneticPr fontId="3" type="noConversion"/>
  </si>
  <si>
    <t>농림어업</t>
    <phoneticPr fontId="3" type="noConversion"/>
  </si>
  <si>
    <t>광업</t>
    <phoneticPr fontId="3" type="noConversion"/>
  </si>
  <si>
    <t>제조업</t>
    <phoneticPr fontId="3" type="noConversion"/>
  </si>
  <si>
    <t>펄프·인쇄</t>
    <phoneticPr fontId="3" type="noConversion"/>
  </si>
  <si>
    <t>석유·화학</t>
    <phoneticPr fontId="3" type="noConversion"/>
  </si>
  <si>
    <t>비금속</t>
    <phoneticPr fontId="3" type="noConversion"/>
  </si>
  <si>
    <t>1차금속</t>
    <phoneticPr fontId="3" type="noConversion"/>
  </si>
  <si>
    <t>비철금속</t>
    <phoneticPr fontId="3" type="noConversion"/>
  </si>
  <si>
    <t>조립금속</t>
    <phoneticPr fontId="3" type="noConversion"/>
  </si>
  <si>
    <t>기타제조</t>
    <phoneticPr fontId="3" type="noConversion"/>
  </si>
  <si>
    <t>기타에너지</t>
    <phoneticPr fontId="3" type="noConversion"/>
  </si>
  <si>
    <t>건설업</t>
    <phoneticPr fontId="3" type="noConversion"/>
  </si>
  <si>
    <t>수송부문</t>
    <phoneticPr fontId="3" type="noConversion"/>
  </si>
  <si>
    <t>철도운수</t>
    <phoneticPr fontId="3" type="noConversion"/>
  </si>
  <si>
    <t>육상운수</t>
    <phoneticPr fontId="3" type="noConversion"/>
  </si>
  <si>
    <t>수상운수</t>
    <phoneticPr fontId="3" type="noConversion"/>
  </si>
  <si>
    <t>항공운수</t>
    <phoneticPr fontId="3" type="noConversion"/>
  </si>
  <si>
    <t>가정부문</t>
    <phoneticPr fontId="3" type="noConversion"/>
  </si>
  <si>
    <t>상업부문</t>
    <phoneticPr fontId="3" type="noConversion"/>
  </si>
  <si>
    <t>공공부문</t>
    <phoneticPr fontId="3" type="noConversion"/>
  </si>
  <si>
    <t>11. 에너지밸런스(2011)</t>
    <phoneticPr fontId="3" type="noConversion"/>
  </si>
  <si>
    <t>11. Energy Balance(2011)</t>
    <phoneticPr fontId="3" type="noConversion"/>
  </si>
  <si>
    <t>3. 에너지 수입액</t>
    <phoneticPr fontId="3" type="noConversion"/>
  </si>
  <si>
    <t>1,000 bbl</t>
    <phoneticPr fontId="3" type="noConversion"/>
  </si>
  <si>
    <t>도시가스</t>
    <phoneticPr fontId="3" type="noConversion"/>
  </si>
  <si>
    <t>City Gas</t>
    <phoneticPr fontId="3" type="noConversion"/>
  </si>
  <si>
    <t>에너지수급</t>
    <phoneticPr fontId="3" type="noConversion"/>
  </si>
  <si>
    <t>Energy Supply &amp; Demand</t>
    <phoneticPr fontId="3" type="noConversion"/>
  </si>
  <si>
    <t>소계</t>
    <phoneticPr fontId="3" type="noConversion"/>
  </si>
  <si>
    <t>Subtotal</t>
    <phoneticPr fontId="3" type="noConversion"/>
  </si>
  <si>
    <t>국가 총수입</t>
    <phoneticPr fontId="3" type="noConversion"/>
  </si>
  <si>
    <t>TPES</t>
    <phoneticPr fontId="3" type="noConversion"/>
  </si>
  <si>
    <t>Subtotal</t>
    <phoneticPr fontId="3" type="noConversion"/>
  </si>
  <si>
    <t>6. 1차에너지 공급(열량)</t>
    <phoneticPr fontId="3" type="noConversion"/>
  </si>
  <si>
    <t>TPES</t>
    <phoneticPr fontId="3" type="noConversion"/>
  </si>
  <si>
    <t>TFEC</t>
    <phoneticPr fontId="3" type="noConversion"/>
  </si>
  <si>
    <t>산업</t>
    <phoneticPr fontId="3" type="noConversion"/>
  </si>
  <si>
    <t>수송</t>
    <phoneticPr fontId="3" type="noConversion"/>
  </si>
  <si>
    <t>1차에너지 공급</t>
    <phoneticPr fontId="3" type="noConversion"/>
  </si>
  <si>
    <t>Primary Supply</t>
    <phoneticPr fontId="3" type="noConversion"/>
  </si>
  <si>
    <t>소계</t>
  </si>
  <si>
    <t>Subtotal</t>
  </si>
  <si>
    <t>소계</t>
    <phoneticPr fontId="3" type="noConversion"/>
  </si>
  <si>
    <t>Subtotal</t>
    <phoneticPr fontId="3" type="noConversion"/>
  </si>
  <si>
    <t>LNG</t>
  </si>
  <si>
    <t>Uranium</t>
  </si>
  <si>
    <t>LNG</t>
    <phoneticPr fontId="3" type="noConversion"/>
  </si>
  <si>
    <t>City Gas</t>
    <phoneticPr fontId="3" type="noConversion"/>
  </si>
  <si>
    <t>인구</t>
    <phoneticPr fontId="3" type="noConversion"/>
  </si>
  <si>
    <t>1. GDP는 연쇄가격기준</t>
    <phoneticPr fontId="3" type="noConversion"/>
  </si>
  <si>
    <t>1. GDP is based on chained prices.</t>
    <phoneticPr fontId="3" type="noConversion"/>
  </si>
  <si>
    <t>2. Figures in parentheses denote overseas dependence ratio excluding nuclear generation.</t>
    <phoneticPr fontId="3" type="noConversion"/>
  </si>
  <si>
    <t>기타석탄</t>
    <phoneticPr fontId="3" type="noConversion"/>
  </si>
  <si>
    <t>Source: Korea International Trade Association, Korea National Oil Corporation</t>
    <phoneticPr fontId="3" type="noConversion"/>
  </si>
  <si>
    <t>증가율</t>
  </si>
  <si>
    <t>Growth Rate</t>
  </si>
  <si>
    <t>City gas</t>
    <phoneticPr fontId="3" type="noConversion"/>
  </si>
  <si>
    <t>도소매 서비스</t>
  </si>
  <si>
    <t>건설</t>
  </si>
  <si>
    <t>Agriculture, forestry and fishing</t>
    <phoneticPr fontId="3" type="noConversion"/>
  </si>
  <si>
    <t>11. 에너지밸런스(2013)</t>
    <phoneticPr fontId="3" type="noConversion"/>
  </si>
  <si>
    <t>11. Energy Balance(2013)</t>
    <phoneticPr fontId="3" type="noConversion"/>
  </si>
  <si>
    <t>11. 에너지밸런스(2014)</t>
    <phoneticPr fontId="3" type="noConversion"/>
  </si>
  <si>
    <t>11. Energy Balance(2014)</t>
    <phoneticPr fontId="3" type="noConversion"/>
  </si>
  <si>
    <t>11. 에너지밸런스(2015)</t>
    <phoneticPr fontId="3" type="noConversion"/>
  </si>
  <si>
    <t>11. Energy Balance(2015)</t>
    <phoneticPr fontId="3" type="noConversion"/>
  </si>
  <si>
    <t>11. 에너지밸런스(2016)</t>
  </si>
  <si>
    <t>11. 에너지밸런스(2010)</t>
  </si>
  <si>
    <t>11. Energy Balance(2010)</t>
  </si>
  <si>
    <t>11. Energy Balance(2016)</t>
  </si>
  <si>
    <t>11. 에너지밸런스(1999)</t>
  </si>
  <si>
    <t>11. Energy Balance(1999)</t>
  </si>
  <si>
    <t>11. 에너지밸런스(2000)</t>
  </si>
  <si>
    <t>11. Energy Balance(2000)</t>
  </si>
  <si>
    <t>11. 에너지밸런스(2001)</t>
  </si>
  <si>
    <t>11. Energy Balance(2001)</t>
  </si>
  <si>
    <t>11. 에너지밸런스(2002)</t>
  </si>
  <si>
    <t>11. Energy Balance(2002)</t>
  </si>
  <si>
    <t>11. 에너지밸런스(2003)</t>
  </si>
  <si>
    <t>11. Energy Balance(2003)</t>
  </si>
  <si>
    <t>11. 에너지밸런스(2004)</t>
  </si>
  <si>
    <t>11. Energy Balance(2004)</t>
  </si>
  <si>
    <t>11. 에너지밸런스(2005)</t>
  </si>
  <si>
    <t>11. Energy Balance(2005)</t>
  </si>
  <si>
    <t>11. 에너지밸런스(2006)</t>
  </si>
  <si>
    <t>11. Energy Balance(2006)</t>
  </si>
  <si>
    <t>11. 에너지밸런스(2007)</t>
  </si>
  <si>
    <t>11. Energy Balance(2007)</t>
  </si>
  <si>
    <t>11. 에너지밸런스(2008)</t>
  </si>
  <si>
    <t>11. Energy Balance(2008)</t>
  </si>
  <si>
    <t>11. 에너지밸런스(2009)</t>
  </si>
  <si>
    <t>11. Energy Balance(2009)</t>
  </si>
  <si>
    <t>양수</t>
  </si>
  <si>
    <t>Pumping</t>
  </si>
  <si>
    <t>일반·소수력</t>
  </si>
  <si>
    <t>MWh</t>
  </si>
  <si>
    <t>가정·상업</t>
  </si>
  <si>
    <r>
      <t>음식</t>
    </r>
    <r>
      <rPr>
        <sz val="10"/>
        <rFont val="맑은 고딕"/>
        <family val="3"/>
        <charset val="129"/>
      </rPr>
      <t>·담배</t>
    </r>
  </si>
  <si>
    <r>
      <t>섬유</t>
    </r>
    <r>
      <rPr>
        <sz val="10"/>
        <rFont val="맑은 고딕"/>
        <family val="3"/>
        <charset val="129"/>
      </rPr>
      <t>·의복</t>
    </r>
  </si>
  <si>
    <r>
      <t>목재</t>
    </r>
    <r>
      <rPr>
        <sz val="10"/>
        <rFont val="맑은 고딕"/>
        <family val="3"/>
        <charset val="129"/>
      </rPr>
      <t>·나무</t>
    </r>
  </si>
  <si>
    <r>
      <t>기타석탄</t>
    </r>
    <r>
      <rPr>
        <vertAlign val="superscript"/>
        <sz val="10"/>
        <rFont val="맑은 고딕"/>
        <family val="3"/>
        <charset val="129"/>
        <scheme val="minor"/>
      </rPr>
      <t>1</t>
    </r>
  </si>
  <si>
    <t>11. 에너지밸런스(1990)</t>
  </si>
  <si>
    <t>11. Energy Balance(1990)</t>
  </si>
  <si>
    <t>11. 에너지밸런스(1991)</t>
  </si>
  <si>
    <t>11. Energy Balance(1991)</t>
  </si>
  <si>
    <t>11. 에너지밸런스(1992)</t>
  </si>
  <si>
    <t>11. Energy Balance(1992)</t>
  </si>
  <si>
    <t>11. 에너지밸런스(1993)</t>
  </si>
  <si>
    <t>11. Energy Balance(1993)</t>
  </si>
  <si>
    <t>11. 에너지밸런스(1994)</t>
  </si>
  <si>
    <t>11. Energy Balance(1994)</t>
  </si>
  <si>
    <t>11. 에너지밸런스(1995)</t>
  </si>
  <si>
    <t>11. Energy Balance(1995)</t>
  </si>
  <si>
    <t>11. 에너지밸런스(1996)</t>
  </si>
  <si>
    <t>11. Energy Balance(1996)</t>
  </si>
  <si>
    <t>11. 에너지밸런스(1997)</t>
  </si>
  <si>
    <t>11. Energy Balance(1997)</t>
  </si>
  <si>
    <t>11. 에너지밸런스(1998)</t>
  </si>
  <si>
    <t>11. Energy Balance(1998)</t>
  </si>
  <si>
    <t>11. 에너지밸런스(2017)</t>
  </si>
  <si>
    <t>※ 제7차 에너지열량환산 기준 적용</t>
  </si>
  <si>
    <t>※ 제5차 에너지열량환산 기준 적용</t>
  </si>
  <si>
    <t>음식료품</t>
    <phoneticPr fontId="3" type="noConversion"/>
  </si>
  <si>
    <t>주: 2007년 이후, 5년마다 개정된 열량 환산계수 적용</t>
  </si>
  <si>
    <t>5. 1차에너지 공급(고유단위)</t>
  </si>
  <si>
    <t>7. 최종에너지 소비(고유단위)</t>
  </si>
  <si>
    <t>5. Primary Energy Supply(Original Unit)</t>
  </si>
  <si>
    <t>7. Final Energy Consumption(Original Unit)</t>
  </si>
  <si>
    <t>6. Primary Energy Supply(Calorific Unit)</t>
  </si>
  <si>
    <t>8. Final Energy Consumption(Calorific Unit)</t>
  </si>
  <si>
    <t>11. 에너지밸런스(2018)</t>
  </si>
  <si>
    <t>11. Energy Balance(2018)</t>
  </si>
  <si>
    <t>10. 산업별 에너지 투입액(2015)</t>
  </si>
  <si>
    <t>10. Amount of Energy Input by Industry(2015)</t>
  </si>
  <si>
    <t>전자부품, 컴퓨터 통신장비 제조</t>
  </si>
  <si>
    <t>Electronic components, computer, communication equipment</t>
  </si>
  <si>
    <t>Precision instruments</t>
  </si>
  <si>
    <t>전기장비</t>
  </si>
  <si>
    <t>Electrical equipment</t>
  </si>
  <si>
    <t>기타 기계 및 장비</t>
  </si>
  <si>
    <t>Transport equipment</t>
  </si>
  <si>
    <t>Other manufacturing and tall processing</t>
  </si>
  <si>
    <t>Electricity, gas and steam</t>
  </si>
  <si>
    <t>Water, waste and recovery services</t>
  </si>
  <si>
    <t>Wholesale and retail trade</t>
  </si>
  <si>
    <t>Accommodation and food services</t>
  </si>
  <si>
    <t>Information and communications</t>
  </si>
  <si>
    <t>Financial and insurance activities</t>
  </si>
  <si>
    <t>부동산</t>
  </si>
  <si>
    <t>Real estate activities</t>
  </si>
  <si>
    <t>Professional, scientific and technical activities</t>
  </si>
  <si>
    <t>사업지원 및 임대 서비스</t>
  </si>
  <si>
    <t>Business support services; rental and leasing activities</t>
  </si>
  <si>
    <t>Public administration and defence</t>
  </si>
  <si>
    <t>Education</t>
  </si>
  <si>
    <t>Human health and social work activities</t>
  </si>
  <si>
    <t>Art, sport, recreation and other services</t>
  </si>
  <si>
    <t>기타</t>
  </si>
  <si>
    <t>단위: 백만원</t>
    <phoneticPr fontId="3" type="noConversion"/>
  </si>
  <si>
    <t>Coal products</t>
    <phoneticPr fontId="3" type="noConversion"/>
  </si>
  <si>
    <t>광산품</t>
    <phoneticPr fontId="3" type="noConversion"/>
  </si>
  <si>
    <t>Mining and quarrying</t>
    <phoneticPr fontId="3" type="noConversion"/>
  </si>
  <si>
    <t>Textiles, apparel and leather</t>
    <phoneticPr fontId="3" type="noConversion"/>
  </si>
  <si>
    <t>Basic metal products</t>
    <phoneticPr fontId="3" type="noConversion"/>
  </si>
  <si>
    <t>금속제품</t>
    <phoneticPr fontId="3" type="noConversion"/>
  </si>
  <si>
    <t>전력, 가스 및 증기</t>
    <phoneticPr fontId="3" type="noConversion"/>
  </si>
  <si>
    <t>음식점 및 숙박 서비스</t>
    <phoneticPr fontId="3" type="noConversion"/>
  </si>
  <si>
    <t>전문, 과학 및 기술 서비스</t>
    <phoneticPr fontId="3" type="noConversion"/>
  </si>
  <si>
    <t>문화 및 기타서비스</t>
    <phoneticPr fontId="3" type="noConversion"/>
  </si>
  <si>
    <t>Source: Bank of Korea</t>
    <phoneticPr fontId="3" type="noConversion"/>
  </si>
  <si>
    <t>에너지투입액</t>
    <phoneticPr fontId="3" type="noConversion"/>
  </si>
  <si>
    <t>중간투입</t>
    <phoneticPr fontId="3" type="noConversion"/>
  </si>
  <si>
    <t>부가가치</t>
    <phoneticPr fontId="3" type="noConversion"/>
  </si>
  <si>
    <t>총투입</t>
    <phoneticPr fontId="3" type="noConversion"/>
  </si>
  <si>
    <t>Amount of Energy Input(A)</t>
    <phoneticPr fontId="3" type="noConversion"/>
  </si>
  <si>
    <t>Value added</t>
    <phoneticPr fontId="3" type="noConversion"/>
  </si>
  <si>
    <t>석탄제품</t>
    <phoneticPr fontId="3" type="noConversion"/>
  </si>
  <si>
    <t>도시가스</t>
    <phoneticPr fontId="3" type="noConversion"/>
  </si>
  <si>
    <t>증기 및 온수</t>
    <phoneticPr fontId="3" type="noConversion"/>
  </si>
  <si>
    <t>Total</t>
    <phoneticPr fontId="3" type="noConversion"/>
  </si>
  <si>
    <t>City gas</t>
    <phoneticPr fontId="3" type="noConversion"/>
  </si>
  <si>
    <t>농림수산품</t>
    <phoneticPr fontId="3" type="noConversion"/>
  </si>
  <si>
    <t>Food, beverage and tobacco</t>
    <phoneticPr fontId="3" type="noConversion"/>
  </si>
  <si>
    <t>섬유 및 가죽제품</t>
    <phoneticPr fontId="3" type="noConversion"/>
  </si>
  <si>
    <t>목재 및 종이, 인쇄</t>
    <phoneticPr fontId="3" type="noConversion"/>
  </si>
  <si>
    <t>Wood, paper and printing</t>
    <phoneticPr fontId="3" type="noConversion"/>
  </si>
  <si>
    <t>석탄 및 석유제품</t>
    <phoneticPr fontId="3" type="noConversion"/>
  </si>
  <si>
    <t>Coal and petroleum products</t>
    <phoneticPr fontId="3" type="noConversion"/>
  </si>
  <si>
    <t>화학제품</t>
    <phoneticPr fontId="3" type="noConversion"/>
  </si>
  <si>
    <t>Chemical products</t>
    <phoneticPr fontId="3" type="noConversion"/>
  </si>
  <si>
    <t>비금속광물제품</t>
    <phoneticPr fontId="3" type="noConversion"/>
  </si>
  <si>
    <t>Non-metallic mineral products</t>
    <phoneticPr fontId="3" type="noConversion"/>
  </si>
  <si>
    <t>1차 금속제품</t>
    <phoneticPr fontId="3" type="noConversion"/>
  </si>
  <si>
    <t>Metal produtcs</t>
    <phoneticPr fontId="3" type="noConversion"/>
  </si>
  <si>
    <t>정밀기기</t>
    <phoneticPr fontId="3" type="noConversion"/>
  </si>
  <si>
    <t>운송장비</t>
    <phoneticPr fontId="3" type="noConversion"/>
  </si>
  <si>
    <t>기타 제조업 제품 및 임가공</t>
    <phoneticPr fontId="3" type="noConversion"/>
  </si>
  <si>
    <t>수도, 폐기물 및 재활용 서비스</t>
    <phoneticPr fontId="3" type="noConversion"/>
  </si>
  <si>
    <t>운송 서비스</t>
    <phoneticPr fontId="3" type="noConversion"/>
  </si>
  <si>
    <t>정보통신 및 방송 서비스</t>
    <phoneticPr fontId="3" type="noConversion"/>
  </si>
  <si>
    <t>금융 및 보험 서비스</t>
    <phoneticPr fontId="3" type="noConversion"/>
  </si>
  <si>
    <t>공공행정·국방</t>
    <phoneticPr fontId="3" type="noConversion"/>
  </si>
  <si>
    <t>교육서비스</t>
    <phoneticPr fontId="3" type="noConversion"/>
  </si>
  <si>
    <t>보건 및 사회복지 서비스</t>
    <phoneticPr fontId="3" type="noConversion"/>
  </si>
  <si>
    <t>자료: 한국은행</t>
    <phoneticPr fontId="3" type="noConversion"/>
  </si>
  <si>
    <t>Petroleum Products</t>
  </si>
  <si>
    <t>Stocks</t>
  </si>
  <si>
    <t>International Bunkering</t>
    <phoneticPr fontId="3" type="noConversion"/>
  </si>
  <si>
    <t xml:space="preserve">Imports </t>
    <phoneticPr fontId="3" type="noConversion"/>
  </si>
  <si>
    <t>Stocks</t>
    <phoneticPr fontId="3" type="noConversion"/>
  </si>
  <si>
    <t>Refinery Runs</t>
  </si>
  <si>
    <t>재고</t>
    <phoneticPr fontId="3" type="noConversion"/>
  </si>
  <si>
    <t>원유처리량</t>
    <phoneticPr fontId="3" type="noConversion"/>
  </si>
  <si>
    <t>국내 생산</t>
    <phoneticPr fontId="3" type="noConversion"/>
  </si>
  <si>
    <t>Unit: Thousand barrels</t>
    <phoneticPr fontId="3" type="noConversion"/>
  </si>
  <si>
    <t>단위: 천 배럴</t>
    <phoneticPr fontId="3" type="noConversion"/>
  </si>
  <si>
    <t>1. Petroleum Overview</t>
    <phoneticPr fontId="3" type="noConversion"/>
  </si>
  <si>
    <t>1. 석유 수급</t>
    <phoneticPr fontId="3" type="noConversion"/>
  </si>
  <si>
    <t xml:space="preserve">Source : Korea National Oil Corporation. </t>
    <phoneticPr fontId="3" type="noConversion"/>
  </si>
  <si>
    <t>Development</t>
    <phoneticPr fontId="3" type="noConversion"/>
  </si>
  <si>
    <t>Spots</t>
    <phoneticPr fontId="3" type="noConversion"/>
  </si>
  <si>
    <t>Processing</t>
    <phoneticPr fontId="3" type="noConversion"/>
  </si>
  <si>
    <t>개발도입</t>
  </si>
  <si>
    <t>현물</t>
  </si>
  <si>
    <t>장기계약</t>
  </si>
  <si>
    <t>임가공</t>
  </si>
  <si>
    <t>합계</t>
  </si>
  <si>
    <t>2. Crude Oil Demand and Supply</t>
    <phoneticPr fontId="3" type="noConversion"/>
  </si>
  <si>
    <t>2. 원유 수급</t>
    <phoneticPr fontId="3" type="noConversion"/>
  </si>
  <si>
    <t>Europe</t>
    <phoneticPr fontId="3" type="noConversion"/>
  </si>
  <si>
    <t>Africa</t>
    <phoneticPr fontId="3" type="noConversion"/>
  </si>
  <si>
    <t>America</t>
    <phoneticPr fontId="3" type="noConversion"/>
  </si>
  <si>
    <t>Brunei</t>
    <phoneticPr fontId="3" type="noConversion"/>
  </si>
  <si>
    <t>Australia</t>
    <phoneticPr fontId="3" type="noConversion"/>
  </si>
  <si>
    <t>Malaysia</t>
    <phoneticPr fontId="3" type="noConversion"/>
  </si>
  <si>
    <t>Indonesia</t>
    <phoneticPr fontId="3" type="noConversion"/>
  </si>
  <si>
    <t xml:space="preserve">Asia </t>
    <phoneticPr fontId="3" type="noConversion"/>
  </si>
  <si>
    <t>Iraq</t>
    <phoneticPr fontId="3" type="noConversion"/>
  </si>
  <si>
    <t>Qatar</t>
    <phoneticPr fontId="3" type="noConversion"/>
  </si>
  <si>
    <t>Oman</t>
    <phoneticPr fontId="3" type="noConversion"/>
  </si>
  <si>
    <t>Kuwait</t>
    <phoneticPr fontId="3" type="noConversion"/>
  </si>
  <si>
    <t>Iran</t>
    <phoneticPr fontId="3" type="noConversion"/>
  </si>
  <si>
    <t>U.A.E</t>
    <phoneticPr fontId="3" type="noConversion"/>
  </si>
  <si>
    <t>Saudi Arabia</t>
    <phoneticPr fontId="3" type="noConversion"/>
  </si>
  <si>
    <t>Middle East</t>
    <phoneticPr fontId="3" type="noConversion"/>
  </si>
  <si>
    <t xml:space="preserve">Total </t>
    <phoneticPr fontId="3" type="noConversion"/>
  </si>
  <si>
    <t>브루나이</t>
  </si>
  <si>
    <t>호주</t>
  </si>
  <si>
    <t>말레이시아</t>
    <phoneticPr fontId="3" type="noConversion"/>
  </si>
  <si>
    <t>인도네시아</t>
  </si>
  <si>
    <t>이라크</t>
  </si>
  <si>
    <t>카타르</t>
  </si>
  <si>
    <t>오만</t>
  </si>
  <si>
    <t>쿠웨이트</t>
  </si>
  <si>
    <t>이란</t>
  </si>
  <si>
    <t>사우디아라비아</t>
  </si>
  <si>
    <t>중동의존도(%)</t>
    <phoneticPr fontId="3" type="noConversion"/>
  </si>
  <si>
    <t>유럽</t>
  </si>
  <si>
    <t>아프리카</t>
  </si>
  <si>
    <t>아메리카</t>
  </si>
  <si>
    <t>아시아</t>
    <phoneticPr fontId="3" type="noConversion"/>
  </si>
  <si>
    <t>중동</t>
    <phoneticPr fontId="3" type="noConversion"/>
  </si>
  <si>
    <t>2-2. Imports by Country of Origin</t>
    <phoneticPr fontId="3" type="noConversion"/>
  </si>
  <si>
    <t>2-2. 국별 원유 수입량</t>
    <phoneticPr fontId="3" type="noConversion"/>
  </si>
  <si>
    <t>USD/bbl</t>
    <phoneticPr fontId="3" type="noConversion"/>
  </si>
  <si>
    <t>1,000 USD</t>
    <phoneticPr fontId="3" type="noConversion"/>
  </si>
  <si>
    <t>1,000 ㎘</t>
    <phoneticPr fontId="3" type="noConversion"/>
  </si>
  <si>
    <t>Free on Board(FOB)</t>
    <phoneticPr fontId="3" type="noConversion"/>
  </si>
  <si>
    <t xml:space="preserve">Total </t>
  </si>
  <si>
    <t>본선인도가격</t>
    <phoneticPr fontId="3" type="noConversion"/>
  </si>
  <si>
    <r>
      <t>수송비용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</si>
  <si>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t>총액</t>
    <phoneticPr fontId="3" type="noConversion"/>
  </si>
  <si>
    <t xml:space="preserve">2-3. Costs of Crude Oil Imports </t>
    <phoneticPr fontId="3" type="noConversion"/>
  </si>
  <si>
    <t>2-3. 원유 수입 가격</t>
    <phoneticPr fontId="3" type="noConversion"/>
  </si>
  <si>
    <t>Average</t>
    <phoneticPr fontId="3" type="noConversion"/>
  </si>
  <si>
    <t>평균</t>
    <phoneticPr fontId="3" type="noConversion"/>
  </si>
  <si>
    <t>Unit : US dollars per barrel</t>
    <phoneticPr fontId="3" type="noConversion"/>
  </si>
  <si>
    <t>단위: 배럴 당 달러</t>
    <phoneticPr fontId="3" type="noConversion"/>
  </si>
  <si>
    <t>2-4. Unit Prices of Crude Oil Imports by Country of Origin</t>
    <phoneticPr fontId="3" type="noConversion"/>
  </si>
  <si>
    <t>2-4. 국별 원유 수입 단가</t>
    <phoneticPr fontId="3" type="noConversion"/>
  </si>
  <si>
    <t>1,000 BPSD</t>
    <phoneticPr fontId="3" type="noConversion"/>
  </si>
  <si>
    <t>Daily Average</t>
    <phoneticPr fontId="3" type="noConversion"/>
  </si>
  <si>
    <t>Monthly Average</t>
    <phoneticPr fontId="3" type="noConversion"/>
  </si>
  <si>
    <t>Annual</t>
    <phoneticPr fontId="3" type="noConversion"/>
  </si>
  <si>
    <t>일 평 균</t>
  </si>
  <si>
    <t>월 평 균</t>
  </si>
  <si>
    <t>연 간</t>
    <phoneticPr fontId="3" type="noConversion"/>
  </si>
  <si>
    <t>Unit : Thousand BPSD</t>
    <phoneticPr fontId="3" type="noConversion"/>
  </si>
  <si>
    <t>2-6. 정유 현황 Refinery Capacities</t>
    <phoneticPr fontId="3" type="noConversion"/>
  </si>
  <si>
    <t>2-5. 원유 처리 현황 Refinery Runs</t>
    <phoneticPr fontId="3" type="noConversion"/>
  </si>
  <si>
    <t>Solvent</t>
    <phoneticPr fontId="3" type="noConversion"/>
  </si>
  <si>
    <t>Asphalt</t>
  </si>
  <si>
    <t>Naphtha</t>
  </si>
  <si>
    <t>Butane</t>
  </si>
  <si>
    <t>Propane</t>
  </si>
  <si>
    <t>Bunker-C</t>
  </si>
  <si>
    <t>Bunker-B</t>
  </si>
  <si>
    <t>Bunker-A</t>
  </si>
  <si>
    <t>Diesel</t>
  </si>
  <si>
    <t>Kerosene</t>
  </si>
  <si>
    <t>Gasoline</t>
  </si>
  <si>
    <t>용제</t>
    <phoneticPr fontId="3" type="noConversion"/>
  </si>
  <si>
    <t>아스팔트</t>
    <phoneticPr fontId="3" type="noConversion"/>
  </si>
  <si>
    <t>부 탄</t>
  </si>
  <si>
    <t>프로판</t>
  </si>
  <si>
    <t>항공유</t>
    <phoneticPr fontId="3" type="noConversion"/>
  </si>
  <si>
    <t>중질중유</t>
  </si>
  <si>
    <t>중 유</t>
  </si>
  <si>
    <t>경질중유</t>
  </si>
  <si>
    <t>경 유</t>
  </si>
  <si>
    <t>등 유</t>
  </si>
  <si>
    <t>휘발유</t>
  </si>
  <si>
    <t>3-1. Production</t>
    <phoneticPr fontId="3" type="noConversion"/>
  </si>
  <si>
    <t>3-1. 생산</t>
  </si>
  <si>
    <t>3. Petroleum Products Demand and Supply</t>
    <phoneticPr fontId="3" type="noConversion"/>
  </si>
  <si>
    <t>3. 석유제품 수급</t>
  </si>
  <si>
    <t>Solvent</t>
  </si>
  <si>
    <t>용 제</t>
  </si>
  <si>
    <t>아스팔트</t>
  </si>
  <si>
    <t>항공유</t>
  </si>
  <si>
    <t>경 유</t>
    <phoneticPr fontId="3" type="noConversion"/>
  </si>
  <si>
    <t>합 계</t>
    <phoneticPr fontId="3" type="noConversion"/>
  </si>
  <si>
    <t xml:space="preserve">Unit: Thousand barrels </t>
    <phoneticPr fontId="3" type="noConversion"/>
  </si>
  <si>
    <t xml:space="preserve">단위: 천 배럴 </t>
    <phoneticPr fontId="3" type="noConversion"/>
  </si>
  <si>
    <t>3-2. Imports</t>
  </si>
  <si>
    <t>3-2. 수입</t>
  </si>
  <si>
    <t>3-3. Exports</t>
    <phoneticPr fontId="3" type="noConversion"/>
  </si>
  <si>
    <t>3-3. 수출</t>
  </si>
  <si>
    <t xml:space="preserve">1. 1차에너지 공급량 </t>
  </si>
  <si>
    <t>1. Includes transformation consumption.</t>
    <phoneticPr fontId="3" type="noConversion"/>
  </si>
  <si>
    <t xml:space="preserve">- </t>
  </si>
  <si>
    <t xml:space="preserve">Stocks </t>
  </si>
  <si>
    <t>Industry</t>
    <phoneticPr fontId="3" type="noConversion"/>
  </si>
  <si>
    <t xml:space="preserve">Exports </t>
  </si>
  <si>
    <t xml:space="preserve">Imports </t>
  </si>
  <si>
    <t xml:space="preserve">Production </t>
  </si>
  <si>
    <t xml:space="preserve">Unleaded </t>
  </si>
  <si>
    <t xml:space="preserve">Regular </t>
  </si>
  <si>
    <t xml:space="preserve">Premium </t>
  </si>
  <si>
    <t>공 공</t>
  </si>
  <si>
    <t>수 송</t>
  </si>
  <si>
    <t>산 업</t>
  </si>
  <si>
    <t>수 입</t>
  </si>
  <si>
    <t>생 산</t>
  </si>
  <si>
    <t xml:space="preserve">무 연 </t>
  </si>
  <si>
    <t xml:space="preserve">보 통 </t>
  </si>
  <si>
    <t xml:space="preserve">고 급 </t>
  </si>
  <si>
    <t xml:space="preserve">수 출 </t>
  </si>
  <si>
    <t>재 고</t>
  </si>
  <si>
    <t>3-4-2. 등유 Kerosene</t>
  </si>
  <si>
    <t>3-4-1. 휘발유 Gasoline</t>
  </si>
  <si>
    <t>가정상업</t>
  </si>
  <si>
    <t>3-4-4. 중유 Residual Fuel Oil</t>
  </si>
  <si>
    <t>Production</t>
  </si>
  <si>
    <t xml:space="preserve">합 계 </t>
  </si>
  <si>
    <t xml:space="preserve">기 타 </t>
  </si>
  <si>
    <t xml:space="preserve">산 업 </t>
  </si>
  <si>
    <t xml:space="preserve">수 입 </t>
  </si>
  <si>
    <t xml:space="preserve">생 산 </t>
  </si>
  <si>
    <t xml:space="preserve">3-4-5. 액화석유가스 Liquefied Petroleum Gases(LPG) </t>
    <phoneticPr fontId="3" type="noConversion"/>
  </si>
  <si>
    <t xml:space="preserve">   Gas Manufacturing</t>
    <phoneticPr fontId="3" type="noConversion"/>
  </si>
  <si>
    <t xml:space="preserve">     가스제조</t>
    <phoneticPr fontId="3" type="noConversion"/>
  </si>
  <si>
    <t xml:space="preserve">   District Heating</t>
    <phoneticPr fontId="3" type="noConversion"/>
  </si>
  <si>
    <t xml:space="preserve">     지역난방</t>
    <phoneticPr fontId="3" type="noConversion"/>
  </si>
  <si>
    <t xml:space="preserve">   Power Generation</t>
    <phoneticPr fontId="3" type="noConversion"/>
  </si>
  <si>
    <t xml:space="preserve">     발전</t>
    <phoneticPr fontId="3" type="noConversion"/>
  </si>
  <si>
    <t>Transformation</t>
    <phoneticPr fontId="3" type="noConversion"/>
  </si>
  <si>
    <t>전 환 부 문</t>
  </si>
  <si>
    <t>Public &amp; Other</t>
  </si>
  <si>
    <t>공 공 부 문</t>
  </si>
  <si>
    <t>상 업 부 문</t>
  </si>
  <si>
    <t>Residential</t>
    <phoneticPr fontId="3" type="noConversion"/>
  </si>
  <si>
    <t>가 정 부 문</t>
  </si>
  <si>
    <t xml:space="preserve">   Air</t>
    <phoneticPr fontId="3" type="noConversion"/>
  </si>
  <si>
    <t>항공운수</t>
  </si>
  <si>
    <t xml:space="preserve">   Water</t>
    <phoneticPr fontId="3" type="noConversion"/>
  </si>
  <si>
    <t>수상운수</t>
  </si>
  <si>
    <t xml:space="preserve">   Road</t>
    <phoneticPr fontId="3" type="noConversion"/>
  </si>
  <si>
    <t>육상운수</t>
  </si>
  <si>
    <t xml:space="preserve">   Rail</t>
    <phoneticPr fontId="3" type="noConversion"/>
  </si>
  <si>
    <t>수 송 부 문</t>
  </si>
  <si>
    <t xml:space="preserve">  Construction</t>
    <phoneticPr fontId="3" type="noConversion"/>
  </si>
  <si>
    <t xml:space="preserve">  건설업</t>
    <phoneticPr fontId="3" type="noConversion"/>
  </si>
  <si>
    <t xml:space="preserve">      Other Energy</t>
    <phoneticPr fontId="3" type="noConversion"/>
  </si>
  <si>
    <t xml:space="preserve">     기타에너지</t>
    <phoneticPr fontId="3" type="noConversion"/>
  </si>
  <si>
    <t xml:space="preserve">      Other Manufacturing</t>
    <phoneticPr fontId="3" type="noConversion"/>
  </si>
  <si>
    <t xml:space="preserve">     기타제조</t>
    <phoneticPr fontId="3" type="noConversion"/>
  </si>
  <si>
    <t xml:space="preserve">      Fabricated metal</t>
    <phoneticPr fontId="3" type="noConversion"/>
  </si>
  <si>
    <t xml:space="preserve">    조립금속</t>
  </si>
  <si>
    <t xml:space="preserve">      Non-ferrous</t>
    <phoneticPr fontId="3" type="noConversion"/>
  </si>
  <si>
    <t xml:space="preserve">     비철금속</t>
    <phoneticPr fontId="3" type="noConversion"/>
  </si>
  <si>
    <t xml:space="preserve">      Iron &amp; Steel</t>
    <phoneticPr fontId="3" type="noConversion"/>
  </si>
  <si>
    <t xml:space="preserve">     1 차 금속</t>
    <phoneticPr fontId="3" type="noConversion"/>
  </si>
  <si>
    <t xml:space="preserve">      Non-Metallic</t>
    <phoneticPr fontId="3" type="noConversion"/>
  </si>
  <si>
    <t xml:space="preserve">     비 금 속</t>
    <phoneticPr fontId="3" type="noConversion"/>
  </si>
  <si>
    <t xml:space="preserve">      Chemical</t>
    <phoneticPr fontId="3" type="noConversion"/>
  </si>
  <si>
    <t xml:space="preserve">     석유.화학</t>
    <phoneticPr fontId="3" type="noConversion"/>
  </si>
  <si>
    <t xml:space="preserve">      Pulp &amp; Publications</t>
    <phoneticPr fontId="3" type="noConversion"/>
  </si>
  <si>
    <t xml:space="preserve">     펄프.인쇄</t>
    <phoneticPr fontId="3" type="noConversion"/>
  </si>
  <si>
    <t xml:space="preserve">      Wood &amp; Wood Pro.</t>
    <phoneticPr fontId="3" type="noConversion"/>
  </si>
  <si>
    <t xml:space="preserve">     목재.나무</t>
    <phoneticPr fontId="3" type="noConversion"/>
  </si>
  <si>
    <t xml:space="preserve">      Textile &amp; Apparel </t>
    <phoneticPr fontId="3" type="noConversion"/>
  </si>
  <si>
    <t xml:space="preserve">     섬유.의복</t>
    <phoneticPr fontId="3" type="noConversion"/>
  </si>
  <si>
    <t xml:space="preserve">      Food &amp; Tobacco</t>
    <phoneticPr fontId="3" type="noConversion"/>
  </si>
  <si>
    <t xml:space="preserve">     음식.담배</t>
    <phoneticPr fontId="3" type="noConversion"/>
  </si>
  <si>
    <t xml:space="preserve">  Manufacturing</t>
    <phoneticPr fontId="3" type="noConversion"/>
  </si>
  <si>
    <t xml:space="preserve">  제조업</t>
    <phoneticPr fontId="3" type="noConversion"/>
  </si>
  <si>
    <t xml:space="preserve">  Mining</t>
    <phoneticPr fontId="3" type="noConversion"/>
  </si>
  <si>
    <t xml:space="preserve">  광업</t>
    <phoneticPr fontId="3" type="noConversion"/>
  </si>
  <si>
    <t xml:space="preserve">  Agriculture/Forestry/Fishery</t>
    <phoneticPr fontId="3" type="noConversion"/>
  </si>
  <si>
    <t xml:space="preserve">  농림수산업</t>
    <phoneticPr fontId="3" type="noConversion"/>
  </si>
  <si>
    <t>산 업 부 문</t>
  </si>
  <si>
    <t>합 계</t>
  </si>
  <si>
    <t>Lubricant</t>
  </si>
  <si>
    <r>
      <t>기타</t>
    </r>
    <r>
      <rPr>
        <vertAlign val="superscript"/>
        <sz val="9"/>
        <rFont val="맑은 고딕"/>
        <family val="3"/>
        <charset val="129"/>
        <scheme val="minor"/>
      </rPr>
      <t>1</t>
    </r>
  </si>
  <si>
    <t>윤활유</t>
    <phoneticPr fontId="3" type="noConversion"/>
  </si>
  <si>
    <t>중질중유</t>
    <phoneticPr fontId="3" type="noConversion"/>
  </si>
  <si>
    <t>중 유</t>
    <phoneticPr fontId="3" type="noConversion"/>
  </si>
  <si>
    <t>경질중유</t>
    <phoneticPr fontId="3" type="noConversion"/>
  </si>
  <si>
    <t>경유</t>
    <phoneticPr fontId="3" type="noConversion"/>
  </si>
  <si>
    <t>등유</t>
    <phoneticPr fontId="3" type="noConversion"/>
  </si>
  <si>
    <t>휘발유</t>
    <phoneticPr fontId="3" type="noConversion"/>
  </si>
  <si>
    <t>Automobile</t>
    <phoneticPr fontId="3" type="noConversion"/>
  </si>
  <si>
    <t>자동차용</t>
    <phoneticPr fontId="3" type="noConversion"/>
  </si>
  <si>
    <t>가정.상업용</t>
  </si>
  <si>
    <t>1. Standard of customs clearance</t>
    <phoneticPr fontId="3" type="noConversion"/>
  </si>
  <si>
    <t>1. 한국무역협회의 "한국무역통계-품목별 수출입" 자료이며 통관기준 통계량임.</t>
    <phoneticPr fontId="3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</si>
  <si>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3</t>
    </r>
  </si>
  <si>
    <t>도시가스 제조</t>
    <phoneticPr fontId="3" type="noConversion"/>
  </si>
  <si>
    <r>
      <t>수입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</si>
  <si>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수요</t>
    </r>
    <r>
      <rPr>
        <vertAlign val="superscript"/>
        <sz val="10"/>
        <rFont val="맑은 고딕"/>
        <family val="3"/>
        <charset val="129"/>
        <scheme val="minor"/>
      </rPr>
      <t>2</t>
    </r>
  </si>
  <si>
    <t>공급</t>
    <phoneticPr fontId="3" type="noConversion"/>
  </si>
  <si>
    <t>호주</t>
    <phoneticPr fontId="3" type="noConversion"/>
  </si>
  <si>
    <t>오만</t>
    <phoneticPr fontId="3" type="noConversion"/>
  </si>
  <si>
    <t>카타르</t>
    <phoneticPr fontId="3" type="noConversion"/>
  </si>
  <si>
    <t>인도네시아</t>
    <phoneticPr fontId="3" type="noConversion"/>
  </si>
  <si>
    <t xml:space="preserve">   </t>
    <phoneticPr fontId="3" type="noConversion"/>
  </si>
  <si>
    <t>Sending Facility</t>
    <phoneticPr fontId="3" type="noConversion"/>
  </si>
  <si>
    <t>Gasification Facility</t>
    <phoneticPr fontId="3" type="noConversion"/>
  </si>
  <si>
    <t>Storage Tank</t>
    <phoneticPr fontId="3" type="noConversion"/>
  </si>
  <si>
    <t>Loading Facility</t>
    <phoneticPr fontId="3" type="noConversion"/>
  </si>
  <si>
    <t>송출설비</t>
  </si>
  <si>
    <t>기화설비</t>
  </si>
  <si>
    <t>저장탱크</t>
  </si>
  <si>
    <t>접안설비</t>
  </si>
  <si>
    <t>Production Facilities</t>
    <phoneticPr fontId="3" type="noConversion"/>
  </si>
  <si>
    <t>생산설비</t>
    <phoneticPr fontId="3" type="noConversion"/>
  </si>
  <si>
    <t xml:space="preserve">    </t>
    <phoneticPr fontId="3" type="noConversion"/>
  </si>
  <si>
    <t>CHP</t>
  </si>
  <si>
    <t>Industrial</t>
  </si>
  <si>
    <t>Office</t>
  </si>
  <si>
    <t>Space Heating</t>
    <phoneticPr fontId="3" type="noConversion"/>
  </si>
  <si>
    <t>Cooking</t>
    <phoneticPr fontId="3" type="noConversion"/>
  </si>
  <si>
    <t>난방</t>
  </si>
  <si>
    <t>취사</t>
    <phoneticPr fontId="3" type="noConversion"/>
  </si>
  <si>
    <t>수송용</t>
  </si>
  <si>
    <t>열병합발전</t>
    <phoneticPr fontId="3" type="noConversion"/>
  </si>
  <si>
    <t>산업용</t>
    <phoneticPr fontId="3" type="noConversion"/>
  </si>
  <si>
    <t>업무용</t>
    <phoneticPr fontId="3" type="noConversion"/>
  </si>
  <si>
    <t>일반용(상업용)</t>
    <phoneticPr fontId="3" type="noConversion"/>
  </si>
  <si>
    <t>가정용</t>
    <phoneticPr fontId="3" type="noConversion"/>
  </si>
  <si>
    <t>단위 : 천 ㎥</t>
    <phoneticPr fontId="3" type="noConversion"/>
  </si>
  <si>
    <t>4. 용도별 도시가스 소비 City Gas Consumption by Use</t>
    <phoneticPr fontId="3" type="noConversion"/>
  </si>
  <si>
    <t xml:space="preserve">Commercial </t>
  </si>
  <si>
    <t xml:space="preserve">Residential </t>
  </si>
  <si>
    <t xml:space="preserve">Construction </t>
  </si>
  <si>
    <t xml:space="preserve">Iron/Steel </t>
    <phoneticPr fontId="3" type="noConversion"/>
  </si>
  <si>
    <t xml:space="preserve">Industry </t>
  </si>
  <si>
    <t>기타제조</t>
  </si>
  <si>
    <t>조립금속</t>
  </si>
  <si>
    <t>1차금속</t>
  </si>
  <si>
    <r>
      <t>펄프</t>
    </r>
    <r>
      <rPr>
        <sz val="10"/>
        <color theme="1"/>
        <rFont val="맑은 고딕"/>
        <family val="3"/>
        <charset val="129"/>
      </rPr>
      <t>·인쇄</t>
    </r>
  </si>
  <si>
    <r>
      <t>목재</t>
    </r>
    <r>
      <rPr>
        <sz val="10"/>
        <color theme="1"/>
        <rFont val="맑은 고딕"/>
        <family val="3"/>
        <charset val="129"/>
      </rPr>
      <t>·나무</t>
    </r>
  </si>
  <si>
    <r>
      <t>섬유</t>
    </r>
    <r>
      <rPr>
        <sz val="10"/>
        <color theme="1"/>
        <rFont val="맑은 고딕"/>
        <family val="3"/>
        <charset val="129"/>
      </rPr>
      <t>·의복</t>
    </r>
  </si>
  <si>
    <r>
      <t>음식</t>
    </r>
    <r>
      <rPr>
        <sz val="10"/>
        <color theme="1"/>
        <rFont val="맑은 고딕"/>
        <family val="3"/>
        <charset val="129"/>
      </rPr>
      <t>·담배</t>
    </r>
  </si>
  <si>
    <t>건 설</t>
  </si>
  <si>
    <t>제조업</t>
  </si>
  <si>
    <t>공공</t>
  </si>
  <si>
    <t>상업</t>
    <phoneticPr fontId="3" type="noConversion"/>
  </si>
  <si>
    <t>가정</t>
    <phoneticPr fontId="3" type="noConversion"/>
  </si>
  <si>
    <t>Unit: Million ㎥</t>
    <phoneticPr fontId="3" type="noConversion"/>
  </si>
  <si>
    <t>5. City Gas Consumption by Sector</t>
    <phoneticPr fontId="3" type="noConversion"/>
  </si>
  <si>
    <t>5. 부문별 도시가스 소비</t>
    <phoneticPr fontId="3" type="noConversion"/>
  </si>
  <si>
    <t xml:space="preserve">1. From 2005, includes Jeju. </t>
    <phoneticPr fontId="3" type="noConversion"/>
  </si>
  <si>
    <t>Diffusion(%)</t>
  </si>
  <si>
    <t>보급율(%)</t>
  </si>
  <si>
    <t xml:space="preserve">Number of Households </t>
    <phoneticPr fontId="3" type="noConversion"/>
  </si>
  <si>
    <t>가 구 수 (세대)</t>
    <phoneticPr fontId="3" type="noConversion"/>
  </si>
  <si>
    <t>Jeju</t>
    <phoneticPr fontId="3" type="noConversion"/>
  </si>
  <si>
    <t>Gyeongnam</t>
  </si>
  <si>
    <t>Gyeongbuk</t>
  </si>
  <si>
    <t>Jeonnam</t>
  </si>
  <si>
    <t>Jeonbuk</t>
  </si>
  <si>
    <t>Chungnam</t>
  </si>
  <si>
    <t>Chungbuk</t>
  </si>
  <si>
    <t>Gangwon</t>
  </si>
  <si>
    <t>Gyeonggi</t>
  </si>
  <si>
    <t>Sejong</t>
    <phoneticPr fontId="3" type="noConversion"/>
  </si>
  <si>
    <t>Ulsan</t>
  </si>
  <si>
    <t>Daejeon</t>
  </si>
  <si>
    <t>Gwangju</t>
  </si>
  <si>
    <t>Incheon</t>
  </si>
  <si>
    <t>Daegu</t>
  </si>
  <si>
    <t>Busan</t>
  </si>
  <si>
    <t>Seoul</t>
  </si>
  <si>
    <t>제주</t>
    <phoneticPr fontId="3" type="noConversion"/>
  </si>
  <si>
    <t>경남</t>
    <phoneticPr fontId="3" type="noConversion"/>
  </si>
  <si>
    <t>경북</t>
    <phoneticPr fontId="3" type="noConversion"/>
  </si>
  <si>
    <t>전남</t>
    <phoneticPr fontId="3" type="noConversion"/>
  </si>
  <si>
    <t>전북</t>
    <phoneticPr fontId="3" type="noConversion"/>
  </si>
  <si>
    <t>충남</t>
    <phoneticPr fontId="3" type="noConversion"/>
  </si>
  <si>
    <t>충북</t>
    <phoneticPr fontId="3" type="noConversion"/>
  </si>
  <si>
    <t>강원</t>
    <phoneticPr fontId="3" type="noConversion"/>
  </si>
  <si>
    <t>경기</t>
    <phoneticPr fontId="3" type="noConversion"/>
  </si>
  <si>
    <t>세종</t>
    <phoneticPr fontId="3" type="noConversion"/>
  </si>
  <si>
    <t>울산</t>
    <phoneticPr fontId="3" type="noConversion"/>
  </si>
  <si>
    <t>대전</t>
    <phoneticPr fontId="3" type="noConversion"/>
  </si>
  <si>
    <t>광주</t>
    <phoneticPr fontId="3" type="noConversion"/>
  </si>
  <si>
    <t>인천</t>
    <phoneticPr fontId="3" type="noConversion"/>
  </si>
  <si>
    <t>대구</t>
    <phoneticPr fontId="3" type="noConversion"/>
  </si>
  <si>
    <t>부산</t>
    <phoneticPr fontId="3" type="noConversion"/>
  </si>
  <si>
    <t>서울</t>
    <phoneticPr fontId="3" type="noConversion"/>
  </si>
  <si>
    <t>6. Number of City Gas Customers by Region</t>
    <phoneticPr fontId="3" type="noConversion"/>
  </si>
  <si>
    <t>1. 소비자 가격은 서울시 기준</t>
    <phoneticPr fontId="3" type="noConversion"/>
  </si>
  <si>
    <t>2012. 6. 30</t>
    <phoneticPr fontId="3" type="noConversion"/>
  </si>
  <si>
    <t>10. 10</t>
    <phoneticPr fontId="3" type="noConversion"/>
  </si>
  <si>
    <t>5. 1</t>
  </si>
  <si>
    <t>5. 1</t>
    <phoneticPr fontId="3" type="noConversion"/>
  </si>
  <si>
    <t>2011. 1. 1</t>
  </si>
  <si>
    <t>2011. 1. 1</t>
    <phoneticPr fontId="3" type="noConversion"/>
  </si>
  <si>
    <t>11. 1</t>
    <phoneticPr fontId="3" type="noConversion"/>
  </si>
  <si>
    <t>2010. 9. 1</t>
  </si>
  <si>
    <t>2009. 6. 27</t>
    <phoneticPr fontId="3" type="noConversion"/>
  </si>
  <si>
    <t>2008. 1. 1</t>
  </si>
  <si>
    <t>11. 1</t>
  </si>
  <si>
    <t>9. 1</t>
  </si>
  <si>
    <t>7. 1</t>
  </si>
  <si>
    <t>3. 1</t>
  </si>
  <si>
    <t>2007. 1. 1</t>
  </si>
  <si>
    <t>2006. 1. 1</t>
  </si>
  <si>
    <t>6. 1</t>
  </si>
  <si>
    <t>2005. 1. 1</t>
  </si>
  <si>
    <t>Industrial</t>
    <phoneticPr fontId="3" type="noConversion"/>
  </si>
  <si>
    <t>Space Cooling</t>
    <phoneticPr fontId="3" type="noConversion"/>
  </si>
  <si>
    <t>공급가격</t>
    <phoneticPr fontId="3" type="noConversion"/>
  </si>
  <si>
    <t>공급비용</t>
    <phoneticPr fontId="3" type="noConversion"/>
  </si>
  <si>
    <t>원료비</t>
    <phoneticPr fontId="3" type="noConversion"/>
  </si>
  <si>
    <t>산업용</t>
  </si>
  <si>
    <t>업무난방</t>
    <phoneticPr fontId="3" type="noConversion"/>
  </si>
  <si>
    <t>주택난방</t>
    <phoneticPr fontId="3" type="noConversion"/>
  </si>
  <si>
    <t>취사</t>
  </si>
  <si>
    <t>평 균</t>
  </si>
  <si>
    <t>KOGAS 공급 가격</t>
    <phoneticPr fontId="3" type="noConversion"/>
  </si>
  <si>
    <t>단위: 원/㎥</t>
    <phoneticPr fontId="3" type="noConversion"/>
  </si>
  <si>
    <t>7. City Gas Prices(continued)</t>
    <phoneticPr fontId="3" type="noConversion"/>
  </si>
  <si>
    <t>7. 도시가스 가격(계속)</t>
    <phoneticPr fontId="3" type="noConversion"/>
  </si>
  <si>
    <t>2004. 1. 1</t>
  </si>
  <si>
    <t>2003. 1. 1</t>
  </si>
  <si>
    <t>2002. 1. 1</t>
  </si>
  <si>
    <t>4. 1</t>
  </si>
  <si>
    <t>2001. 1. 1</t>
  </si>
  <si>
    <t>10. 1</t>
  </si>
  <si>
    <t>2000. 1. 1</t>
  </si>
  <si>
    <t>1999. 1. 1</t>
  </si>
  <si>
    <t>8. 1</t>
  </si>
  <si>
    <t>1998. 1.24</t>
  </si>
  <si>
    <t>1997. 3.25</t>
  </si>
  <si>
    <t>1995. 8. 1</t>
  </si>
  <si>
    <t>1994. 11. 1</t>
  </si>
  <si>
    <t>1994.11. 1</t>
  </si>
  <si>
    <t>1992. 7. 1</t>
  </si>
  <si>
    <t>1991. 7. 1</t>
  </si>
  <si>
    <t>1990. 5. 1</t>
  </si>
  <si>
    <t>1989. 1. 1</t>
  </si>
  <si>
    <t>12. 1</t>
  </si>
  <si>
    <t>1988. 6. 1</t>
  </si>
  <si>
    <t>7. City Gas Prices</t>
    <phoneticPr fontId="3" type="noConversion"/>
  </si>
  <si>
    <t>7. 도시가스 가격</t>
    <phoneticPr fontId="3" type="noConversion"/>
  </si>
  <si>
    <t>2018.7.1</t>
  </si>
  <si>
    <t>2018.5.1</t>
  </si>
  <si>
    <t>2018.3.1</t>
  </si>
  <si>
    <t>2018.1.1</t>
  </si>
  <si>
    <t>2017.11. 1</t>
  </si>
  <si>
    <t>2017. 9. 1</t>
    <phoneticPr fontId="3" type="noConversion"/>
  </si>
  <si>
    <t>2017. 5. 1</t>
    <phoneticPr fontId="3" type="noConversion"/>
  </si>
  <si>
    <t>2017. 3. 1</t>
    <phoneticPr fontId="3" type="noConversion"/>
  </si>
  <si>
    <t>2017. 1. 1</t>
    <phoneticPr fontId="3" type="noConversion"/>
  </si>
  <si>
    <t>2016. 11. 1</t>
    <phoneticPr fontId="3" type="noConversion"/>
  </si>
  <si>
    <t>2016. 7. 1</t>
  </si>
  <si>
    <t>2016. 7. 1</t>
    <phoneticPr fontId="3" type="noConversion"/>
  </si>
  <si>
    <t>2016. 5. 1</t>
    <phoneticPr fontId="3" type="noConversion"/>
  </si>
  <si>
    <t>2016. 3. 1</t>
    <phoneticPr fontId="3" type="noConversion"/>
  </si>
  <si>
    <t>2016. 1. 1</t>
    <phoneticPr fontId="3" type="noConversion"/>
  </si>
  <si>
    <t>2015.11. 1</t>
    <phoneticPr fontId="3" type="noConversion"/>
  </si>
  <si>
    <t>2015. 9. 1</t>
    <phoneticPr fontId="3" type="noConversion"/>
  </si>
  <si>
    <t>2015. 7. 1</t>
    <phoneticPr fontId="3" type="noConversion"/>
  </si>
  <si>
    <t>2015. 5. 1</t>
    <phoneticPr fontId="3" type="noConversion"/>
  </si>
  <si>
    <t>2015. 3. 1</t>
    <phoneticPr fontId="3" type="noConversion"/>
  </si>
  <si>
    <t>2015. 1. 1</t>
    <phoneticPr fontId="3" type="noConversion"/>
  </si>
  <si>
    <t>2014.11. 1</t>
    <phoneticPr fontId="3" type="noConversion"/>
  </si>
  <si>
    <t>2014. 9. 1</t>
    <phoneticPr fontId="3" type="noConversion"/>
  </si>
  <si>
    <t>2014. 7. 1</t>
    <phoneticPr fontId="3" type="noConversion"/>
  </si>
  <si>
    <t>2014. 1. 1</t>
    <phoneticPr fontId="3" type="noConversion"/>
  </si>
  <si>
    <t>2013. 8. 1</t>
    <phoneticPr fontId="3" type="noConversion"/>
  </si>
  <si>
    <t>2013. 2.22</t>
    <phoneticPr fontId="3" type="noConversion"/>
  </si>
  <si>
    <t>2012. 7. 1</t>
    <phoneticPr fontId="3" type="noConversion"/>
  </si>
  <si>
    <t>4,5,10,11</t>
    <phoneticPr fontId="3" type="noConversion"/>
  </si>
  <si>
    <t>6~9</t>
    <phoneticPr fontId="3" type="noConversion"/>
  </si>
  <si>
    <t>12~3</t>
    <phoneticPr fontId="3" type="noConversion"/>
  </si>
  <si>
    <t>4,10,11</t>
    <phoneticPr fontId="3" type="noConversion"/>
  </si>
  <si>
    <t>5~9</t>
    <phoneticPr fontId="3" type="noConversion"/>
  </si>
  <si>
    <t>기타월</t>
    <phoneticPr fontId="3" type="noConversion"/>
  </si>
  <si>
    <t>하절기</t>
    <phoneticPr fontId="3" type="noConversion"/>
  </si>
  <si>
    <t>동절기</t>
    <phoneticPr fontId="3" type="noConversion"/>
  </si>
  <si>
    <t>난방</t>
    <phoneticPr fontId="3" type="noConversion"/>
  </si>
  <si>
    <t>City Gas Suppliers' Margin</t>
    <phoneticPr fontId="3" type="noConversion"/>
  </si>
  <si>
    <t>KOGAS price</t>
    <phoneticPr fontId="3" type="noConversion"/>
  </si>
  <si>
    <t>KOGAS average price</t>
    <phoneticPr fontId="3" type="noConversion"/>
  </si>
  <si>
    <t>도시가스사 공급비용</t>
    <phoneticPr fontId="3" type="noConversion"/>
  </si>
  <si>
    <t>KOGAS 평균 공급 가격</t>
    <phoneticPr fontId="3" type="noConversion"/>
  </si>
  <si>
    <t>단위: 원/MJ</t>
    <phoneticPr fontId="3" type="noConversion"/>
  </si>
  <si>
    <t xml:space="preserve">Source: Korea Energy Agency </t>
  </si>
  <si>
    <t>자료: 한국에너지공단</t>
  </si>
  <si>
    <t>7. Collection of Korea Forest Service was changed since 2017.</t>
  </si>
  <si>
    <t>7. 2017년부터 임산연료는 행정자료 기관(산림청: 임산통계연보)의 통계수집 방법 변경</t>
  </si>
  <si>
    <t>6. Municipal solid wastes has been included in Living wastes since 2015.</t>
  </si>
  <si>
    <t>6. 2015년부터 대형도시쓰레기는 생활폐기물로 포함</t>
  </si>
  <si>
    <t xml:space="preserve">5. has classified part of Wood Chip &amp; Wood Pellet as Bio-SRF since 2014. </t>
  </si>
  <si>
    <t>5. 2014년부터 우드칩, 목재펠릿 중 일부는 Bio-SRF로 대체 분류</t>
  </si>
  <si>
    <t xml:space="preserve">4. SRF has substituted for RDF/RPF/TDF since 2014.  </t>
  </si>
  <si>
    <t>4. 2014년부터 RDF/RPF/TDF는 SRF로 대체 조사</t>
  </si>
  <si>
    <t>3. TDF has been added since 2011</t>
  </si>
  <si>
    <t>3. 2011년부터 TDF 추가</t>
  </si>
  <si>
    <t>2. Classification has been modified from Waste to Bio since 2011</t>
  </si>
  <si>
    <t>2. 2011년부터 폐목재는 폐기물에서 바이오로 분류변경</t>
  </si>
  <si>
    <t>1. Pumped-storage(hydro) has been excluded. Large-hydro(10MW) has been included.</t>
  </si>
  <si>
    <t>1. 수력은 양수발전 제외하며, 2003년부터 수력에 대수력(10MW) 포함</t>
  </si>
  <si>
    <t>IGCC</t>
    <phoneticPr fontId="126" type="noConversion"/>
  </si>
  <si>
    <t>Private</t>
    <phoneticPr fontId="3" type="noConversion"/>
  </si>
  <si>
    <t>자가용</t>
  </si>
  <si>
    <t>Business</t>
  </si>
  <si>
    <t>사업용</t>
  </si>
  <si>
    <t>연료전지</t>
  </si>
  <si>
    <t>New energy</t>
    <phoneticPr fontId="3" type="noConversion"/>
  </si>
  <si>
    <t>신에너지</t>
  </si>
  <si>
    <r>
      <t>폐목재</t>
    </r>
    <r>
      <rPr>
        <vertAlign val="superscript"/>
        <sz val="10"/>
        <rFont val="맑은 고딕"/>
        <family val="2"/>
        <scheme val="minor"/>
      </rPr>
      <t>2</t>
    </r>
  </si>
  <si>
    <t>정제연료유</t>
  </si>
  <si>
    <r>
      <t>SRF</t>
    </r>
    <r>
      <rPr>
        <vertAlign val="superscript"/>
        <sz val="10"/>
        <rFont val="맑은 고딕"/>
        <family val="2"/>
        <scheme val="minor"/>
      </rPr>
      <t>4</t>
    </r>
  </si>
  <si>
    <r>
      <t>RDF/RPF/TDF</t>
    </r>
    <r>
      <rPr>
        <vertAlign val="superscript"/>
        <sz val="10"/>
        <rFont val="맑은 고딕"/>
        <family val="2"/>
        <scheme val="minor"/>
      </rPr>
      <t>3,4</t>
    </r>
  </si>
  <si>
    <t>시멘트킬른보조연료</t>
  </si>
  <si>
    <r>
      <t>대형도시쓰레기</t>
    </r>
    <r>
      <rPr>
        <vertAlign val="superscript"/>
        <sz val="10"/>
        <rFont val="맑은 고딕"/>
        <family val="2"/>
        <scheme val="minor"/>
      </rPr>
      <t>6</t>
    </r>
  </si>
  <si>
    <r>
      <t>생활폐기물</t>
    </r>
    <r>
      <rPr>
        <vertAlign val="superscript"/>
        <sz val="10"/>
        <rFont val="맑은 고딕"/>
        <family val="2"/>
        <scheme val="minor"/>
      </rPr>
      <t>6</t>
    </r>
  </si>
  <si>
    <t>산업폐기물</t>
  </si>
  <si>
    <t>폐가스</t>
  </si>
  <si>
    <t>Waste</t>
    <phoneticPr fontId="3" type="noConversion"/>
  </si>
  <si>
    <t>폐기물</t>
  </si>
  <si>
    <t>바이오중유</t>
  </si>
  <si>
    <r>
      <t>Bio-SRF</t>
    </r>
    <r>
      <rPr>
        <vertAlign val="superscript"/>
        <sz val="10"/>
        <rFont val="맑은 고딕"/>
        <family val="2"/>
        <scheme val="minor"/>
      </rPr>
      <t>5</t>
    </r>
  </si>
  <si>
    <t>하수슬러지고형연료</t>
  </si>
  <si>
    <t>흑액</t>
  </si>
  <si>
    <r>
      <t>목재펠릿</t>
    </r>
    <r>
      <rPr>
        <vertAlign val="superscript"/>
        <sz val="10"/>
        <rFont val="맑은 고딕"/>
        <family val="2"/>
        <scheme val="minor"/>
      </rPr>
      <t>5</t>
    </r>
  </si>
  <si>
    <r>
      <t>임산연료</t>
    </r>
    <r>
      <rPr>
        <vertAlign val="superscript"/>
        <sz val="10"/>
        <rFont val="맑은 고딕"/>
        <family val="2"/>
        <scheme val="minor"/>
      </rPr>
      <t>7</t>
    </r>
  </si>
  <si>
    <t>성형탄</t>
  </si>
  <si>
    <r>
      <t>우드칩</t>
    </r>
    <r>
      <rPr>
        <vertAlign val="superscript"/>
        <sz val="10"/>
        <rFont val="맑은 고딕"/>
        <family val="2"/>
        <scheme val="minor"/>
      </rPr>
      <t>5</t>
    </r>
  </si>
  <si>
    <t>바이오디젤</t>
  </si>
  <si>
    <t>LFG</t>
  </si>
  <si>
    <t>매립지가스</t>
  </si>
  <si>
    <t>바이오가스</t>
  </si>
  <si>
    <t>Bio</t>
    <phoneticPr fontId="3" type="noConversion"/>
  </si>
  <si>
    <t>바이오　</t>
  </si>
  <si>
    <t>수열</t>
    <phoneticPr fontId="126" type="noConversion"/>
  </si>
  <si>
    <t>Geothermal</t>
    <phoneticPr fontId="3" type="noConversion"/>
  </si>
  <si>
    <t>지열</t>
  </si>
  <si>
    <t>Ocean</t>
    <phoneticPr fontId="3" type="noConversion"/>
  </si>
  <si>
    <t>해양</t>
  </si>
  <si>
    <t>Private</t>
  </si>
  <si>
    <r>
      <t>수력</t>
    </r>
    <r>
      <rPr>
        <vertAlign val="superscript"/>
        <sz val="10"/>
        <rFont val="맑은 고딕"/>
        <family val="2"/>
        <scheme val="minor"/>
      </rPr>
      <t>1</t>
    </r>
  </si>
  <si>
    <t>풍력</t>
  </si>
  <si>
    <t>태양광　</t>
  </si>
  <si>
    <t>태양열　</t>
  </si>
  <si>
    <t>Renewable energy</t>
    <phoneticPr fontId="3" type="noConversion"/>
  </si>
  <si>
    <t>재생에너지</t>
  </si>
  <si>
    <t>Total</t>
    <phoneticPr fontId="126" type="noConversion"/>
  </si>
  <si>
    <t>Unit: toe</t>
    <phoneticPr fontId="3" type="noConversion"/>
  </si>
  <si>
    <t>단위: toe</t>
    <phoneticPr fontId="3" type="noConversion"/>
  </si>
  <si>
    <t>1. 신재생에너지 생산량(열량)</t>
    <phoneticPr fontId="3" type="noConversion"/>
  </si>
  <si>
    <t>IGCC(MWh)</t>
    <phoneticPr fontId="3" type="noConversion"/>
  </si>
  <si>
    <t>자가용</t>
    <phoneticPr fontId="3" type="noConversion"/>
  </si>
  <si>
    <t>Business</t>
    <phoneticPr fontId="3" type="noConversion"/>
  </si>
  <si>
    <t>사업용</t>
    <phoneticPr fontId="3" type="noConversion"/>
  </si>
  <si>
    <t>연료전지(MWh)</t>
  </si>
  <si>
    <t>정제연료유(Tcal)</t>
  </si>
  <si>
    <t>시멘트킬른보조연료(천증기톤)</t>
  </si>
  <si>
    <t>산업폐기물(천증기톤)</t>
  </si>
  <si>
    <t>폐가스(천증기톤)</t>
  </si>
  <si>
    <t>Bio-bunker(Tcal)</t>
  </si>
  <si>
    <t>바이오중유(Tcal)</t>
  </si>
  <si>
    <t>하수슬러지 고형연료(T㎈)</t>
    <phoneticPr fontId="3" type="noConversion"/>
  </si>
  <si>
    <t>흑액(T㎈)</t>
    <phoneticPr fontId="3" type="noConversion"/>
  </si>
  <si>
    <t>임산연료(T㎈)</t>
    <phoneticPr fontId="3" type="noConversion"/>
  </si>
  <si>
    <t>성형탄(T㎈)</t>
  </si>
  <si>
    <t>바이오디젤(T㎈)</t>
  </si>
  <si>
    <t>매립지가스(천증기톤)</t>
  </si>
  <si>
    <t>바이오가스(천증기톤)</t>
  </si>
  <si>
    <t>바이오</t>
  </si>
  <si>
    <t>수열(toe)</t>
    <phoneticPr fontId="3" type="noConversion"/>
  </si>
  <si>
    <t>Geothermal(toe)</t>
    <phoneticPr fontId="3" type="noConversion"/>
  </si>
  <si>
    <t>지열(toe)</t>
  </si>
  <si>
    <t>Ocean(MWh)</t>
    <phoneticPr fontId="3" type="noConversion"/>
  </si>
  <si>
    <t>해양(MWh)</t>
  </si>
  <si>
    <t>풍력(MWh)</t>
  </si>
  <si>
    <t>태양광(MWh)</t>
  </si>
  <si>
    <t>태양열(toe)</t>
  </si>
  <si>
    <t>2. Production of New &amp; Renewable Energy(Original Unit)</t>
    <phoneticPr fontId="3" type="noConversion"/>
  </si>
  <si>
    <t>2. 신재생에너지 생산량(고유단위)</t>
    <phoneticPr fontId="3" type="noConversion"/>
  </si>
  <si>
    <t>자료: 한국에너지공단</t>
    <phoneticPr fontId="3" type="noConversion"/>
  </si>
  <si>
    <t>5. Municipal solid wastes has been included in Living wastes since 2015.</t>
  </si>
  <si>
    <t>5. 2015년부터 대형도시쓰레기는 생활폐기물로 포함</t>
  </si>
  <si>
    <t xml:space="preserve">4. has classified part of Wood Chip &amp; Wood Pellet as Bio-SRF since 2014. </t>
  </si>
  <si>
    <t>4. 2014년부터 우드칩, 목재펠릿 중 일부는 Bio-SRF로 대체 분류</t>
  </si>
  <si>
    <t xml:space="preserve">3. SRF has substituted for RDF/RPF/TDF since 2014.  </t>
  </si>
  <si>
    <t>3. 2014년부터 RDF/RPF/TDF는 SRF로 대체 조사</t>
  </si>
  <si>
    <t>2. Co-firing is calculated by the blending ratio since 2012.</t>
  </si>
  <si>
    <t>2. 2012년부터 RPS 공급인증서 발급대상 바이오, 폐기물 혼소발전은 혼소비율을 반영하여 발전량 산정</t>
  </si>
  <si>
    <t>IGCC</t>
    <phoneticPr fontId="3" type="noConversion"/>
  </si>
  <si>
    <t>연료전지</t>
    <phoneticPr fontId="3" type="noConversion"/>
  </si>
  <si>
    <t>신에너지</t>
    <phoneticPr fontId="3" type="noConversion"/>
  </si>
  <si>
    <t>정제연료유</t>
    <phoneticPr fontId="3" type="noConversion"/>
  </si>
  <si>
    <t>시멘트킬른 보조연료</t>
    <phoneticPr fontId="3" type="noConversion"/>
  </si>
  <si>
    <r>
      <t>SRF</t>
    </r>
    <r>
      <rPr>
        <vertAlign val="superscript"/>
        <sz val="10"/>
        <rFont val="맑은 고딕"/>
        <family val="2"/>
        <scheme val="minor"/>
      </rPr>
      <t>3</t>
    </r>
  </si>
  <si>
    <r>
      <t>RDF/RPF/TDF</t>
    </r>
    <r>
      <rPr>
        <vertAlign val="superscript"/>
        <sz val="10"/>
        <rFont val="맑은 고딕"/>
        <family val="2"/>
        <scheme val="minor"/>
      </rPr>
      <t>3</t>
    </r>
  </si>
  <si>
    <r>
      <t>대형도시쓰레기</t>
    </r>
    <r>
      <rPr>
        <vertAlign val="superscript"/>
        <sz val="10"/>
        <rFont val="맑은 고딕"/>
        <family val="2"/>
        <scheme val="minor"/>
      </rPr>
      <t>5</t>
    </r>
  </si>
  <si>
    <r>
      <t>생활폐기물</t>
    </r>
    <r>
      <rPr>
        <vertAlign val="superscript"/>
        <sz val="10"/>
        <rFont val="맑은 고딕"/>
        <family val="2"/>
        <scheme val="minor"/>
      </rPr>
      <t>5</t>
    </r>
  </si>
  <si>
    <t>산업폐기물</t>
    <phoneticPr fontId="3" type="noConversion"/>
  </si>
  <si>
    <t>폐가스</t>
    <phoneticPr fontId="3" type="noConversion"/>
  </si>
  <si>
    <r>
      <t>Waste</t>
    </r>
    <r>
      <rPr>
        <vertAlign val="superscript"/>
        <sz val="10"/>
        <rFont val="맑은 고딕"/>
        <family val="2"/>
        <scheme val="minor"/>
      </rPr>
      <t>2</t>
    </r>
  </si>
  <si>
    <r>
      <t>폐기물</t>
    </r>
    <r>
      <rPr>
        <vertAlign val="superscript"/>
        <sz val="10"/>
        <rFont val="맑은 고딕"/>
        <family val="2"/>
        <scheme val="minor"/>
      </rPr>
      <t>2</t>
    </r>
  </si>
  <si>
    <t xml:space="preserve">Bio bunker </t>
    <phoneticPr fontId="3" type="noConversion"/>
  </si>
  <si>
    <t>바이오중유</t>
    <phoneticPr fontId="3" type="noConversion"/>
  </si>
  <si>
    <r>
      <t>Bio-SRF</t>
    </r>
    <r>
      <rPr>
        <vertAlign val="superscript"/>
        <sz val="10"/>
        <rFont val="맑은 고딕"/>
        <family val="2"/>
        <scheme val="minor"/>
      </rPr>
      <t>4</t>
    </r>
  </si>
  <si>
    <t>하수슬러지 고형연료</t>
    <phoneticPr fontId="3" type="noConversion"/>
  </si>
  <si>
    <t>흑액</t>
    <phoneticPr fontId="3" type="noConversion"/>
  </si>
  <si>
    <t>폐목재</t>
    <phoneticPr fontId="3" type="noConversion"/>
  </si>
  <si>
    <r>
      <t>목재펠릿</t>
    </r>
    <r>
      <rPr>
        <vertAlign val="superscript"/>
        <sz val="10"/>
        <rFont val="맑은 고딕"/>
        <family val="2"/>
        <scheme val="minor"/>
      </rPr>
      <t>4</t>
    </r>
  </si>
  <si>
    <r>
      <t>우드칩</t>
    </r>
    <r>
      <rPr>
        <vertAlign val="superscript"/>
        <sz val="10"/>
        <rFont val="맑은 고딕"/>
        <family val="2"/>
        <scheme val="minor"/>
      </rPr>
      <t>4</t>
    </r>
  </si>
  <si>
    <t>LFG</t>
    <phoneticPr fontId="3" type="noConversion"/>
  </si>
  <si>
    <t>매립지가스</t>
    <phoneticPr fontId="3" type="noConversion"/>
  </si>
  <si>
    <t>바이오가스</t>
    <phoneticPr fontId="3" type="noConversion"/>
  </si>
  <si>
    <r>
      <t>Bio</t>
    </r>
    <r>
      <rPr>
        <vertAlign val="superscript"/>
        <sz val="10"/>
        <rFont val="맑은 고딕"/>
        <family val="2"/>
        <scheme val="minor"/>
      </rPr>
      <t>2</t>
    </r>
  </si>
  <si>
    <r>
      <t>바이오</t>
    </r>
    <r>
      <rPr>
        <vertAlign val="superscript"/>
        <sz val="10"/>
        <rFont val="맑은 고딕"/>
        <family val="2"/>
        <scheme val="minor"/>
      </rPr>
      <t>2</t>
    </r>
  </si>
  <si>
    <t>해양</t>
    <phoneticPr fontId="3" type="noConversion"/>
  </si>
  <si>
    <t>풍력</t>
    <phoneticPr fontId="3" type="noConversion"/>
  </si>
  <si>
    <t>태양광</t>
    <phoneticPr fontId="3" type="noConversion"/>
  </si>
  <si>
    <t>Renewable energy</t>
  </si>
  <si>
    <t>신·재생에너지 총발전량</t>
    <phoneticPr fontId="126" type="noConversion"/>
  </si>
  <si>
    <t>Unit: MWh</t>
    <phoneticPr fontId="3" type="noConversion"/>
  </si>
  <si>
    <t>단위: MWh</t>
    <phoneticPr fontId="3" type="noConversion"/>
  </si>
  <si>
    <t>3. Generation of New &amp; Renewable Energy</t>
    <phoneticPr fontId="3" type="noConversion"/>
  </si>
  <si>
    <t>3. 신재생에너지 발전량</t>
    <phoneticPr fontId="3" type="noConversion"/>
  </si>
  <si>
    <t>8. Municipal solid wastes has been included in Living wastes since 2015.</t>
  </si>
  <si>
    <t>8. 2015년부터 대형도시쓰레기는 생활폐기물로 포함</t>
  </si>
  <si>
    <t xml:space="preserve">7. has classified part of Wood Chip &amp; Wood Pellet as Bio-SRF since 2014. </t>
  </si>
  <si>
    <t>7. 2014년부터 우드칩, 목재펠릿 중 일부는 Bio-SRF로 대체 분류</t>
  </si>
  <si>
    <t xml:space="preserve">6. SRF has substituted for RDF/RPF/TDF since 2014.  </t>
  </si>
  <si>
    <t>6. 2014년부터 RDF/RPF/TDF는 SRF로 대체 조사</t>
  </si>
  <si>
    <t>5. is based on the completion.</t>
  </si>
  <si>
    <t>5. 자가용 보급년도는 준공 기준</t>
  </si>
  <si>
    <t>4. is based on the initiation of commercial operation.</t>
  </si>
  <si>
    <t>4. 사업용 보급년도는 상업운전개시 기준</t>
  </si>
  <si>
    <t>3. reflects the new one and extension for each year.</t>
  </si>
  <si>
    <t>3. 각 연도별 신설 및 증설 용량</t>
  </si>
  <si>
    <t>2. Pumped-storage(hydro) has been excluded. Large-hydro(10MW) has been included.</t>
  </si>
  <si>
    <t>2. 수력은 양수발전 제외하며, 2003년부터 수력에 대수력(10MW) 포함</t>
  </si>
  <si>
    <t>1. Co-firing is calculated by the blending ratio.</t>
  </si>
  <si>
    <t>1. RPS 공급인증서 발급대상 바이오·폐기물 혼소발전은 혼소비율을 반영하여 보급용량 산정</t>
  </si>
  <si>
    <r>
      <t>Business</t>
    </r>
    <r>
      <rPr>
        <vertAlign val="superscript"/>
        <sz val="10"/>
        <rFont val="맑은 고딕"/>
        <family val="2"/>
        <scheme val="minor"/>
      </rPr>
      <t>4</t>
    </r>
  </si>
  <si>
    <r>
      <t>사업용</t>
    </r>
    <r>
      <rPr>
        <vertAlign val="superscript"/>
        <sz val="10"/>
        <rFont val="맑은 고딕"/>
        <family val="2"/>
        <scheme val="minor"/>
      </rPr>
      <t>4</t>
    </r>
  </si>
  <si>
    <r>
      <t>IGCC</t>
    </r>
    <r>
      <rPr>
        <vertAlign val="superscript"/>
        <sz val="10"/>
        <rFont val="맑은 고딕"/>
        <family val="2"/>
        <scheme val="minor"/>
      </rPr>
      <t>3</t>
    </r>
  </si>
  <si>
    <r>
      <t>Private</t>
    </r>
    <r>
      <rPr>
        <vertAlign val="superscript"/>
        <sz val="10"/>
        <rFont val="맑은 고딕"/>
        <family val="2"/>
        <scheme val="minor"/>
      </rPr>
      <t>5</t>
    </r>
  </si>
  <si>
    <r>
      <t>자가용</t>
    </r>
    <r>
      <rPr>
        <vertAlign val="superscript"/>
        <sz val="10"/>
        <rFont val="맑은 고딕"/>
        <family val="2"/>
        <scheme val="minor"/>
      </rPr>
      <t>5</t>
    </r>
  </si>
  <si>
    <r>
      <t>연료전지</t>
    </r>
    <r>
      <rPr>
        <vertAlign val="superscript"/>
        <sz val="10"/>
        <rFont val="맑은 고딕"/>
        <family val="2"/>
        <scheme val="minor"/>
      </rPr>
      <t>3</t>
    </r>
  </si>
  <si>
    <r>
      <t>SRF</t>
    </r>
    <r>
      <rPr>
        <vertAlign val="superscript"/>
        <sz val="10"/>
        <rFont val="맑은 고딕"/>
        <family val="2"/>
        <scheme val="minor"/>
      </rPr>
      <t>6</t>
    </r>
  </si>
  <si>
    <r>
      <t>생활폐기물</t>
    </r>
    <r>
      <rPr>
        <vertAlign val="superscript"/>
        <sz val="10"/>
        <rFont val="맑은 고딕"/>
        <family val="2"/>
        <scheme val="minor"/>
      </rPr>
      <t>8</t>
    </r>
  </si>
  <si>
    <r>
      <t>Waste</t>
    </r>
    <r>
      <rPr>
        <vertAlign val="superscript"/>
        <sz val="10"/>
        <rFont val="맑은 고딕"/>
        <family val="2"/>
        <scheme val="minor"/>
      </rPr>
      <t>1,3</t>
    </r>
  </si>
  <si>
    <r>
      <t>폐기물</t>
    </r>
    <r>
      <rPr>
        <vertAlign val="superscript"/>
        <sz val="10"/>
        <rFont val="맑은 고딕"/>
        <family val="2"/>
        <scheme val="minor"/>
      </rPr>
      <t>1,3</t>
    </r>
  </si>
  <si>
    <r>
      <t>Bio-SRF</t>
    </r>
    <r>
      <rPr>
        <vertAlign val="superscript"/>
        <sz val="10"/>
        <rFont val="맑은 고딕"/>
        <family val="2"/>
        <scheme val="minor"/>
      </rPr>
      <t>7</t>
    </r>
  </si>
  <si>
    <r>
      <t>목재펠릿</t>
    </r>
    <r>
      <rPr>
        <vertAlign val="superscript"/>
        <sz val="10"/>
        <rFont val="맑은 고딕"/>
        <family val="2"/>
        <scheme val="minor"/>
      </rPr>
      <t>7</t>
    </r>
  </si>
  <si>
    <r>
      <t>우드칩</t>
    </r>
    <r>
      <rPr>
        <vertAlign val="superscript"/>
        <sz val="10"/>
        <rFont val="맑은 고딕"/>
        <family val="2"/>
        <scheme val="minor"/>
      </rPr>
      <t>7</t>
    </r>
  </si>
  <si>
    <r>
      <t>Bio</t>
    </r>
    <r>
      <rPr>
        <vertAlign val="superscript"/>
        <sz val="10"/>
        <rFont val="맑은 고딕"/>
        <family val="2"/>
        <scheme val="minor"/>
      </rPr>
      <t>1,3</t>
    </r>
  </si>
  <si>
    <r>
      <t>바이오</t>
    </r>
    <r>
      <rPr>
        <vertAlign val="superscript"/>
        <sz val="10"/>
        <rFont val="맑은 고딕"/>
        <family val="2"/>
        <scheme val="minor"/>
      </rPr>
      <t>1,3</t>
    </r>
  </si>
  <si>
    <r>
      <t>Ocean</t>
    </r>
    <r>
      <rPr>
        <vertAlign val="superscript"/>
        <sz val="10"/>
        <rFont val="맑은 고딕"/>
        <family val="2"/>
        <scheme val="minor"/>
      </rPr>
      <t>3</t>
    </r>
  </si>
  <si>
    <r>
      <t>해양</t>
    </r>
    <r>
      <rPr>
        <vertAlign val="superscript"/>
        <sz val="10"/>
        <rFont val="맑은 고딕"/>
        <family val="2"/>
        <scheme val="minor"/>
      </rPr>
      <t>3</t>
    </r>
  </si>
  <si>
    <r>
      <t>수력</t>
    </r>
    <r>
      <rPr>
        <vertAlign val="superscript"/>
        <sz val="10"/>
        <rFont val="맑은 고딕"/>
        <family val="2"/>
        <scheme val="minor"/>
      </rPr>
      <t>2,3</t>
    </r>
  </si>
  <si>
    <r>
      <t>풍력</t>
    </r>
    <r>
      <rPr>
        <vertAlign val="superscript"/>
        <sz val="10"/>
        <rFont val="맑은 고딕"/>
        <family val="2"/>
        <scheme val="minor"/>
      </rPr>
      <t>3</t>
    </r>
  </si>
  <si>
    <r>
      <t>태양광</t>
    </r>
    <r>
      <rPr>
        <vertAlign val="superscript"/>
        <sz val="10"/>
        <rFont val="맑은 고딕"/>
        <family val="2"/>
        <scheme val="minor"/>
      </rPr>
      <t>3</t>
    </r>
  </si>
  <si>
    <t>신·재생에너지 총보급용량</t>
    <phoneticPr fontId="126" type="noConversion"/>
  </si>
  <si>
    <t>Unit: ㎾</t>
    <phoneticPr fontId="3" type="noConversion"/>
  </si>
  <si>
    <t>단위: ㎾</t>
    <phoneticPr fontId="3" type="noConversion"/>
  </si>
  <si>
    <t>4. Facility of New &amp; Renewable Energy(Generation-New)</t>
    <phoneticPr fontId="3" type="noConversion"/>
  </si>
  <si>
    <t>4. 신재생에너지 보급용량(발전-신규)</t>
    <phoneticPr fontId="3" type="noConversion"/>
  </si>
  <si>
    <t>10. Municipal solid wastes has been included in Living wastes since 2015.</t>
  </si>
  <si>
    <t>10. 2015년부터 대형도시쓰레기는 생활폐기물로 포함</t>
  </si>
  <si>
    <t xml:space="preserve">9. has classified part of Wood Chip &amp; Wood Pellet as Bio-SRF since 2014. </t>
  </si>
  <si>
    <t>9. 2014년부터 우드칩, 목재펠릿 중 일부는 Bio-SRF로 대체 분류</t>
  </si>
  <si>
    <t xml:space="preserve">8. SRF has substituted for RDF/RPF/TDF since 2014.  </t>
  </si>
  <si>
    <t>8. 2014년부터 RDF/RPF/TDF는 SRF로 대체 조사</t>
  </si>
  <si>
    <t>7. is based on the completion.</t>
  </si>
  <si>
    <t>7. 자가용 보급년도는 준공 기준</t>
  </si>
  <si>
    <t>6. is based on the initiation of commercial operation.</t>
  </si>
  <si>
    <t>6. 사업용 보급년도는 상업운전개시 기준</t>
  </si>
  <si>
    <t>5. is operated facilities on each year</t>
  </si>
  <si>
    <t>5. 바이오 및 폐기물은 각 연도별 기준 가동설비 용량임.</t>
  </si>
  <si>
    <t>4. is the simple sum of facility each year</t>
  </si>
  <si>
    <t>4. 자가용은 각 연도별 설치용량의 단순합계</t>
  </si>
  <si>
    <t>3. reflects the extension and reduction for each year.</t>
  </si>
  <si>
    <r>
      <t>3. 사업용은 각 연도별 증</t>
    </r>
    <r>
      <rPr>
        <sz val="10"/>
        <rFont val="Calibri"/>
        <family val="2"/>
      </rPr>
      <t>∙감설, 해지를 반영한 용량</t>
    </r>
  </si>
  <si>
    <t>1. RPS 공급인증서 발급대상 바이오, 폐기물 혼소발전은 혼소비율을 반영하여 보급용량 산정</t>
  </si>
  <si>
    <r>
      <t>Business</t>
    </r>
    <r>
      <rPr>
        <vertAlign val="superscript"/>
        <sz val="10"/>
        <rFont val="맑은 고딕"/>
        <family val="2"/>
        <scheme val="minor"/>
      </rPr>
      <t>3,6</t>
    </r>
  </si>
  <si>
    <r>
      <t>사업용</t>
    </r>
    <r>
      <rPr>
        <vertAlign val="superscript"/>
        <sz val="10"/>
        <rFont val="맑은 고딕"/>
        <family val="2"/>
        <scheme val="minor"/>
      </rPr>
      <t>3,6</t>
    </r>
  </si>
  <si>
    <r>
      <t>Private</t>
    </r>
    <r>
      <rPr>
        <vertAlign val="superscript"/>
        <sz val="10"/>
        <rFont val="맑은 고딕"/>
        <family val="2"/>
        <scheme val="minor"/>
      </rPr>
      <t>4,7</t>
    </r>
  </si>
  <si>
    <r>
      <t>자가용</t>
    </r>
    <r>
      <rPr>
        <vertAlign val="superscript"/>
        <sz val="10"/>
        <rFont val="맑은 고딕"/>
        <family val="2"/>
        <scheme val="minor"/>
      </rPr>
      <t>4,7</t>
    </r>
  </si>
  <si>
    <r>
      <t>Business</t>
    </r>
    <r>
      <rPr>
        <vertAlign val="superscript"/>
        <sz val="10"/>
        <rFont val="맑은 고딕"/>
        <family val="2"/>
        <scheme val="minor"/>
      </rPr>
      <t>6</t>
    </r>
  </si>
  <si>
    <r>
      <t>사업용</t>
    </r>
    <r>
      <rPr>
        <vertAlign val="superscript"/>
        <sz val="10"/>
        <rFont val="맑은 고딕"/>
        <family val="2"/>
        <scheme val="minor"/>
      </rPr>
      <t>6</t>
    </r>
  </si>
  <si>
    <r>
      <t>Private</t>
    </r>
    <r>
      <rPr>
        <vertAlign val="superscript"/>
        <sz val="10"/>
        <rFont val="맑은 고딕"/>
        <family val="2"/>
        <scheme val="minor"/>
      </rPr>
      <t>7</t>
    </r>
  </si>
  <si>
    <r>
      <t>자가용</t>
    </r>
    <r>
      <rPr>
        <vertAlign val="superscript"/>
        <sz val="10"/>
        <rFont val="맑은 고딕"/>
        <family val="2"/>
        <scheme val="minor"/>
      </rPr>
      <t>7</t>
    </r>
  </si>
  <si>
    <r>
      <t>SRF</t>
    </r>
    <r>
      <rPr>
        <vertAlign val="superscript"/>
        <sz val="10"/>
        <rFont val="맑은 고딕"/>
        <family val="2"/>
        <scheme val="minor"/>
      </rPr>
      <t>8</t>
    </r>
  </si>
  <si>
    <r>
      <t>생활폐기물</t>
    </r>
    <r>
      <rPr>
        <vertAlign val="superscript"/>
        <sz val="10"/>
        <rFont val="맑은 고딕"/>
        <family val="2"/>
        <scheme val="minor"/>
      </rPr>
      <t>10</t>
    </r>
  </si>
  <si>
    <r>
      <t>Waste</t>
    </r>
    <r>
      <rPr>
        <vertAlign val="superscript"/>
        <sz val="10"/>
        <rFont val="맑은 고딕"/>
        <family val="2"/>
        <scheme val="minor"/>
      </rPr>
      <t>1,5</t>
    </r>
  </si>
  <si>
    <r>
      <t>폐기물</t>
    </r>
    <r>
      <rPr>
        <vertAlign val="superscript"/>
        <sz val="10"/>
        <rFont val="맑은 고딕"/>
        <family val="2"/>
        <scheme val="minor"/>
      </rPr>
      <t>1,5</t>
    </r>
  </si>
  <si>
    <r>
      <t>Bio-SRF</t>
    </r>
    <r>
      <rPr>
        <vertAlign val="superscript"/>
        <sz val="10"/>
        <rFont val="맑은 고딕"/>
        <family val="2"/>
        <scheme val="minor"/>
      </rPr>
      <t>9</t>
    </r>
  </si>
  <si>
    <r>
      <t>목재펠릿</t>
    </r>
    <r>
      <rPr>
        <vertAlign val="superscript"/>
        <sz val="10"/>
        <rFont val="맑은 고딕"/>
        <family val="2"/>
        <scheme val="minor"/>
      </rPr>
      <t>9</t>
    </r>
  </si>
  <si>
    <r>
      <t>우드칩</t>
    </r>
    <r>
      <rPr>
        <vertAlign val="superscript"/>
        <sz val="10"/>
        <rFont val="맑은 고딕"/>
        <family val="2"/>
        <scheme val="minor"/>
      </rPr>
      <t>9</t>
    </r>
  </si>
  <si>
    <r>
      <t>Bio</t>
    </r>
    <r>
      <rPr>
        <vertAlign val="superscript"/>
        <sz val="10"/>
        <rFont val="맑은 고딕"/>
        <family val="2"/>
        <scheme val="minor"/>
      </rPr>
      <t>1,5</t>
    </r>
  </si>
  <si>
    <r>
      <t>바이오</t>
    </r>
    <r>
      <rPr>
        <vertAlign val="superscript"/>
        <sz val="10"/>
        <rFont val="맑은 고딕"/>
        <family val="2"/>
        <scheme val="minor"/>
      </rPr>
      <t>1,5</t>
    </r>
  </si>
  <si>
    <r>
      <t>수력</t>
    </r>
    <r>
      <rPr>
        <vertAlign val="superscript"/>
        <sz val="10"/>
        <rFont val="맑은 고딕"/>
        <family val="2"/>
        <scheme val="minor"/>
      </rPr>
      <t>2</t>
    </r>
  </si>
  <si>
    <t>5. Facility of New &amp; Renewable Energy(Generation-Accumulate)</t>
    <phoneticPr fontId="3" type="noConversion"/>
  </si>
  <si>
    <t>5. 신재생에너지 보급용량(발전-누적)</t>
    <phoneticPr fontId="3" type="noConversion"/>
  </si>
  <si>
    <t>7. Municipal solid wastes has been included in Living wastes since 2015.</t>
  </si>
  <si>
    <t xml:space="preserve">6. has classified part of Wood Chip &amp; Wood Pellet as Bio-SRF since 2014. </t>
  </si>
  <si>
    <t>6. 2014년부터 우드칩, 목재펠릿 중 일부는 Bio-SRF로 대체 분류</t>
  </si>
  <si>
    <t xml:space="preserve">5. SRF has substituted for RDF/RPF/TDF since 2014.  </t>
  </si>
  <si>
    <t>5. 2014년부터 RDF/RPF/TDF는 SRF로 대체 조사</t>
  </si>
  <si>
    <t>4. consumption of each year.</t>
  </si>
  <si>
    <t>4. 시멘트킬른보조연료 용량은 해당연도 기준 소비량임.</t>
  </si>
  <si>
    <t>3. production(sales) of each year.</t>
  </si>
  <si>
    <t>3. 성형탄, 임산연료, 정제연료유는 해당연도 기준 생산량(판매량)임.</t>
  </si>
  <si>
    <t>2. productive capacity of each year.</t>
  </si>
  <si>
    <t>2. 바이오디젤 용량은 해당연도 기준 생산능력임.</t>
  </si>
  <si>
    <t xml:space="preserve">1. is the capacity of new facilitis. </t>
  </si>
  <si>
    <t>1. 각연도별 신설 용량.</t>
  </si>
  <si>
    <r>
      <t>정제연료유(㎘/년)</t>
    </r>
    <r>
      <rPr>
        <vertAlign val="superscript"/>
        <sz val="10"/>
        <rFont val="맑은 고딕"/>
        <family val="2"/>
        <scheme val="minor"/>
      </rPr>
      <t>3</t>
    </r>
  </si>
  <si>
    <r>
      <t>SRF(steam ton/h)</t>
    </r>
    <r>
      <rPr>
        <vertAlign val="superscript"/>
        <sz val="10"/>
        <rFont val="맑은 고딕"/>
        <family val="2"/>
        <scheme val="minor"/>
      </rPr>
      <t>1,5</t>
    </r>
  </si>
  <si>
    <r>
      <t>SRF(증기톤/시간)</t>
    </r>
    <r>
      <rPr>
        <vertAlign val="superscript"/>
        <sz val="10"/>
        <rFont val="맑은 고딕"/>
        <family val="2"/>
        <scheme val="minor"/>
      </rPr>
      <t>1,5</t>
    </r>
  </si>
  <si>
    <r>
      <t>시멘트킬른보조연료(톤/년)</t>
    </r>
    <r>
      <rPr>
        <vertAlign val="superscript"/>
        <sz val="10"/>
        <rFont val="맑은 고딕"/>
        <family val="2"/>
        <scheme val="minor"/>
      </rPr>
      <t>4</t>
    </r>
  </si>
  <si>
    <r>
      <t>생활폐기물(증기톤/시간)</t>
    </r>
    <r>
      <rPr>
        <vertAlign val="superscript"/>
        <sz val="10"/>
        <rFont val="맑은 고딕"/>
        <family val="2"/>
        <scheme val="minor"/>
      </rPr>
      <t>1,7</t>
    </r>
  </si>
  <si>
    <r>
      <t>산업폐기물(증기톤/시간)</t>
    </r>
    <r>
      <rPr>
        <vertAlign val="superscript"/>
        <sz val="10"/>
        <rFont val="맑은 고딕"/>
        <family val="2"/>
        <scheme val="minor"/>
      </rPr>
      <t>1</t>
    </r>
  </si>
  <si>
    <r>
      <t>폐가스(증기톤/시간)</t>
    </r>
    <r>
      <rPr>
        <vertAlign val="superscript"/>
        <sz val="10"/>
        <rFont val="맑은 고딕"/>
        <family val="2"/>
        <scheme val="minor"/>
      </rPr>
      <t>1</t>
    </r>
  </si>
  <si>
    <t>폐기물</t>
    <phoneticPr fontId="3" type="noConversion"/>
  </si>
  <si>
    <r>
      <t>Bio-SRF(steam ton/h)</t>
    </r>
    <r>
      <rPr>
        <vertAlign val="superscript"/>
        <sz val="10"/>
        <rFont val="맑은 고딕"/>
        <family val="2"/>
        <scheme val="minor"/>
      </rPr>
      <t>1,6</t>
    </r>
  </si>
  <si>
    <r>
      <t>Bio-SRF(증기톤/시간)</t>
    </r>
    <r>
      <rPr>
        <vertAlign val="superscript"/>
        <sz val="10"/>
        <rFont val="맑은 고딕"/>
        <family val="2"/>
        <scheme val="minor"/>
      </rPr>
      <t>1,6</t>
    </r>
  </si>
  <si>
    <r>
      <t>하수슬러지고형연료(증기톤/시간)</t>
    </r>
    <r>
      <rPr>
        <vertAlign val="superscript"/>
        <sz val="10"/>
        <rFont val="맑은 고딕"/>
        <family val="2"/>
        <scheme val="minor"/>
      </rPr>
      <t>1</t>
    </r>
  </si>
  <si>
    <r>
      <t>흑액(증기톤/시간)</t>
    </r>
    <r>
      <rPr>
        <vertAlign val="superscript"/>
        <sz val="10"/>
        <rFont val="맑은 고딕"/>
        <family val="2"/>
        <scheme val="minor"/>
      </rPr>
      <t>1</t>
    </r>
  </si>
  <si>
    <r>
      <t>폐목재(증기톤/시간)</t>
    </r>
    <r>
      <rPr>
        <vertAlign val="superscript"/>
        <sz val="10"/>
        <rFont val="맑은 고딕"/>
        <family val="2"/>
        <scheme val="minor"/>
      </rPr>
      <t>1</t>
    </r>
  </si>
  <si>
    <r>
      <t>목재펠릿(증기톤/시간)</t>
    </r>
    <r>
      <rPr>
        <vertAlign val="superscript"/>
        <sz val="10"/>
        <rFont val="맑은 고딕"/>
        <family val="2"/>
        <scheme val="minor"/>
      </rPr>
      <t>1,6</t>
    </r>
  </si>
  <si>
    <r>
      <t>임산연료(톤/년)</t>
    </r>
    <r>
      <rPr>
        <vertAlign val="superscript"/>
        <sz val="10"/>
        <rFont val="맑은 고딕"/>
        <family val="2"/>
        <scheme val="minor"/>
      </rPr>
      <t>3</t>
    </r>
  </si>
  <si>
    <r>
      <t>성형탄(톤/년)</t>
    </r>
    <r>
      <rPr>
        <vertAlign val="superscript"/>
        <sz val="10"/>
        <rFont val="맑은 고딕"/>
        <family val="2"/>
        <scheme val="minor"/>
      </rPr>
      <t>3</t>
    </r>
  </si>
  <si>
    <r>
      <t>우드칩(증기톤/시간)</t>
    </r>
    <r>
      <rPr>
        <vertAlign val="superscript"/>
        <sz val="10"/>
        <rFont val="맑은 고딕"/>
        <family val="2"/>
        <scheme val="minor"/>
      </rPr>
      <t>1,6</t>
    </r>
  </si>
  <si>
    <r>
      <t>Bio-diesel(㎘/y)</t>
    </r>
    <r>
      <rPr>
        <vertAlign val="superscript"/>
        <sz val="10"/>
        <rFont val="맑은 고딕"/>
        <family val="2"/>
        <scheme val="minor"/>
      </rPr>
      <t>2</t>
    </r>
  </si>
  <si>
    <r>
      <t>바이오디젤(㎘/년)</t>
    </r>
    <r>
      <rPr>
        <vertAlign val="superscript"/>
        <sz val="10"/>
        <rFont val="맑은 고딕"/>
        <family val="2"/>
        <scheme val="minor"/>
      </rPr>
      <t>2</t>
    </r>
  </si>
  <si>
    <r>
      <t>LFG(steam ton/h)</t>
    </r>
    <r>
      <rPr>
        <vertAlign val="superscript"/>
        <sz val="10"/>
        <rFont val="맑은 고딕"/>
        <family val="2"/>
        <scheme val="minor"/>
      </rPr>
      <t>1</t>
    </r>
  </si>
  <si>
    <r>
      <t>매립지가스(증기톤/시간)</t>
    </r>
    <r>
      <rPr>
        <vertAlign val="superscript"/>
        <sz val="10"/>
        <rFont val="맑은 고딕"/>
        <family val="2"/>
        <scheme val="minor"/>
      </rPr>
      <t>1</t>
    </r>
  </si>
  <si>
    <r>
      <t>바이오가스(증기톤/시간)</t>
    </r>
    <r>
      <rPr>
        <vertAlign val="superscript"/>
        <sz val="10"/>
        <rFont val="맑은 고딕"/>
        <family val="2"/>
        <scheme val="minor"/>
      </rPr>
      <t>1</t>
    </r>
  </si>
  <si>
    <t>바이오</t>
    <phoneticPr fontId="3" type="noConversion"/>
  </si>
  <si>
    <r>
      <t>수열(㎾)</t>
    </r>
    <r>
      <rPr>
        <vertAlign val="superscript"/>
        <sz val="10"/>
        <rFont val="맑은 고딕"/>
        <family val="2"/>
        <scheme val="minor"/>
      </rPr>
      <t>1</t>
    </r>
  </si>
  <si>
    <r>
      <t>Geothermal(㎾)</t>
    </r>
    <r>
      <rPr>
        <vertAlign val="superscript"/>
        <sz val="10"/>
        <rFont val="맑은 고딕"/>
        <family val="2"/>
        <scheme val="minor"/>
      </rPr>
      <t>1</t>
    </r>
  </si>
  <si>
    <r>
      <t>지열(㎾)</t>
    </r>
    <r>
      <rPr>
        <vertAlign val="superscript"/>
        <sz val="10"/>
        <rFont val="맑은 고딕"/>
        <family val="2"/>
        <scheme val="minor"/>
      </rPr>
      <t>1</t>
    </r>
  </si>
  <si>
    <r>
      <t>태양열(㎡)</t>
    </r>
    <r>
      <rPr>
        <vertAlign val="superscript"/>
        <sz val="10"/>
        <rFont val="맑은 고딕"/>
        <family val="2"/>
        <scheme val="minor"/>
      </rPr>
      <t>1</t>
    </r>
  </si>
  <si>
    <t>6. 신재생에너지 보급용량(발전외-신규)</t>
    <phoneticPr fontId="3" type="noConversion"/>
  </si>
  <si>
    <t>5. Municipal solid wastes has been included in Living wastes since 2015.</t>
    <phoneticPr fontId="3" type="noConversion"/>
  </si>
  <si>
    <t>5. 2015년부터 대형도시쓰레기는 생활폐기물로 포함</t>
    <phoneticPr fontId="3" type="noConversion"/>
  </si>
  <si>
    <t xml:space="preserve">4. has classified part of Wood Chip &amp; Wood Pellet as Bio-SRF since 2014. </t>
    <phoneticPr fontId="3" type="noConversion"/>
  </si>
  <si>
    <t>4. 2014년부터 우드칩, 목재펠릿 중 일부는 Bio-SRF로 대체 분류</t>
    <phoneticPr fontId="3" type="noConversion"/>
  </si>
  <si>
    <t xml:space="preserve">3. SRF has substituted for RDF/RPF/TDF since 2014.  </t>
    <phoneticPr fontId="3" type="noConversion"/>
  </si>
  <si>
    <t>3. 2014년부터 RDF/RPF/TDF는 SRF로 대체 조사</t>
    <phoneticPr fontId="3" type="noConversion"/>
  </si>
  <si>
    <t>2. is operated facilities on each year.</t>
  </si>
  <si>
    <t>2. 바이오 및 폐기물은 각 연도별 기준 가동설비 보일러 용량임.</t>
  </si>
  <si>
    <t>1. Total is the simple sum of facility each year</t>
    <phoneticPr fontId="3" type="noConversion"/>
  </si>
  <si>
    <t>1. 태양열, 지열, 수열의 합계용량은 각 연도별 설치용량의 단순합계임.</t>
    <phoneticPr fontId="3" type="noConversion"/>
  </si>
  <si>
    <r>
      <t>SRF(steam ton/h)</t>
    </r>
    <r>
      <rPr>
        <vertAlign val="superscript"/>
        <sz val="10"/>
        <rFont val="맑은 고딕"/>
        <family val="2"/>
        <scheme val="minor"/>
      </rPr>
      <t>3</t>
    </r>
  </si>
  <si>
    <r>
      <t>SRF(증기톤/시간)</t>
    </r>
    <r>
      <rPr>
        <vertAlign val="superscript"/>
        <sz val="10"/>
        <rFont val="맑은 고딕"/>
        <family val="2"/>
        <scheme val="minor"/>
      </rPr>
      <t>3</t>
    </r>
  </si>
  <si>
    <r>
      <t>생활폐기물(증기톤/시간)</t>
    </r>
    <r>
      <rPr>
        <vertAlign val="superscript"/>
        <sz val="10"/>
        <rFont val="맑은 고딕"/>
        <family val="2"/>
        <scheme val="minor"/>
      </rPr>
      <t>5</t>
    </r>
  </si>
  <si>
    <t>산업폐기물(증기톤/시간)</t>
  </si>
  <si>
    <t>폐가스(증기톤/시간)</t>
  </si>
  <si>
    <r>
      <t>Bio-SRF(steam ton/h)</t>
    </r>
    <r>
      <rPr>
        <vertAlign val="superscript"/>
        <sz val="10"/>
        <rFont val="맑은 고딕"/>
        <family val="2"/>
        <scheme val="minor"/>
      </rPr>
      <t>4</t>
    </r>
  </si>
  <si>
    <r>
      <t>Bio-SRF(증기톤/시간)</t>
    </r>
    <r>
      <rPr>
        <vertAlign val="superscript"/>
        <sz val="10"/>
        <rFont val="맑은 고딕"/>
        <family val="2"/>
        <scheme val="minor"/>
      </rPr>
      <t>4</t>
    </r>
  </si>
  <si>
    <t>하수슬러지고형연료(증기톤/시간)</t>
  </si>
  <si>
    <t>흑액(증기톤/시간)</t>
  </si>
  <si>
    <t>폐목재(증기톤/시간)</t>
  </si>
  <si>
    <r>
      <t>목재펠릿(증기톤/시간)</t>
    </r>
    <r>
      <rPr>
        <vertAlign val="superscript"/>
        <sz val="10"/>
        <rFont val="맑은 고딕"/>
        <family val="2"/>
        <scheme val="minor"/>
      </rPr>
      <t>4</t>
    </r>
  </si>
  <si>
    <r>
      <t>우드칩(증기톤/시간)</t>
    </r>
    <r>
      <rPr>
        <vertAlign val="superscript"/>
        <sz val="10"/>
        <rFont val="맑은 고딕"/>
        <family val="2"/>
        <scheme val="minor"/>
      </rPr>
      <t>4</t>
    </r>
  </si>
  <si>
    <t>LFG(steam ton/h)</t>
  </si>
  <si>
    <t>매립지가스(증기톤/시간)</t>
  </si>
  <si>
    <t>바이오가스(증기톤/시간)</t>
  </si>
  <si>
    <t>7. 신재생에너지 보급용량(발전외-누적)</t>
    <phoneticPr fontId="3" type="noConversion"/>
  </si>
  <si>
    <t>Cement &amp; others</t>
  </si>
  <si>
    <t>Iron &amp; steel</t>
  </si>
  <si>
    <t>Coking coal</t>
  </si>
  <si>
    <t>Stock changes</t>
  </si>
  <si>
    <t>시멘트 및 기타산업</t>
  </si>
  <si>
    <t>제철</t>
  </si>
  <si>
    <t>발  전</t>
    <phoneticPr fontId="3" type="noConversion"/>
  </si>
  <si>
    <t>소 계</t>
    <phoneticPr fontId="3" type="noConversion"/>
  </si>
  <si>
    <t>연료탄</t>
  </si>
  <si>
    <t>원료탄</t>
  </si>
  <si>
    <t>소  계</t>
    <phoneticPr fontId="3" type="noConversion"/>
  </si>
  <si>
    <t>재고증감</t>
  </si>
  <si>
    <t>단위: 천 톤</t>
    <phoneticPr fontId="3" type="noConversion"/>
  </si>
  <si>
    <t>1. Coal Overview</t>
    <phoneticPr fontId="3" type="noConversion"/>
  </si>
  <si>
    <t>1. 석탄 수급</t>
    <phoneticPr fontId="3" type="noConversion"/>
  </si>
  <si>
    <t>유연탄</t>
  </si>
  <si>
    <t>무연탄</t>
  </si>
  <si>
    <t>Peat</t>
    <phoneticPr fontId="3" type="noConversion"/>
  </si>
  <si>
    <t>Brown Coal</t>
    <phoneticPr fontId="3" type="noConversion"/>
  </si>
  <si>
    <t>Bituminous Coal</t>
    <phoneticPr fontId="3" type="noConversion"/>
  </si>
  <si>
    <t>토 탄</t>
    <phoneticPr fontId="3" type="noConversion"/>
  </si>
  <si>
    <t>갈 탄</t>
    <phoneticPr fontId="3" type="noConversion"/>
  </si>
  <si>
    <t>Source: Korea International Trade Association.</t>
    <phoneticPr fontId="3" type="noConversion"/>
  </si>
  <si>
    <t>Oceania</t>
  </si>
  <si>
    <t>Africa</t>
  </si>
  <si>
    <t>Europe</t>
  </si>
  <si>
    <t>Middle East</t>
  </si>
  <si>
    <t>Asia</t>
  </si>
  <si>
    <t>대양주</t>
  </si>
  <si>
    <t>중남미</t>
  </si>
  <si>
    <t>북미</t>
  </si>
  <si>
    <t>중동</t>
  </si>
  <si>
    <t>아시아</t>
  </si>
  <si>
    <t>비철금속</t>
  </si>
  <si>
    <t>비금속</t>
  </si>
  <si>
    <t>석유·화학</t>
  </si>
  <si>
    <t>목재·나무/펄프·인쇄</t>
  </si>
  <si>
    <t>섬유·의복</t>
  </si>
  <si>
    <t>음식·담배</t>
  </si>
  <si>
    <t>수입탄</t>
  </si>
  <si>
    <t>국내탄</t>
  </si>
  <si>
    <t>5. Coal Consumption by Sector</t>
  </si>
  <si>
    <t>5. 부문별 석탄 소비</t>
  </si>
  <si>
    <t xml:space="preserve"> </t>
    <phoneticPr fontId="3" type="noConversion"/>
  </si>
  <si>
    <t>Source: Korea Coal Association</t>
    <phoneticPr fontId="3" type="noConversion"/>
  </si>
  <si>
    <t>자료: 대한석탄협회</t>
    <phoneticPr fontId="3" type="noConversion"/>
  </si>
  <si>
    <t>Note: Anthracite consumption for briquette production</t>
  </si>
  <si>
    <t>주: 지역별 연탄생산용 무연탄 소비 기준</t>
  </si>
  <si>
    <t>Jeju</t>
  </si>
  <si>
    <t>Inchun</t>
  </si>
  <si>
    <t>제 주</t>
  </si>
  <si>
    <t>경 남</t>
  </si>
  <si>
    <t>경 북</t>
  </si>
  <si>
    <t>전 남</t>
  </si>
  <si>
    <t>전 북</t>
  </si>
  <si>
    <t>충 남</t>
  </si>
  <si>
    <t>충 북</t>
  </si>
  <si>
    <t>강 원</t>
  </si>
  <si>
    <t>경 기</t>
  </si>
  <si>
    <t>울산</t>
  </si>
  <si>
    <t>대 전</t>
  </si>
  <si>
    <t>광 주</t>
  </si>
  <si>
    <t>인 천</t>
  </si>
  <si>
    <t>대 구</t>
  </si>
  <si>
    <t>부 산</t>
  </si>
  <si>
    <t>서 울</t>
  </si>
  <si>
    <t>6. Anthracite Consumption in Residential &amp; Commercial Sector by Region</t>
  </si>
  <si>
    <t>Source : Korea Coal Association</t>
  </si>
  <si>
    <t>Over</t>
  </si>
  <si>
    <t>Under</t>
  </si>
  <si>
    <t>500,000 M/T</t>
  </si>
  <si>
    <t>50,000 M/T</t>
  </si>
  <si>
    <t>50만톤 이상</t>
  </si>
  <si>
    <t>30～50만</t>
  </si>
  <si>
    <t>10～30만</t>
  </si>
  <si>
    <t>5～10만</t>
  </si>
  <si>
    <t>5만톤 이하</t>
  </si>
  <si>
    <t>Unit: Each</t>
    <phoneticPr fontId="3" type="noConversion"/>
  </si>
  <si>
    <t>단위: 개</t>
    <phoneticPr fontId="3" type="noConversion"/>
  </si>
  <si>
    <t>8. 생산규모별 국내 탄광 현황 Number of Anthracite Mines by Production Scale</t>
  </si>
  <si>
    <t>Port</t>
  </si>
  <si>
    <t>Mine</t>
  </si>
  <si>
    <t>Government</t>
  </si>
  <si>
    <t>Briquette Factory</t>
  </si>
  <si>
    <t>입 항 지</t>
  </si>
  <si>
    <t>탄 광</t>
  </si>
  <si>
    <t>정 부 비 축</t>
  </si>
  <si>
    <t>연 탄 공 장</t>
  </si>
  <si>
    <t>7. 무연탄 재고 Anthracite Stocks</t>
  </si>
  <si>
    <t>톤(ton)</t>
    <phoneticPr fontId="3" type="noConversion"/>
  </si>
  <si>
    <t>명(person)</t>
    <phoneticPr fontId="3" type="noConversion"/>
  </si>
  <si>
    <t>O.M.S</t>
  </si>
  <si>
    <t>Emplyees</t>
    <phoneticPr fontId="3" type="noConversion"/>
  </si>
  <si>
    <t>생 산 성</t>
  </si>
  <si>
    <t>종업원 수</t>
    <phoneticPr fontId="3" type="noConversion"/>
  </si>
  <si>
    <t>DHCC</t>
  </si>
  <si>
    <t>민 영</t>
  </si>
  <si>
    <t>대한석탄공사</t>
    <phoneticPr fontId="3" type="noConversion"/>
  </si>
  <si>
    <t>Sejong</t>
  </si>
  <si>
    <t>세종</t>
  </si>
  <si>
    <t>Unit: each</t>
  </si>
  <si>
    <t>단위: 개</t>
  </si>
  <si>
    <t>10. Number of Briquette Factories</t>
  </si>
  <si>
    <t>10. 연탄 공장 현황</t>
  </si>
  <si>
    <t>주: 서울시 3.6㎏ 연탄가격 기준</t>
    <phoneticPr fontId="3" type="noConversion"/>
  </si>
  <si>
    <t>〃</t>
  </si>
  <si>
    <t>2018. 11. 23</t>
  </si>
  <si>
    <t>2017. 11. 28</t>
  </si>
  <si>
    <t>2016. 10. 4</t>
  </si>
  <si>
    <t>동결</t>
  </si>
  <si>
    <t>2011.  8. 1</t>
  </si>
  <si>
    <t>2009. 11. 1</t>
  </si>
  <si>
    <t>2008. 4. 1</t>
  </si>
  <si>
    <t>2007. 4. 1</t>
  </si>
  <si>
    <t>2005. 9. 1</t>
  </si>
  <si>
    <t>2004. 12. 1</t>
  </si>
  <si>
    <t>2003. 12. 1</t>
  </si>
  <si>
    <t>2003. 3. 1</t>
  </si>
  <si>
    <t>2001. 9. 1</t>
  </si>
  <si>
    <t>2000. 11. 1</t>
  </si>
  <si>
    <t>1999. 11. 1</t>
  </si>
  <si>
    <t>1998. 10. 1</t>
  </si>
  <si>
    <t>1997. 9. 1</t>
  </si>
  <si>
    <t>1996. 9. 5</t>
  </si>
  <si>
    <t>1995. 1. 1</t>
  </si>
  <si>
    <t>1994. 12. 19</t>
  </si>
  <si>
    <t>1993. 7. 10</t>
  </si>
  <si>
    <t>1992. 7. 15</t>
  </si>
  <si>
    <t>시･도지사결정</t>
  </si>
  <si>
    <t>1991. 10. 2</t>
  </si>
  <si>
    <t>1990. 9. 6</t>
  </si>
  <si>
    <t>1989. 6. 3</t>
  </si>
  <si>
    <t>1988. 5. 10</t>
  </si>
  <si>
    <t>1987. 4. 4</t>
  </si>
  <si>
    <t>1986. 5. 5</t>
  </si>
  <si>
    <t>9. 5</t>
  </si>
  <si>
    <t>1985. 4. 14</t>
  </si>
  <si>
    <t>1984. 5. 17</t>
  </si>
  <si>
    <t>1983.  5. 13</t>
  </si>
  <si>
    <t>1982.  7.  1</t>
  </si>
  <si>
    <t>8. 14</t>
  </si>
  <si>
    <t>1981. 4. 19</t>
  </si>
  <si>
    <t>1980.  5.  4</t>
  </si>
  <si>
    <t>1979. 4. 16</t>
  </si>
  <si>
    <t>12. 18</t>
  </si>
  <si>
    <t>1977. 2.  4</t>
  </si>
  <si>
    <t>1976. 5. 14</t>
  </si>
  <si>
    <t>Increasing</t>
  </si>
  <si>
    <t>Price</t>
  </si>
  <si>
    <t>인상율</t>
    <phoneticPr fontId="3" type="noConversion"/>
  </si>
  <si>
    <t>가격</t>
    <phoneticPr fontId="3" type="noConversion"/>
  </si>
  <si>
    <t>House Gate Price</t>
  </si>
  <si>
    <t>Seller's Gate Price</t>
  </si>
  <si>
    <t>Plant Gate Price</t>
  </si>
  <si>
    <t>가 정 도</t>
  </si>
  <si>
    <t>판 매 소 도</t>
  </si>
  <si>
    <t>공 장 도</t>
  </si>
  <si>
    <t>11. 연탄 가격 추이 Trend of Briquette Price</t>
  </si>
  <si>
    <t>1,000 M/T</t>
    <phoneticPr fontId="3" type="noConversion"/>
  </si>
  <si>
    <t>Slight injury</t>
  </si>
  <si>
    <t>Severe injury</t>
  </si>
  <si>
    <t>Death</t>
  </si>
  <si>
    <t>경 상</t>
  </si>
  <si>
    <t>중 상</t>
  </si>
  <si>
    <t>사 망</t>
  </si>
  <si>
    <t>12. Coal Mining Accidents</t>
  </si>
  <si>
    <t>12. 석탄광 재해 현황</t>
  </si>
  <si>
    <t>″</t>
  </si>
  <si>
    <t>5호</t>
  </si>
  <si>
    <t>4호</t>
  </si>
  <si>
    <t>3호</t>
  </si>
  <si>
    <t>2호</t>
  </si>
  <si>
    <t>4,400이상</t>
  </si>
  <si>
    <t>1호</t>
  </si>
  <si>
    <t>(kcal/kg)</t>
  </si>
  <si>
    <t>(kg)</t>
  </si>
  <si>
    <t>(mm)</t>
  </si>
  <si>
    <t>단 위</t>
  </si>
  <si>
    <t>발열량</t>
  </si>
  <si>
    <t>무 게</t>
  </si>
  <si>
    <t>높 이</t>
  </si>
  <si>
    <t>지 름</t>
  </si>
  <si>
    <t>구 분</t>
  </si>
  <si>
    <t>6. 연탄 품질기준</t>
  </si>
  <si>
    <t>∙ 운반비 및 배달료는 서울 평지 기준으로 추정 (배달지역에 따라 금액 상이)</t>
  </si>
  <si>
    <t>∙ 합계(A+B)는 정부지원 없을시 정상 소비자가격 추정치</t>
  </si>
  <si>
    <t>∙ 석탄가격인상(‘18. 11.23) 이후 기준</t>
  </si>
  <si>
    <t>(B)</t>
  </si>
  <si>
    <t>가 격</t>
  </si>
  <si>
    <t>(A)</t>
  </si>
  <si>
    <t>수송비</t>
  </si>
  <si>
    <t>제조비</t>
  </si>
  <si>
    <t>(석탄)</t>
  </si>
  <si>
    <t>계</t>
  </si>
  <si>
    <t>운반비·배달료
(상·하자 비용 포함)</t>
  </si>
  <si>
    <t>공장도</t>
  </si>
  <si>
    <t>연 탄</t>
  </si>
  <si>
    <t>원 탄</t>
  </si>
  <si>
    <t>합 계
(A+B)</t>
  </si>
  <si>
    <t>소비자 가격 결정구조</t>
  </si>
  <si>
    <t>정부 지원금</t>
  </si>
  <si>
    <t>(단위 : 원/개)</t>
    <phoneticPr fontId="3" type="noConversion"/>
  </si>
  <si>
    <t>5. 연탄 지원금 및 가격 구조</t>
  </si>
  <si>
    <t>2018.11.23 부터</t>
  </si>
  <si>
    <t>2017.11.28 부터</t>
  </si>
  <si>
    <t>2016.10.4∼2017.11.27</t>
  </si>
  <si>
    <t>2009.11. 1.~2016.10.3</t>
  </si>
  <si>
    <t>2008. 4. 1 ~ 2009.10.31</t>
  </si>
  <si>
    <t>(단위 : 원/개)</t>
  </si>
  <si>
    <t>4. 연탄 최고판매가격 (1호탄(3.6kg) 기준) : 전국 단일가격</t>
  </si>
  <si>
    <t xml:space="preserve">∙ 발전용탄중 2급이상은 3급탄의 중위열량(kcal/kg)당 단가로 각 등급별 중위열량을 곱한 금액을 기준으로 한다. </t>
  </si>
  <si>
    <t>3,000~3,249</t>
  </si>
  <si>
    <t>급외2</t>
  </si>
  <si>
    <t>3,250~3,499</t>
  </si>
  <si>
    <t>급외1</t>
  </si>
  <si>
    <t>3,500~3,749</t>
  </si>
  <si>
    <t>9급</t>
  </si>
  <si>
    <t>3,750~3,999</t>
  </si>
  <si>
    <t>8급</t>
  </si>
  <si>
    <t>자율가격</t>
  </si>
  <si>
    <t>4,000~4,199</t>
  </si>
  <si>
    <t>7급</t>
  </si>
  <si>
    <t>4,200~4,399</t>
  </si>
  <si>
    <t>6급</t>
  </si>
  <si>
    <t>4,400~4,599</t>
  </si>
  <si>
    <t>5급</t>
  </si>
  <si>
    <t>4,600~4,799</t>
  </si>
  <si>
    <t>4급</t>
  </si>
  <si>
    <t>4,800~4,999</t>
  </si>
  <si>
    <t>3급</t>
  </si>
  <si>
    <t>5,000~5,199</t>
  </si>
  <si>
    <t>2급</t>
  </si>
  <si>
    <t>5,200~5,399</t>
  </si>
  <si>
    <t>1급</t>
  </si>
  <si>
    <t>비 고</t>
  </si>
  <si>
    <t>최고판매가격</t>
  </si>
  <si>
    <t>등 급</t>
  </si>
  <si>
    <t>(단위 : 원/톤)</t>
  </si>
  <si>
    <t>3. 연탄제조용 및 발전용 무연탄 최고판매가격</t>
  </si>
  <si>
    <t>∙ 연탄(공장도)가격 '03.3.1, '07.4.1, '08.4.1, '09.11.1, '17.11.28, '18.11.23 인상 후 연탄(공장도)가격(원/개)</t>
  </si>
  <si>
    <t>[639.00]</t>
  </si>
  <si>
    <t>[534.25]</t>
    <phoneticPr fontId="3" type="noConversion"/>
  </si>
  <si>
    <t>[446.75]</t>
  </si>
  <si>
    <t>[373.50]</t>
  </si>
  <si>
    <t>[287.25]</t>
  </si>
  <si>
    <t>[221.00]</t>
  </si>
  <si>
    <t>[184]</t>
  </si>
  <si>
    <t>(가 격)</t>
  </si>
  <si>
    <t>동결(184.00)</t>
  </si>
  <si>
    <t>‘89～‘02년까지 동결(167.25)</t>
  </si>
  <si>
    <t>석 탄</t>
  </si>
  <si>
    <t>’18</t>
  </si>
  <si>
    <t>’17</t>
    <phoneticPr fontId="3" type="noConversion"/>
  </si>
  <si>
    <t>’16</t>
  </si>
  <si>
    <t>’12~'15</t>
  </si>
  <si>
    <t>’11</t>
  </si>
  <si>
    <t>’09</t>
  </si>
  <si>
    <t>’08</t>
  </si>
  <si>
    <t>’07</t>
  </si>
  <si>
    <t>’06</t>
  </si>
  <si>
    <t>’05</t>
  </si>
  <si>
    <t>’04</t>
  </si>
  <si>
    <t>’03</t>
  </si>
  <si>
    <t>’02</t>
  </si>
  <si>
    <t>’00~‘01</t>
  </si>
  <si>
    <t>’99</t>
  </si>
  <si>
    <t>’98</t>
  </si>
  <si>
    <t>’97</t>
  </si>
  <si>
    <t>’89~’95</t>
  </si>
  <si>
    <t>2. 석탄 및 연탄가격 인상추이</t>
  </si>
  <si>
    <t>∙ (연탄)생산원가 = 판매(공장도)가격 + (제조비)지원단가</t>
  </si>
  <si>
    <t>-인상후</t>
  </si>
  <si>
    <t>-인상전</t>
  </si>
  <si>
    <t>∙지원율(%)</t>
  </si>
  <si>
    <t>∙지원단가</t>
  </si>
  <si>
    <t>∙판매가격</t>
  </si>
  <si>
    <t>(656.00)</t>
  </si>
  <si>
    <t>(644.50)</t>
  </si>
  <si>
    <t>(651.00)</t>
  </si>
  <si>
    <t>(647.25)</t>
  </si>
  <si>
    <t>(645.75)</t>
  </si>
  <si>
    <t>∙생산원가</t>
  </si>
  <si>
    <t>’15</t>
  </si>
  <si>
    <t>’14</t>
  </si>
  <si>
    <t>’13</t>
  </si>
  <si>
    <t>’12</t>
  </si>
  <si>
    <t>연 탄(제조사)(원/장)</t>
  </si>
  <si>
    <t>석 탄(원/톤)</t>
  </si>
  <si>
    <t>1. 석탄 및 연탄지원 단가</t>
    <phoneticPr fontId="3" type="noConversion"/>
  </si>
  <si>
    <t>13. 석탄 및 연탄가격  Coal and Briquette Price</t>
  </si>
  <si>
    <t>3. (   ) 내는 상용발전 자체 소비량 포함분임</t>
    <phoneticPr fontId="3" type="noConversion"/>
  </si>
  <si>
    <t>2. The percentage ratio of average load over peak load.</t>
    <phoneticPr fontId="3" type="noConversion"/>
  </si>
  <si>
    <t>2. 최대전력에 대한 평균전력의 비를 백분율로 나타낸 것</t>
    <phoneticPr fontId="3" type="noConversion"/>
  </si>
  <si>
    <t>1. (   ) 내는 상용자가 발전량 중 한전의 구입 전력량</t>
    <phoneticPr fontId="3" type="noConversion"/>
  </si>
  <si>
    <t xml:space="preserve">Consumption per Capita </t>
  </si>
  <si>
    <t>kWh/명</t>
  </si>
  <si>
    <t>인구1인당 전력소비량</t>
  </si>
  <si>
    <t xml:space="preserve">Customers </t>
  </si>
  <si>
    <t>호 수</t>
  </si>
  <si>
    <t xml:space="preserve">Average Revenues per kWh Sold </t>
  </si>
  <si>
    <t>원/kWh</t>
  </si>
  <si>
    <t>판매단가</t>
    <phoneticPr fontId="3" type="noConversion"/>
  </si>
  <si>
    <t xml:space="preserve">Utilization Plant Factor </t>
  </si>
  <si>
    <t xml:space="preserve">이용율 </t>
  </si>
  <si>
    <r>
      <t>부하율</t>
    </r>
    <r>
      <rPr>
        <vertAlign val="superscript"/>
        <sz val="9"/>
        <rFont val="맑은 고딕"/>
        <family val="3"/>
        <charset val="129"/>
        <scheme val="minor"/>
      </rPr>
      <t>2</t>
    </r>
  </si>
  <si>
    <t>Average Load</t>
  </si>
  <si>
    <t>kW</t>
  </si>
  <si>
    <t>평균전력</t>
    <phoneticPr fontId="3" type="noConversion"/>
  </si>
  <si>
    <t>Peak Load</t>
  </si>
  <si>
    <t>최대전력</t>
    <phoneticPr fontId="3" type="noConversion"/>
  </si>
  <si>
    <t>Power Sold</t>
  </si>
  <si>
    <t>판매 전력량</t>
    <phoneticPr fontId="3" type="noConversion"/>
  </si>
  <si>
    <t>Loss Factor(T &amp; D)</t>
  </si>
  <si>
    <t>송배전 손실율</t>
    <phoneticPr fontId="3" type="noConversion"/>
  </si>
  <si>
    <t>T &amp; D Losses</t>
  </si>
  <si>
    <t>송배전 손실량</t>
    <phoneticPr fontId="3" type="noConversion"/>
  </si>
  <si>
    <t>Net Generation</t>
  </si>
  <si>
    <t>송전단 전력량</t>
    <phoneticPr fontId="3" type="noConversion"/>
  </si>
  <si>
    <t>Pumping Storage</t>
  </si>
  <si>
    <t>양수용 전력량</t>
    <phoneticPr fontId="3" type="noConversion"/>
  </si>
  <si>
    <t>Aux. Use Factor</t>
  </si>
  <si>
    <t>소내 소비율</t>
    <phoneticPr fontId="3" type="noConversion"/>
  </si>
  <si>
    <t>Auxiliary Use</t>
  </si>
  <si>
    <t>소내 소비 전력량</t>
    <phoneticPr fontId="3" type="noConversion"/>
  </si>
  <si>
    <r>
      <t>상용자가</t>
    </r>
    <r>
      <rPr>
        <vertAlign val="superscript"/>
        <sz val="9"/>
        <rFont val="맑은 고딕"/>
        <family val="3"/>
        <charset val="129"/>
        <scheme val="minor"/>
      </rPr>
      <t>1</t>
    </r>
  </si>
  <si>
    <t>Other Co.</t>
  </si>
  <si>
    <t>타사</t>
    <phoneticPr fontId="3" type="noConversion"/>
  </si>
  <si>
    <t>KEPCO &amp; Subsidiaries</t>
  </si>
  <si>
    <t>한전, 자회사</t>
    <phoneticPr fontId="3" type="noConversion"/>
  </si>
  <si>
    <t>Gross Generation</t>
  </si>
  <si>
    <t>총발전량</t>
    <phoneticPr fontId="3" type="noConversion"/>
  </si>
  <si>
    <t>상용자가</t>
    <phoneticPr fontId="3" type="noConversion"/>
  </si>
  <si>
    <t>Generating Facilities</t>
  </si>
  <si>
    <t>발전설비</t>
    <phoneticPr fontId="3" type="noConversion"/>
  </si>
  <si>
    <t>Unit</t>
  </si>
  <si>
    <t>1. Major Electricity Indicators</t>
    <phoneticPr fontId="3" type="noConversion"/>
  </si>
  <si>
    <t>1. 주요 전력 지표</t>
    <phoneticPr fontId="3" type="noConversion"/>
  </si>
  <si>
    <t>Oil Thermal</t>
  </si>
  <si>
    <t>Coal Mix</t>
  </si>
  <si>
    <t>Energy</t>
    <phoneticPr fontId="3" type="noConversion"/>
  </si>
  <si>
    <t>내 연 력</t>
  </si>
  <si>
    <t>복합화력</t>
  </si>
  <si>
    <t>석유화력</t>
  </si>
  <si>
    <t xml:space="preserve">석탄혼소 </t>
  </si>
  <si>
    <t>Unit: kW</t>
    <phoneticPr fontId="3" type="noConversion"/>
  </si>
  <si>
    <t>단위: kW</t>
    <phoneticPr fontId="3" type="noConversion"/>
  </si>
  <si>
    <t>2. Generating Facilities</t>
    <phoneticPr fontId="3" type="noConversion"/>
  </si>
  <si>
    <t>Note: Separate generation subsidiary and KPX(Korea Power Exchange). Except non-utility in common use</t>
  </si>
  <si>
    <t>주: 2001.4.2. 6개 발전자회사 및 전력거래소로 분리, 발전량은 자가용을 제외한 사업자용만 집계</t>
  </si>
  <si>
    <t>Combined cycle</t>
    <phoneticPr fontId="3" type="noConversion"/>
  </si>
  <si>
    <t>내연력</t>
    <phoneticPr fontId="3" type="noConversion"/>
  </si>
  <si>
    <t>Unit: GWh</t>
    <phoneticPr fontId="3" type="noConversion"/>
  </si>
  <si>
    <t>단위: GWh</t>
    <phoneticPr fontId="3" type="noConversion"/>
  </si>
  <si>
    <t>3. 설비별 발전 전력량</t>
  </si>
  <si>
    <t>자료：www.kepco.co.kr (전력통계속보)</t>
    <phoneticPr fontId="3" type="noConversion"/>
  </si>
  <si>
    <t>2. District Energy has been included in the generation by each energy source since 2014.</t>
  </si>
  <si>
    <t>2. 2014년 부터 집단은 에너지원별 발전량 분류</t>
  </si>
  <si>
    <t>1. Renewable energy excludes power generation of (small) hydro.</t>
  </si>
  <si>
    <t>1. 신재생: (소)수력 발전량 불포함</t>
  </si>
  <si>
    <t>4. 에너지원별 발전량</t>
  </si>
  <si>
    <t>자료：www.kepco.co.kr (한국전력통계)</t>
    <phoneticPr fontId="3" type="noConversion"/>
  </si>
  <si>
    <t>(%)</t>
    <phoneticPr fontId="3" type="noConversion"/>
  </si>
  <si>
    <t>㎘</t>
    <phoneticPr fontId="3" type="noConversion"/>
  </si>
  <si>
    <t>M/T</t>
    <phoneticPr fontId="3" type="noConversion"/>
  </si>
  <si>
    <t>Ratio</t>
  </si>
  <si>
    <t>Consumption</t>
    <phoneticPr fontId="3" type="noConversion"/>
  </si>
  <si>
    <t>점유율</t>
    <phoneticPr fontId="3" type="noConversion"/>
  </si>
  <si>
    <t>소비량</t>
    <phoneticPr fontId="3" type="noConversion"/>
  </si>
  <si>
    <t>Bituminous Coal</t>
  </si>
  <si>
    <t>방카C유</t>
  </si>
  <si>
    <t>ton</t>
    <phoneticPr fontId="3" type="noConversion"/>
  </si>
  <si>
    <t>Ratio</t>
    <phoneticPr fontId="3" type="noConversion"/>
  </si>
  <si>
    <t>기타 중유</t>
    <phoneticPr fontId="3" type="noConversion"/>
  </si>
  <si>
    <t>5. Fuel Consumption for Generation</t>
  </si>
  <si>
    <t>5. 발전 연료 소비량</t>
  </si>
  <si>
    <t>Net</t>
  </si>
  <si>
    <t xml:space="preserve">Gross </t>
  </si>
  <si>
    <t>송전단</t>
    <phoneticPr fontId="3" type="noConversion"/>
  </si>
  <si>
    <t>발전단</t>
    <phoneticPr fontId="3" type="noConversion"/>
  </si>
  <si>
    <t xml:space="preserve">Internal-Combustion </t>
  </si>
  <si>
    <t>Combined Cycle</t>
  </si>
  <si>
    <t>L N G</t>
  </si>
  <si>
    <t>Heavy Oil</t>
  </si>
  <si>
    <t>&amp; Subsidiaries</t>
    <phoneticPr fontId="3" type="noConversion"/>
  </si>
  <si>
    <t xml:space="preserve">복합화력 </t>
  </si>
  <si>
    <t>중유</t>
    <phoneticPr fontId="3" type="noConversion"/>
  </si>
  <si>
    <t>Total of KEPCO</t>
  </si>
  <si>
    <t>Unit: %</t>
    <phoneticPr fontId="3" type="noConversion"/>
  </si>
  <si>
    <t>단위: %</t>
    <phoneticPr fontId="3" type="noConversion"/>
  </si>
  <si>
    <t>6. Thermal Plant Efficiency</t>
  </si>
  <si>
    <t>MWh</t>
    <phoneticPr fontId="3" type="noConversion"/>
  </si>
  <si>
    <t>Loss rate</t>
    <phoneticPr fontId="3" type="noConversion"/>
  </si>
  <si>
    <t>Losses</t>
  </si>
  <si>
    <t>손실율((A-D)/A)</t>
    <phoneticPr fontId="3" type="noConversion"/>
  </si>
  <si>
    <t xml:space="preserve">손실량(A-D) </t>
    <phoneticPr fontId="3" type="noConversion"/>
  </si>
  <si>
    <t xml:space="preserve">손실량(C) </t>
    <phoneticPr fontId="3" type="noConversion"/>
  </si>
  <si>
    <t>손실율(B/A)</t>
    <phoneticPr fontId="3" type="noConversion"/>
  </si>
  <si>
    <t xml:space="preserve">손실량(B) </t>
    <phoneticPr fontId="3" type="noConversion"/>
  </si>
  <si>
    <t>Distribution</t>
  </si>
  <si>
    <t>배전</t>
    <phoneticPr fontId="3" type="noConversion"/>
  </si>
  <si>
    <t>송변전 손실</t>
    <phoneticPr fontId="3" type="noConversion"/>
  </si>
  <si>
    <t>송전단전력량(A) Net Generation</t>
    <phoneticPr fontId="3" type="noConversion"/>
  </si>
  <si>
    <t>7. 송배전 손실</t>
  </si>
  <si>
    <t>기타</t>
    <phoneticPr fontId="3" type="noConversion"/>
  </si>
  <si>
    <t>Machinery Equipment</t>
    <phoneticPr fontId="3" type="noConversion"/>
  </si>
  <si>
    <r>
      <t>기계</t>
    </r>
    <r>
      <rPr>
        <sz val="9"/>
        <rFont val="함초롬돋움"/>
        <family val="3"/>
        <charset val="129"/>
      </rPr>
      <t>·</t>
    </r>
    <r>
      <rPr>
        <sz val="9"/>
        <rFont val="맑은 고딕"/>
        <family val="3"/>
        <charset val="129"/>
      </rPr>
      <t>장비</t>
    </r>
  </si>
  <si>
    <t>Basic Metal</t>
  </si>
  <si>
    <t>Ceramic industry</t>
    <phoneticPr fontId="3" type="noConversion"/>
  </si>
  <si>
    <t>요업</t>
    <phoneticPr fontId="3" type="noConversion"/>
  </si>
  <si>
    <t>Petroleum, chemistry</t>
    <phoneticPr fontId="3" type="noConversion"/>
  </si>
  <si>
    <r>
      <t>석유</t>
    </r>
    <r>
      <rPr>
        <sz val="9"/>
        <rFont val="함초롬돋움"/>
        <family val="3"/>
        <charset val="129"/>
      </rPr>
      <t>·</t>
    </r>
    <r>
      <rPr>
        <sz val="9"/>
        <rFont val="맑은 고딕"/>
        <family val="3"/>
        <charset val="129"/>
      </rPr>
      <t>화학</t>
    </r>
  </si>
  <si>
    <t>Pulp, printing</t>
    <phoneticPr fontId="3" type="noConversion"/>
  </si>
  <si>
    <r>
      <t>펄프</t>
    </r>
    <r>
      <rPr>
        <sz val="9"/>
        <rFont val="함초롬돋움"/>
        <family val="3"/>
        <charset val="129"/>
      </rPr>
      <t>·인쇄</t>
    </r>
  </si>
  <si>
    <t xml:space="preserve">Lumber, wood </t>
    <phoneticPr fontId="3" type="noConversion"/>
  </si>
  <si>
    <r>
      <t>목재</t>
    </r>
    <r>
      <rPr>
        <sz val="9"/>
        <rFont val="함초롬돋움"/>
        <family val="3"/>
        <charset val="129"/>
      </rPr>
      <t>·</t>
    </r>
    <r>
      <rPr>
        <sz val="9"/>
        <rFont val="맑은 고딕"/>
        <family val="3"/>
        <charset val="129"/>
      </rPr>
      <t>나무</t>
    </r>
  </si>
  <si>
    <t>Textile, clothes</t>
    <phoneticPr fontId="3" type="noConversion"/>
  </si>
  <si>
    <r>
      <t>섬유</t>
    </r>
    <r>
      <rPr>
        <sz val="9"/>
        <rFont val="맑은 고딕"/>
        <family val="3"/>
        <charset val="129"/>
      </rPr>
      <t>·의복</t>
    </r>
  </si>
  <si>
    <t xml:space="preserve">Food, beverage </t>
    <phoneticPr fontId="3" type="noConversion"/>
  </si>
  <si>
    <t>식료품</t>
    <phoneticPr fontId="3" type="noConversion"/>
  </si>
  <si>
    <t>Total Manuf.</t>
  </si>
  <si>
    <t xml:space="preserve">Mining </t>
  </si>
  <si>
    <t xml:space="preserve">Agri.-Fishery </t>
  </si>
  <si>
    <t xml:space="preserve">산업 </t>
  </si>
  <si>
    <t>수송(전철)</t>
    <phoneticPr fontId="3" type="noConversion"/>
  </si>
  <si>
    <t xml:space="preserve">Commercial &amp; Others </t>
  </si>
  <si>
    <t>상가 및 기타</t>
    <phoneticPr fontId="3" type="noConversion"/>
  </si>
  <si>
    <t xml:space="preserve">Water </t>
    <phoneticPr fontId="3" type="noConversion"/>
  </si>
  <si>
    <t>수도</t>
    <phoneticPr fontId="3" type="noConversion"/>
  </si>
  <si>
    <t xml:space="preserve">Electricity </t>
    <phoneticPr fontId="3" type="noConversion"/>
  </si>
  <si>
    <t>전기사업자</t>
    <phoneticPr fontId="3" type="noConversion"/>
  </si>
  <si>
    <t>Service</t>
  </si>
  <si>
    <t xml:space="preserve">서비스 </t>
  </si>
  <si>
    <t xml:space="preserve">Public </t>
  </si>
  <si>
    <t>공공용</t>
    <phoneticPr fontId="3" type="noConversion"/>
  </si>
  <si>
    <t xml:space="preserve">Residential </t>
    <phoneticPr fontId="3" type="noConversion"/>
  </si>
  <si>
    <t>가정용</t>
  </si>
  <si>
    <t>8. Electricity Consumption by Industry</t>
  </si>
  <si>
    <t>Note: Power includes Public &amp; Service, Educational, Industrial and Agricultural.</t>
    <phoneticPr fontId="3" type="noConversion"/>
  </si>
  <si>
    <t>주: 동력은 일반용, 교육용, 산업용, 농사용을 포함</t>
    <phoneticPr fontId="3" type="noConversion"/>
  </si>
  <si>
    <t>(kWh)</t>
    <phoneticPr fontId="3" type="noConversion"/>
  </si>
  <si>
    <t>(MWh)</t>
  </si>
  <si>
    <t>(MWh)</t>
    <phoneticPr fontId="3" type="noConversion"/>
  </si>
  <si>
    <t>(kW)</t>
    <phoneticPr fontId="3" type="noConversion"/>
  </si>
  <si>
    <t>호(Customers)</t>
    <phoneticPr fontId="3" type="noConversion"/>
  </si>
  <si>
    <t>Power</t>
  </si>
  <si>
    <t>가로등
Street lighting</t>
    <phoneticPr fontId="3" type="noConversion"/>
  </si>
  <si>
    <t>주택용
Residential</t>
    <phoneticPr fontId="3" type="noConversion"/>
  </si>
  <si>
    <t>1. Until 1982 from 1981, Incheon was a part of Gyeonggi area. and Daegu was a part of Gyeongbuk area.</t>
    <phoneticPr fontId="3" type="noConversion"/>
  </si>
  <si>
    <t>1. 1981∼1982 인천은 경기, 대구는 경북에 포함</t>
    <phoneticPr fontId="3" type="noConversion"/>
  </si>
  <si>
    <t>Gaeseong</t>
    <phoneticPr fontId="3" type="noConversion"/>
  </si>
  <si>
    <t>개성</t>
    <phoneticPr fontId="3" type="noConversion"/>
  </si>
  <si>
    <r>
      <t>울산</t>
    </r>
    <r>
      <rPr>
        <vertAlign val="superscript"/>
        <sz val="9"/>
        <rFont val="맑은 고딕"/>
        <family val="3"/>
        <charset val="129"/>
        <scheme val="minor"/>
      </rPr>
      <t>1</t>
    </r>
  </si>
  <si>
    <r>
      <t>대전</t>
    </r>
    <r>
      <rPr>
        <vertAlign val="superscript"/>
        <sz val="9"/>
        <rFont val="맑은 고딕"/>
        <family val="3"/>
        <charset val="129"/>
        <scheme val="minor"/>
      </rPr>
      <t>1</t>
    </r>
  </si>
  <si>
    <r>
      <t>광주</t>
    </r>
    <r>
      <rPr>
        <vertAlign val="superscript"/>
        <sz val="9"/>
        <rFont val="맑은 고딕"/>
        <family val="3"/>
        <charset val="129"/>
        <scheme val="minor"/>
      </rPr>
      <t>1</t>
    </r>
  </si>
  <si>
    <r>
      <t>인천</t>
    </r>
    <r>
      <rPr>
        <vertAlign val="superscript"/>
        <sz val="9"/>
        <rFont val="맑은 고딕"/>
        <family val="3"/>
        <charset val="129"/>
        <scheme val="minor"/>
      </rPr>
      <t>1</t>
    </r>
  </si>
  <si>
    <r>
      <t>대구</t>
    </r>
    <r>
      <rPr>
        <vertAlign val="superscript"/>
        <sz val="9"/>
        <rFont val="맑은 고딕"/>
        <family val="3"/>
        <charset val="129"/>
        <scheme val="minor"/>
      </rPr>
      <t>1</t>
    </r>
  </si>
  <si>
    <t>Unit: Customers</t>
    <phoneticPr fontId="3" type="noConversion"/>
  </si>
  <si>
    <t>단위: 호</t>
    <phoneticPr fontId="3" type="noConversion"/>
  </si>
  <si>
    <t>1. Incheon was a part of Gyeonggi province until 1982, Daegu was a part of Gyeongbuk province until 1982.</t>
    <phoneticPr fontId="3" type="noConversion"/>
  </si>
  <si>
    <t>11. 지역별 판매 전력량</t>
  </si>
  <si>
    <t>2. Power total customers from 1981 to 1993</t>
    <phoneticPr fontId="3" type="noConversion"/>
  </si>
  <si>
    <t>2. 1981~1993년 이전은 동력 전체 고객</t>
    <phoneticPr fontId="3" type="noConversion"/>
  </si>
  <si>
    <t>1. 1981~1993년은 농사용 전등 및 4kW미만 고객포함, '94년부터 농사용 전등 제외</t>
    <phoneticPr fontId="3" type="noConversion"/>
  </si>
  <si>
    <t>Average</t>
  </si>
  <si>
    <t>Street lighting</t>
  </si>
  <si>
    <t>Agricultural</t>
    <phoneticPr fontId="3" type="noConversion"/>
  </si>
  <si>
    <t>동 력</t>
  </si>
  <si>
    <t>전 등  Lighting</t>
    <phoneticPr fontId="3" type="noConversion"/>
  </si>
  <si>
    <t>가로등</t>
  </si>
  <si>
    <t>농사용</t>
  </si>
  <si>
    <r>
      <t>교육용</t>
    </r>
    <r>
      <rPr>
        <vertAlign val="superscript"/>
        <sz val="9"/>
        <rFont val="맑은 고딕"/>
        <family val="3"/>
        <charset val="129"/>
        <scheme val="minor"/>
      </rPr>
      <t>2</t>
    </r>
  </si>
  <si>
    <t>일반용</t>
  </si>
  <si>
    <t>Revenues from Sales</t>
    <phoneticPr fontId="3" type="noConversion"/>
  </si>
  <si>
    <t>판 매 수 입</t>
    <phoneticPr fontId="3" type="noConversion"/>
  </si>
  <si>
    <t>판 매 단 가</t>
    <phoneticPr fontId="3" type="noConversion"/>
  </si>
  <si>
    <t>구입량
Volume
(GWh)</t>
    <phoneticPr fontId="3" type="noConversion"/>
  </si>
  <si>
    <t>에너지</t>
  </si>
  <si>
    <t>소 계</t>
  </si>
  <si>
    <t>CGN</t>
  </si>
  <si>
    <t>GS Power</t>
  </si>
  <si>
    <t>GS EPS</t>
  </si>
  <si>
    <t>POSCO</t>
  </si>
  <si>
    <t>기타신재생</t>
    <phoneticPr fontId="3" type="noConversion"/>
  </si>
  <si>
    <t>태양광</t>
  </si>
  <si>
    <t>구역전기</t>
    <phoneticPr fontId="3" type="noConversion"/>
  </si>
  <si>
    <t>복합화력 Combined Cycle</t>
  </si>
  <si>
    <t>LNG/Combine</t>
  </si>
  <si>
    <t>기 타</t>
    <phoneticPr fontId="3" type="noConversion"/>
  </si>
  <si>
    <t>양 수</t>
    <phoneticPr fontId="3" type="noConversion"/>
  </si>
  <si>
    <t>수 력</t>
    <phoneticPr fontId="3" type="noConversion"/>
  </si>
  <si>
    <t>석유류</t>
  </si>
  <si>
    <t>(GWh)</t>
  </si>
  <si>
    <t>Unit cost</t>
    <phoneticPr fontId="3" type="noConversion"/>
  </si>
  <si>
    <t>Payment</t>
  </si>
  <si>
    <t>Volume</t>
  </si>
  <si>
    <t>단 가</t>
  </si>
  <si>
    <t>구입액</t>
  </si>
  <si>
    <t>구입량</t>
  </si>
  <si>
    <t>1. Excluding RPS.</t>
    <phoneticPr fontId="3" type="noConversion"/>
  </si>
  <si>
    <t>1. 신재생은 RPS 제외분임.</t>
    <phoneticPr fontId="3" type="noConversion"/>
  </si>
  <si>
    <t>신재생/기타</t>
  </si>
  <si>
    <t>400kWh 초과 사용</t>
  </si>
  <si>
    <t>201 ~ 400kWh 사용</t>
  </si>
  <si>
    <t>200kWh 이하 사용</t>
  </si>
  <si>
    <t>전력량 요금(원/kWh)</t>
  </si>
  <si>
    <t>기본요금(원/호)</t>
  </si>
  <si>
    <t>구간</t>
  </si>
  <si>
    <t>(적용일자 : 2019년 7월 1일)</t>
  </si>
  <si>
    <t>450kWh 초과 사용</t>
  </si>
  <si>
    <t>301 ~ 450kWh 사용</t>
  </si>
  <si>
    <t>300kWh 이하 사용</t>
  </si>
  <si>
    <t>1. 주택용 전력(저압)</t>
  </si>
  <si>
    <t>최대부하</t>
  </si>
  <si>
    <t>중간부하</t>
  </si>
  <si>
    <t>경 부 하</t>
  </si>
  <si>
    <t>선택Ⅱ</t>
  </si>
  <si>
    <t>선택Ⅰ</t>
  </si>
  <si>
    <t>고압B</t>
  </si>
  <si>
    <t>고압A</t>
  </si>
  <si>
    <t>시 간 대</t>
  </si>
  <si>
    <t>(원/kW)</t>
  </si>
  <si>
    <t>기본요금</t>
  </si>
  <si>
    <t>저압전력</t>
  </si>
  <si>
    <t>3. 일반용 전력(갑Ⅰ)</t>
    <phoneticPr fontId="3" type="noConversion"/>
  </si>
  <si>
    <t>고 압</t>
  </si>
  <si>
    <t>저 압</t>
  </si>
  <si>
    <t>전 력 량 요 금 (원/kWh)</t>
  </si>
  <si>
    <t>시간대</t>
  </si>
  <si>
    <t>저 압 전 력</t>
  </si>
  <si>
    <t>기타시간</t>
  </si>
  <si>
    <t>기타계절 : 45.2</t>
  </si>
  <si>
    <t>겨울철 : 62.3</t>
  </si>
  <si>
    <t xml:space="preserve">심야시간대 </t>
  </si>
  <si>
    <t>을Ⅱ</t>
  </si>
  <si>
    <t>을Ⅰ</t>
  </si>
  <si>
    <t>갑</t>
  </si>
  <si>
    <t>기본요금(원/kW)</t>
  </si>
  <si>
    <t>을(종량등)</t>
  </si>
  <si>
    <t>W당 37.5 (월 최저요금 1,220원)</t>
  </si>
  <si>
    <t>갑(정액등)</t>
  </si>
  <si>
    <t>겨울철</t>
  </si>
  <si>
    <t>봄·가을철</t>
  </si>
  <si>
    <t>여름철</t>
  </si>
  <si>
    <t>경부하</t>
  </si>
  <si>
    <t>선택 Ⅲ</t>
  </si>
  <si>
    <t>선택 Ⅱ</t>
  </si>
  <si>
    <t>선택 Ⅰ</t>
  </si>
  <si>
    <t>고압C</t>
  </si>
  <si>
    <t>겨울철
(11~2월)</t>
  </si>
  <si>
    <t>봄·가을철(3~5,9~10월)</t>
  </si>
  <si>
    <t>여름철
(6~8월)</t>
  </si>
  <si>
    <t>구분</t>
  </si>
  <si>
    <t xml:space="preserve">   겨울철 시간대는 기존 요금제의 시간대와 동일</t>
  </si>
  <si>
    <t>- 여름철 및 봄가을철 최대부하시간대 : 14~17시, 중간부하시간대 : 9~14시, 17~23시</t>
  </si>
  <si>
    <t xml:space="preserve"> - 단, 지식서비스 산업, 전기차 충전전력 고객 제외</t>
  </si>
  <si>
    <t xml:space="preserve"> - 일반용(을) · 산업용(을) 고압 B, C (공급전압 154,000V 이상) 고객 중 희망 고객</t>
  </si>
  <si>
    <t>16. 수요관리형 선택요금 Ⅱ</t>
  </si>
  <si>
    <t>피크일</t>
  </si>
  <si>
    <t>비피크일</t>
  </si>
  <si>
    <t>1.1~2월 말일</t>
  </si>
  <si>
    <t>7.1~8.31</t>
  </si>
  <si>
    <t xml:space="preserve"> - 단, 지식서비스 산업, 전기차 충전전력, 산업용 기타사업 할인고객 제외</t>
  </si>
  <si>
    <t>15. 수요관리형 선택요금 Ⅰ(CPP요금)</t>
  </si>
  <si>
    <t>단일단가</t>
  </si>
  <si>
    <t>고압</t>
  </si>
  <si>
    <t>계절별</t>
  </si>
  <si>
    <t>저압</t>
  </si>
  <si>
    <t>선택Ⅳ</t>
  </si>
  <si>
    <r>
      <t>선택</t>
    </r>
    <r>
      <rPr>
        <sz val="9"/>
        <rFont val="Calibri"/>
        <family val="2"/>
      </rPr>
      <t>Ⅲ</t>
    </r>
  </si>
  <si>
    <r>
      <t>선택</t>
    </r>
    <r>
      <rPr>
        <sz val="9"/>
        <rFont val="Calibri"/>
        <family val="2"/>
      </rPr>
      <t>Ⅱ</t>
    </r>
  </si>
  <si>
    <r>
      <t>봄</t>
    </r>
    <r>
      <rPr>
        <sz val="9"/>
        <rFont val="Calibri"/>
        <family val="2"/>
      </rPr>
      <t>∙가을철</t>
    </r>
  </si>
  <si>
    <t>17. 전기자동차 충전전력요금</t>
  </si>
  <si>
    <t>부하시간대별 실거래량의 합계</t>
  </si>
  <si>
    <t>∑부하시간대별(SMP×실거래량)</t>
  </si>
  <si>
    <t xml:space="preserve"> * 부하시간대별 가중평균 계통한계가격 SMP =</t>
  </si>
  <si>
    <t xml:space="preserve"> - 당월 부하시간대별 가중평균 계통한계가격 SMP에 당월 부하시간대별 역송전력량 합계를 곱하여 계산</t>
  </si>
  <si>
    <t>20. 역송전력 요금</t>
  </si>
  <si>
    <t>19. 산업용 보완전력요금</t>
  </si>
  <si>
    <t>18. 일반용 보완전력요금</t>
  </si>
  <si>
    <t>자료: cyber.kepco.co.kr (한전사이버지점)</t>
  </si>
  <si>
    <t>22:00∼23:00</t>
  </si>
  <si>
    <t>17:00∼20:00</t>
  </si>
  <si>
    <t>13:00∼17:00</t>
  </si>
  <si>
    <t>10:00∼12:00</t>
  </si>
  <si>
    <t>20:00∼22:00</t>
  </si>
  <si>
    <t>17:00∼23:00</t>
  </si>
  <si>
    <t>12:00∼17:00</t>
  </si>
  <si>
    <t>12:00∼13:00</t>
  </si>
  <si>
    <t>09:00∼10:00</t>
  </si>
  <si>
    <t xml:space="preserve">23:00∼09:00 </t>
  </si>
  <si>
    <r>
      <t>※ 1. 일반용전력(갑)</t>
    </r>
    <r>
      <rPr>
        <sz val="9"/>
        <rFont val="Calibri"/>
        <family val="2"/>
      </rPr>
      <t>Ⅱ, 산업용전력(갑)Ⅱ, 일반용전력(을), 산업용전력(을), 교육용전력(을)</t>
    </r>
  </si>
  <si>
    <t>◎ 계절별 시간대별 구분</t>
  </si>
  <si>
    <t>표준전압 345,000V 이상 고객</t>
  </si>
  <si>
    <t>표준전압 154,000V 고객</t>
  </si>
  <si>
    <t>표준전압 3,300V 이상 66,000V 이하 고객</t>
  </si>
  <si>
    <t>표준전압 220V, 380V 고객</t>
  </si>
  <si>
    <t>적용범위</t>
  </si>
  <si>
    <t>◎ 전압구분</t>
  </si>
  <si>
    <t>선택(Ⅲ)</t>
  </si>
  <si>
    <t>선택(Ⅱ)</t>
  </si>
  <si>
    <t>선택(Ⅰ)</t>
  </si>
  <si>
    <t>내 용</t>
  </si>
  <si>
    <t>◎ 선택요금제도</t>
  </si>
  <si>
    <t>Source: OECD iLibrary</t>
  </si>
  <si>
    <t>자료: OECD iLibrary</t>
  </si>
  <si>
    <t>United States</t>
  </si>
  <si>
    <t>미국</t>
  </si>
  <si>
    <t>United Kingdom</t>
  </si>
  <si>
    <t>영국</t>
  </si>
  <si>
    <t>Turkey</t>
  </si>
  <si>
    <t>터키</t>
  </si>
  <si>
    <t>Switzerland</t>
  </si>
  <si>
    <t>스위스</t>
  </si>
  <si>
    <t>Sweden</t>
  </si>
  <si>
    <t>스웨덴</t>
  </si>
  <si>
    <t>Spain</t>
  </si>
  <si>
    <t>스페인</t>
  </si>
  <si>
    <t>Slovenia</t>
  </si>
  <si>
    <t>슬로베니아</t>
  </si>
  <si>
    <t>Slovak Republic</t>
  </si>
  <si>
    <t>슬로바키아</t>
  </si>
  <si>
    <t>Portugal</t>
  </si>
  <si>
    <t>포르투갈</t>
  </si>
  <si>
    <t>Poland</t>
  </si>
  <si>
    <t>폴란드</t>
  </si>
  <si>
    <t>Norway</t>
  </si>
  <si>
    <t>노르웨이</t>
  </si>
  <si>
    <t>New Zealand</t>
  </si>
  <si>
    <t>뉴질랜드</t>
  </si>
  <si>
    <t>Netherlands</t>
  </si>
  <si>
    <t>네덜란드</t>
  </si>
  <si>
    <t>Mexico</t>
  </si>
  <si>
    <t>멕시코</t>
  </si>
  <si>
    <t>Luxembourg</t>
  </si>
  <si>
    <t>룩셈부르크</t>
  </si>
  <si>
    <t>Japan</t>
  </si>
  <si>
    <t>Italy</t>
  </si>
  <si>
    <t>이탈리아</t>
  </si>
  <si>
    <t>Israel</t>
  </si>
  <si>
    <t>이스라엘</t>
  </si>
  <si>
    <t>Ireland</t>
  </si>
  <si>
    <t>아일랜드</t>
  </si>
  <si>
    <t>Lithuania</t>
  </si>
  <si>
    <t>리투아니아</t>
  </si>
  <si>
    <t>Hungary</t>
  </si>
  <si>
    <t>헝가리</t>
  </si>
  <si>
    <t>Greece</t>
  </si>
  <si>
    <t>그리스</t>
  </si>
  <si>
    <t>Germany</t>
  </si>
  <si>
    <t>독일</t>
  </si>
  <si>
    <t>France</t>
  </si>
  <si>
    <t>프랑스</t>
  </si>
  <si>
    <t>Finland</t>
  </si>
  <si>
    <t>핀란드</t>
  </si>
  <si>
    <t>Estonia</t>
  </si>
  <si>
    <t>에스토니아</t>
  </si>
  <si>
    <t xml:space="preserve">Denmark </t>
  </si>
  <si>
    <t>덴마크</t>
  </si>
  <si>
    <t>Czech Republic</t>
  </si>
  <si>
    <t>체코</t>
  </si>
  <si>
    <t>Chile</t>
  </si>
  <si>
    <t>..</t>
  </si>
  <si>
    <t>칠레</t>
  </si>
  <si>
    <t>Canada</t>
  </si>
  <si>
    <t>캐나다</t>
  </si>
  <si>
    <t>Belgium</t>
  </si>
  <si>
    <t>벨기에</t>
  </si>
  <si>
    <t>Austria</t>
  </si>
  <si>
    <t>오스트리아</t>
  </si>
  <si>
    <t>Australia</t>
  </si>
  <si>
    <t>GDP</t>
    <phoneticPr fontId="3" type="noConversion"/>
  </si>
  <si>
    <t>Agriculture, forestry and fishing</t>
  </si>
  <si>
    <t>국내총생산</t>
    <phoneticPr fontId="3" type="noConversion"/>
  </si>
  <si>
    <t>Unit: Million USD</t>
  </si>
  <si>
    <t>단위: 백만 달러</t>
  </si>
  <si>
    <t>1. 주요에너지 지표</t>
  </si>
  <si>
    <t>Brunei Darussalam</t>
  </si>
  <si>
    <t>Brazil</t>
  </si>
  <si>
    <t>브라질</t>
  </si>
  <si>
    <t>Botswana</t>
  </si>
  <si>
    <t>보츠와나</t>
  </si>
  <si>
    <t>Bosnia and Herzegovina</t>
  </si>
  <si>
    <t>보스니아헤르체고비나</t>
  </si>
  <si>
    <t>Bolivia</t>
  </si>
  <si>
    <t>볼리비아</t>
  </si>
  <si>
    <t>Benin</t>
  </si>
  <si>
    <t>베냉</t>
  </si>
  <si>
    <t>Belarus</t>
  </si>
  <si>
    <t>벨라루스</t>
  </si>
  <si>
    <t>Bangladesh</t>
  </si>
  <si>
    <t>방글라데시</t>
  </si>
  <si>
    <t>Bahrain</t>
  </si>
  <si>
    <t>바레인</t>
  </si>
  <si>
    <t>Azerbaijan</t>
  </si>
  <si>
    <t>아제르바이잔</t>
  </si>
  <si>
    <t>Armenia</t>
  </si>
  <si>
    <t>아르메니아</t>
  </si>
  <si>
    <t>Argentina</t>
  </si>
  <si>
    <t>아르헨티나</t>
  </si>
  <si>
    <t>Angola</t>
  </si>
  <si>
    <t>앙골라</t>
  </si>
  <si>
    <t>Algeria</t>
  </si>
  <si>
    <t>알제리</t>
  </si>
  <si>
    <t>Albania</t>
  </si>
  <si>
    <t>알바니아</t>
  </si>
  <si>
    <t>Non-OECD Asia(excluding China)</t>
  </si>
  <si>
    <t>비OECD 아시아(중국제외)</t>
  </si>
  <si>
    <t>Non-OECD Europe and Eurasia</t>
  </si>
  <si>
    <t>OECD</t>
  </si>
  <si>
    <t>World</t>
  </si>
  <si>
    <t>세계</t>
  </si>
  <si>
    <t>TWh</t>
  </si>
  <si>
    <t>toe/capita</t>
  </si>
  <si>
    <t>Mil.toe</t>
  </si>
  <si>
    <t>Population</t>
    <phoneticPr fontId="3" type="noConversion"/>
  </si>
  <si>
    <t>인구</t>
  </si>
  <si>
    <t>Georgia</t>
  </si>
  <si>
    <t>Gabon</t>
  </si>
  <si>
    <t>가봉</t>
  </si>
  <si>
    <t>Ethiopia</t>
  </si>
  <si>
    <t>에티오피아</t>
  </si>
  <si>
    <t>Eritrea</t>
  </si>
  <si>
    <t>에리트레아</t>
  </si>
  <si>
    <t>El Salvador</t>
  </si>
  <si>
    <t>엘살바도르</t>
  </si>
  <si>
    <t>Egypt</t>
  </si>
  <si>
    <t>이집트</t>
  </si>
  <si>
    <t>Ecuador</t>
  </si>
  <si>
    <t>에콰도르</t>
  </si>
  <si>
    <t>Dominican Republic</t>
  </si>
  <si>
    <t>도미나카공화국</t>
  </si>
  <si>
    <t>Denmark</t>
  </si>
  <si>
    <t>Cyprus</t>
  </si>
  <si>
    <t>키프로스</t>
  </si>
  <si>
    <t>Curacao</t>
  </si>
  <si>
    <t>퀴라소</t>
  </si>
  <si>
    <t>Cuba</t>
  </si>
  <si>
    <t>쿠바</t>
  </si>
  <si>
    <t>Croatia</t>
  </si>
  <si>
    <t>크로아티아</t>
  </si>
  <si>
    <t>Côte d'Ivoire</t>
  </si>
  <si>
    <t>코트디부아르</t>
  </si>
  <si>
    <t>Costa Rica</t>
  </si>
  <si>
    <t>코스타리카</t>
  </si>
  <si>
    <t>Congo</t>
  </si>
  <si>
    <t>콩고</t>
  </si>
  <si>
    <t>Colombia</t>
  </si>
  <si>
    <t>콜롬비아</t>
  </si>
  <si>
    <t>People's Rep. of China</t>
  </si>
  <si>
    <t>중국</t>
  </si>
  <si>
    <t>리비아</t>
  </si>
  <si>
    <t>Lebanon</t>
  </si>
  <si>
    <t>레바논</t>
  </si>
  <si>
    <t>Latvia</t>
  </si>
  <si>
    <t>라트비아</t>
  </si>
  <si>
    <t>Kyrgyzstan</t>
  </si>
  <si>
    <t>키르기스스탄</t>
  </si>
  <si>
    <t>Kuwait</t>
  </si>
  <si>
    <t>한국</t>
  </si>
  <si>
    <t>Kenya</t>
  </si>
  <si>
    <t>케냐</t>
  </si>
  <si>
    <t>Kazakhstan</t>
  </si>
  <si>
    <t>카자흐스탄</t>
  </si>
  <si>
    <t>Jordan</t>
  </si>
  <si>
    <t>요르단</t>
  </si>
  <si>
    <t>일본</t>
  </si>
  <si>
    <t>Jamaica</t>
  </si>
  <si>
    <t>자메이카</t>
  </si>
  <si>
    <t>Iraq</t>
  </si>
  <si>
    <t>Islamic Rep. of Iran</t>
  </si>
  <si>
    <t>Indonesia</t>
  </si>
  <si>
    <t>India</t>
  </si>
  <si>
    <t>인도</t>
  </si>
  <si>
    <t>Iceland</t>
  </si>
  <si>
    <t>아이슬란드</t>
  </si>
  <si>
    <t>Hong Kong(China)</t>
  </si>
  <si>
    <t>홍콩</t>
  </si>
  <si>
    <t>Honduras</t>
  </si>
  <si>
    <t>온두라스</t>
  </si>
  <si>
    <t>Haiti</t>
  </si>
  <si>
    <t>아이티</t>
  </si>
  <si>
    <t>Guatemala</t>
  </si>
  <si>
    <t>과테말라</t>
  </si>
  <si>
    <t>Gibraltar</t>
  </si>
  <si>
    <t>지브롤터</t>
  </si>
  <si>
    <t>Saudi Arabia</t>
  </si>
  <si>
    <t>러시아</t>
  </si>
  <si>
    <t>Romania</t>
  </si>
  <si>
    <t>루마니아</t>
  </si>
  <si>
    <t>Qatar</t>
  </si>
  <si>
    <t>Philippines</t>
  </si>
  <si>
    <t>필리핀</t>
  </si>
  <si>
    <t>Peru</t>
  </si>
  <si>
    <t>페루</t>
  </si>
  <si>
    <t>Paraguay</t>
  </si>
  <si>
    <t>파라과이</t>
  </si>
  <si>
    <t>Panama</t>
  </si>
  <si>
    <t>파나마</t>
  </si>
  <si>
    <t>Pakistan</t>
  </si>
  <si>
    <t>파키스탄</t>
  </si>
  <si>
    <t>Oman</t>
  </si>
  <si>
    <t>Nigeria</t>
  </si>
  <si>
    <t>나이지리아</t>
  </si>
  <si>
    <t>Nicaragua</t>
  </si>
  <si>
    <t>니카라과</t>
  </si>
  <si>
    <t>Nepal</t>
  </si>
  <si>
    <t>네팔</t>
  </si>
  <si>
    <t>Namibia</t>
  </si>
  <si>
    <t>나미비아</t>
  </si>
  <si>
    <t>Myanmar</t>
  </si>
  <si>
    <t>미얀마</t>
  </si>
  <si>
    <t>Mozambique</t>
  </si>
  <si>
    <t>모잠비크</t>
  </si>
  <si>
    <t>Morocco</t>
  </si>
  <si>
    <t>모로코</t>
  </si>
  <si>
    <t>Mongolia</t>
  </si>
  <si>
    <t>몽골</t>
  </si>
  <si>
    <t>Repubic of Moldova</t>
  </si>
  <si>
    <t>몰도바</t>
  </si>
  <si>
    <t>Malta</t>
  </si>
  <si>
    <t>몰타</t>
  </si>
  <si>
    <t>Malaysia</t>
  </si>
  <si>
    <t>말레이시아</t>
  </si>
  <si>
    <t>Zambia</t>
  </si>
  <si>
    <t>잠비아</t>
  </si>
  <si>
    <t>Yemen</t>
  </si>
  <si>
    <t>예멘</t>
  </si>
  <si>
    <t>베트남</t>
  </si>
  <si>
    <t>Venezuela</t>
  </si>
  <si>
    <t>베네수엘라</t>
  </si>
  <si>
    <t>Uzbekistan</t>
  </si>
  <si>
    <t>우즈베키스탄</t>
  </si>
  <si>
    <t>Uruguay</t>
  </si>
  <si>
    <t>우루과이</t>
  </si>
  <si>
    <t>Ukraine</t>
  </si>
  <si>
    <t>우크라이나</t>
  </si>
  <si>
    <t>Turkmenistan</t>
  </si>
  <si>
    <t>투르크메니스탄</t>
  </si>
  <si>
    <t>Tunisia</t>
  </si>
  <si>
    <t>튀니지</t>
  </si>
  <si>
    <t>Trinidad and Tobago</t>
  </si>
  <si>
    <t>트리니다드토바고</t>
  </si>
  <si>
    <t>Togo</t>
  </si>
  <si>
    <t>토고</t>
  </si>
  <si>
    <t>Thailand</t>
  </si>
  <si>
    <t>태국</t>
  </si>
  <si>
    <t>United Rep. of Tanzania</t>
  </si>
  <si>
    <t>탄자니아</t>
  </si>
  <si>
    <t xml:space="preserve">Tajikistan </t>
  </si>
  <si>
    <t>타지키스탄</t>
  </si>
  <si>
    <t>Syrian Arab Republic</t>
  </si>
  <si>
    <t>시리아</t>
  </si>
  <si>
    <t xml:space="preserve">Sudan </t>
  </si>
  <si>
    <t>수단</t>
  </si>
  <si>
    <t xml:space="preserve">Spain </t>
  </si>
  <si>
    <t>Singapore</t>
  </si>
  <si>
    <t>싱가포르</t>
  </si>
  <si>
    <t>Serbia</t>
  </si>
  <si>
    <t>세르비아</t>
  </si>
  <si>
    <t>룩셈브르그</t>
  </si>
  <si>
    <t>아이스랜드</t>
  </si>
  <si>
    <t>OECD Total</t>
  </si>
  <si>
    <t>OECD계</t>
  </si>
  <si>
    <t>Natural gas</t>
  </si>
  <si>
    <t>전력</t>
  </si>
  <si>
    <t>석유제품</t>
  </si>
  <si>
    <t>석탄</t>
  </si>
  <si>
    <t>철도</t>
    <phoneticPr fontId="3" type="noConversion"/>
  </si>
  <si>
    <t>OECD 계</t>
  </si>
  <si>
    <t>Vietnam</t>
  </si>
  <si>
    <t>Taiwan</t>
  </si>
  <si>
    <t>South Africa</t>
  </si>
  <si>
    <t>Iran</t>
  </si>
  <si>
    <t>South Korea</t>
  </si>
  <si>
    <t>러시아연합</t>
  </si>
  <si>
    <t>China</t>
  </si>
  <si>
    <t>Total World</t>
  </si>
  <si>
    <t>전세계</t>
  </si>
  <si>
    <t>Renewables</t>
  </si>
  <si>
    <t>Growth Rate(%)</t>
    <phoneticPr fontId="3" type="noConversion"/>
  </si>
  <si>
    <t>2-1. 세계 1차에너지 공급</t>
  </si>
  <si>
    <r>
      <t>아시아</t>
    </r>
    <r>
      <rPr>
        <b/>
        <sz val="9"/>
        <rFont val="맑은 고딕"/>
        <family val="3"/>
        <charset val="129"/>
      </rPr>
      <t>·태평양</t>
    </r>
  </si>
  <si>
    <t>2-3. 지역별 1차에너지 공급</t>
  </si>
  <si>
    <t>말레이지아</t>
  </si>
  <si>
    <t>Brunei</t>
  </si>
  <si>
    <t>브르나이</t>
  </si>
  <si>
    <t>Total Asia Pacific</t>
  </si>
  <si>
    <t>튜니지아</t>
  </si>
  <si>
    <t>Sudan</t>
  </si>
  <si>
    <t>Libya</t>
  </si>
  <si>
    <t>Equatorial Guinea</t>
  </si>
  <si>
    <t>기니아</t>
  </si>
  <si>
    <t>Trinidad &amp; Tobago</t>
  </si>
  <si>
    <t>트리니나드토바고</t>
  </si>
  <si>
    <t>에쿠아도르</t>
  </si>
  <si>
    <t>Chad</t>
  </si>
  <si>
    <t>차드</t>
  </si>
  <si>
    <t>알제리아</t>
  </si>
  <si>
    <t>Total Africa</t>
  </si>
  <si>
    <t>Total S. &amp; Cent. America</t>
  </si>
  <si>
    <t>Syria</t>
  </si>
  <si>
    <t>Total North America</t>
  </si>
  <si>
    <t>CIS</t>
  </si>
  <si>
    <t>Non-OPEC</t>
  </si>
  <si>
    <t>OPEC</t>
  </si>
  <si>
    <t xml:space="preserve">EuropeanUnion </t>
  </si>
  <si>
    <t>Total Middle East</t>
  </si>
  <si>
    <t>아랍에미레이트</t>
  </si>
  <si>
    <t>2-5. 국별 원유 생산</t>
  </si>
  <si>
    <t>남아공</t>
  </si>
  <si>
    <t>2-6. 국별 석유제품 소비</t>
  </si>
  <si>
    <t>Papua New Guinea</t>
  </si>
  <si>
    <t>파푸아뉴기니</t>
  </si>
  <si>
    <t>Bulgaria</t>
  </si>
  <si>
    <t>불가리아</t>
  </si>
  <si>
    <t>Total Europe</t>
  </si>
  <si>
    <t>Zimbabwe</t>
  </si>
  <si>
    <t>짐바브웨</t>
  </si>
  <si>
    <t>Total Middle East &amp; Africa</t>
  </si>
  <si>
    <t>독립국가연합</t>
  </si>
  <si>
    <t>대만</t>
  </si>
  <si>
    <t>2-14. 국별 석탄 소비</t>
  </si>
  <si>
    <t>2-15. 국별 원자력 소비</t>
  </si>
  <si>
    <t>2-16. 국별 수력 소비</t>
  </si>
  <si>
    <t>Source: Statistics Korea, Bank of Korea</t>
    <phoneticPr fontId="3" type="noConversion"/>
  </si>
  <si>
    <t>자료: 통계청, 한국은행</t>
    <phoneticPr fontId="3" type="noConversion"/>
  </si>
  <si>
    <t xml:space="preserve"> End of</t>
    <phoneticPr fontId="3" type="noConversion"/>
  </si>
  <si>
    <t xml:space="preserve">연말                       </t>
    <phoneticPr fontId="3" type="noConversion"/>
  </si>
  <si>
    <t>연평균</t>
    <phoneticPr fontId="3" type="noConversion"/>
  </si>
  <si>
    <t>USD</t>
    <phoneticPr fontId="3" type="noConversion"/>
  </si>
  <si>
    <t>2015=100</t>
  </si>
  <si>
    <t>1,000 Household</t>
    <phoneticPr fontId="3" type="noConversion"/>
  </si>
  <si>
    <t>증가율(%)</t>
    <phoneticPr fontId="3" type="noConversion"/>
  </si>
  <si>
    <t>1,000 Persons</t>
    <phoneticPr fontId="3" type="noConversion"/>
  </si>
  <si>
    <t>Closing rate</t>
    <phoneticPr fontId="3" type="noConversion"/>
  </si>
  <si>
    <t>Growth Rate</t>
    <phoneticPr fontId="3" type="noConversion"/>
  </si>
  <si>
    <t>At Current Prices</t>
    <phoneticPr fontId="3" type="noConversion"/>
  </si>
  <si>
    <t>종가환율</t>
    <phoneticPr fontId="3" type="noConversion"/>
  </si>
  <si>
    <t>성장률</t>
  </si>
  <si>
    <t>2015년 연쇄가격</t>
  </si>
  <si>
    <t>당해년가격</t>
    <phoneticPr fontId="3" type="noConversion"/>
  </si>
  <si>
    <t>Exchange rates to USD</t>
    <phoneticPr fontId="3" type="noConversion"/>
  </si>
  <si>
    <t>Per Capita GNI</t>
    <phoneticPr fontId="3" type="noConversion"/>
  </si>
  <si>
    <t>GNI</t>
    <phoneticPr fontId="3" type="noConversion"/>
  </si>
  <si>
    <t>GDP  Deflator</t>
    <phoneticPr fontId="3" type="noConversion"/>
  </si>
  <si>
    <t>Household</t>
    <phoneticPr fontId="3" type="noConversion"/>
  </si>
  <si>
    <t>대미달러환율</t>
    <phoneticPr fontId="3" type="noConversion"/>
  </si>
  <si>
    <t>1인당 명목 GNI</t>
    <phoneticPr fontId="3" type="noConversion"/>
  </si>
  <si>
    <t>국민총소득</t>
    <phoneticPr fontId="3" type="noConversion"/>
  </si>
  <si>
    <t>GDP 디플레이터</t>
    <phoneticPr fontId="3" type="noConversion"/>
  </si>
  <si>
    <t>가구</t>
    <phoneticPr fontId="3" type="noConversion"/>
  </si>
  <si>
    <t>1. Indicators of Major Statistics</t>
    <phoneticPr fontId="3" type="noConversion"/>
  </si>
  <si>
    <t>1. 주요 통계 지표</t>
    <phoneticPr fontId="3" type="noConversion"/>
  </si>
  <si>
    <t>Source: Statistics Korea</t>
    <phoneticPr fontId="3" type="noConversion"/>
  </si>
  <si>
    <t>자료: 통계청</t>
    <phoneticPr fontId="3" type="noConversion"/>
  </si>
  <si>
    <t>2015=100</t>
    <phoneticPr fontId="3" type="noConversion"/>
  </si>
  <si>
    <t>Consumer</t>
    <phoneticPr fontId="3" type="noConversion"/>
  </si>
  <si>
    <t>Producer</t>
    <phoneticPr fontId="3" type="noConversion"/>
  </si>
  <si>
    <t>All Items</t>
    <phoneticPr fontId="3" type="noConversion"/>
  </si>
  <si>
    <t>소비자</t>
    <phoneticPr fontId="3" type="noConversion"/>
  </si>
  <si>
    <t>생산자</t>
    <phoneticPr fontId="3" type="noConversion"/>
  </si>
  <si>
    <t>총지수</t>
    <phoneticPr fontId="3" type="noConversion"/>
  </si>
  <si>
    <t>Goods</t>
    <phoneticPr fontId="3" type="noConversion"/>
  </si>
  <si>
    <t>물가지수</t>
    <phoneticPr fontId="3" type="noConversion"/>
  </si>
  <si>
    <t xml:space="preserve">광공업생산지수 </t>
    <phoneticPr fontId="3" type="noConversion"/>
  </si>
  <si>
    <t>총통화(연말)</t>
    <phoneticPr fontId="3" type="noConversion"/>
  </si>
  <si>
    <t xml:space="preserve">  Basic metals</t>
  </si>
  <si>
    <t xml:space="preserve">  Chemicals and chemical products</t>
  </si>
  <si>
    <t>단위: 십억 원</t>
    <phoneticPr fontId="3" type="noConversion"/>
  </si>
  <si>
    <t xml:space="preserve">  Education</t>
  </si>
  <si>
    <t xml:space="preserve">  Business activities</t>
  </si>
  <si>
    <t xml:space="preserve">  Information and communication</t>
  </si>
  <si>
    <t xml:space="preserve">  Finance and insurance</t>
  </si>
  <si>
    <t>Gross domestic product at market prices(GDP)</t>
  </si>
  <si>
    <t>Gross value added at basic prices</t>
  </si>
  <si>
    <t xml:space="preserve">  사업서비스업</t>
  </si>
  <si>
    <t xml:space="preserve">  정보통신업</t>
  </si>
  <si>
    <t xml:space="preserve">  부동산업</t>
  </si>
  <si>
    <t xml:space="preserve">  금융 및 보험업</t>
  </si>
  <si>
    <t>Services</t>
    <phoneticPr fontId="3" type="noConversion"/>
  </si>
  <si>
    <t>서비스업</t>
    <phoneticPr fontId="3" type="noConversion"/>
  </si>
  <si>
    <t>Source: Minister of Land, Infrastructure and Transport, KORAIL</t>
    <phoneticPr fontId="3" type="noConversion"/>
  </si>
  <si>
    <t>자료: 국토교통부, 코레일</t>
    <phoneticPr fontId="3" type="noConversion"/>
  </si>
  <si>
    <t>Note: Excluding the two-wheeled vehicles</t>
    <phoneticPr fontId="3" type="noConversion"/>
  </si>
  <si>
    <t>주: 자동차 대수는 이륜차 제외</t>
    <phoneticPr fontId="3" type="noConversion"/>
  </si>
  <si>
    <t>대(Each)</t>
    <phoneticPr fontId="3" type="noConversion"/>
  </si>
  <si>
    <t>Vessels</t>
    <phoneticPr fontId="3" type="noConversion"/>
  </si>
  <si>
    <t>Aircraft</t>
  </si>
  <si>
    <t>Locomotive</t>
  </si>
  <si>
    <t>SRT</t>
  </si>
  <si>
    <t>KTX</t>
  </si>
  <si>
    <t>Railway</t>
    <phoneticPr fontId="3" type="noConversion"/>
  </si>
  <si>
    <t>Special</t>
  </si>
  <si>
    <t>Truck</t>
    <phoneticPr fontId="3" type="noConversion"/>
  </si>
  <si>
    <t>Bus</t>
    <phoneticPr fontId="3" type="noConversion"/>
  </si>
  <si>
    <t>Passenger car</t>
    <phoneticPr fontId="3" type="noConversion"/>
  </si>
  <si>
    <t>Motor Vehicles</t>
    <phoneticPr fontId="3" type="noConversion"/>
  </si>
  <si>
    <t>Length of Roads</t>
    <phoneticPr fontId="3" type="noConversion"/>
  </si>
  <si>
    <t>전동차</t>
  </si>
  <si>
    <t>동차</t>
  </si>
  <si>
    <t>기관차</t>
  </si>
  <si>
    <t>고속차량</t>
  </si>
  <si>
    <t>특수</t>
  </si>
  <si>
    <t>화물차</t>
    <phoneticPr fontId="3" type="noConversion"/>
  </si>
  <si>
    <t>승합차</t>
    <phoneticPr fontId="3" type="noConversion"/>
  </si>
  <si>
    <t>승용차</t>
    <phoneticPr fontId="3" type="noConversion"/>
  </si>
  <si>
    <t>선박</t>
    <phoneticPr fontId="3" type="noConversion"/>
  </si>
  <si>
    <t>항공기</t>
    <phoneticPr fontId="3" type="noConversion"/>
  </si>
  <si>
    <t>차량보유</t>
  </si>
  <si>
    <t>자동차</t>
    <phoneticPr fontId="3" type="noConversion"/>
  </si>
  <si>
    <t>도로연장</t>
    <phoneticPr fontId="3" type="noConversion"/>
  </si>
  <si>
    <t>3. 수송시설 및 설비</t>
    <phoneticPr fontId="3" type="noConversion"/>
  </si>
  <si>
    <t>Oversea</t>
    <phoneticPr fontId="3" type="noConversion"/>
  </si>
  <si>
    <t>Coastal</t>
    <phoneticPr fontId="3" type="noConversion"/>
  </si>
  <si>
    <t>국제선</t>
    <phoneticPr fontId="3" type="noConversion"/>
  </si>
  <si>
    <t>국내선</t>
    <phoneticPr fontId="3" type="noConversion"/>
  </si>
  <si>
    <t>외항</t>
    <phoneticPr fontId="3" type="noConversion"/>
  </si>
  <si>
    <t>내항</t>
    <phoneticPr fontId="3" type="noConversion"/>
  </si>
  <si>
    <t>Aircraft</t>
    <phoneticPr fontId="3" type="noConversion"/>
  </si>
  <si>
    <t>Shipping</t>
    <phoneticPr fontId="3" type="noConversion"/>
  </si>
  <si>
    <t>Railways</t>
    <phoneticPr fontId="3" type="noConversion"/>
  </si>
  <si>
    <t>Subway</t>
    <phoneticPr fontId="3" type="noConversion"/>
  </si>
  <si>
    <t>항공</t>
    <phoneticPr fontId="3" type="noConversion"/>
  </si>
  <si>
    <t>해운</t>
    <phoneticPr fontId="3" type="noConversion"/>
  </si>
  <si>
    <r>
      <t>공로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" type="noConversion"/>
  </si>
  <si>
    <t>지하철</t>
    <phoneticPr fontId="3" type="noConversion"/>
  </si>
  <si>
    <r>
      <t>철도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" type="noConversion"/>
  </si>
  <si>
    <t>Freight</t>
    <phoneticPr fontId="3" type="noConversion"/>
  </si>
  <si>
    <t>Passengers</t>
    <phoneticPr fontId="3" type="noConversion"/>
  </si>
  <si>
    <t>화물</t>
    <phoneticPr fontId="3" type="noConversion"/>
  </si>
  <si>
    <t>여객</t>
    <phoneticPr fontId="3" type="noConversion"/>
  </si>
  <si>
    <t>4. Transport Performance</t>
    <phoneticPr fontId="3" type="noConversion"/>
  </si>
  <si>
    <t>Source: Korea Energy Agency</t>
    <phoneticPr fontId="3" type="noConversion"/>
  </si>
  <si>
    <t>Note: Inspection Facility Basis</t>
    <phoneticPr fontId="3" type="noConversion"/>
  </si>
  <si>
    <t>주: 검사대상기준</t>
    <phoneticPr fontId="3" type="noConversion"/>
  </si>
  <si>
    <t>Bathhouse</t>
    <phoneticPr fontId="3" type="noConversion"/>
  </si>
  <si>
    <t>Public Building</t>
    <phoneticPr fontId="3" type="noConversion"/>
  </si>
  <si>
    <t>Apartment</t>
    <phoneticPr fontId="3" type="noConversion"/>
  </si>
  <si>
    <t>Textile &amp; Leather</t>
    <phoneticPr fontId="3" type="noConversion"/>
  </si>
  <si>
    <t>Food Beverage</t>
    <phoneticPr fontId="3" type="noConversion"/>
  </si>
  <si>
    <t>건물 및 기타</t>
    <phoneticPr fontId="3" type="noConversion"/>
  </si>
  <si>
    <t>목욕탕</t>
    <phoneticPr fontId="3" type="noConversion"/>
  </si>
  <si>
    <t>공공건물</t>
    <phoneticPr fontId="3" type="noConversion"/>
  </si>
  <si>
    <t>아파트</t>
    <phoneticPr fontId="3" type="noConversion"/>
  </si>
  <si>
    <t>화공</t>
    <phoneticPr fontId="3" type="noConversion"/>
  </si>
  <si>
    <t>나무 및 종이제품</t>
    <phoneticPr fontId="3" type="noConversion"/>
  </si>
  <si>
    <t>섬유 및 피혁</t>
    <phoneticPr fontId="3" type="noConversion"/>
  </si>
  <si>
    <t>Heating</t>
    <phoneticPr fontId="3" type="noConversion"/>
  </si>
  <si>
    <t>난방용</t>
    <phoneticPr fontId="3" type="noConversion"/>
  </si>
  <si>
    <t>단위: 대</t>
    <phoneticPr fontId="3" type="noConversion"/>
  </si>
  <si>
    <t>5. Number of Boilers by Sector</t>
    <phoneticPr fontId="3" type="noConversion"/>
  </si>
  <si>
    <t>5. 업종별 보일러 보유 현황</t>
    <phoneticPr fontId="3" type="noConversion"/>
  </si>
  <si>
    <t xml:space="preserve">30T/H이상 </t>
  </si>
  <si>
    <t>20~30T/H</t>
  </si>
  <si>
    <t>15~20T/H</t>
  </si>
  <si>
    <t>10~15T/H</t>
  </si>
  <si>
    <t>8~10T/H</t>
  </si>
  <si>
    <t>7~8T/H</t>
  </si>
  <si>
    <t>6~7T/H</t>
  </si>
  <si>
    <t>5~6T/H</t>
  </si>
  <si>
    <t>4.5~5T/H</t>
  </si>
  <si>
    <t>4~4.5T/H</t>
  </si>
  <si>
    <t>3.5~4T/H</t>
  </si>
  <si>
    <t>3~3.5T/H</t>
  </si>
  <si>
    <t>2.5~3T/H</t>
  </si>
  <si>
    <t>2~2.5T/H</t>
  </si>
  <si>
    <t>1.5~2T/H</t>
  </si>
  <si>
    <t>1~1.5T/H</t>
  </si>
  <si>
    <t>0.5~1T/H</t>
  </si>
  <si>
    <t>0.5T/H 미만</t>
  </si>
  <si>
    <t>6. Number of Boilers by Capacity</t>
    <phoneticPr fontId="3" type="noConversion"/>
  </si>
  <si>
    <t>6. 용량별 보일러 보유 현황</t>
    <phoneticPr fontId="3" type="noConversion"/>
  </si>
  <si>
    <t>Education</t>
    <phoneticPr fontId="3" type="noConversion"/>
  </si>
  <si>
    <t>Communication</t>
    <phoneticPr fontId="3" type="noConversion"/>
  </si>
  <si>
    <t>Health</t>
    <phoneticPr fontId="3" type="noConversion"/>
  </si>
  <si>
    <t>Total item</t>
    <phoneticPr fontId="3" type="noConversion"/>
  </si>
  <si>
    <t>기타상품 및 서비스</t>
    <phoneticPr fontId="3" type="noConversion"/>
  </si>
  <si>
    <t>음식 및 숙박</t>
    <phoneticPr fontId="3" type="noConversion"/>
  </si>
  <si>
    <t>교육</t>
    <phoneticPr fontId="3" type="noConversion"/>
  </si>
  <si>
    <t>오락 및 문화</t>
    <phoneticPr fontId="3" type="noConversion"/>
  </si>
  <si>
    <t>통신</t>
    <phoneticPr fontId="3" type="noConversion"/>
  </si>
  <si>
    <t>교통</t>
    <phoneticPr fontId="3" type="noConversion"/>
  </si>
  <si>
    <t>보건</t>
    <phoneticPr fontId="3" type="noConversion"/>
  </si>
  <si>
    <t>의류 및 신발</t>
    <phoneticPr fontId="3" type="noConversion"/>
  </si>
  <si>
    <t>주류 및 담배</t>
    <phoneticPr fontId="3" type="noConversion"/>
  </si>
  <si>
    <t>2015=100.0</t>
    <phoneticPr fontId="3" type="noConversion"/>
  </si>
  <si>
    <t>7. 전도시 소비자 물가지수</t>
    <phoneticPr fontId="3" type="noConversion"/>
  </si>
  <si>
    <t>Other Services</t>
    <phoneticPr fontId="3" type="noConversion"/>
  </si>
  <si>
    <t>Business Services</t>
    <phoneticPr fontId="3" type="noConversion"/>
  </si>
  <si>
    <t>Real Estate Activities</t>
    <phoneticPr fontId="3" type="noConversion"/>
  </si>
  <si>
    <t>Financial &amp; 
Insurance Activities</t>
    <phoneticPr fontId="3" type="noConversion"/>
  </si>
  <si>
    <t>Electric Power, Gas &amp; Water Supply</t>
    <phoneticPr fontId="3" type="noConversion"/>
  </si>
  <si>
    <t>Manufacturing Products</t>
    <phoneticPr fontId="3" type="noConversion"/>
  </si>
  <si>
    <t>기타서비스</t>
  </si>
  <si>
    <t>부동산서비스</t>
  </si>
  <si>
    <t>운송서비스</t>
  </si>
  <si>
    <t>공산품</t>
    <phoneticPr fontId="3" type="noConversion"/>
  </si>
  <si>
    <t>서비스</t>
    <phoneticPr fontId="3" type="noConversion"/>
  </si>
  <si>
    <t>상품</t>
    <phoneticPr fontId="3" type="noConversion"/>
  </si>
  <si>
    <t>2015=100.0</t>
  </si>
  <si>
    <t>8. 생산자 물가지수</t>
    <phoneticPr fontId="3" type="noConversion"/>
  </si>
  <si>
    <t>Excluding IT</t>
    <phoneticPr fontId="3" type="noConversion"/>
  </si>
  <si>
    <t>Excluding Energy</t>
    <phoneticPr fontId="3" type="noConversion"/>
  </si>
  <si>
    <t>Fresh Foods</t>
    <phoneticPr fontId="3" type="noConversion"/>
  </si>
  <si>
    <t>Excluding Foods</t>
    <phoneticPr fontId="3" type="noConversion"/>
  </si>
  <si>
    <t>Foods</t>
    <phoneticPr fontId="3" type="noConversion"/>
  </si>
  <si>
    <t>IT 이외</t>
    <phoneticPr fontId="3" type="noConversion"/>
  </si>
  <si>
    <t>IT</t>
    <phoneticPr fontId="3" type="noConversion"/>
  </si>
  <si>
    <t>에너지 이외</t>
    <phoneticPr fontId="3" type="noConversion"/>
  </si>
  <si>
    <t>에너지</t>
    <phoneticPr fontId="3" type="noConversion"/>
  </si>
  <si>
    <t>신선식품 이외</t>
    <phoneticPr fontId="3" type="noConversion"/>
  </si>
  <si>
    <t>신선식품</t>
    <phoneticPr fontId="3" type="noConversion"/>
  </si>
  <si>
    <t>식료품 이외</t>
    <phoneticPr fontId="3" type="noConversion"/>
  </si>
  <si>
    <t>9. 특수 분류별 생산자 물가지수</t>
    <phoneticPr fontId="3" type="noConversion"/>
  </si>
  <si>
    <t>Steam</t>
    <phoneticPr fontId="3" type="noConversion"/>
  </si>
  <si>
    <t>Asphalt</t>
    <phoneticPr fontId="3" type="noConversion"/>
  </si>
  <si>
    <t>Grease</t>
    <phoneticPr fontId="3" type="noConversion"/>
  </si>
  <si>
    <t>Lubricants</t>
    <phoneticPr fontId="3" type="noConversion"/>
  </si>
  <si>
    <t>Butane</t>
    <phoneticPr fontId="3" type="noConversion"/>
  </si>
  <si>
    <t>Propane</t>
    <phoneticPr fontId="3" type="noConversion"/>
  </si>
  <si>
    <t>Bunker C</t>
    <phoneticPr fontId="3" type="noConversion"/>
  </si>
  <si>
    <t>Bunker B</t>
    <phoneticPr fontId="3" type="noConversion"/>
  </si>
  <si>
    <t>Kerosene</t>
    <phoneticPr fontId="3" type="noConversion"/>
  </si>
  <si>
    <t>Gasoline</t>
    <phoneticPr fontId="3" type="noConversion"/>
  </si>
  <si>
    <t>Briquets</t>
    <phoneticPr fontId="3" type="noConversion"/>
  </si>
  <si>
    <t>Coke</t>
    <phoneticPr fontId="3" type="noConversion"/>
  </si>
  <si>
    <t>증기</t>
    <phoneticPr fontId="3" type="noConversion"/>
  </si>
  <si>
    <t>산업용 전력</t>
    <phoneticPr fontId="3" type="noConversion"/>
  </si>
  <si>
    <t>일반용 전력</t>
    <phoneticPr fontId="3" type="noConversion"/>
  </si>
  <si>
    <t>주택용 전력</t>
    <phoneticPr fontId="3" type="noConversion"/>
  </si>
  <si>
    <t>재생유</t>
    <phoneticPr fontId="3" type="noConversion"/>
  </si>
  <si>
    <t>그리스</t>
    <phoneticPr fontId="3" type="noConversion"/>
  </si>
  <si>
    <t>부탄가스</t>
    <phoneticPr fontId="3" type="noConversion"/>
  </si>
  <si>
    <t>프로판</t>
    <phoneticPr fontId="3" type="noConversion"/>
  </si>
  <si>
    <t>벙커C유</t>
    <phoneticPr fontId="3" type="noConversion"/>
  </si>
  <si>
    <t>제트유</t>
    <phoneticPr fontId="3" type="noConversion"/>
  </si>
  <si>
    <t>연탄</t>
    <phoneticPr fontId="3" type="noConversion"/>
  </si>
  <si>
    <t>코크스</t>
    <phoneticPr fontId="3" type="noConversion"/>
  </si>
  <si>
    <t>10. 주요 에너지 제품별 생산자 물가지수</t>
    <phoneticPr fontId="3" type="noConversion"/>
  </si>
  <si>
    <t xml:space="preserve">Public </t>
    <phoneticPr fontId="141" type="noConversion"/>
  </si>
  <si>
    <t>공공부문</t>
    <phoneticPr fontId="141" type="noConversion"/>
  </si>
  <si>
    <t>Commercial</t>
    <phoneticPr fontId="141" type="noConversion"/>
  </si>
  <si>
    <t>상업부문</t>
    <phoneticPr fontId="141" type="noConversion"/>
  </si>
  <si>
    <t>Residential</t>
    <phoneticPr fontId="141" type="noConversion"/>
  </si>
  <si>
    <t>가정부문</t>
    <phoneticPr fontId="141" type="noConversion"/>
  </si>
  <si>
    <t>Air</t>
    <phoneticPr fontId="141" type="noConversion"/>
  </si>
  <si>
    <t>항공운수</t>
    <phoneticPr fontId="141" type="noConversion"/>
  </si>
  <si>
    <t>Water</t>
    <phoneticPr fontId="141" type="noConversion"/>
  </si>
  <si>
    <t>수상운수</t>
    <phoneticPr fontId="141" type="noConversion"/>
  </si>
  <si>
    <t>Land</t>
    <phoneticPr fontId="141" type="noConversion"/>
  </si>
  <si>
    <t>육상운수</t>
    <phoneticPr fontId="141" type="noConversion"/>
  </si>
  <si>
    <t>Rail</t>
    <phoneticPr fontId="141" type="noConversion"/>
  </si>
  <si>
    <t>철도운수</t>
    <phoneticPr fontId="141" type="noConversion"/>
  </si>
  <si>
    <t>수송부문</t>
    <phoneticPr fontId="141" type="noConversion"/>
  </si>
  <si>
    <t>Construction</t>
    <phoneticPr fontId="141" type="noConversion"/>
  </si>
  <si>
    <t>건설업</t>
    <phoneticPr fontId="141" type="noConversion"/>
  </si>
  <si>
    <t>Other Energy</t>
    <phoneticPr fontId="141" type="noConversion"/>
  </si>
  <si>
    <t>기타에너지</t>
    <phoneticPr fontId="141" type="noConversion"/>
  </si>
  <si>
    <t>Other Manufacturing</t>
    <phoneticPr fontId="141" type="noConversion"/>
  </si>
  <si>
    <t>기타제조</t>
    <phoneticPr fontId="141" type="noConversion"/>
  </si>
  <si>
    <t>Fabricated Metal</t>
    <phoneticPr fontId="141" type="noConversion"/>
  </si>
  <si>
    <t>조립금속</t>
    <phoneticPr fontId="141" type="noConversion"/>
  </si>
  <si>
    <t>Non-ferrous</t>
    <phoneticPr fontId="141" type="noConversion"/>
  </si>
  <si>
    <t>비철금속</t>
    <phoneticPr fontId="141" type="noConversion"/>
  </si>
  <si>
    <t>Iron &amp; Steel</t>
    <phoneticPr fontId="141" type="noConversion"/>
  </si>
  <si>
    <t>1차금속</t>
    <phoneticPr fontId="141" type="noConversion"/>
  </si>
  <si>
    <t>Non-Metallic</t>
    <phoneticPr fontId="141" type="noConversion"/>
  </si>
  <si>
    <t>비금속</t>
    <phoneticPr fontId="141" type="noConversion"/>
  </si>
  <si>
    <t>Petro. Chemical</t>
    <phoneticPr fontId="141" type="noConversion"/>
  </si>
  <si>
    <r>
      <t>석유</t>
    </r>
    <r>
      <rPr>
        <sz val="10"/>
        <rFont val="맑은 고딕"/>
        <family val="3"/>
        <charset val="129"/>
      </rPr>
      <t>·</t>
    </r>
    <r>
      <rPr>
        <sz val="9"/>
        <rFont val="맑은 고딕"/>
        <family val="3"/>
        <charset val="129"/>
      </rPr>
      <t>화학</t>
    </r>
    <phoneticPr fontId="141" type="noConversion"/>
  </si>
  <si>
    <t>Pulp &amp; Publications</t>
    <phoneticPr fontId="141" type="noConversion"/>
  </si>
  <si>
    <r>
      <t>펄프</t>
    </r>
    <r>
      <rPr>
        <sz val="10"/>
        <rFont val="맑은 고딕"/>
        <family val="3"/>
        <charset val="129"/>
      </rPr>
      <t>·</t>
    </r>
    <r>
      <rPr>
        <sz val="9"/>
        <rFont val="맑은 고딕"/>
        <family val="3"/>
        <charset val="129"/>
      </rPr>
      <t>인쇄</t>
    </r>
    <phoneticPr fontId="141" type="noConversion"/>
  </si>
  <si>
    <t>Wood &amp; Wood Pro.</t>
    <phoneticPr fontId="141" type="noConversion"/>
  </si>
  <si>
    <r>
      <t>목재</t>
    </r>
    <r>
      <rPr>
        <sz val="10"/>
        <rFont val="맑은 고딕"/>
        <family val="3"/>
        <charset val="129"/>
      </rPr>
      <t>·</t>
    </r>
    <r>
      <rPr>
        <sz val="9"/>
        <rFont val="맑은 고딕"/>
        <family val="3"/>
        <charset val="129"/>
      </rPr>
      <t>나무</t>
    </r>
    <phoneticPr fontId="141" type="noConversion"/>
  </si>
  <si>
    <t>Textile &amp; Apparel</t>
    <phoneticPr fontId="141" type="noConversion"/>
  </si>
  <si>
    <r>
      <t>섬유</t>
    </r>
    <r>
      <rPr>
        <sz val="10"/>
        <rFont val="맑은 고딕"/>
        <family val="3"/>
        <charset val="129"/>
      </rPr>
      <t>·</t>
    </r>
    <r>
      <rPr>
        <sz val="9"/>
        <rFont val="맑은 고딕"/>
        <family val="3"/>
        <charset val="129"/>
      </rPr>
      <t>의복</t>
    </r>
    <phoneticPr fontId="141" type="noConversion"/>
  </si>
  <si>
    <t>Food Tobacco</t>
    <phoneticPr fontId="141" type="noConversion"/>
  </si>
  <si>
    <r>
      <t>음식</t>
    </r>
    <r>
      <rPr>
        <sz val="10"/>
        <rFont val="맑은 고딕"/>
        <family val="3"/>
        <charset val="129"/>
      </rPr>
      <t>·</t>
    </r>
    <r>
      <rPr>
        <sz val="9"/>
        <rFont val="맑은 고딕"/>
        <family val="3"/>
        <charset val="129"/>
      </rPr>
      <t>담배</t>
    </r>
    <phoneticPr fontId="141" type="noConversion"/>
  </si>
  <si>
    <t>Manufacturing</t>
    <phoneticPr fontId="141" type="noConversion"/>
  </si>
  <si>
    <t>제조업</t>
    <phoneticPr fontId="141" type="noConversion"/>
  </si>
  <si>
    <t>Mining</t>
    <phoneticPr fontId="141" type="noConversion"/>
  </si>
  <si>
    <t>광업</t>
    <phoneticPr fontId="141" type="noConversion"/>
  </si>
  <si>
    <t>Agri. Fishery</t>
    <phoneticPr fontId="141" type="noConversion"/>
  </si>
  <si>
    <t>농림어업</t>
    <phoneticPr fontId="141" type="noConversion"/>
  </si>
  <si>
    <t>Industry</t>
    <phoneticPr fontId="141" type="noConversion"/>
  </si>
  <si>
    <t>산업부문</t>
    <phoneticPr fontId="141" type="noConversion"/>
  </si>
  <si>
    <t>최종에너지소비</t>
    <phoneticPr fontId="141" type="noConversion"/>
  </si>
  <si>
    <t>자가소비 및 손실</t>
    <phoneticPr fontId="141" type="noConversion"/>
  </si>
  <si>
    <t>Gas Manufacturing</t>
    <phoneticPr fontId="141" type="noConversion"/>
  </si>
  <si>
    <t>가스제조</t>
    <phoneticPr fontId="141" type="noConversion"/>
  </si>
  <si>
    <t>지역난방</t>
    <phoneticPr fontId="141" type="noConversion"/>
  </si>
  <si>
    <t>발전</t>
    <phoneticPr fontId="141" type="noConversion"/>
  </si>
  <si>
    <t>에너지전환</t>
    <phoneticPr fontId="141" type="noConversion"/>
  </si>
  <si>
    <t>Primary Supply</t>
    <phoneticPr fontId="141" type="noConversion"/>
  </si>
  <si>
    <t>1차에너지공급</t>
    <phoneticPr fontId="141" type="noConversion"/>
  </si>
  <si>
    <t>Statistical Difference</t>
    <phoneticPr fontId="141" type="noConversion"/>
  </si>
  <si>
    <t>통계오차</t>
    <phoneticPr fontId="141" type="noConversion"/>
  </si>
  <si>
    <t>연말재고</t>
    <phoneticPr fontId="141" type="noConversion"/>
  </si>
  <si>
    <t>연초재고</t>
    <phoneticPr fontId="141" type="noConversion"/>
  </si>
  <si>
    <t>재고증감</t>
    <phoneticPr fontId="141" type="noConversion"/>
  </si>
  <si>
    <t>국제벙커링</t>
    <phoneticPr fontId="141" type="noConversion"/>
  </si>
  <si>
    <t>수출</t>
    <phoneticPr fontId="141" type="noConversion"/>
  </si>
  <si>
    <t>(석유수입)</t>
    <phoneticPr fontId="141" type="noConversion"/>
  </si>
  <si>
    <t>(Petroleum Products)</t>
    <phoneticPr fontId="141" type="noConversion"/>
  </si>
  <si>
    <t>(석유생산)</t>
    <phoneticPr fontId="141" type="noConversion"/>
  </si>
  <si>
    <t>수입</t>
    <phoneticPr fontId="141" type="noConversion"/>
  </si>
  <si>
    <t>국내생산</t>
    <phoneticPr fontId="141" type="noConversion"/>
  </si>
  <si>
    <r>
      <t>1,000 toe</t>
    </r>
    <r>
      <rPr>
        <sz val="11"/>
        <color theme="1"/>
        <rFont val="맑은 고딕"/>
        <family val="2"/>
        <charset val="129"/>
        <scheme val="minor"/>
      </rPr>
      <t/>
    </r>
    <phoneticPr fontId="141" type="noConversion"/>
  </si>
  <si>
    <t>Total</t>
    <phoneticPr fontId="141" type="noConversion"/>
  </si>
  <si>
    <t>Renewables</t>
    <phoneticPr fontId="141" type="noConversion"/>
  </si>
  <si>
    <t>Heat</t>
    <phoneticPr fontId="141" type="noConversion"/>
  </si>
  <si>
    <t>Electricity</t>
    <phoneticPr fontId="141" type="noConversion"/>
  </si>
  <si>
    <t>Nuclear</t>
    <phoneticPr fontId="141" type="noConversion"/>
  </si>
  <si>
    <t>Hydro</t>
    <phoneticPr fontId="141" type="noConversion"/>
  </si>
  <si>
    <t>City
Gas</t>
    <phoneticPr fontId="141" type="noConversion"/>
  </si>
  <si>
    <t>L N G</t>
    <phoneticPr fontId="141" type="noConversion"/>
  </si>
  <si>
    <t>Lubricant</t>
    <phoneticPr fontId="141" type="noConversion"/>
  </si>
  <si>
    <t>Asphalt</t>
    <phoneticPr fontId="141" type="noConversion"/>
  </si>
  <si>
    <t>Solvent</t>
    <phoneticPr fontId="141" type="noConversion"/>
  </si>
  <si>
    <t>Naphtha</t>
    <phoneticPr fontId="141" type="noConversion"/>
  </si>
  <si>
    <t>Butane</t>
    <phoneticPr fontId="141" type="noConversion"/>
  </si>
  <si>
    <t>Propane</t>
    <phoneticPr fontId="141" type="noConversion"/>
  </si>
  <si>
    <t>B-C</t>
    <phoneticPr fontId="141" type="noConversion"/>
  </si>
  <si>
    <t>B-B</t>
    <phoneticPr fontId="141" type="noConversion"/>
  </si>
  <si>
    <t>B-A</t>
    <phoneticPr fontId="141" type="noConversion"/>
  </si>
  <si>
    <t>Kerosene</t>
    <phoneticPr fontId="141" type="noConversion"/>
  </si>
  <si>
    <t>Gasoline</t>
    <phoneticPr fontId="141" type="noConversion"/>
  </si>
  <si>
    <t>Energy Use</t>
    <phoneticPr fontId="141" type="noConversion"/>
  </si>
  <si>
    <t>Coking</t>
  </si>
  <si>
    <t>Bituminous</t>
    <phoneticPr fontId="141" type="noConversion"/>
  </si>
  <si>
    <t>Import</t>
  </si>
  <si>
    <t>Domestic</t>
  </si>
  <si>
    <t>Anthracite</t>
    <phoneticPr fontId="141" type="noConversion"/>
  </si>
  <si>
    <t>Total of Coal</t>
    <phoneticPr fontId="141" type="noConversion"/>
  </si>
  <si>
    <t xml:space="preserve"> </t>
    <phoneticPr fontId="141" type="noConversion"/>
  </si>
  <si>
    <t>기타제품</t>
    <phoneticPr fontId="141" type="noConversion"/>
  </si>
  <si>
    <t>석유코크</t>
    <phoneticPr fontId="141" type="noConversion"/>
  </si>
  <si>
    <t>파라핀왁스</t>
    <phoneticPr fontId="141" type="noConversion"/>
  </si>
  <si>
    <t>윤활기유</t>
    <phoneticPr fontId="141" type="noConversion"/>
  </si>
  <si>
    <t>아스팔트</t>
    <phoneticPr fontId="141" type="noConversion"/>
  </si>
  <si>
    <t>용제</t>
    <phoneticPr fontId="141" type="noConversion"/>
  </si>
  <si>
    <t>나프타</t>
    <phoneticPr fontId="141" type="noConversion"/>
  </si>
  <si>
    <t>부탄</t>
    <phoneticPr fontId="141" type="noConversion"/>
  </si>
  <si>
    <t>프로판</t>
    <phoneticPr fontId="141" type="noConversion"/>
  </si>
  <si>
    <t>AVI-G</t>
    <phoneticPr fontId="141" type="noConversion"/>
  </si>
  <si>
    <t>JP-4</t>
    <phoneticPr fontId="141" type="noConversion"/>
  </si>
  <si>
    <t>JA-1</t>
    <phoneticPr fontId="141" type="noConversion"/>
  </si>
  <si>
    <t>중질중유</t>
    <phoneticPr fontId="141" type="noConversion"/>
  </si>
  <si>
    <t>중유</t>
    <phoneticPr fontId="141" type="noConversion"/>
  </si>
  <si>
    <t>경질중유</t>
    <phoneticPr fontId="141" type="noConversion"/>
  </si>
  <si>
    <t>경유</t>
    <phoneticPr fontId="141" type="noConversion"/>
  </si>
  <si>
    <t>등유</t>
    <phoneticPr fontId="141" type="noConversion"/>
  </si>
  <si>
    <t>휘발유</t>
    <phoneticPr fontId="141" type="noConversion"/>
  </si>
  <si>
    <t xml:space="preserve">연료탄 </t>
  </si>
  <si>
    <t>비에너지</t>
    <phoneticPr fontId="141" type="noConversion"/>
  </si>
  <si>
    <t>L P G</t>
  </si>
  <si>
    <t>유연탄</t>
    <phoneticPr fontId="141" type="noConversion"/>
  </si>
  <si>
    <t>무연탄</t>
    <phoneticPr fontId="141" type="noConversion"/>
  </si>
  <si>
    <t>합계</t>
    <phoneticPr fontId="141" type="noConversion"/>
  </si>
  <si>
    <t>신재생</t>
    <phoneticPr fontId="141" type="noConversion"/>
  </si>
  <si>
    <t>열</t>
    <phoneticPr fontId="141" type="noConversion"/>
  </si>
  <si>
    <t>전력</t>
    <phoneticPr fontId="141" type="noConversion"/>
  </si>
  <si>
    <t>원자력</t>
    <phoneticPr fontId="141" type="noConversion"/>
  </si>
  <si>
    <t>수력</t>
    <phoneticPr fontId="141" type="noConversion"/>
  </si>
  <si>
    <t>도시가스</t>
    <phoneticPr fontId="141" type="noConversion"/>
  </si>
  <si>
    <t>석유</t>
    <phoneticPr fontId="141" type="noConversion"/>
  </si>
  <si>
    <t>석탄</t>
    <phoneticPr fontId="141" type="noConversion"/>
  </si>
  <si>
    <t>석유·화학</t>
    <phoneticPr fontId="141" type="noConversion"/>
  </si>
  <si>
    <t>펄프·인쇄</t>
    <phoneticPr fontId="141" type="noConversion"/>
  </si>
  <si>
    <t>목재·나무</t>
    <phoneticPr fontId="141" type="noConversion"/>
  </si>
  <si>
    <t>섬유·의복</t>
    <phoneticPr fontId="141" type="noConversion"/>
  </si>
  <si>
    <t>음식·담배</t>
    <phoneticPr fontId="141" type="noConversion"/>
  </si>
  <si>
    <r>
      <t>1,000 toe</t>
    </r>
    <r>
      <rPr>
        <sz val="11"/>
        <color theme="1"/>
        <rFont val="맑은 고딕"/>
        <family val="2"/>
        <charset val="129"/>
        <scheme val="minor"/>
      </rPr>
      <t/>
    </r>
  </si>
  <si>
    <r>
      <t>석유·</t>
    </r>
    <r>
      <rPr>
        <sz val="9"/>
        <rFont val="맑은 고딕"/>
        <family val="3"/>
        <charset val="129"/>
      </rPr>
      <t>화학</t>
    </r>
  </si>
  <si>
    <r>
      <t>펄프·</t>
    </r>
    <r>
      <rPr>
        <sz val="9"/>
        <rFont val="맑은 고딕"/>
        <family val="3"/>
        <charset val="129"/>
      </rPr>
      <t>인쇄</t>
    </r>
  </si>
  <si>
    <r>
      <t>목재·</t>
    </r>
    <r>
      <rPr>
        <sz val="9"/>
        <rFont val="맑은 고딕"/>
        <family val="3"/>
        <charset val="129"/>
      </rPr>
      <t>나무</t>
    </r>
  </si>
  <si>
    <r>
      <t>섬유·</t>
    </r>
    <r>
      <rPr>
        <sz val="9"/>
        <rFont val="맑은 고딕"/>
        <family val="3"/>
        <charset val="129"/>
      </rPr>
      <t>의복</t>
    </r>
  </si>
  <si>
    <r>
      <t>음식·</t>
    </r>
    <r>
      <rPr>
        <sz val="9"/>
        <rFont val="맑은 고딕"/>
        <family val="3"/>
        <charset val="129"/>
      </rPr>
      <t>담배</t>
    </r>
  </si>
  <si>
    <t>※ Based on the 6th Calorific Value</t>
    <phoneticPr fontId="141" type="noConversion"/>
  </si>
  <si>
    <t>※ 제6차 에너지열량환산 기준 적용</t>
    <phoneticPr fontId="141" type="noConversion"/>
  </si>
  <si>
    <t>※ Based on the 7th Calorific Value</t>
  </si>
  <si>
    <t>http://www.kesis.net</t>
  </si>
  <si>
    <t>Ⅰ. 에너지개요</t>
    <phoneticPr fontId="3" type="noConversion"/>
  </si>
  <si>
    <t xml:space="preserve">Ⅱ. 석유    </t>
    <phoneticPr fontId="3" type="noConversion"/>
  </si>
  <si>
    <t xml:space="preserve">Ⅲ. 가스 </t>
  </si>
  <si>
    <t>Ⅳ. 신재생에너지</t>
    <phoneticPr fontId="3" type="noConversion"/>
  </si>
  <si>
    <t xml:space="preserve">Ⅴ. 석탄 </t>
    <phoneticPr fontId="3" type="noConversion"/>
  </si>
  <si>
    <t>Ⅵ. 전력</t>
  </si>
  <si>
    <t>Ⅶ. 해외에너지통계</t>
  </si>
  <si>
    <t>Ⅷ. 주요경제통계</t>
    <phoneticPr fontId="3" type="noConversion"/>
  </si>
  <si>
    <t>Ⅸ. 에너지밸런스</t>
    <phoneticPr fontId="3" type="noConversion"/>
  </si>
  <si>
    <r>
      <t>일반</t>
    </r>
    <r>
      <rPr>
        <sz val="10"/>
        <color theme="1"/>
        <rFont val="Calibri"/>
        <family val="2"/>
      </rPr>
      <t>·소수력</t>
    </r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</si>
  <si>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</si>
  <si>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2</t>
    </r>
  </si>
  <si>
    <r>
      <t>합 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</si>
  <si>
    <r>
      <t>가정</t>
    </r>
    <r>
      <rPr>
        <sz val="9"/>
        <color theme="1"/>
        <rFont val="함초롬돋움"/>
        <family val="3"/>
        <charset val="129"/>
      </rPr>
      <t>·</t>
    </r>
    <r>
      <rPr>
        <sz val="9"/>
        <color theme="1"/>
        <rFont val="맑은 고딕"/>
        <family val="3"/>
        <charset val="129"/>
        <scheme val="minor"/>
      </rPr>
      <t>상업</t>
    </r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</si>
  <si>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" type="noConversion"/>
  </si>
  <si>
    <t>주: 열병합발전용에는 집단에너지용 포함</t>
    <phoneticPr fontId="3" type="noConversion"/>
  </si>
  <si>
    <r>
      <t>합계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</si>
  <si>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수 요 가 수 (개)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</si>
  <si>
    <r>
      <t>Number of Customers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r>
      <rPr>
        <sz val="10"/>
        <color theme="1"/>
        <rFont val="맑은 고딕"/>
        <family val="3"/>
        <charset val="129"/>
        <scheme val="minor"/>
      </rPr>
      <t xml:space="preserve"> </t>
    </r>
  </si>
  <si>
    <t>2. Number of households using city gas</t>
    <phoneticPr fontId="3" type="noConversion"/>
  </si>
  <si>
    <r>
      <t>수력(MWh)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</si>
  <si>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우드칩(T㎈)</t>
    </r>
    <r>
      <rPr>
        <vertAlign val="superscript"/>
        <sz val="10"/>
        <color theme="1"/>
        <rFont val="맑은 고딕"/>
        <family val="3"/>
        <charset val="129"/>
        <scheme val="minor"/>
      </rPr>
      <t>5</t>
    </r>
  </si>
  <si>
    <r>
      <t>목재펠릿(T㎈)</t>
    </r>
    <r>
      <rPr>
        <vertAlign val="superscript"/>
        <sz val="10"/>
        <color theme="1"/>
        <rFont val="맑은 고딕"/>
        <family val="3"/>
        <charset val="129"/>
        <scheme val="minor"/>
      </rPr>
      <t>5</t>
    </r>
  </si>
  <si>
    <r>
      <t>폐목재(천증기톤)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</si>
  <si>
    <r>
      <t>Bio-SRF(T㎈)</t>
    </r>
    <r>
      <rPr>
        <vertAlign val="superscript"/>
        <sz val="10"/>
        <color theme="1"/>
        <rFont val="맑은 고딕"/>
        <family val="3"/>
        <charset val="129"/>
        <scheme val="minor"/>
      </rPr>
      <t>5</t>
    </r>
  </si>
  <si>
    <r>
      <t>생활폐기물(천증기톤)</t>
    </r>
    <r>
      <rPr>
        <vertAlign val="superscript"/>
        <sz val="10"/>
        <color theme="1"/>
        <rFont val="맑은 고딕"/>
        <family val="3"/>
        <charset val="129"/>
        <scheme val="minor"/>
      </rPr>
      <t>6</t>
    </r>
  </si>
  <si>
    <r>
      <t>대형도시쓰레기(천증기톤)</t>
    </r>
    <r>
      <rPr>
        <vertAlign val="superscript"/>
        <sz val="10"/>
        <color theme="1"/>
        <rFont val="맑은 고딕"/>
        <family val="3"/>
        <charset val="129"/>
        <scheme val="minor"/>
      </rPr>
      <t>6</t>
    </r>
  </si>
  <si>
    <r>
      <t>RDF/RPF/TDF(Tcal)</t>
    </r>
    <r>
      <rPr>
        <vertAlign val="superscript"/>
        <sz val="10"/>
        <color theme="1"/>
        <rFont val="맑은 고딕"/>
        <family val="3"/>
        <charset val="129"/>
        <scheme val="minor"/>
      </rPr>
      <t>3,4</t>
    </r>
  </si>
  <si>
    <r>
      <t>RDF/RPF/TDA(Tcal)</t>
    </r>
    <r>
      <rPr>
        <vertAlign val="superscript"/>
        <sz val="10"/>
        <color theme="1"/>
        <rFont val="맑은 고딕"/>
        <family val="3"/>
        <charset val="129"/>
        <scheme val="minor"/>
      </rPr>
      <t>3,4</t>
    </r>
  </si>
  <si>
    <r>
      <t>SRF(Tcal)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</si>
  <si>
    <r>
      <t>합계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</si>
  <si>
    <r>
      <t>식료품</t>
    </r>
    <r>
      <rPr>
        <sz val="10"/>
        <color theme="1"/>
        <rFont val="맑은 고딕"/>
        <family val="3"/>
        <charset val="129"/>
      </rPr>
      <t>·에너지 이외</t>
    </r>
  </si>
  <si>
    <r>
      <t>신선식품</t>
    </r>
    <r>
      <rPr>
        <sz val="10"/>
        <color theme="1"/>
        <rFont val="맑은 고딕"/>
        <family val="3"/>
        <charset val="129"/>
      </rPr>
      <t>·에너지 이외</t>
    </r>
  </si>
  <si>
    <t xml:space="preserve">        </t>
    <phoneticPr fontId="3" type="noConversion"/>
  </si>
  <si>
    <t xml:space="preserve">1. From 1997, includes lubricants, paraffin waxes, petroleum coke, and other oil products. </t>
    <phoneticPr fontId="3" type="noConversion"/>
  </si>
  <si>
    <t>1. Includes paraffin waxes, petroleum coke, and other petroleum Products.</t>
    <phoneticPr fontId="3" type="noConversion"/>
  </si>
  <si>
    <t>11. Energy Balance(2017)</t>
    <phoneticPr fontId="3" type="noConversion"/>
  </si>
  <si>
    <t>합 계</t>
    <phoneticPr fontId="3" type="noConversion"/>
  </si>
  <si>
    <r>
      <t>수입의존도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" type="noConversion"/>
  </si>
  <si>
    <t>구분</t>
    <phoneticPr fontId="3" type="noConversion"/>
  </si>
  <si>
    <r>
      <t>GDP단위당 1차에너지(2015년 기준)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" type="noConversion"/>
  </si>
  <si>
    <r>
      <t>TPES/GDP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" type="noConversion"/>
  </si>
  <si>
    <r>
      <t>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" type="noConversion"/>
  </si>
  <si>
    <t>구분</t>
    <phoneticPr fontId="3" type="noConversion"/>
  </si>
  <si>
    <t>구 분</t>
    <phoneticPr fontId="3" type="noConversion"/>
  </si>
  <si>
    <t>구분</t>
    <phoneticPr fontId="3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</si>
  <si>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2</t>
    </r>
    <phoneticPr fontId="3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</si>
  <si>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3" type="noConversion"/>
  </si>
  <si>
    <r>
      <t>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3" type="noConversion"/>
  </si>
  <si>
    <r>
      <t>부 탄</t>
    </r>
    <r>
      <rPr>
        <vertAlign val="superscript"/>
        <sz val="9"/>
        <rFont val="맑은 고딕"/>
        <family val="3"/>
        <charset val="129"/>
        <scheme val="minor"/>
      </rPr>
      <t>3</t>
    </r>
    <r>
      <rPr>
        <sz val="9"/>
        <rFont val="맑은 고딕"/>
        <family val="3"/>
        <charset val="129"/>
        <scheme val="minor"/>
      </rPr>
      <t xml:space="preserve"> 
 Butane</t>
    </r>
    <r>
      <rPr>
        <vertAlign val="superscript"/>
        <sz val="9"/>
        <rFont val="맑은 고딕"/>
        <family val="3"/>
        <charset val="129"/>
        <scheme val="minor"/>
      </rPr>
      <t>3</t>
    </r>
    <phoneticPr fontId="3" type="noConversion"/>
  </si>
  <si>
    <r>
      <t>Imports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" type="noConversion"/>
  </si>
  <si>
    <r>
      <t>Demand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" type="noConversion"/>
  </si>
  <si>
    <r>
      <t>Total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" type="noConversion"/>
  </si>
  <si>
    <t>구 분</t>
    <phoneticPr fontId="3" type="noConversion"/>
  </si>
  <si>
    <t>Note: The figures in parenthesis denote imported quantity</t>
  </si>
  <si>
    <t>Source: Korea Coal Association</t>
  </si>
  <si>
    <t>구 분</t>
    <phoneticPr fontId="3" type="noConversion"/>
  </si>
  <si>
    <t xml:space="preserve">  비금속광물제품 
제조업</t>
    <phoneticPr fontId="3" type="noConversion"/>
  </si>
  <si>
    <r>
      <t>Highway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" type="noConversion"/>
  </si>
  <si>
    <r>
      <t>Railways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" type="noConversion"/>
  </si>
  <si>
    <t>1. 1997년 이후 윤활유, 파라핀왁스, 석유코크, 기타제품 포함</t>
  </si>
  <si>
    <t>기력   Thermal</t>
  </si>
  <si>
    <t xml:space="preserve">    1981∼1999 울산은 경남에 포함</t>
  </si>
  <si>
    <t xml:space="preserve">    Until 1986, Gwangju was a part of Jeonnam area. Until 1988, Daejeon was a part of Chungnam area.</t>
  </si>
  <si>
    <t xml:space="preserve">    Until 1999, Ulsan was a part of Gyeongnam area.</t>
  </si>
  <si>
    <t xml:space="preserve">    Gwangju was a part of Jeonnam province until 1986, Daejeon was a part of Chungnam province until 1988.</t>
  </si>
  <si>
    <t xml:space="preserve">    Ulsan was a part of Gyeongnam province until 1999.</t>
  </si>
  <si>
    <t>수용가 수</t>
  </si>
  <si>
    <t>1. 정제원료(반제품), 첨가제, 산소성분</t>
  </si>
  <si>
    <t>1. Refinery feedstocks, additives, and oxygenates.</t>
  </si>
  <si>
    <t xml:space="preserve">2. 전환부문 소비량을 포함한 1차에너지 공급량 </t>
  </si>
  <si>
    <t>Note: CIF(Cost, Insurance, and Freight) prices</t>
  </si>
  <si>
    <t xml:space="preserve">1.From 1997, includes lubricants, paraffin waxes, petroleum coke, and other petroleum products.                         </t>
  </si>
  <si>
    <t>1. Primary energy supply.</t>
    <phoneticPr fontId="3" type="noConversion"/>
  </si>
  <si>
    <t>2. 1997년 이후 윤활유, 파라핀왁스, 석유코크, 기타제품 포함</t>
  </si>
  <si>
    <t>1. Includes transformation consumption.</t>
    <phoneticPr fontId="3" type="noConversion"/>
  </si>
  <si>
    <t>1. 전환부문 소비량 포함</t>
  </si>
  <si>
    <t>1. 파라핀왁스, 석유코크, 기타제품 포함</t>
  </si>
  <si>
    <t>1. 주유소 판매가격</t>
    <phoneticPr fontId="3" type="noConversion"/>
  </si>
  <si>
    <t>2. 일반용 프로판의 판매소 판매가격</t>
  </si>
  <si>
    <t>3. 충전소 판매가격(단, 1999년 이전의 자동차용은 도시가스용 부탄의 정유사 판매가격이며 단위는 원/㎏ 임.)</t>
    <phoneticPr fontId="3" type="noConversion"/>
  </si>
  <si>
    <t>2-8. 국별 석유 정제 능력 Refinery Capacities</t>
  </si>
  <si>
    <t>2-10. 국별 천연가스 생산량</t>
  </si>
  <si>
    <r>
      <t>3-4. 소비</t>
    </r>
    <r>
      <rPr>
        <b/>
        <vertAlign val="superscript"/>
        <sz val="16"/>
        <color theme="1"/>
        <rFont val="맑은 고딕"/>
        <family val="2"/>
        <scheme val="minor"/>
      </rPr>
      <t>1</t>
    </r>
  </si>
  <si>
    <r>
      <t>3-4. Consumption</t>
    </r>
    <r>
      <rPr>
        <b/>
        <vertAlign val="superscript"/>
        <sz val="16"/>
        <color theme="1"/>
        <rFont val="맑은 고딕"/>
        <family val="2"/>
        <scheme val="minor"/>
      </rPr>
      <t>1</t>
    </r>
  </si>
  <si>
    <r>
      <t>소비</t>
    </r>
    <r>
      <rPr>
        <vertAlign val="superscript"/>
        <sz val="9"/>
        <rFont val="맑은 고딕"/>
        <family val="3"/>
        <charset val="129"/>
        <scheme val="minor"/>
      </rPr>
      <t>2</t>
    </r>
  </si>
  <si>
    <r>
      <t>Consumption</t>
    </r>
    <r>
      <rPr>
        <vertAlign val="superscript"/>
        <sz val="9"/>
        <rFont val="맑은 고딕"/>
        <family val="2"/>
        <scheme val="minor"/>
      </rPr>
      <t>2</t>
    </r>
  </si>
  <si>
    <r>
      <t>Total</t>
    </r>
    <r>
      <rPr>
        <vertAlign val="superscript"/>
        <sz val="9"/>
        <color theme="1"/>
        <rFont val="맑은 고딕"/>
        <family val="2"/>
        <scheme val="minor"/>
      </rPr>
      <t>1</t>
    </r>
  </si>
  <si>
    <t>1. Rerail prices in Seoul.</t>
  </si>
  <si>
    <t>Source: Korea City Gas Association</t>
  </si>
  <si>
    <t>표 제목을 클릭하시면 해당 시트로 이동합니다</t>
  </si>
  <si>
    <t>Denmark</t>
    <phoneticPr fontId="3" type="noConversion"/>
  </si>
  <si>
    <t>단위: 백만 toe</t>
    <phoneticPr fontId="3" type="noConversion"/>
  </si>
  <si>
    <t>Unit: Million toe</t>
    <phoneticPr fontId="3" type="noConversion"/>
  </si>
  <si>
    <t>국내항공</t>
    <phoneticPr fontId="3" type="noConversion"/>
  </si>
  <si>
    <t>육상</t>
    <phoneticPr fontId="3" type="noConversion"/>
  </si>
  <si>
    <t>국내수상</t>
    <phoneticPr fontId="3" type="noConversion"/>
  </si>
  <si>
    <t>Land</t>
    <phoneticPr fontId="3" type="noConversion"/>
  </si>
  <si>
    <t>Rail</t>
    <phoneticPr fontId="3" type="noConversion"/>
  </si>
  <si>
    <t>Unit: Thousnad toe</t>
    <phoneticPr fontId="3" type="noConversion"/>
  </si>
  <si>
    <t>가스</t>
    <phoneticPr fontId="3" type="noConversion"/>
  </si>
  <si>
    <t>열</t>
    <phoneticPr fontId="3" type="noConversion"/>
  </si>
  <si>
    <t>지열</t>
    <phoneticPr fontId="3" type="noConversion"/>
  </si>
  <si>
    <t>태양광/열</t>
    <phoneticPr fontId="3" type="noConversion"/>
  </si>
  <si>
    <t>바이오/해양 등</t>
    <phoneticPr fontId="3" type="noConversion"/>
  </si>
  <si>
    <t>Coal &amp; peat</t>
    <phoneticPr fontId="3" type="noConversion"/>
  </si>
  <si>
    <t>Oil products</t>
    <phoneticPr fontId="3" type="noConversion"/>
  </si>
  <si>
    <t>Gas</t>
    <phoneticPr fontId="3" type="noConversion"/>
  </si>
  <si>
    <r>
      <t>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</si>
  <si>
    <t>Wind</t>
    <phoneticPr fontId="3" type="noConversion"/>
  </si>
  <si>
    <t>Bio/Tidal etc.</t>
    <phoneticPr fontId="3" type="noConversion"/>
  </si>
  <si>
    <t>2. 에너지통계 Energy Statistics</t>
    <phoneticPr fontId="3" type="noConversion"/>
  </si>
  <si>
    <t>증감율(%)</t>
    <phoneticPr fontId="3" type="noConversion"/>
  </si>
  <si>
    <t>Oil</t>
    <phoneticPr fontId="3" type="noConversion"/>
  </si>
  <si>
    <t>Natural Gas</t>
    <phoneticPr fontId="3" type="noConversion"/>
  </si>
  <si>
    <t xml:space="preserve">주: 1차에너지는 발전에 사용된 신재생에너지를 포함한 상업적 거래 연료로 구성됨. </t>
    <phoneticPr fontId="3" type="noConversion"/>
  </si>
  <si>
    <t>(B)</t>
    <phoneticPr fontId="3" type="noConversion"/>
  </si>
  <si>
    <t>주: 2015년 기준</t>
    <phoneticPr fontId="3" type="noConversion"/>
  </si>
  <si>
    <t>Note: Based on 2015.</t>
    <phoneticPr fontId="3" type="noConversion"/>
  </si>
  <si>
    <t xml:space="preserve">자료: 한국석유공사     </t>
    <phoneticPr fontId="3" type="noConversion"/>
  </si>
  <si>
    <t>Source: Korea National Oil Corporation</t>
    <phoneticPr fontId="3" type="noConversion"/>
  </si>
  <si>
    <t xml:space="preserve">자료: 한국석유공사 </t>
    <phoneticPr fontId="3" type="noConversion"/>
  </si>
  <si>
    <t xml:space="preserve">Source: Korea National Oil Corporation </t>
    <phoneticPr fontId="3" type="noConversion"/>
  </si>
  <si>
    <t>자료: 한국석유공사</t>
    <phoneticPr fontId="3" type="noConversion"/>
  </si>
  <si>
    <r>
      <t>Transport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</si>
  <si>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t xml:space="preserve">자료: 한국석유공사 </t>
    <phoneticPr fontId="3" type="noConversion"/>
  </si>
  <si>
    <t xml:space="preserve">자료: 한국석유공사          </t>
    <phoneticPr fontId="3" type="noConversion"/>
  </si>
  <si>
    <t>단위: 천 BPSD</t>
    <phoneticPr fontId="3" type="noConversion"/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</si>
  <si>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3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</si>
  <si>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3" type="noConversion"/>
  </si>
  <si>
    <t>자료: 한국석유공사</t>
    <phoneticPr fontId="3" type="noConversion"/>
  </si>
  <si>
    <t xml:space="preserve">1. From 1997, includes lubricants, paraffin waxes, petroleum coke, and other petroleum products.                         </t>
    <phoneticPr fontId="3" type="noConversion"/>
  </si>
  <si>
    <t xml:space="preserve">자료 : 한국석유공사  </t>
    <phoneticPr fontId="3" type="noConversion"/>
  </si>
  <si>
    <t xml:space="preserve">자료: 한국석유공사          </t>
    <phoneticPr fontId="3" type="noConversion"/>
  </si>
  <si>
    <t xml:space="preserve">2. From 1997, includes lubricants, paraffin waxes, petroleum coke, and other petroleum products.  </t>
    <phoneticPr fontId="3" type="noConversion"/>
  </si>
  <si>
    <t xml:space="preserve">Source: Korea National Oil Corporation. </t>
    <phoneticPr fontId="3" type="noConversion"/>
  </si>
  <si>
    <r>
      <t>Others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</si>
  <si>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t>자료: 한국석유공사.</t>
    <phoneticPr fontId="3" type="noConversion"/>
  </si>
  <si>
    <t>자료: 한국석유공사(www.petronet.co.kr)</t>
    <phoneticPr fontId="3" type="noConversion"/>
  </si>
  <si>
    <t xml:space="preserve">단위: 천 톤 </t>
    <phoneticPr fontId="3" type="noConversion"/>
  </si>
  <si>
    <t>자료: 한국가스공사</t>
    <phoneticPr fontId="3" type="noConversion"/>
  </si>
  <si>
    <t>unit: Thousand ㎥</t>
    <phoneticPr fontId="3" type="noConversion"/>
  </si>
  <si>
    <t>자료: 한국도시가스협회</t>
    <phoneticPr fontId="3" type="noConversion"/>
  </si>
  <si>
    <t>Source: Korea City Gas Association</t>
    <phoneticPr fontId="3" type="noConversion"/>
  </si>
  <si>
    <t>단위: 백만 ㎥</t>
    <phoneticPr fontId="3" type="noConversion"/>
  </si>
  <si>
    <t>자료: 한국도시가스협회</t>
    <phoneticPr fontId="3" type="noConversion"/>
  </si>
  <si>
    <t>1. Retail price in Seoul.</t>
    <phoneticPr fontId="3" type="noConversion"/>
  </si>
  <si>
    <t>Note: The  price is based on MJ since July 2012.</t>
    <phoneticPr fontId="3" type="noConversion"/>
  </si>
  <si>
    <t>Source: Korea City Gas Association</t>
    <phoneticPr fontId="3" type="noConversion"/>
  </si>
  <si>
    <t>Note: The price is based on MJ since July 2012.</t>
    <phoneticPr fontId="3" type="noConversion"/>
  </si>
  <si>
    <t>1997. 3.25</t>
    <phoneticPr fontId="3" type="noConversion"/>
  </si>
  <si>
    <t>2016.11. 1</t>
    <phoneticPr fontId="3" type="noConversion"/>
  </si>
  <si>
    <t>2017.11. 1</t>
    <phoneticPr fontId="3" type="noConversion"/>
  </si>
  <si>
    <t>2018. 1. 1</t>
    <phoneticPr fontId="3" type="noConversion"/>
  </si>
  <si>
    <t>2018. 3. 1</t>
    <phoneticPr fontId="3" type="noConversion"/>
  </si>
  <si>
    <t>2018. 5. 1</t>
    <phoneticPr fontId="3" type="noConversion"/>
  </si>
  <si>
    <t>2018. 7. 1</t>
    <phoneticPr fontId="3" type="noConversion"/>
  </si>
  <si>
    <r>
      <t>RDF/RPF/TDF</t>
    </r>
    <r>
      <rPr>
        <vertAlign val="superscript"/>
        <sz val="10"/>
        <rFont val="맑은 고딕"/>
        <family val="3"/>
        <charset val="129"/>
        <scheme val="minor"/>
      </rPr>
      <t>3,</t>
    </r>
    <r>
      <rPr>
        <vertAlign val="superscript"/>
        <sz val="10"/>
        <rFont val="맑은 고딕"/>
        <family val="2"/>
        <scheme val="minor"/>
      </rPr>
      <t>4</t>
    </r>
    <phoneticPr fontId="3" type="noConversion"/>
  </si>
  <si>
    <t>자료: 한국무역협회</t>
    <phoneticPr fontId="3" type="noConversion"/>
  </si>
  <si>
    <t xml:space="preserve"> Source: Korea International Trade Association</t>
    <phoneticPr fontId="3" type="noConversion"/>
  </si>
  <si>
    <t>Source: Korea Coal Association</t>
    <phoneticPr fontId="3" type="noConversion"/>
  </si>
  <si>
    <t>∙ 자료: 무연탄 및 연탄의 최고판매가격 지정에 관한 고시, ‘18.11.23</t>
    <phoneticPr fontId="3" type="noConversion"/>
  </si>
  <si>
    <t>∙ 소비자가격=판매소(소매점) 가격(공장도가격+운반비 및 배달료(자율화))</t>
    <phoneticPr fontId="3" type="noConversion"/>
  </si>
  <si>
    <t>자료: 한국전력공사</t>
    <phoneticPr fontId="3" type="noConversion"/>
  </si>
  <si>
    <t>Source: Korea Electric Power Corporation</t>
    <phoneticPr fontId="3" type="noConversion"/>
  </si>
  <si>
    <r>
      <t>인구1인당 전력생산량</t>
    </r>
    <r>
      <rPr>
        <vertAlign val="superscript"/>
        <sz val="9"/>
        <rFont val="맑은 고딕"/>
        <family val="3"/>
        <charset val="129"/>
        <scheme val="minor"/>
      </rPr>
      <t>3</t>
    </r>
    <phoneticPr fontId="3" type="noConversion"/>
  </si>
  <si>
    <r>
      <t>Generation per Capita</t>
    </r>
    <r>
      <rPr>
        <vertAlign val="superscript"/>
        <sz val="9"/>
        <rFont val="맑은 고딕"/>
        <family val="3"/>
        <charset val="129"/>
        <scheme val="minor"/>
      </rPr>
      <t>3</t>
    </r>
    <phoneticPr fontId="3" type="noConversion"/>
  </si>
  <si>
    <t>주 1: 상용자가 제외</t>
    <phoneticPr fontId="3" type="noConversion"/>
  </si>
  <si>
    <t xml:space="preserve">    2: 2001. 4. 2. 한전의 발전부문은 발전부문 및 전력거래소로 분리</t>
    <phoneticPr fontId="3" type="noConversion"/>
  </si>
  <si>
    <t xml:space="preserve">        2: On April 2, 2001, KEPCO's power generation division was divided into 6 generation subsidiary companies and a Power Exchange</t>
    <phoneticPr fontId="3" type="noConversion"/>
  </si>
  <si>
    <t>6. 화력 발전소 열효율</t>
    <phoneticPr fontId="3" type="noConversion"/>
  </si>
  <si>
    <t>Note: Including decreased power due to heat supply to district heat plants from 1987.</t>
    <phoneticPr fontId="3" type="noConversion"/>
  </si>
  <si>
    <t>주: 1987년부터 지역난방 열공급실적 포함</t>
    <phoneticPr fontId="3" type="noConversion"/>
  </si>
  <si>
    <t>자료: www.kepco.co.kr (한국전력통계)</t>
    <phoneticPr fontId="3" type="noConversion"/>
  </si>
  <si>
    <t>주: 원자력, 수력은 발전량 기준임</t>
    <phoneticPr fontId="3" type="noConversion"/>
  </si>
  <si>
    <t>Note: Nuclear and Hydro are based on generation</t>
    <phoneticPr fontId="3" type="noConversion"/>
  </si>
  <si>
    <t>자료: www.kepco.co.kr (전력통계속보)</t>
    <phoneticPr fontId="3" type="noConversion"/>
  </si>
  <si>
    <t>주: 송전단은 양수전력량 제외분임</t>
    <phoneticPr fontId="3" type="noConversion"/>
  </si>
  <si>
    <t>Note: Except net generation in pumping storage power.</t>
    <phoneticPr fontId="3" type="noConversion"/>
  </si>
  <si>
    <t>Source: www.kepco.co.kr (Statistics of electric power in Korea)</t>
    <phoneticPr fontId="3" type="noConversion"/>
  </si>
  <si>
    <r>
      <t>Daegu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</si>
  <si>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r>
      <t>Incheon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</si>
  <si>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r>
      <t>Gwangju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</si>
  <si>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r>
      <t>Daejeon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</si>
  <si>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r>
      <t>Ulsan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</si>
  <si>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t>자료: www.kepco.co.kr (한국전력통계)</t>
    <phoneticPr fontId="3" type="noConversion"/>
  </si>
  <si>
    <t>단위: MWh</t>
    <phoneticPr fontId="3" type="noConversion"/>
  </si>
  <si>
    <r>
      <t>주택용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</si>
  <si>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r>
      <t>Residential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</si>
  <si>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r>
      <t>Educational</t>
    </r>
    <r>
      <rPr>
        <vertAlign val="superscript"/>
        <sz val="9"/>
        <rFont val="맑은 고딕"/>
        <family val="3"/>
        <charset val="129"/>
        <scheme val="minor"/>
      </rPr>
      <t>2</t>
    </r>
    <phoneticPr fontId="3" type="noConversion"/>
  </si>
  <si>
    <t>2. 경제활동별 국내 총생산(2015년 기준 연쇄가격)</t>
    <phoneticPr fontId="3" type="noConversion"/>
  </si>
  <si>
    <t>금융 및 보험서비스</t>
    <phoneticPr fontId="3" type="noConversion"/>
  </si>
  <si>
    <t>1. 1990년</t>
    <phoneticPr fontId="141" type="noConversion"/>
  </si>
  <si>
    <t>2. 1991년</t>
    <phoneticPr fontId="141" type="noConversion"/>
  </si>
  <si>
    <t>3. 1992년</t>
    <phoneticPr fontId="141" type="noConversion"/>
  </si>
  <si>
    <t>4. 1993년</t>
    <phoneticPr fontId="141" type="noConversion"/>
  </si>
  <si>
    <t>5. 1994년</t>
    <phoneticPr fontId="141" type="noConversion"/>
  </si>
  <si>
    <t>6. 1995년</t>
    <phoneticPr fontId="141" type="noConversion"/>
  </si>
  <si>
    <t>7. 1996년</t>
    <phoneticPr fontId="141" type="noConversion"/>
  </si>
  <si>
    <t>8. 1997년</t>
    <phoneticPr fontId="141" type="noConversion"/>
  </si>
  <si>
    <t>9. 1998년</t>
    <phoneticPr fontId="141" type="noConversion"/>
  </si>
  <si>
    <t>10. 1999년</t>
    <phoneticPr fontId="141" type="noConversion"/>
  </si>
  <si>
    <t>11. 2000년</t>
    <phoneticPr fontId="141" type="noConversion"/>
  </si>
  <si>
    <t>12. 2001년</t>
    <phoneticPr fontId="141" type="noConversion"/>
  </si>
  <si>
    <t>13. 2002년</t>
    <phoneticPr fontId="141" type="noConversion"/>
  </si>
  <si>
    <t>14. 2003년</t>
    <phoneticPr fontId="141" type="noConversion"/>
  </si>
  <si>
    <t>15. 2004년</t>
    <phoneticPr fontId="141" type="noConversion"/>
  </si>
  <si>
    <t>16. 2005년</t>
    <phoneticPr fontId="141" type="noConversion"/>
  </si>
  <si>
    <t>17. 2006년</t>
    <phoneticPr fontId="141" type="noConversion"/>
  </si>
  <si>
    <t>18. 2007년</t>
    <phoneticPr fontId="141" type="noConversion"/>
  </si>
  <si>
    <t>19. 2008년</t>
    <phoneticPr fontId="141" type="noConversion"/>
  </si>
  <si>
    <t>20. 2009년</t>
    <phoneticPr fontId="141" type="noConversion"/>
  </si>
  <si>
    <t>21. 2010년</t>
    <phoneticPr fontId="141" type="noConversion"/>
  </si>
  <si>
    <t>22. 2011년</t>
    <phoneticPr fontId="141" type="noConversion"/>
  </si>
  <si>
    <t>24. 2013년</t>
    <phoneticPr fontId="141" type="noConversion"/>
  </si>
  <si>
    <t>25. 2014년</t>
    <phoneticPr fontId="141" type="noConversion"/>
  </si>
  <si>
    <t>26. 2015년</t>
    <phoneticPr fontId="141" type="noConversion"/>
  </si>
  <si>
    <t>27. 2016년</t>
    <phoneticPr fontId="3" type="noConversion"/>
  </si>
  <si>
    <t>1. 기타석탄에 갈탄, 토탄 포함</t>
  </si>
  <si>
    <t>주: 상업부문의 무연탄(연탄) 소비는 가정부문에 포함</t>
  </si>
  <si>
    <t xml:space="preserve">    1981∼1986 광주는 전남, 1981∼1988 대전은 충남에 포함</t>
  </si>
  <si>
    <t>1. 1981∼1982 인천은 경기, 대구는 경북에 포함</t>
  </si>
  <si>
    <t>2. 가정용 도시가스 수요가수</t>
  </si>
  <si>
    <t>주: 2012년 7월 이후는 열량당 가격</t>
  </si>
  <si>
    <t xml:space="preserve">1. 2005년 이후 합계에 제주지역 통계량 포함 </t>
  </si>
  <si>
    <t xml:space="preserve">2. 수력은 양수발전 제외하며, 2003년부터 수력에 대수력(10MW)포함 </t>
  </si>
  <si>
    <t xml:space="preserve">7. 2015년부터 대형도시쓰레기는 생활폐기물로 포함 </t>
  </si>
  <si>
    <t xml:space="preserve">주: 기타신재생에는 소수력,동력,바이오,폐기물,연료전지 포함 </t>
  </si>
  <si>
    <t>주:  (   )는 수입탄 물량</t>
  </si>
  <si>
    <t>13. 전력구입실적 Power Purchasing Results</t>
  </si>
  <si>
    <t xml:space="preserve">  음식료품 제조업</t>
    <phoneticPr fontId="3" type="noConversion"/>
  </si>
  <si>
    <t>1. 주요 에너지 지표</t>
    <phoneticPr fontId="3" type="noConversion"/>
  </si>
  <si>
    <t>1. Energy Indicators</t>
    <phoneticPr fontId="3" type="noConversion"/>
  </si>
  <si>
    <t>구 분</t>
    <phoneticPr fontId="3" type="noConversion"/>
  </si>
  <si>
    <t>Industry</t>
    <phoneticPr fontId="3" type="noConversion"/>
  </si>
  <si>
    <t>Other service activities</t>
    <phoneticPr fontId="3" type="noConversion"/>
  </si>
  <si>
    <t>Gross value added</t>
    <phoneticPr fontId="3" type="noConversion"/>
  </si>
  <si>
    <t>농림어업</t>
    <phoneticPr fontId="3" type="noConversion"/>
  </si>
  <si>
    <t>제조업</t>
    <phoneticPr fontId="3" type="noConversion"/>
  </si>
  <si>
    <t>건설업</t>
    <phoneticPr fontId="3" type="noConversion"/>
  </si>
  <si>
    <t>기타</t>
    <phoneticPr fontId="3" type="noConversion"/>
  </si>
  <si>
    <t>소계</t>
    <phoneticPr fontId="3" type="noConversion"/>
  </si>
  <si>
    <t>Manufacturing</t>
    <phoneticPr fontId="3" type="noConversion"/>
  </si>
  <si>
    <t>Construction</t>
    <phoneticPr fontId="3" type="noConversion"/>
  </si>
  <si>
    <t>Others</t>
    <phoneticPr fontId="3" type="noConversion"/>
  </si>
  <si>
    <t>라트비아</t>
    <phoneticPr fontId="3" type="noConversion"/>
  </si>
  <si>
    <t>Latvia</t>
    <phoneticPr fontId="3" type="noConversion"/>
  </si>
  <si>
    <t xml:space="preserve">전력소비  </t>
    <phoneticPr fontId="3" type="noConversion"/>
  </si>
  <si>
    <t>1인당 에너지 소비</t>
    <phoneticPr fontId="3" type="noConversion"/>
  </si>
  <si>
    <t>TPES/GDP</t>
    <phoneticPr fontId="3" type="noConversion"/>
  </si>
  <si>
    <t>TPES/GDP(PPP)</t>
    <phoneticPr fontId="3" type="noConversion"/>
  </si>
  <si>
    <t>Population</t>
    <phoneticPr fontId="3" type="noConversion"/>
  </si>
  <si>
    <t>Energy Consumption per Capita</t>
    <phoneticPr fontId="3" type="noConversion"/>
  </si>
  <si>
    <t>Electricity</t>
    <phoneticPr fontId="3" type="noConversion"/>
  </si>
  <si>
    <t>kWh/capita</t>
    <phoneticPr fontId="3" type="noConversion"/>
  </si>
  <si>
    <t>Total</t>
    <phoneticPr fontId="3" type="noConversion"/>
  </si>
  <si>
    <t>수송부문</t>
    <phoneticPr fontId="3" type="noConversion"/>
  </si>
  <si>
    <t>가정부문</t>
    <phoneticPr fontId="3" type="noConversion"/>
  </si>
  <si>
    <t>합계</t>
    <phoneticPr fontId="3" type="noConversion"/>
  </si>
  <si>
    <t>Residential</t>
    <phoneticPr fontId="3" type="noConversion"/>
  </si>
  <si>
    <t>철도</t>
    <phoneticPr fontId="3" type="noConversion"/>
  </si>
  <si>
    <t>단위: 천 toe</t>
    <phoneticPr fontId="3" type="noConversion"/>
  </si>
  <si>
    <t>석탄</t>
    <phoneticPr fontId="3" type="noConversion"/>
  </si>
  <si>
    <t>석유</t>
    <phoneticPr fontId="3" type="noConversion"/>
  </si>
  <si>
    <t>신재생</t>
    <phoneticPr fontId="3" type="noConversion"/>
  </si>
  <si>
    <t>전력</t>
    <phoneticPr fontId="3" type="noConversion"/>
  </si>
  <si>
    <t>수력</t>
    <phoneticPr fontId="3" type="noConversion"/>
  </si>
  <si>
    <t>Renewables</t>
    <phoneticPr fontId="3" type="noConversion"/>
  </si>
  <si>
    <t>Heat</t>
    <phoneticPr fontId="3" type="noConversion"/>
  </si>
  <si>
    <t>Hydro</t>
    <phoneticPr fontId="3" type="noConversion"/>
  </si>
  <si>
    <t>Geothermal</t>
    <phoneticPr fontId="3" type="noConversion"/>
  </si>
  <si>
    <t>Waste</t>
    <phoneticPr fontId="3" type="noConversion"/>
  </si>
  <si>
    <t>천연가스</t>
    <phoneticPr fontId="3" type="noConversion"/>
  </si>
  <si>
    <t>원자력</t>
    <phoneticPr fontId="3" type="noConversion"/>
  </si>
  <si>
    <t>Coal</t>
    <phoneticPr fontId="3" type="noConversion"/>
  </si>
  <si>
    <t>Nuclear</t>
    <phoneticPr fontId="3" type="noConversion"/>
  </si>
  <si>
    <t>2-3. Primary Energy Supply by Region</t>
    <phoneticPr fontId="3" type="noConversion"/>
  </si>
  <si>
    <t>2-11. 국별 천연가스 소비</t>
    <phoneticPr fontId="3" type="noConversion"/>
  </si>
  <si>
    <t>단위: TWh</t>
    <phoneticPr fontId="3" type="noConversion"/>
  </si>
  <si>
    <t>Unit: TWh</t>
    <phoneticPr fontId="3" type="noConversion"/>
  </si>
  <si>
    <t>[목 차]</t>
  </si>
  <si>
    <t>액화석유가스
Liquefied Petroleum Gas(LPG)</t>
  </si>
  <si>
    <t>Source : Korea Gas Corporation</t>
    <phoneticPr fontId="3" type="noConversion"/>
  </si>
  <si>
    <r>
      <t xml:space="preserve">12. 종별 판매단가 및 판매수입 </t>
    </r>
    <r>
      <rPr>
        <sz val="16"/>
        <rFont val="맑은 고딕"/>
        <family val="2"/>
        <scheme val="minor"/>
      </rPr>
      <t xml:space="preserve"> </t>
    </r>
    <phoneticPr fontId="3" type="noConversion"/>
  </si>
  <si>
    <t>주: 상업부문의 무연탄(연탄)소비는 가정부문에 포함</t>
    <phoneticPr fontId="3" type="noConversion"/>
  </si>
  <si>
    <t>Note: Domestic anthracite consumption for the commercial sector is included in the residential sector.</t>
    <phoneticPr fontId="3" type="noConversion"/>
  </si>
  <si>
    <t xml:space="preserve">주: 2015년 까지의 여객수송실적은 일반열차와 광역전철 여객수송실적의 합으로 계산되었으나 2016년부터 철도통계의 개편에 따라 여객수송실적은 </t>
    <phoneticPr fontId="3" type="noConversion"/>
  </si>
  <si>
    <t xml:space="preserve">    일반열차의 여객수송실적으로만 계산됨</t>
    <phoneticPr fontId="3" type="noConversion"/>
  </si>
  <si>
    <r>
      <t xml:space="preserve">2020 </t>
    </r>
    <r>
      <rPr>
        <b/>
        <sz val="10"/>
        <color theme="8" tint="-0.499984740745262"/>
        <rFont val="돋움"/>
        <family val="3"/>
        <charset val="129"/>
      </rPr>
      <t>에너지통계연보는</t>
    </r>
    <r>
      <rPr>
        <b/>
        <sz val="10"/>
        <color theme="8" tint="-0.499984740745262"/>
        <rFont val="Arial"/>
        <family val="2"/>
      </rPr>
      <t xml:space="preserve"> </t>
    </r>
    <r>
      <rPr>
        <b/>
        <sz val="10"/>
        <color theme="8" tint="-0.499984740745262"/>
        <rFont val="돋움"/>
        <family val="3"/>
        <charset val="129"/>
      </rPr>
      <t>국가에너지통계종합정보시스템</t>
    </r>
    <r>
      <rPr>
        <b/>
        <sz val="10"/>
        <color theme="8" tint="-0.499984740745262"/>
        <rFont val="Arial"/>
        <family val="2"/>
      </rPr>
      <t>(KESIS)</t>
    </r>
    <r>
      <rPr>
        <b/>
        <sz val="10"/>
        <color theme="8" tint="-0.499984740745262"/>
        <rFont val="돋움"/>
        <family val="3"/>
        <charset val="129"/>
      </rPr>
      <t>에서</t>
    </r>
    <r>
      <rPr>
        <b/>
        <sz val="10"/>
        <color theme="8" tint="-0.499984740745262"/>
        <rFont val="Arial"/>
        <family val="2"/>
      </rPr>
      <t xml:space="preserve"> </t>
    </r>
    <r>
      <rPr>
        <b/>
        <sz val="10"/>
        <color theme="8" tint="-0.499984740745262"/>
        <rFont val="돋움"/>
        <family val="3"/>
        <charset val="129"/>
      </rPr>
      <t>다운로드하실</t>
    </r>
    <r>
      <rPr>
        <b/>
        <sz val="10"/>
        <color theme="8" tint="-0.499984740745262"/>
        <rFont val="Arial"/>
        <family val="2"/>
      </rPr>
      <t xml:space="preserve"> </t>
    </r>
    <r>
      <rPr>
        <b/>
        <sz val="10"/>
        <color theme="8" tint="-0.499984740745262"/>
        <rFont val="돋움"/>
        <family val="3"/>
        <charset val="129"/>
      </rPr>
      <t>수</t>
    </r>
    <r>
      <rPr>
        <b/>
        <sz val="10"/>
        <color theme="8" tint="-0.499984740745262"/>
        <rFont val="Arial"/>
        <family val="2"/>
      </rPr>
      <t xml:space="preserve"> </t>
    </r>
    <r>
      <rPr>
        <b/>
        <sz val="10"/>
        <color theme="8" tint="-0.499984740745262"/>
        <rFont val="돋움"/>
        <family val="3"/>
        <charset val="129"/>
      </rPr>
      <t>있습니다</t>
    </r>
  </si>
  <si>
    <t>11. 에너지밸런스(2019)</t>
  </si>
  <si>
    <t>11. Energy Balance(2019)</t>
  </si>
  <si>
    <t>...</t>
  </si>
  <si>
    <t>2-1. 계약형태별 원유 수입</t>
  </si>
  <si>
    <t>3-5. 부문별 석유제품 소비(2019)</t>
  </si>
  <si>
    <t>3-5. Petroleum Products Consumption by Sector(2019)</t>
  </si>
  <si>
    <t>2019. 5. 1</t>
  </si>
  <si>
    <t>2019. 7. 8</t>
  </si>
  <si>
    <t>2019.5.1</t>
  </si>
  <si>
    <t>2019.7.8</t>
  </si>
  <si>
    <t>2019. 9. 20</t>
  </si>
  <si>
    <t>’19</t>
  </si>
  <si>
    <t>644.50</t>
  </si>
  <si>
    <t>656.00</t>
  </si>
  <si>
    <t>∙ 자료: 2020 석탄산업통계, 산업통상자원부</t>
  </si>
  <si>
    <t>(28.7%)</t>
  </si>
  <si>
    <t>(71.3%)</t>
  </si>
  <si>
    <t>(100%)</t>
  </si>
  <si>
    <t>129,091,579p</t>
  </si>
  <si>
    <t>3,753,910p</t>
  </si>
  <si>
    <t>585,301,444p</t>
  </si>
  <si>
    <t>23,407,545p</t>
  </si>
  <si>
    <t>비OECD 유럽 및 유라시아</t>
  </si>
  <si>
    <t>중국(홍콩 포함)</t>
  </si>
  <si>
    <t>China (P.R. of China and Hong Kong)</t>
  </si>
  <si>
    <t>비OECD 아메리카</t>
  </si>
  <si>
    <t>Non-OECD Americas</t>
  </si>
  <si>
    <t>29. 2019년</t>
  </si>
  <si>
    <r>
      <t>신재생 및 기타</t>
    </r>
    <r>
      <rPr>
        <vertAlign val="superscript"/>
        <sz val="10"/>
        <rFont val="맑은 고딕"/>
        <family val="2"/>
        <scheme val="minor"/>
      </rPr>
      <t>1</t>
    </r>
  </si>
  <si>
    <r>
      <t>Renewables &amp; Others</t>
    </r>
    <r>
      <rPr>
        <vertAlign val="superscript"/>
        <sz val="10"/>
        <rFont val="맑은 고딕"/>
        <family val="2"/>
        <scheme val="minor"/>
      </rPr>
      <t>1</t>
    </r>
  </si>
  <si>
    <t>1. 기타: 폐기물을 이용하여 제조한 것</t>
  </si>
  <si>
    <t>1. Others: The energy source is manufactured from the waste.</t>
  </si>
  <si>
    <t>29. 2018년</t>
  </si>
  <si>
    <t>28. 2017년</t>
  </si>
  <si>
    <t>23. 2012년</t>
  </si>
  <si>
    <t>단위: 원</t>
    <phoneticPr fontId="3" type="noConversion"/>
  </si>
  <si>
    <t>소득</t>
    <phoneticPr fontId="82" type="noConversion"/>
  </si>
  <si>
    <t>소비지출</t>
    <phoneticPr fontId="82" type="noConversion"/>
  </si>
  <si>
    <t>전기료</t>
  </si>
  <si>
    <t>연료비</t>
    <phoneticPr fontId="82" type="noConversion"/>
  </si>
  <si>
    <t>공동주택난방비</t>
  </si>
  <si>
    <t>운송기구연료비</t>
  </si>
  <si>
    <t>공공교통</t>
  </si>
  <si>
    <t>개인교통</t>
  </si>
  <si>
    <t>Income</t>
    <phoneticPr fontId="82" type="noConversion"/>
  </si>
  <si>
    <t>Fuel</t>
  </si>
  <si>
    <t>APT Heating</t>
  </si>
  <si>
    <t>Fuel of vehicles</t>
  </si>
  <si>
    <t>Public transport</t>
  </si>
  <si>
    <t>Private transport</t>
  </si>
  <si>
    <t>주 1. 2015년 실질 기준</t>
  </si>
  <si>
    <t>1. At chained 2015 year prices.</t>
  </si>
  <si>
    <t xml:space="preserve">    2. 1990~2002년: 구분류 기준 도시 2인 이상 가구</t>
  </si>
  <si>
    <t>2. 1990~2002: Old classification. Includes households of more than 2 persons in city only.</t>
  </si>
  <si>
    <t xml:space="preserve">    3. 2003~2018: 신분류 기준 전국 2인 이상 가구</t>
  </si>
  <si>
    <t>3. 2003~2018: New classification. Includes households of more than 2 persons.</t>
  </si>
  <si>
    <t xml:space="preserve">    4. 2019년 이후: 비농림어가, 전국 2인 이상  가구</t>
    <phoneticPr fontId="82" type="noConversion"/>
  </si>
  <si>
    <t>4. 2019~ :Excludes agricultural/forestry households and one person households.</t>
  </si>
  <si>
    <t xml:space="preserve">    5. 기간별 상세 기준은 통계청의 가계동향조사 참고</t>
    <phoneticPr fontId="82" type="noConversion"/>
  </si>
  <si>
    <t>5. Refer to the Household Income and Expenditure Survey for more details.</t>
  </si>
  <si>
    <t>자료: 통계청 가계동향조사</t>
  </si>
  <si>
    <t>Source: Household Income and Expenditure Survey, Statistics Korea</t>
  </si>
  <si>
    <t>1,000명(Thousand persons)</t>
  </si>
  <si>
    <t>1. 2011년부터 승용차 통계 포함(Including car from 2011).</t>
  </si>
  <si>
    <t>km</t>
  </si>
  <si>
    <t xml:space="preserve">  운수업</t>
  </si>
  <si>
    <t xml:space="preserve">  Real estate</t>
  </si>
  <si>
    <t>Services</t>
  </si>
  <si>
    <t>Source: Bank of Korea</t>
  </si>
  <si>
    <t>수출</t>
  </si>
  <si>
    <t>Export</t>
  </si>
  <si>
    <t>수입</t>
  </si>
  <si>
    <t>경상수지</t>
  </si>
  <si>
    <t>상품수지</t>
  </si>
  <si>
    <t>Goods</t>
  </si>
  <si>
    <t>외환보유액</t>
  </si>
  <si>
    <t>총저축</t>
  </si>
  <si>
    <t>Gross Saving</t>
  </si>
  <si>
    <t>총투자</t>
  </si>
  <si>
    <t>Gross Investment</t>
  </si>
  <si>
    <r>
      <t>아시아</t>
    </r>
    <r>
      <rPr>
        <b/>
        <sz val="9"/>
        <rFont val="맑은 고딕"/>
        <family val="2"/>
        <scheme val="minor"/>
      </rPr>
      <t>·태평양</t>
    </r>
  </si>
  <si>
    <t>2-17. 국별 발전 전력량</t>
  </si>
  <si>
    <t xml:space="preserve"> '19년 점유율</t>
  </si>
  <si>
    <t>Non-OECD</t>
  </si>
  <si>
    <t>유럽연합</t>
  </si>
  <si>
    <t>아시아·태평양</t>
  </si>
  <si>
    <t>Total CIS</t>
  </si>
  <si>
    <t>주: 출력기준</t>
  </si>
  <si>
    <t>자료: BP Statistical Review of World Energy 2020</t>
  </si>
  <si>
    <t>Note: Based on gross output</t>
  </si>
  <si>
    <t>Sorece: BP Statistical Review of World Energy 2020</t>
  </si>
  <si>
    <r>
      <t>아시아</t>
    </r>
    <r>
      <rPr>
        <b/>
        <sz val="9"/>
        <rFont val="맑은 고딕"/>
        <family val="2"/>
        <scheme val="minor"/>
      </rPr>
      <t>·</t>
    </r>
    <r>
      <rPr>
        <b/>
        <shadow/>
        <sz val="9"/>
        <rFont val="맑은 고딕"/>
        <family val="2"/>
        <scheme val="minor"/>
      </rPr>
      <t>태평양</t>
    </r>
  </si>
  <si>
    <t>단위: 엑사줄</t>
  </si>
  <si>
    <t>Unit: EJ(Exajoules)</t>
  </si>
  <si>
    <t>캐나다</t>
    <phoneticPr fontId="2" type="noConversion"/>
  </si>
  <si>
    <t>브라질</t>
    <phoneticPr fontId="2" type="noConversion"/>
  </si>
  <si>
    <t>베네수엘라</t>
    <phoneticPr fontId="2" type="noConversion"/>
  </si>
  <si>
    <t>아르헨티나</t>
    <phoneticPr fontId="2" type="noConversion"/>
  </si>
  <si>
    <t>유럽</t>
    <phoneticPr fontId="2" type="noConversion"/>
  </si>
  <si>
    <t>콜롬비아</t>
    <phoneticPr fontId="2" type="noConversion"/>
  </si>
  <si>
    <t>페루</t>
    <phoneticPr fontId="2" type="noConversion"/>
  </si>
  <si>
    <t>에콰도르</t>
    <phoneticPr fontId="2" type="noConversion"/>
  </si>
  <si>
    <t>독립국가연합</t>
    <phoneticPr fontId="2" type="noConversion"/>
  </si>
  <si>
    <t>러시아</t>
    <phoneticPr fontId="2" type="noConversion"/>
  </si>
  <si>
    <t>n/a</t>
  </si>
  <si>
    <t>Russia</t>
    <phoneticPr fontId="2" type="noConversion"/>
  </si>
  <si>
    <t>동아프리카</t>
    <phoneticPr fontId="2" type="noConversion"/>
  </si>
  <si>
    <t>Eastern Africa</t>
    <phoneticPr fontId="2" type="noConversion"/>
  </si>
  <si>
    <t>베트남</t>
    <phoneticPr fontId="2" type="noConversion"/>
  </si>
  <si>
    <t>한국</t>
    <phoneticPr fontId="2" type="noConversion"/>
  </si>
  <si>
    <t>자료: BP Statistical Review of World Energy 2020</t>
    <phoneticPr fontId="2" type="noConversion"/>
  </si>
  <si>
    <t>Sorece: BP Statistical Review of World Energy 2020</t>
    <phoneticPr fontId="2" type="noConversion"/>
  </si>
  <si>
    <t>맥시코</t>
    <phoneticPr fontId="2" type="noConversion"/>
  </si>
  <si>
    <t>프랑스</t>
    <phoneticPr fontId="2" type="noConversion"/>
  </si>
  <si>
    <t>우크라이나</t>
    <phoneticPr fontId="2" type="noConversion"/>
  </si>
  <si>
    <t>독일</t>
    <phoneticPr fontId="2" type="noConversion"/>
  </si>
  <si>
    <t>스웨덴</t>
    <phoneticPr fontId="2" type="noConversion"/>
  </si>
  <si>
    <t>스페인</t>
    <phoneticPr fontId="2" type="noConversion"/>
  </si>
  <si>
    <t>영국</t>
    <phoneticPr fontId="2" type="noConversion"/>
  </si>
  <si>
    <t>벨기에</t>
    <phoneticPr fontId="2" type="noConversion"/>
  </si>
  <si>
    <t>체코</t>
    <phoneticPr fontId="2" type="noConversion"/>
  </si>
  <si>
    <t>스위스</t>
    <phoneticPr fontId="2" type="noConversion"/>
  </si>
  <si>
    <t>핀란드</t>
    <phoneticPr fontId="2" type="noConversion"/>
  </si>
  <si>
    <t>중동</t>
    <phoneticPr fontId="2" type="noConversion"/>
  </si>
  <si>
    <t>Total Middle East</t>
    <phoneticPr fontId="2" type="noConversion"/>
  </si>
  <si>
    <t>이란</t>
    <phoneticPr fontId="2" type="noConversion"/>
  </si>
  <si>
    <t>Iran</t>
    <phoneticPr fontId="2" type="noConversion"/>
  </si>
  <si>
    <t>일본</t>
    <phoneticPr fontId="2" type="noConversion"/>
  </si>
  <si>
    <t>인도</t>
    <phoneticPr fontId="2" type="noConversion"/>
  </si>
  <si>
    <t>주: ^은 0.05 이하</t>
    <phoneticPr fontId="2" type="noConversion"/>
  </si>
  <si>
    <t>Note: ^ less than 0.05</t>
    <phoneticPr fontId="2" type="noConversion"/>
  </si>
  <si>
    <t>칠레</t>
    <phoneticPr fontId="2" type="noConversion"/>
  </si>
  <si>
    <t>폴란드</t>
    <phoneticPr fontId="2" type="noConversion"/>
  </si>
  <si>
    <t>터키</t>
    <phoneticPr fontId="2" type="noConversion"/>
  </si>
  <si>
    <t>이탈리아</t>
    <phoneticPr fontId="2" type="noConversion"/>
  </si>
  <si>
    <t>중국</t>
    <phoneticPr fontId="2" type="noConversion"/>
  </si>
  <si>
    <t>인도네시아</t>
    <phoneticPr fontId="2" type="noConversion"/>
  </si>
  <si>
    <t>호주</t>
    <phoneticPr fontId="2" type="noConversion"/>
  </si>
  <si>
    <t>세르비아</t>
    <phoneticPr fontId="2" type="noConversion"/>
  </si>
  <si>
    <t>Total CIS</t>
    <phoneticPr fontId="2" type="noConversion"/>
  </si>
  <si>
    <t>몽골</t>
    <phoneticPr fontId="2" type="noConversion"/>
  </si>
  <si>
    <t>태국</t>
    <phoneticPr fontId="2" type="noConversion"/>
  </si>
  <si>
    <t>단위: 백만 톤</t>
    <phoneticPr fontId="2" type="noConversion"/>
  </si>
  <si>
    <t>무연탄/역청탄</t>
    <phoneticPr fontId="2" type="noConversion"/>
  </si>
  <si>
    <t>아역청탄</t>
    <phoneticPr fontId="2" type="noConversion"/>
  </si>
  <si>
    <t>합계</t>
    <phoneticPr fontId="2" type="noConversion"/>
  </si>
  <si>
    <t>Total</t>
    <phoneticPr fontId="2" type="noConversion"/>
  </si>
  <si>
    <t>우즈베키스탄</t>
    <phoneticPr fontId="2" type="noConversion"/>
  </si>
  <si>
    <t>Uzbekistan</t>
    <phoneticPr fontId="2" type="noConversion"/>
  </si>
  <si>
    <r>
      <t>가채년수</t>
    </r>
    <r>
      <rPr>
        <vertAlign val="superscript"/>
        <sz val="9"/>
        <rFont val="맑은 고딕"/>
        <family val="2"/>
        <scheme val="minor"/>
      </rPr>
      <t>1</t>
    </r>
  </si>
  <si>
    <r>
      <t>R/P ratio</t>
    </r>
    <r>
      <rPr>
        <vertAlign val="superscript"/>
        <sz val="9"/>
        <rFont val="맑은 고딕"/>
        <family val="2"/>
        <scheme val="minor"/>
      </rPr>
      <t>1</t>
    </r>
  </si>
  <si>
    <r>
      <t>중동</t>
    </r>
    <r>
      <rPr>
        <b/>
        <sz val="9"/>
        <rFont val="맑은 고딕"/>
        <family val="2"/>
        <scheme val="minor"/>
      </rPr>
      <t>·</t>
    </r>
    <r>
      <rPr>
        <b/>
        <shadow/>
        <sz val="9"/>
        <rFont val="맑은 고딕"/>
        <family val="2"/>
        <scheme val="minor"/>
      </rPr>
      <t>아프리카</t>
    </r>
  </si>
  <si>
    <t>Unit: Milion tonnes</t>
  </si>
  <si>
    <r>
      <t>주: *는 500년 이상, w는 0.05% 이하</t>
    </r>
    <r>
      <rPr>
        <sz val="9"/>
        <color theme="1"/>
        <rFont val="맑은 고딕"/>
        <family val="3"/>
        <charset val="129"/>
      </rPr>
      <t/>
    </r>
  </si>
  <si>
    <t>Note: * More than 500 years, w Less than 0.05%</t>
  </si>
  <si>
    <t>네덜란드</t>
    <phoneticPr fontId="2" type="noConversion"/>
  </si>
  <si>
    <t>Note : ^ Less than 0.005, ◆ Less than 0.05%</t>
    <phoneticPr fontId="2" type="noConversion"/>
  </si>
  <si>
    <t>주 : ^는 0.005 이하, ◆는 0.05% 이하</t>
  </si>
  <si>
    <t>at end 1999</t>
    <phoneticPr fontId="2" type="noConversion"/>
  </si>
  <si>
    <t>at end 2009</t>
    <phoneticPr fontId="2" type="noConversion"/>
  </si>
  <si>
    <t>at end 2018</t>
    <phoneticPr fontId="2" type="noConversion"/>
  </si>
  <si>
    <t>at end 2019</t>
    <phoneticPr fontId="2" type="noConversion"/>
  </si>
  <si>
    <t>Non-OECD</t>
    <phoneticPr fontId="2" type="noConversion"/>
  </si>
  <si>
    <t>유럽연합</t>
    <phoneticPr fontId="2" type="noConversion"/>
  </si>
  <si>
    <t>노르웨이</t>
    <phoneticPr fontId="2" type="noConversion"/>
  </si>
  <si>
    <t>루마니아</t>
    <phoneticPr fontId="2" type="noConversion"/>
  </si>
  <si>
    <t>덴마크</t>
    <phoneticPr fontId="2" type="noConversion"/>
  </si>
  <si>
    <t>투르크메니스탄</t>
    <phoneticPr fontId="2" type="noConversion"/>
  </si>
  <si>
    <t>아제르바이젠</t>
  </si>
  <si>
    <t>이스라엘</t>
    <phoneticPr fontId="2" type="noConversion"/>
  </si>
  <si>
    <t>Israel</t>
    <phoneticPr fontId="2" type="noConversion"/>
  </si>
  <si>
    <t>미얀마</t>
    <phoneticPr fontId="2" type="noConversion"/>
  </si>
  <si>
    <t>단위: 조 ㎥</t>
  </si>
  <si>
    <t>Note : * More than 500 years, ^ Less than 0.05, ◆ Less than 0.05%</t>
    <phoneticPr fontId="2" type="noConversion"/>
  </si>
  <si>
    <t>주 : *는 500년 이상, ^는 0.05 이하, w는 0.05% 이하</t>
  </si>
  <si>
    <t>단위: 천 배럴/일</t>
    <phoneticPr fontId="2" type="noConversion"/>
  </si>
  <si>
    <t>한국</t>
    <phoneticPr fontId="2" type="noConversion"/>
  </si>
  <si>
    <t>멕시코</t>
    <phoneticPr fontId="2" type="noConversion"/>
  </si>
  <si>
    <t>싱가포르</t>
    <phoneticPr fontId="2" type="noConversion"/>
  </si>
  <si>
    <t>아랍에미레이트</t>
    <phoneticPr fontId="2" type="noConversion"/>
  </si>
  <si>
    <t>대만</t>
    <phoneticPr fontId="2" type="noConversion"/>
  </si>
  <si>
    <t>이라크</t>
    <phoneticPr fontId="2" type="noConversion"/>
  </si>
  <si>
    <t>이집트</t>
    <phoneticPr fontId="2" type="noConversion"/>
  </si>
  <si>
    <t>알제리</t>
    <phoneticPr fontId="2" type="noConversion"/>
  </si>
  <si>
    <t>말레이시아</t>
    <phoneticPr fontId="2" type="noConversion"/>
  </si>
  <si>
    <t>단위: 달러/배럴</t>
    <phoneticPr fontId="2" type="noConversion"/>
  </si>
  <si>
    <t>OPEC</t>
    <phoneticPr fontId="2" type="noConversion"/>
  </si>
  <si>
    <t>1. 1972-1985년은 Arabian Light 가격, 1986-2020년은 Dubai 가격.</t>
    <phoneticPr fontId="2" type="noConversion"/>
  </si>
  <si>
    <t>2. 1976-1983년 Forties 가격, 1984-2020년은 Brent 가격.</t>
    <phoneticPr fontId="2" type="noConversion"/>
  </si>
  <si>
    <t>3. 1976-1983년은 공시가격, 1984-2020년은 현물가격.</t>
    <phoneticPr fontId="2" type="noConversion"/>
  </si>
  <si>
    <t>자료: 한국석유공사, BP Statistical Review of World Energy 2020</t>
    <phoneticPr fontId="2" type="noConversion"/>
  </si>
  <si>
    <r>
      <t>Dubai</t>
    </r>
    <r>
      <rPr>
        <vertAlign val="superscript"/>
        <sz val="9"/>
        <rFont val="맑은 고딕"/>
        <family val="2"/>
        <scheme val="minor"/>
      </rPr>
      <t>1</t>
    </r>
  </si>
  <si>
    <r>
      <t>Brent</t>
    </r>
    <r>
      <rPr>
        <vertAlign val="superscript"/>
        <sz val="9"/>
        <rFont val="맑은 고딕"/>
        <family val="2"/>
        <scheme val="minor"/>
      </rPr>
      <t>2</t>
    </r>
  </si>
  <si>
    <r>
      <t>WTI</t>
    </r>
    <r>
      <rPr>
        <vertAlign val="superscript"/>
        <sz val="9"/>
        <rFont val="맑은 고딕"/>
        <family val="2"/>
        <scheme val="minor"/>
      </rPr>
      <t>3</t>
    </r>
  </si>
  <si>
    <t>Unit: Million tonnes</t>
    <phoneticPr fontId="2" type="noConversion"/>
  </si>
  <si>
    <t>싱가폴</t>
    <phoneticPr fontId="2" type="noConversion"/>
  </si>
  <si>
    <t>Source: BP Statistical Review of World Energy 2020</t>
    <phoneticPr fontId="2" type="noConversion"/>
  </si>
  <si>
    <t xml:space="preserve">EuropeanUnion </t>
    <phoneticPr fontId="2" type="noConversion"/>
  </si>
  <si>
    <t>주: 원유, 셰일유, 오일샌드, NGL 포함. 바이오매스와 석탄 파생물 등의 다른 에너지원의 액체연료는 제외.</t>
    <phoneticPr fontId="2" type="noConversion"/>
  </si>
  <si>
    <t>단위: 십억 배럴</t>
    <phoneticPr fontId="2" type="noConversion"/>
  </si>
  <si>
    <t>at end 2018</t>
    <phoneticPr fontId="2" type="noConversion"/>
  </si>
  <si>
    <t>Non-OPEC</t>
    <phoneticPr fontId="2" type="noConversion"/>
  </si>
  <si>
    <t>중남미</t>
    <phoneticPr fontId="2" type="noConversion"/>
  </si>
  <si>
    <t>아제르바이젠</t>
    <phoneticPr fontId="2" type="noConversion"/>
  </si>
  <si>
    <t>카자흐스탄</t>
    <phoneticPr fontId="2" type="noConversion"/>
  </si>
  <si>
    <t>2-4. 원유 매장량 Proven Reserves of Crude Oil</t>
  </si>
  <si>
    <t>쿠웨이트</t>
    <phoneticPr fontId="2" type="noConversion"/>
  </si>
  <si>
    <t>오만</t>
    <phoneticPr fontId="2" type="noConversion"/>
  </si>
  <si>
    <t>카타르</t>
    <phoneticPr fontId="2" type="noConversion"/>
  </si>
  <si>
    <t>사우디아라비아</t>
    <phoneticPr fontId="2" type="noConversion"/>
  </si>
  <si>
    <t>시리아</t>
    <phoneticPr fontId="2" type="noConversion"/>
  </si>
  <si>
    <t>예멘</t>
    <phoneticPr fontId="2" type="noConversion"/>
  </si>
  <si>
    <t xml:space="preserve">Republic of Congo </t>
    <phoneticPr fontId="2" type="noConversion"/>
  </si>
  <si>
    <t>남수단</t>
    <phoneticPr fontId="2" type="noConversion"/>
  </si>
  <si>
    <t>South Sudan</t>
    <phoneticPr fontId="2" type="noConversion"/>
  </si>
  <si>
    <t>Source: BP Statistical Review of World Energy 2020</t>
  </si>
  <si>
    <r>
      <t xml:space="preserve">Note : * More than 500 years, ^ Less than 0.05, </t>
    </r>
    <r>
      <rPr>
        <vertAlign val="superscript"/>
        <sz val="5"/>
        <rFont val="맑은 고딕"/>
        <family val="2"/>
        <scheme val="minor"/>
      </rPr>
      <t>◆</t>
    </r>
    <r>
      <rPr>
        <sz val="9"/>
        <rFont val="맑은 고딕"/>
        <family val="2"/>
        <scheme val="minor"/>
      </rPr>
      <t xml:space="preserve"> Less than 0.05%</t>
    </r>
  </si>
  <si>
    <t>Unit: EJ(Exajoules)</t>
    <phoneticPr fontId="2" type="noConversion"/>
  </si>
  <si>
    <t>Total World</t>
    <phoneticPr fontId="2" type="noConversion"/>
  </si>
  <si>
    <t>북미</t>
    <phoneticPr fontId="2" type="noConversion"/>
  </si>
  <si>
    <t>Total North America</t>
    <phoneticPr fontId="2" type="noConversion"/>
  </si>
  <si>
    <t>미국</t>
    <phoneticPr fontId="2" type="noConversion"/>
  </si>
  <si>
    <t>Canada</t>
    <phoneticPr fontId="2" type="noConversion"/>
  </si>
  <si>
    <t>Mexico</t>
    <phoneticPr fontId="2" type="noConversion"/>
  </si>
  <si>
    <t>Total S. &amp; Cent. America</t>
    <phoneticPr fontId="2" type="noConversion"/>
  </si>
  <si>
    <t>Brazil</t>
    <phoneticPr fontId="2" type="noConversion"/>
  </si>
  <si>
    <t>Argentina</t>
    <phoneticPr fontId="2" type="noConversion"/>
  </si>
  <si>
    <t>Germany</t>
    <phoneticPr fontId="2" type="noConversion"/>
  </si>
  <si>
    <t>France</t>
    <phoneticPr fontId="2" type="noConversion"/>
  </si>
  <si>
    <t>United Kingdom</t>
    <phoneticPr fontId="2" type="noConversion"/>
  </si>
  <si>
    <t>Italy</t>
    <phoneticPr fontId="2" type="noConversion"/>
  </si>
  <si>
    <t>사우디아라비아</t>
    <phoneticPr fontId="2" type="noConversion"/>
  </si>
  <si>
    <t>Saudi Arabia</t>
    <phoneticPr fontId="2" type="noConversion"/>
  </si>
  <si>
    <t>아프리카</t>
    <phoneticPr fontId="2" type="noConversion"/>
  </si>
  <si>
    <t>Total Africa</t>
    <phoneticPr fontId="2" type="noConversion"/>
  </si>
  <si>
    <t>남아공</t>
    <phoneticPr fontId="2" type="noConversion"/>
  </si>
  <si>
    <t>South Africa</t>
    <phoneticPr fontId="2" type="noConversion"/>
  </si>
  <si>
    <t>Egypt</t>
    <phoneticPr fontId="2" type="noConversion"/>
  </si>
  <si>
    <t>Total Asia Pacific</t>
    <phoneticPr fontId="2" type="noConversion"/>
  </si>
  <si>
    <t>China</t>
    <phoneticPr fontId="2" type="noConversion"/>
  </si>
  <si>
    <t>India</t>
    <phoneticPr fontId="2" type="noConversion"/>
  </si>
  <si>
    <t>Japan</t>
    <phoneticPr fontId="2" type="noConversion"/>
  </si>
  <si>
    <t>South Korea</t>
    <phoneticPr fontId="2" type="noConversion"/>
  </si>
  <si>
    <t>Indonesia</t>
    <phoneticPr fontId="2" type="noConversion"/>
  </si>
  <si>
    <t xml:space="preserve">주: 1차에너지는 발전에 사용된 신재생에너지를 포함한 상업적 거래 연료로 구성됨. </t>
    <phoneticPr fontId="2" type="noConversion"/>
  </si>
  <si>
    <t>Note: Primary energy comprises commercially traded fuels including modern renewables used to generate electricity.</t>
    <phoneticPr fontId="2" type="noConversion"/>
  </si>
  <si>
    <t xml:space="preserve">2-2. 국별 1차에너지 공급(2019년) </t>
  </si>
  <si>
    <t>단위: 엑사줄</t>
    <phoneticPr fontId="2" type="noConversion"/>
  </si>
  <si>
    <t>석유</t>
    <phoneticPr fontId="2" type="noConversion"/>
  </si>
  <si>
    <t>천연가스</t>
    <phoneticPr fontId="2" type="noConversion"/>
  </si>
  <si>
    <t>석탄</t>
    <phoneticPr fontId="2" type="noConversion"/>
  </si>
  <si>
    <t>원자력</t>
    <phoneticPr fontId="2" type="noConversion"/>
  </si>
  <si>
    <t>수력</t>
    <phoneticPr fontId="2" type="noConversion"/>
  </si>
  <si>
    <t>신재생</t>
    <phoneticPr fontId="2" type="noConversion"/>
  </si>
  <si>
    <t>Total</t>
    <phoneticPr fontId="2" type="noConversion"/>
  </si>
  <si>
    <t>Oil</t>
    <phoneticPr fontId="2" type="noConversion"/>
  </si>
  <si>
    <t>Natural Gas</t>
    <phoneticPr fontId="2" type="noConversion"/>
  </si>
  <si>
    <t>Coal</t>
    <phoneticPr fontId="2" type="noConversion"/>
  </si>
  <si>
    <t>Nuclear</t>
    <phoneticPr fontId="2" type="noConversion"/>
  </si>
  <si>
    <t>Hydro</t>
    <phoneticPr fontId="2" type="noConversion"/>
  </si>
  <si>
    <t>Renewables</t>
    <phoneticPr fontId="2" type="noConversion"/>
  </si>
  <si>
    <t>남아프리카공화국</t>
    <phoneticPr fontId="2" type="noConversion"/>
  </si>
  <si>
    <t>터키</t>
    <phoneticPr fontId="2" type="noConversion"/>
  </si>
  <si>
    <t>파키스탄</t>
    <phoneticPr fontId="2" type="noConversion"/>
  </si>
  <si>
    <t>Note: Primary energy comprises commercially traded fuels, including modern renewables used to generate electricity.</t>
    <phoneticPr fontId="2" type="noConversion"/>
  </si>
  <si>
    <t>Source: IEA, Extended World Energy Balance 2020</t>
  </si>
  <si>
    <t>1-6. OECD 국가별 최종에너지 소비(원별, 2018년)</t>
  </si>
  <si>
    <t xml:space="preserve">     Final Energy Consumption by OECD Countries(by Source, 2018)</t>
  </si>
  <si>
    <t>1. 합계에는 산업쓰레기와 도시폐기물 포함.</t>
  </si>
  <si>
    <t>1. Including industrial waste and municipal waste.</t>
  </si>
  <si>
    <t>자료: IEA, World Energy Balance 2020</t>
  </si>
  <si>
    <t>1-5. OECD 국가별 최종에너지 소비(부문별, 2018년)</t>
  </si>
  <si>
    <t>1-5. Final Energy Consumption by OECD Countries(by Sector, 2018)</t>
  </si>
  <si>
    <t>1-4. 국가별 에너지 수출(2019년)</t>
  </si>
  <si>
    <t xml:space="preserve">      Energy Exports by Countries(2019)</t>
  </si>
  <si>
    <t>1-3. 국가별 에너지 수입(2019년)</t>
  </si>
  <si>
    <t xml:space="preserve">      Energy Imports by Countries(2019)</t>
  </si>
  <si>
    <t>불가리아</t>
    <phoneticPr fontId="2" type="noConversion"/>
  </si>
  <si>
    <t>Bulgaria</t>
    <phoneticPr fontId="2" type="noConversion"/>
  </si>
  <si>
    <t>캄보디아</t>
    <phoneticPr fontId="2" type="noConversion"/>
  </si>
  <si>
    <t>Cambodia</t>
    <phoneticPr fontId="2" type="noConversion"/>
  </si>
  <si>
    <t>카메룬</t>
    <phoneticPr fontId="2" type="noConversion"/>
  </si>
  <si>
    <t>Cameroon</t>
    <phoneticPr fontId="2" type="noConversion"/>
  </si>
  <si>
    <t>북한</t>
    <phoneticPr fontId="2" type="noConversion"/>
  </si>
  <si>
    <t>DPR of Korea</t>
    <phoneticPr fontId="2" type="noConversion"/>
  </si>
  <si>
    <t>콩고 민주공화국</t>
    <phoneticPr fontId="2" type="noConversion"/>
  </si>
  <si>
    <t>Dem. Rep. of the Congo</t>
    <phoneticPr fontId="2" type="noConversion"/>
  </si>
  <si>
    <t>조지아</t>
    <phoneticPr fontId="2" type="noConversion"/>
  </si>
  <si>
    <t>가나</t>
    <phoneticPr fontId="2" type="noConversion"/>
  </si>
  <si>
    <t>Ghana</t>
    <phoneticPr fontId="2" type="noConversion"/>
  </si>
  <si>
    <t>코소보</t>
    <phoneticPr fontId="2" type="noConversion"/>
  </si>
  <si>
    <t>Kosovo</t>
    <phoneticPr fontId="2" type="noConversion"/>
  </si>
  <si>
    <t>Libya</t>
    <phoneticPr fontId="2" type="noConversion"/>
  </si>
  <si>
    <t>모리셔스</t>
    <phoneticPr fontId="2" type="noConversion"/>
  </si>
  <si>
    <t>Mauritius</t>
    <phoneticPr fontId="2" type="noConversion"/>
  </si>
  <si>
    <t>몬테네그로</t>
    <phoneticPr fontId="2" type="noConversion"/>
  </si>
  <si>
    <t>Montenegro</t>
    <phoneticPr fontId="2" type="noConversion"/>
  </si>
  <si>
    <t>니제르</t>
    <phoneticPr fontId="2" type="noConversion"/>
  </si>
  <si>
    <t>Niger</t>
    <phoneticPr fontId="2" type="noConversion"/>
  </si>
  <si>
    <t>세네갈</t>
    <phoneticPr fontId="2" type="noConversion"/>
  </si>
  <si>
    <t>Senegal</t>
    <phoneticPr fontId="2" type="noConversion"/>
  </si>
  <si>
    <t>남아프리카</t>
    <phoneticPr fontId="2" type="noConversion"/>
  </si>
  <si>
    <t>스리랑카</t>
    <phoneticPr fontId="2" type="noConversion"/>
  </si>
  <si>
    <t>Sri Lanka</t>
    <phoneticPr fontId="2" type="noConversion"/>
  </si>
  <si>
    <t>수리남</t>
    <phoneticPr fontId="2" type="noConversion"/>
  </si>
  <si>
    <t>Suriname</t>
    <phoneticPr fontId="2" type="noConversion"/>
  </si>
  <si>
    <t>Chinese Taipei</t>
    <phoneticPr fontId="2" type="noConversion"/>
  </si>
  <si>
    <t>Viet Nam</t>
    <phoneticPr fontId="2" type="noConversion"/>
  </si>
  <si>
    <t>toe/2015 USD</t>
  </si>
  <si>
    <r>
      <t>CO</t>
    </r>
    <r>
      <rPr>
        <vertAlign val="subscript"/>
        <sz val="9"/>
        <rFont val="맑은 고딕"/>
        <family val="2"/>
        <scheme val="minor"/>
      </rPr>
      <t>2</t>
    </r>
    <r>
      <rPr>
        <sz val="9"/>
        <rFont val="맑은 고딕"/>
        <family val="2"/>
        <scheme val="minor"/>
      </rPr>
      <t>/TPES</t>
    </r>
  </si>
  <si>
    <r>
      <t>CO</t>
    </r>
    <r>
      <rPr>
        <vertAlign val="subscript"/>
        <sz val="9"/>
        <rFont val="맑은 고딕"/>
        <family val="2"/>
        <scheme val="minor"/>
      </rPr>
      <t>2</t>
    </r>
    <r>
      <rPr>
        <sz val="9"/>
        <rFont val="맑은 고딕"/>
        <family val="2"/>
        <scheme val="minor"/>
      </rPr>
      <t>/Pop.</t>
    </r>
  </si>
  <si>
    <r>
      <t>CO</t>
    </r>
    <r>
      <rPr>
        <vertAlign val="subscript"/>
        <sz val="9"/>
        <rFont val="맑은 고딕"/>
        <family val="2"/>
        <scheme val="minor"/>
      </rPr>
      <t>2</t>
    </r>
    <r>
      <rPr>
        <sz val="9"/>
        <rFont val="맑은 고딕"/>
        <family val="2"/>
        <scheme val="minor"/>
      </rPr>
      <t>/GDP</t>
    </r>
  </si>
  <si>
    <r>
      <t>CO</t>
    </r>
    <r>
      <rPr>
        <vertAlign val="subscript"/>
        <sz val="9"/>
        <rFont val="맑은 고딕"/>
        <family val="2"/>
        <scheme val="minor"/>
      </rPr>
      <t>2</t>
    </r>
    <r>
      <rPr>
        <sz val="9"/>
        <rFont val="맑은 고딕"/>
        <family val="2"/>
        <scheme val="minor"/>
      </rPr>
      <t>/GDP (PPP)</t>
    </r>
  </si>
  <si>
    <r>
      <t>Mt of CO</t>
    </r>
    <r>
      <rPr>
        <vertAlign val="subscript"/>
        <sz val="9"/>
        <rFont val="맑은 고딕"/>
        <family val="2"/>
        <scheme val="minor"/>
      </rPr>
      <t>2</t>
    </r>
  </si>
  <si>
    <r>
      <t>tCO</t>
    </r>
    <r>
      <rPr>
        <vertAlign val="subscript"/>
        <sz val="9"/>
        <rFont val="맑은 고딕"/>
        <family val="2"/>
        <scheme val="minor"/>
      </rPr>
      <t>2</t>
    </r>
    <r>
      <rPr>
        <sz val="9"/>
        <rFont val="맑은 고딕"/>
        <family val="2"/>
        <scheme val="minor"/>
      </rPr>
      <t>/toe</t>
    </r>
  </si>
  <si>
    <r>
      <t>tCO</t>
    </r>
    <r>
      <rPr>
        <vertAlign val="subscript"/>
        <sz val="9"/>
        <rFont val="맑은 고딕"/>
        <family val="2"/>
        <scheme val="minor"/>
      </rPr>
      <t>2</t>
    </r>
    <r>
      <rPr>
        <sz val="9"/>
        <rFont val="맑은 고딕"/>
        <family val="2"/>
        <scheme val="minor"/>
      </rPr>
      <t>/capita</t>
    </r>
  </si>
  <si>
    <r>
      <t>kgCO</t>
    </r>
    <r>
      <rPr>
        <vertAlign val="subscript"/>
        <sz val="9"/>
        <rFont val="맑은 고딕"/>
        <family val="2"/>
        <scheme val="minor"/>
      </rPr>
      <t>2</t>
    </r>
    <r>
      <rPr>
        <sz val="9"/>
        <rFont val="맑은 고딕"/>
        <family val="2"/>
        <scheme val="minor"/>
      </rPr>
      <t>/2015 USD</t>
    </r>
  </si>
  <si>
    <t>1. TPES: Total Primary Energy Supply. 세계 1차에너지는 국제벙커링과 전력열 교역량을 포함.</t>
    <phoneticPr fontId="2" type="noConversion"/>
  </si>
  <si>
    <t xml:space="preserve">2. TFC: Total Final Energy Consumption </t>
    <phoneticPr fontId="2" type="noConversion"/>
  </si>
  <si>
    <t>3. 연소에 의한 CO2 배출량만이며, IEA 에너지밸런스와 개정된 2006년 IPCC 지침에 의해 산출. 세계 배출량은 국제벙커링 배출 포함.</t>
    <phoneticPr fontId="2" type="noConversion"/>
  </si>
  <si>
    <t xml:space="preserve">1. TPES: Total Primary Energy Supply. TPES for world includes international aviation and international marine bunkers as well as electricity and heat trade. </t>
    <phoneticPr fontId="2" type="noConversion"/>
  </si>
  <si>
    <r>
      <t>3. CO</t>
    </r>
    <r>
      <rPr>
        <vertAlign val="subscript"/>
        <sz val="9"/>
        <rFont val="맑은 고딕"/>
        <family val="3"/>
        <charset val="129"/>
        <scheme val="minor"/>
      </rPr>
      <t>2</t>
    </r>
    <r>
      <rPr>
        <sz val="9"/>
        <rFont val="맑은 고딕"/>
        <family val="3"/>
        <charset val="129"/>
        <scheme val="minor"/>
      </rPr>
      <t xml:space="preserve"> emissions from fuel combustion only. Emissions are calculated using the IEA's energy balances and the Revised 2006 IPCC Guidelines. </t>
    </r>
  </si>
  <si>
    <r>
      <t xml:space="preserve">    CO</t>
    </r>
    <r>
      <rPr>
        <vertAlign val="subscript"/>
        <sz val="9"/>
        <rFont val="맑은 고딕"/>
        <family val="3"/>
        <charset val="129"/>
        <scheme val="minor"/>
      </rPr>
      <t>2</t>
    </r>
    <r>
      <rPr>
        <sz val="9"/>
        <rFont val="맑은 고딕"/>
        <family val="3"/>
        <charset val="129"/>
        <scheme val="minor"/>
      </rPr>
      <t xml:space="preserve"> emissions for world include emissions from international aviation and international marine bunkers.</t>
    </r>
  </si>
  <si>
    <t>1-1. OECD 국가별 경제활동별 부가가치(USD, 2018년)</t>
  </si>
  <si>
    <t>1-1. Gross Value Added by Economic Activity of OECD Countries(USD, 2018)</t>
  </si>
  <si>
    <t xml:space="preserve"> - 주거용 고객(아파트 고객 포함), 계약전력 3kW 이하의 고객</t>
  </si>
  <si>
    <t xml:space="preserve"> - 독신자 합숙소(기숙사 포함) 또는 집단주거용 사회복지시설로서 고객이 주택용 전력의 적용을 희망하는 경우 적용</t>
  </si>
  <si>
    <t xml:space="preserve"> - 주거용 오피스텔 고객(주거용 오피스텔이란? 주택은 아니지만 실제 주거용도로 이용되는 오피스텔)</t>
  </si>
  <si>
    <t>□ 하계(7.1~8.31)</t>
  </si>
  <si>
    <t>※ 슈퍼유저요금: 하계(7~8월), 1,000kWh초과 전력량요금은 709.5원/kWh, 고압 574.6원/kWh 적용</t>
  </si>
  <si>
    <t>□ 기타계절(1.1~6.30, 9.1~12.31)</t>
  </si>
  <si>
    <t>※ 슈퍼유저요금: 동(12~2월 1,000kWh초과 전력량요금은 709.5원/kWh, 고압 574.6원/kWh 적용</t>
  </si>
  <si>
    <t>2. 주택용 전력(고압)</t>
  </si>
  <si>
    <t xml:space="preserve"> - 고압으로 공급받는 가정용 고객에게 적용</t>
  </si>
  <si>
    <t xml:space="preserve"> - 타 종별을 제외한 고객으로 계약전력 300kW 미만 고객에 적용 </t>
  </si>
  <si>
    <t>(적용일자 : 2013년 11월 21일)</t>
    <phoneticPr fontId="1" type="noConversion"/>
  </si>
  <si>
    <t>여름철
(6~8월)</t>
    <phoneticPr fontId="1" type="noConversion"/>
  </si>
  <si>
    <t>봄·가을철
(3~5,9~10월)</t>
    <phoneticPr fontId="1" type="noConversion"/>
  </si>
  <si>
    <t>겨울철
(11~2월)</t>
    <phoneticPr fontId="1" type="noConversion"/>
  </si>
  <si>
    <t>※ 저압 : 표준전압110V~380V, 고압A:3,300~66,000V, 고압B:154,000V이상</t>
    <phoneticPr fontId="1" type="noConversion"/>
  </si>
  <si>
    <t>4. 일반용 전력(갑Ⅱ)</t>
    <phoneticPr fontId="1" type="noConversion"/>
  </si>
  <si>
    <t xml:space="preserve"> - 타 종별을 제외한 고객으로 계약전력 300kW 미만 고객에 적용</t>
    <phoneticPr fontId="1" type="noConversion"/>
  </si>
  <si>
    <t>봄·가을철
(3~5, 9~10월)</t>
    <phoneticPr fontId="1" type="noConversion"/>
  </si>
  <si>
    <t>※ 대상 : 시간대별 구분 계량기가 설치된 고객</t>
    <phoneticPr fontId="1" type="noConversion"/>
  </si>
  <si>
    <t>5. 일반용 전력(을)</t>
    <phoneticPr fontId="1" type="noConversion"/>
  </si>
  <si>
    <t xml:space="preserve"> - 타 종별을 제외한 고객으로 계약전력 300kW 이상 고객에 적용</t>
    <phoneticPr fontId="1" type="noConversion"/>
  </si>
  <si>
    <t>선택Ⅲ</t>
    <phoneticPr fontId="1" type="noConversion"/>
  </si>
  <si>
    <t>고압B</t>
    <phoneticPr fontId="1" type="noConversion"/>
  </si>
  <si>
    <t>고압C</t>
    <phoneticPr fontId="1" type="noConversion"/>
  </si>
  <si>
    <t>6. 전기자동차 충전전력</t>
    <phoneticPr fontId="1" type="noConversion"/>
  </si>
  <si>
    <t>※ 적용범위 : 자동차관리법 제3조 및 같은 법 시행규칙 제2조의 적용을 받는 자동차로 사용연료가 전기인 자동차 (단, 이륜자동차는 제외) 및자동차 충전설비</t>
    <phoneticPr fontId="1" type="noConversion"/>
  </si>
  <si>
    <t>7. 산업용(갑)Ⅰ</t>
    <phoneticPr fontId="1" type="noConversion"/>
  </si>
  <si>
    <t xml:space="preserve"> - 광업, 제조업 및 기타사업에 전력을 사용하는 계약전력 4kW 이상 300kW 미만의 고객에게 적용</t>
    <phoneticPr fontId="1" type="noConversion"/>
  </si>
  <si>
    <t>기본요금
(원/kW)</t>
    <phoneticPr fontId="1" type="noConversion"/>
  </si>
  <si>
    <t>8. 산업용(갑)Ⅱ</t>
    <phoneticPr fontId="1" type="noConversion"/>
  </si>
  <si>
    <t>경부하</t>
    <phoneticPr fontId="1" type="noConversion"/>
  </si>
  <si>
    <t>중간부하</t>
    <phoneticPr fontId="1" type="noConversion"/>
  </si>
  <si>
    <t>최대부하</t>
    <phoneticPr fontId="1" type="noConversion"/>
  </si>
  <si>
    <t>9. 산업용(을)</t>
    <phoneticPr fontId="1" type="noConversion"/>
  </si>
  <si>
    <t xml:space="preserve"> - 광업, 제조업 및 기타사업에 전력을 사용하는 계약전력 300kW 이상의 고객에게 적용</t>
    <phoneticPr fontId="1" type="noConversion"/>
  </si>
  <si>
    <t>선택Ⅰ</t>
    <phoneticPr fontId="1" type="noConversion"/>
  </si>
  <si>
    <t>선택Ⅱ</t>
    <phoneticPr fontId="1" type="noConversion"/>
  </si>
  <si>
    <t>10. 교육용(갑)</t>
    <phoneticPr fontId="1" type="noConversion"/>
  </si>
  <si>
    <t xml:space="preserve"> - 법령에 의한 학교인정 교육시설(부속병원 제외), 도서관 및 독서진흥법에 의한 도서관, 박물관 및 미술관 진흥법에 의한 박물관·미술관, 과학관 육성법에 의한 과학관에 적용 </t>
    <phoneticPr fontId="1" type="noConversion"/>
  </si>
  <si>
    <t xml:space="preserve"> - 계약전력 1,000kW 미만의 고객</t>
    <phoneticPr fontId="1" type="noConversion"/>
  </si>
  <si>
    <t>전력량 요금(원/kWh)</t>
    <phoneticPr fontId="1" type="noConversion"/>
  </si>
  <si>
    <t>11. 교육용(을)</t>
    <phoneticPr fontId="1" type="noConversion"/>
  </si>
  <si>
    <t xml:space="preserve"> - 계약전력 1,000kW 이상의 고객</t>
    <phoneticPr fontId="1" type="noConversion"/>
  </si>
  <si>
    <t>12. 농사용</t>
    <phoneticPr fontId="1" type="noConversion"/>
  </si>
  <si>
    <t xml:space="preserve"> - 농사용전력(갑) : 양곡생산을 위한 양수, 배수펌프 및 수문조작에 사용하는 전력</t>
    <phoneticPr fontId="1" type="noConversion"/>
  </si>
  <si>
    <t xml:space="preserve"> - 농사용전력(을) : 다음 중 하나에 해당하는 계약전력 1,000kW 미만의 고객으로 농사용전력(갑) 이외의 고객</t>
    <phoneticPr fontId="1" type="noConversion"/>
  </si>
  <si>
    <t xml:space="preserve"> · 농사용 육묘 또는 전조재배에 사용하는 전력
 · 농작물 재배·축산·양잠·수산물양식업, 농작물 저온보관시설, 수협 또는 어촌계의 저온보관시설
 · 농수산물 생산자의 농수산물 건조 시설, 수협 또는 어촌계의 수산물 제빙·냉동시설
 · 농작물 재배·축산·양잠·수산물양식업 고객의 해충 구제(驅除)및 유인용 전등</t>
    <phoneticPr fontId="1" type="noConversion"/>
  </si>
  <si>
    <t>을</t>
    <phoneticPr fontId="1" type="noConversion"/>
  </si>
  <si>
    <t>저압</t>
    <phoneticPr fontId="1" type="noConversion"/>
  </si>
  <si>
    <t>고압(A,B)</t>
    <phoneticPr fontId="1" type="noConversion"/>
  </si>
  <si>
    <t>※ 12.11.1이후 기존 농사용(을·병)→농사용(병) 통합 후 농사용(을)로 명칭변경</t>
    <phoneticPr fontId="1" type="noConversion"/>
  </si>
  <si>
    <t>13. 가로등</t>
    <phoneticPr fontId="1" type="noConversion"/>
  </si>
  <si>
    <t xml:space="preserve"> - 일반 공중의 편익을 위하여 도로·교량·공원 등에 조명용으로 설치한 전등이나 교통 신호등·도로표시등·해공로(海空路) 표시등 및 기타 이에 준하는 전등(소형기기를 포함)에 적용</t>
    <phoneticPr fontId="1" type="noConversion"/>
  </si>
  <si>
    <t xml:space="preserve"> - 한전이 인정하는 심야전력 이용기기를 설치하여 전력사용이 적은 심야(밤 11시~아침 9시)에 열, 온수 또는 얼음을 생산, 저장하였다가 하루 종일 난방, 급탕 또는 냉방에 이용하는 경우 적용</t>
    <phoneticPr fontId="1" type="noConversion"/>
  </si>
  <si>
    <t>겨울철 : 76.8, 기타계절 : 55.4</t>
    <phoneticPr fontId="1" type="noConversion"/>
  </si>
  <si>
    <t>(월 최저요금 : 20kWh에 해당하는 요금)</t>
    <phoneticPr fontId="1" type="noConversion"/>
  </si>
  <si>
    <t>겨울철 : 62.3, 기타계절 : 45.2</t>
    <phoneticPr fontId="1" type="noConversion"/>
  </si>
  <si>
    <t xml:space="preserve">                기타시간 사용전력량</t>
    <phoneticPr fontId="1" type="noConversion"/>
  </si>
  <si>
    <t>7,160원 × ────────────</t>
    <phoneticPr fontId="1" type="noConversion"/>
  </si>
  <si>
    <t xml:space="preserve">             월간 총사용전력량 </t>
    <phoneticPr fontId="1" type="noConversion"/>
  </si>
  <si>
    <t>(월 최저요금 kW당 710원)</t>
    <phoneticPr fontId="1" type="noConversion"/>
  </si>
  <si>
    <t>※ 겨울철 : 11월~익년2월, 기타계절 : 3월~10월</t>
  </si>
  <si>
    <t>※ 심야시간 : 23:00～09:00, 기타시간 : 09:00～23:00</t>
  </si>
  <si>
    <t xml:space="preserve"> - 일반용(을) · 산업용(을) 고압A(공급전압 22,900V) 고객 중 "CPP요금" 적용기간(1~2월, 7~8월)에 대응하는 전년도 동일 기간에서 
   토, 일요일 및 공휴일을 제외한 평일 사용전력량 중 최대부하시간대 사용전력량 점유비가 25%이상인 고객 중 희망 고객</t>
  </si>
  <si>
    <t>14. 심야전력</t>
  </si>
  <si>
    <t>환경친화적 자동차의 개발 및 보급촉진에 관한 법률 제2조 제3호에 따른 전기 자동차(단, 이륜자동차는 제외) 충전설비</t>
  </si>
  <si>
    <t>지능형전력망의 구축 및 이용촉진에 관한 법률 제12조 및 동법 시행령 제8조에 따른 전기차충전서비스 제공사업자의 전기자동차에 해당하는 충전설비</t>
  </si>
  <si>
    <t xml:space="preserve"> - 고압A : 기본공급약관 산업용전력(을) 고압전력A 적용</t>
  </si>
  <si>
    <t xml:space="preserve"> - 고압B : 기본공급약관 산업용전력(을) 고압전력B 적용</t>
  </si>
  <si>
    <t>기본요금이 낮고 전력량요금이 높으므로 전기사용시간(설비가동률)이 월200시간 이하인 고객에 유리</t>
    <phoneticPr fontId="1" type="noConversion"/>
  </si>
  <si>
    <t>전기사용시간(설비가동률)이 월200시간 초과 500시간 이하인 고객에게 유리</t>
    <phoneticPr fontId="1" type="noConversion"/>
  </si>
  <si>
    <t>기본요금이 높고 전력량요금이 낮으므로 전기사용시간(설비가동률)이 월500시간 초과인 고객에게 유리</t>
    <phoneticPr fontId="1" type="noConversion"/>
  </si>
  <si>
    <r>
      <t>※ 다만, 1. 공휴일의 최대수요전력 및 사용전력량은 경부하시간대에 계량하고, 공휴일이 아닌 토요일 최대부하시간대의 사용전력량은 중간부하시간대에 계량함. 1. 일반용전력(갑)</t>
    </r>
    <r>
      <rPr>
        <sz val="9"/>
        <rFont val="Calibri"/>
        <family val="2"/>
      </rPr>
      <t>Ⅱ, 산업용전력(갑)Ⅱ, 일반용전력(을), 산업용전력(을), 교육용전력(을)</t>
    </r>
  </si>
  <si>
    <t xml:space="preserve">               2. 요금적용전력은 중간부하시간대와 최대부하시간대의 최대수요전력 중 큰 것을 대상으로 하여 제68조(요금적용전력의 결정)에 따라 산정</t>
  </si>
  <si>
    <t xml:space="preserve">               3. 제1호의 공휴일이라 함은 "관공서의 공휴일에 관한 규정"에 정한 공휴일임. 이 경우 정부에서 수시로 지정하는 임시공휴일은 제외.</t>
  </si>
  <si>
    <t xml:space="preserve">Source: cyber.kepco.co.kr </t>
  </si>
  <si>
    <t>봄·가을철                            (3~5,9~10월)</t>
  </si>
  <si>
    <t>Average Revenues per kWh</t>
  </si>
  <si>
    <t>Public &amp; Commercial</t>
  </si>
  <si>
    <t>나프타</t>
  </si>
  <si>
    <t>3. 부생가스, 증류탑폐열, 여열회수, 천연가스압터빈</t>
  </si>
  <si>
    <t>1. 부생가스, 증류탑폐열, 여열회수, 천연가스압터빈</t>
  </si>
  <si>
    <t>Unit: Thousand tons</t>
  </si>
  <si>
    <t>※ 2019년 4/4분기 비재생폐기물 제외</t>
  </si>
  <si>
    <t>※ For the fourth quarter 2019, non-renewable waste data is excluded.</t>
  </si>
  <si>
    <r>
      <t>소비자 가격</t>
    </r>
    <r>
      <rPr>
        <vertAlign val="superscript"/>
        <sz val="8"/>
        <rFont val="맑은 고딕"/>
        <family val="2"/>
        <scheme val="minor"/>
      </rPr>
      <t>1</t>
    </r>
  </si>
  <si>
    <r>
      <t>Retail Prices</t>
    </r>
    <r>
      <rPr>
        <vertAlign val="superscript"/>
        <sz val="8"/>
        <rFont val="맑은 고딕"/>
        <family val="2"/>
        <scheme val="minor"/>
      </rPr>
      <t>1</t>
    </r>
  </si>
  <si>
    <t>7. 도시가스 가격(계속)</t>
  </si>
  <si>
    <t>City Gas</t>
  </si>
  <si>
    <t>3-4-6. 나프타 Naphtha</t>
  </si>
  <si>
    <r>
      <t>신재생및기타</t>
    </r>
    <r>
      <rPr>
        <vertAlign val="superscript"/>
        <sz val="10"/>
        <rFont val="맑은 고딕"/>
        <family val="2"/>
        <scheme val="minor"/>
      </rPr>
      <t>1</t>
    </r>
  </si>
  <si>
    <r>
      <t>신재생 및 기타</t>
    </r>
    <r>
      <rPr>
        <vertAlign val="superscript"/>
        <sz val="10"/>
        <color theme="1"/>
        <rFont val="맑은 고딕"/>
        <family val="2"/>
        <scheme val="minor"/>
      </rPr>
      <t>1</t>
    </r>
  </si>
  <si>
    <r>
      <t>Renewables &amp; Others</t>
    </r>
    <r>
      <rPr>
        <vertAlign val="superscript"/>
        <sz val="10"/>
        <color theme="1"/>
        <rFont val="맑은 고딕"/>
        <family val="2"/>
        <scheme val="minor"/>
      </rPr>
      <t>1</t>
    </r>
  </si>
  <si>
    <t>액화석유가스</t>
  </si>
  <si>
    <r>
      <t>신재생 및 기타</t>
    </r>
    <r>
      <rPr>
        <vertAlign val="superscript"/>
        <sz val="10"/>
        <rFont val="맑은 고딕"/>
        <family val="2"/>
        <scheme val="minor"/>
      </rPr>
      <t>3</t>
    </r>
  </si>
  <si>
    <r>
      <t>Renewables &amp; Others</t>
    </r>
    <r>
      <rPr>
        <vertAlign val="superscript"/>
        <sz val="10"/>
        <rFont val="맑은 고딕"/>
        <family val="2"/>
        <scheme val="minor"/>
      </rPr>
      <t>3</t>
    </r>
  </si>
  <si>
    <t>3. 기타: 폐기물을 이용하여 제조한 것</t>
  </si>
  <si>
    <t>3. Others: The energy source is manufactured from the waste.</t>
  </si>
  <si>
    <t>2. ( )는 원자력 발전을 국내생산으로 간주하여 수입에너지에서 제외시 수입의존도</t>
  </si>
  <si>
    <r>
      <t xml:space="preserve">2020 </t>
    </r>
    <r>
      <rPr>
        <b/>
        <sz val="18"/>
        <color theme="8" tint="-0.499984740745262"/>
        <rFont val="돋움"/>
        <family val="3"/>
        <charset val="129"/>
      </rPr>
      <t>에너지통계연보</t>
    </r>
    <phoneticPr fontId="3" type="noConversion"/>
  </si>
  <si>
    <t>2. 기존 철도여객수송실적은 일반열차와 광역전철의 합으로 계산되었으나, 2016년부터 철도통계의 개편에 따라 일반열차 여객수송실적으로만 계산됨.</t>
    <phoneticPr fontId="3" type="noConversion"/>
  </si>
  <si>
    <t>수정일자</t>
  </si>
  <si>
    <t>수정내용</t>
  </si>
  <si>
    <t>2021.01.26</t>
  </si>
  <si>
    <t>수정시트</t>
  </si>
  <si>
    <t>Ⅲ-5</t>
  </si>
  <si>
    <t>도시가스 산업부문 업종별 소비량 수정(수정수치는 붉은 색으로 표시)</t>
  </si>
  <si>
    <t>Note: CHP includes the Community Energy Service.</t>
    <phoneticPr fontId="3" type="noConversion"/>
  </si>
  <si>
    <t>1. Major Energy Indicators</t>
    <phoneticPr fontId="3" type="noConversion"/>
  </si>
  <si>
    <t>액화천연가스</t>
  </si>
  <si>
    <t>액화천연가스</t>
    <phoneticPr fontId="3" type="noConversion"/>
  </si>
  <si>
    <t>Overseas</t>
    <phoneticPr fontId="3" type="noConversion"/>
  </si>
  <si>
    <r>
      <t xml:space="preserve"> Dependence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" type="noConversion"/>
  </si>
  <si>
    <t>(A)</t>
    <phoneticPr fontId="3" type="noConversion"/>
  </si>
  <si>
    <t>(B)</t>
    <phoneticPr fontId="3" type="noConversion"/>
  </si>
  <si>
    <t>General·
Micro hydro</t>
    <phoneticPr fontId="3" type="noConversion"/>
  </si>
  <si>
    <t>Renewables &amp;</t>
    <phoneticPr fontId="3" type="noConversion"/>
  </si>
  <si>
    <r>
      <t xml:space="preserve"> Others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</si>
  <si>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t>Energy
Use</t>
    <phoneticPr fontId="3" type="noConversion"/>
  </si>
  <si>
    <t>Non-
Energy
Use</t>
    <phoneticPr fontId="3" type="noConversion"/>
  </si>
  <si>
    <t>Growth
Rate
(%)</t>
    <phoneticPr fontId="3" type="noConversion"/>
  </si>
  <si>
    <r>
      <t>General</t>
    </r>
    <r>
      <rPr>
        <sz val="8"/>
        <color theme="1"/>
        <rFont val="Calibri"/>
        <family val="2"/>
      </rPr>
      <t>·
Microhydro</t>
    </r>
    <phoneticPr fontId="3" type="noConversion"/>
  </si>
  <si>
    <r>
      <t>Renewables &amp; 
Others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</si>
  <si>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r>
      <t>Renewables &amp;
Others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</si>
  <si>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t>Energy
Use</t>
    <phoneticPr fontId="3" type="noConversion"/>
  </si>
  <si>
    <t>Non-
Energy
Use</t>
    <phoneticPr fontId="3" type="noConversion"/>
  </si>
  <si>
    <t>Growth
Rate
(%)</t>
    <phoneticPr fontId="3" type="noConversion"/>
  </si>
  <si>
    <r>
      <t>Renewables &amp;
Others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</si>
  <si>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t>Note: From 2007, based on the revised Calorific Value every 5 years.</t>
    <phoneticPr fontId="3" type="noConversion"/>
  </si>
  <si>
    <t>Note: From 2007, based on the revised Calorific Value every 5 years.</t>
    <phoneticPr fontId="3" type="noConversion"/>
  </si>
  <si>
    <t>에너지투입액
비율(A/B)</t>
    <phoneticPr fontId="3" type="noConversion"/>
  </si>
  <si>
    <t>원유 및
액화천연가스</t>
    <phoneticPr fontId="3" type="noConversion"/>
  </si>
  <si>
    <t>전력 및
신재생에너지</t>
    <phoneticPr fontId="3" type="noConversion"/>
  </si>
  <si>
    <t>Ratio of Energy
Input(%)</t>
    <phoneticPr fontId="3" type="noConversion"/>
  </si>
  <si>
    <t>Crude oil and
LNG</t>
    <phoneticPr fontId="3" type="noConversion"/>
  </si>
  <si>
    <t>Petroleum
products</t>
    <phoneticPr fontId="3" type="noConversion"/>
  </si>
  <si>
    <t>Electricity and
renewables</t>
    <phoneticPr fontId="3" type="noConversion"/>
  </si>
  <si>
    <t>Steam &amp; Air
Conditioning supply</t>
    <phoneticPr fontId="3" type="noConversion"/>
  </si>
  <si>
    <t>Inter-
mediate Input</t>
    <phoneticPr fontId="3" type="noConversion"/>
  </si>
  <si>
    <t>Transport</t>
    <phoneticPr fontId="3" type="noConversion"/>
  </si>
  <si>
    <t>Transport</t>
    <phoneticPr fontId="3" type="noConversion"/>
  </si>
  <si>
    <t>Transport</t>
    <phoneticPr fontId="3" type="noConversion"/>
  </si>
  <si>
    <t>Transport</t>
    <phoneticPr fontId="3" type="noConversion"/>
  </si>
  <si>
    <t>Transport</t>
    <phoneticPr fontId="3" type="noConversion"/>
  </si>
  <si>
    <t>Transport</t>
    <phoneticPr fontId="3" type="noConversion"/>
  </si>
  <si>
    <t>Transport</t>
    <phoneticPr fontId="3" type="noConversion"/>
  </si>
  <si>
    <t>Transport</t>
    <phoneticPr fontId="3" type="noConversion"/>
  </si>
  <si>
    <t>Transport</t>
    <phoneticPr fontId="3" type="noConversion"/>
  </si>
  <si>
    <t>Transport</t>
    <phoneticPr fontId="3" type="noConversion"/>
  </si>
  <si>
    <t>Transport</t>
    <phoneticPr fontId="3" type="noConversion"/>
  </si>
  <si>
    <t>Transport</t>
    <phoneticPr fontId="3" type="noConversion"/>
  </si>
  <si>
    <t>액화천연가스</t>
    <phoneticPr fontId="3" type="noConversion"/>
  </si>
  <si>
    <t>액화천연가스</t>
    <phoneticPr fontId="3" type="noConversion"/>
  </si>
  <si>
    <t>도시가스</t>
    <phoneticPr fontId="3" type="noConversion"/>
  </si>
  <si>
    <t>액화천연가스</t>
    <phoneticPr fontId="3" type="noConversion"/>
  </si>
  <si>
    <r>
      <t>Renewables&amp;
Others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</si>
  <si>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t>원유
Crude Oil</t>
    <phoneticPr fontId="3" type="noConversion"/>
  </si>
  <si>
    <r>
      <t>기타원료</t>
    </r>
    <r>
      <rPr>
        <vertAlign val="superscript"/>
        <sz val="9"/>
        <rFont val="맑은 고딕"/>
        <family val="2"/>
        <scheme val="minor"/>
      </rPr>
      <t xml:space="preserve">1
</t>
    </r>
    <r>
      <rPr>
        <sz val="9"/>
        <rFont val="맑은 고딕"/>
        <family val="3"/>
        <charset val="129"/>
        <scheme val="minor"/>
      </rPr>
      <t>Others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</si>
  <si>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t>석유제품
Petroleum Products</t>
    <phoneticPr fontId="3" type="noConversion"/>
  </si>
  <si>
    <t>Long-term
Contracts</t>
    <phoneticPr fontId="3" type="noConversion"/>
  </si>
  <si>
    <t>Long-term
Contracts</t>
    <phoneticPr fontId="3" type="noConversion"/>
  </si>
  <si>
    <t>2-1. Crude Oil Imports by Contract Type</t>
    <phoneticPr fontId="3" type="noConversion"/>
  </si>
  <si>
    <t>Dependence 
on Middle
East</t>
    <phoneticPr fontId="3" type="noConversion"/>
  </si>
  <si>
    <t>수입량
Import Volume</t>
    <phoneticPr fontId="3" type="noConversion"/>
  </si>
  <si>
    <t>수입액
Import Costs</t>
    <phoneticPr fontId="3" type="noConversion"/>
  </si>
  <si>
    <t>수입 단가
Import Unit Prices</t>
    <phoneticPr fontId="3" type="noConversion"/>
  </si>
  <si>
    <t>수송비용 비중
Weight of Transport</t>
    <phoneticPr fontId="3" type="noConversion"/>
  </si>
  <si>
    <t>아랍에미레이트</t>
    <phoneticPr fontId="3" type="noConversion"/>
  </si>
  <si>
    <t>아랍에미레이트</t>
    <phoneticPr fontId="3" type="noConversion"/>
  </si>
  <si>
    <t>처 리 량
Refinery Runs</t>
    <phoneticPr fontId="3" type="noConversion"/>
  </si>
  <si>
    <t>수입량
Import Volume</t>
    <phoneticPr fontId="3" type="noConversion"/>
  </si>
  <si>
    <t>1일 정제능력
Refining Capacities</t>
    <phoneticPr fontId="3" type="noConversion"/>
  </si>
  <si>
    <t>가동률
Operation Rate</t>
    <phoneticPr fontId="3" type="noConversion"/>
  </si>
  <si>
    <t>합계
Total</t>
    <phoneticPr fontId="3" type="noConversion"/>
  </si>
  <si>
    <t>SK에너지
SK Energy</t>
    <phoneticPr fontId="3" type="noConversion"/>
  </si>
  <si>
    <t>GS칼텍스
GS-Caltex</t>
    <phoneticPr fontId="3" type="noConversion"/>
  </si>
  <si>
    <t>SK인천정유
SK-Inchon</t>
    <phoneticPr fontId="3" type="noConversion"/>
  </si>
  <si>
    <t>현대오일뱅크
Hyundai Oilbank</t>
    <phoneticPr fontId="3" type="noConversion"/>
  </si>
  <si>
    <t>에스-오일
S-Oil</t>
    <phoneticPr fontId="3" type="noConversion"/>
  </si>
  <si>
    <t>Diesel oil</t>
    <phoneticPr fontId="3" type="noConversion"/>
  </si>
  <si>
    <t>3-4-3. 경유 Diesel Oil</t>
    <phoneticPr fontId="3" type="noConversion"/>
  </si>
  <si>
    <t>Diesel oil</t>
    <phoneticPr fontId="3" type="noConversion"/>
  </si>
  <si>
    <t>Diesel oil</t>
    <phoneticPr fontId="3" type="noConversion"/>
  </si>
  <si>
    <t>Diesel oil</t>
    <phoneticPr fontId="141" type="noConversion"/>
  </si>
  <si>
    <t>Diesel oil</t>
    <phoneticPr fontId="141" type="noConversion"/>
  </si>
  <si>
    <t>Diesel oil</t>
    <phoneticPr fontId="141" type="noConversion"/>
  </si>
  <si>
    <t>Diesel oil</t>
    <phoneticPr fontId="141" type="noConversion"/>
  </si>
  <si>
    <t>Diesel oil</t>
    <phoneticPr fontId="141" type="noConversion"/>
  </si>
  <si>
    <t>Diesel oil</t>
    <phoneticPr fontId="141" type="noConversion"/>
  </si>
  <si>
    <t>Diesel oil</t>
    <phoneticPr fontId="141" type="noConversion"/>
  </si>
  <si>
    <t>액화천연가스</t>
    <phoneticPr fontId="141" type="noConversion"/>
  </si>
  <si>
    <t>액화천연가스</t>
    <phoneticPr fontId="141" type="noConversion"/>
  </si>
  <si>
    <t>액화천연가스</t>
    <phoneticPr fontId="141" type="noConversion"/>
  </si>
  <si>
    <t>액화천연가스</t>
    <phoneticPr fontId="141" type="noConversion"/>
  </si>
  <si>
    <t>액화천연가스</t>
    <phoneticPr fontId="141" type="noConversion"/>
  </si>
  <si>
    <t>액화천연가스</t>
    <phoneticPr fontId="141" type="noConversion"/>
  </si>
  <si>
    <t>1. 액화천연가스 수급 LNG Overview</t>
    <phoneticPr fontId="3" type="noConversion"/>
  </si>
  <si>
    <t>2. 국별 액화천연가스 수입 LNG Imports by Country of Origin</t>
    <phoneticPr fontId="3" type="noConversion"/>
  </si>
  <si>
    <t>3. 액화천연가스 생산설비 LNG Production Facilities</t>
    <phoneticPr fontId="3" type="noConversion"/>
  </si>
  <si>
    <t>액화천연가스</t>
    <phoneticPr fontId="3" type="noConversion"/>
  </si>
  <si>
    <t>액화천연가스</t>
    <phoneticPr fontId="3" type="noConversion"/>
  </si>
  <si>
    <t>액화천연가스</t>
    <phoneticPr fontId="3" type="noConversion"/>
  </si>
  <si>
    <t>에 너 지 유
Energy Use</t>
    <phoneticPr fontId="3" type="noConversion"/>
  </si>
  <si>
    <t xml:space="preserve">합계
Total </t>
    <phoneticPr fontId="3" type="noConversion"/>
  </si>
  <si>
    <t>비에너지유
Non-energy Use</t>
    <phoneticPr fontId="3" type="noConversion"/>
  </si>
  <si>
    <t>공 급
Supply 　</t>
    <phoneticPr fontId="3" type="noConversion"/>
  </si>
  <si>
    <t xml:space="preserve">소 비
Consumption </t>
    <phoneticPr fontId="3" type="noConversion"/>
  </si>
  <si>
    <t>공 급
Supply</t>
    <phoneticPr fontId="3" type="noConversion"/>
  </si>
  <si>
    <t xml:space="preserve">소 비
Consumption  </t>
    <phoneticPr fontId="3" type="noConversion"/>
  </si>
  <si>
    <t>Transport</t>
    <phoneticPr fontId="3" type="noConversion"/>
  </si>
  <si>
    <t>Transport</t>
    <phoneticPr fontId="3" type="noConversion"/>
  </si>
  <si>
    <t>Transport</t>
    <phoneticPr fontId="3" type="noConversion"/>
  </si>
  <si>
    <t>Transport</t>
    <phoneticPr fontId="3" type="noConversion"/>
  </si>
  <si>
    <t>Transport</t>
    <phoneticPr fontId="3" type="noConversion"/>
  </si>
  <si>
    <t xml:space="preserve">  Transport and storage</t>
    <phoneticPr fontId="3" type="noConversion"/>
  </si>
  <si>
    <t>Transport</t>
    <phoneticPr fontId="3" type="noConversion"/>
  </si>
  <si>
    <t>Transport</t>
    <phoneticPr fontId="141" type="noConversion"/>
  </si>
  <si>
    <t>Transport</t>
    <phoneticPr fontId="141" type="noConversion"/>
  </si>
  <si>
    <t>Transport</t>
    <phoneticPr fontId="141" type="noConversion"/>
  </si>
  <si>
    <t>Transport</t>
    <phoneticPr fontId="141" type="noConversion"/>
  </si>
  <si>
    <t>Transport</t>
    <phoneticPr fontId="141" type="noConversion"/>
  </si>
  <si>
    <r>
      <t>Residential</t>
    </r>
    <r>
      <rPr>
        <sz val="9"/>
        <color theme="1"/>
        <rFont val="맑은 고딕"/>
        <family val="3"/>
        <charset val="129"/>
      </rPr>
      <t xml:space="preserve">·
</t>
    </r>
    <r>
      <rPr>
        <sz val="9"/>
        <color theme="1"/>
        <rFont val="맑은 고딕"/>
        <family val="3"/>
        <charset val="129"/>
        <scheme val="minor"/>
      </rPr>
      <t>Commercial</t>
    </r>
    <phoneticPr fontId="3" type="noConversion"/>
  </si>
  <si>
    <t>공 급
Supply</t>
    <phoneticPr fontId="3" type="noConversion"/>
  </si>
  <si>
    <t xml:space="preserve">재 고
Stocks </t>
    <phoneticPr fontId="3" type="noConversion"/>
  </si>
  <si>
    <t xml:space="preserve">재 고
Stocks </t>
    <phoneticPr fontId="3" type="noConversion"/>
  </si>
  <si>
    <t xml:space="preserve">소 비
Consumption  </t>
    <phoneticPr fontId="3" type="noConversion"/>
  </si>
  <si>
    <t xml:space="preserve">소 비
Consumption </t>
    <phoneticPr fontId="3" type="noConversion"/>
  </si>
  <si>
    <t>에너지유
Energy Use</t>
    <phoneticPr fontId="3" type="noConversion"/>
  </si>
  <si>
    <t>액화석유가스
Liquefied Petroleum Gas(LPG)</t>
    <phoneticPr fontId="3" type="noConversion"/>
  </si>
  <si>
    <t>비에너지유
Non-energy Use</t>
    <phoneticPr fontId="3" type="noConversion"/>
  </si>
  <si>
    <t>합 계
Total</t>
    <phoneticPr fontId="3" type="noConversion"/>
  </si>
  <si>
    <t>Jet oil</t>
    <phoneticPr fontId="3" type="noConversion"/>
  </si>
  <si>
    <r>
      <t>휘발유</t>
    </r>
    <r>
      <rPr>
        <vertAlign val="superscript"/>
        <sz val="9"/>
        <rFont val="맑은 고딕"/>
        <family val="3"/>
        <charset val="129"/>
        <scheme val="minor"/>
      </rPr>
      <t xml:space="preserve">1
</t>
    </r>
    <r>
      <rPr>
        <sz val="9"/>
        <rFont val="맑은 고딕"/>
        <family val="3"/>
        <charset val="129"/>
        <scheme val="minor"/>
      </rPr>
      <t>Gasoline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</si>
  <si>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r>
      <t>실내등유</t>
    </r>
    <r>
      <rPr>
        <vertAlign val="superscript"/>
        <sz val="9"/>
        <rFont val="맑은 고딕"/>
        <family val="3"/>
        <charset val="129"/>
        <scheme val="minor"/>
      </rPr>
      <t xml:space="preserve">1
</t>
    </r>
    <r>
      <rPr>
        <sz val="9"/>
        <rFont val="맑은 고딕"/>
        <family val="3"/>
        <charset val="129"/>
        <scheme val="minor"/>
      </rPr>
      <t>Kerosene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</si>
  <si>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r>
      <t>자동차용 경유</t>
    </r>
    <r>
      <rPr>
        <vertAlign val="superscript"/>
        <sz val="9"/>
        <rFont val="맑은 고딕"/>
        <family val="3"/>
        <charset val="129"/>
        <scheme val="minor"/>
      </rPr>
      <t xml:space="preserve">1
</t>
    </r>
    <r>
      <rPr>
        <sz val="9"/>
        <rFont val="맑은 고딕"/>
        <family val="3"/>
        <charset val="129"/>
        <scheme val="minor"/>
      </rPr>
      <t>Diesel oil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</si>
  <si>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r>
      <t>프로판</t>
    </r>
    <r>
      <rPr>
        <vertAlign val="superscript"/>
        <sz val="9"/>
        <rFont val="맑은 고딕"/>
        <family val="3"/>
        <charset val="129"/>
        <scheme val="minor"/>
      </rPr>
      <t xml:space="preserve">2
</t>
    </r>
    <r>
      <rPr>
        <sz val="9"/>
        <rFont val="맑은 고딕"/>
        <family val="3"/>
        <charset val="129"/>
        <scheme val="minor"/>
      </rPr>
      <t>Propane</t>
    </r>
    <r>
      <rPr>
        <vertAlign val="superscript"/>
        <sz val="9"/>
        <rFont val="맑은 고딕"/>
        <family val="3"/>
        <charset val="129"/>
        <scheme val="minor"/>
      </rPr>
      <t>2</t>
    </r>
    <phoneticPr fontId="3" type="noConversion"/>
  </si>
  <si>
    <t>Power
Generation</t>
    <phoneticPr fontId="3" type="noConversion"/>
  </si>
  <si>
    <t>District
Heating</t>
    <phoneticPr fontId="3" type="noConversion"/>
  </si>
  <si>
    <t>Gas
Manufacturing</t>
    <phoneticPr fontId="3" type="noConversion"/>
  </si>
  <si>
    <r>
      <t>Own Use &amp;
Loss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" type="noConversion"/>
  </si>
  <si>
    <t>Supply</t>
    <phoneticPr fontId="3" type="noConversion"/>
  </si>
  <si>
    <t>2. 자체소비, 미계량, 시운전, 시험, 산업용에 사용된 소비량임.</t>
    <phoneticPr fontId="3" type="noConversion"/>
  </si>
  <si>
    <t>2. For self-consumption, unaccounted, test-driving, industry.</t>
    <phoneticPr fontId="3" type="noConversion"/>
  </si>
  <si>
    <t xml:space="preserve">   아랍에미레이트 등임.</t>
    <phoneticPr fontId="3" type="noConversion"/>
  </si>
  <si>
    <t xml:space="preserve">    and Tobago, Equatorial Guinea, U.A.E etc.</t>
    <phoneticPr fontId="3" type="noConversion"/>
  </si>
  <si>
    <t>선좌
Berths</t>
    <phoneticPr fontId="3" type="noConversion"/>
  </si>
  <si>
    <r>
      <t>10만</t>
    </r>
    <r>
      <rPr>
        <sz val="10"/>
        <color theme="1"/>
        <rFont val="맑은 고딕"/>
        <family val="3"/>
        <charset val="129"/>
      </rPr>
      <t>㎘
(10</t>
    </r>
    <r>
      <rPr>
        <vertAlign val="superscript"/>
        <sz val="10"/>
        <color theme="1"/>
        <rFont val="맑은 고딕"/>
        <family val="3"/>
        <charset val="129"/>
      </rPr>
      <t>5</t>
    </r>
    <r>
      <rPr>
        <sz val="10"/>
        <color theme="1"/>
        <rFont val="맑은 고딕"/>
        <family val="3"/>
        <charset val="129"/>
      </rPr>
      <t>㎘)</t>
    </r>
    <phoneticPr fontId="3" type="noConversion"/>
  </si>
  <si>
    <t>톤/시간
(ton/h)</t>
    <phoneticPr fontId="3" type="noConversion"/>
  </si>
  <si>
    <t>배관길이</t>
    <phoneticPr fontId="3" type="noConversion"/>
  </si>
  <si>
    <t>Pipeline Length</t>
  </si>
  <si>
    <t>합 계</t>
    <phoneticPr fontId="3" type="noConversion"/>
  </si>
  <si>
    <t xml:space="preserve">Non-
Metallic </t>
    <phoneticPr fontId="3" type="noConversion"/>
  </si>
  <si>
    <t>Agriculture,
Forestry and
Fisheries</t>
    <phoneticPr fontId="3" type="noConversion"/>
  </si>
  <si>
    <r>
      <t>농림어업</t>
    </r>
    <r>
      <rPr>
        <sz val="10"/>
        <color theme="1"/>
        <rFont val="맑은 고딕"/>
        <family val="3"/>
        <charset val="129"/>
      </rPr>
      <t/>
    </r>
    <phoneticPr fontId="3" type="noConversion"/>
  </si>
  <si>
    <t xml:space="preserve">Food/
Tobaco </t>
    <phoneticPr fontId="3" type="noConversion"/>
  </si>
  <si>
    <t xml:space="preserve">Textile/
Apparel </t>
    <phoneticPr fontId="3" type="noConversion"/>
  </si>
  <si>
    <t xml:space="preserve">Wood/
Wood
Products </t>
    <phoneticPr fontId="3" type="noConversion"/>
  </si>
  <si>
    <t xml:space="preserve">Pulp/
Publications </t>
    <phoneticPr fontId="3" type="noConversion"/>
  </si>
  <si>
    <t xml:space="preserve">Petro/
Chemical </t>
    <phoneticPr fontId="3" type="noConversion"/>
  </si>
  <si>
    <t>Material
Cost</t>
    <phoneticPr fontId="3" type="noConversion"/>
  </si>
  <si>
    <t>Other
Cost</t>
    <phoneticPr fontId="3" type="noConversion"/>
  </si>
  <si>
    <t>Sales
Price</t>
    <phoneticPr fontId="3" type="noConversion"/>
  </si>
  <si>
    <t>KOGAS 공급 가격
KOGAS Price</t>
    <phoneticPr fontId="3" type="noConversion"/>
  </si>
  <si>
    <t>도시가스사 공급 비용
City Gas Suppliers' Margin</t>
    <phoneticPr fontId="3" type="noConversion"/>
  </si>
  <si>
    <r>
      <t>소비자가격</t>
    </r>
    <r>
      <rPr>
        <vertAlign val="superscript"/>
        <sz val="8"/>
        <rFont val="맑은 고딕"/>
        <family val="3"/>
        <charset val="129"/>
        <scheme val="minor"/>
      </rPr>
      <t xml:space="preserve">1
</t>
    </r>
    <r>
      <rPr>
        <sz val="8"/>
        <rFont val="맑은 고딕"/>
        <family val="3"/>
        <charset val="129"/>
        <scheme val="minor"/>
      </rPr>
      <t>Retail Prices</t>
    </r>
    <r>
      <rPr>
        <vertAlign val="superscript"/>
        <sz val="8"/>
        <rFont val="맑은 고딕"/>
        <family val="3"/>
        <charset val="129"/>
        <scheme val="minor"/>
      </rPr>
      <t>1</t>
    </r>
    <phoneticPr fontId="3" type="noConversion"/>
  </si>
  <si>
    <t>영업용1
Commercial1</t>
    <phoneticPr fontId="3" type="noConversion"/>
  </si>
  <si>
    <t>영업용2
Commercial2</t>
    <phoneticPr fontId="3" type="noConversion"/>
  </si>
  <si>
    <t>일반용</t>
    <phoneticPr fontId="3" type="noConversion"/>
  </si>
  <si>
    <t>Residential
Space
Heating</t>
    <phoneticPr fontId="3" type="noConversion"/>
  </si>
  <si>
    <t>Office
Space
Heating</t>
    <phoneticPr fontId="3" type="noConversion"/>
  </si>
  <si>
    <t>냉방용
(5~9월)</t>
    <phoneticPr fontId="3" type="noConversion"/>
  </si>
  <si>
    <t>Commercial</t>
    <phoneticPr fontId="3" type="noConversion"/>
  </si>
  <si>
    <t>일반용
Commercial</t>
    <phoneticPr fontId="3" type="noConversion"/>
  </si>
  <si>
    <t>냉난방공조용
Cooling/Heating</t>
    <phoneticPr fontId="3" type="noConversion"/>
  </si>
  <si>
    <t>주택용
Residential</t>
    <phoneticPr fontId="3" type="noConversion"/>
  </si>
  <si>
    <t>산업용
Industrial</t>
    <phoneticPr fontId="3" type="noConversion"/>
  </si>
  <si>
    <t>업무난방용
Office
Space
Heating</t>
    <phoneticPr fontId="3" type="noConversion"/>
  </si>
  <si>
    <t>원료비
Material
Cost</t>
    <phoneticPr fontId="3" type="noConversion"/>
  </si>
  <si>
    <t>공급비용
Other
Cost</t>
    <phoneticPr fontId="3" type="noConversion"/>
  </si>
  <si>
    <t>수송용
Transport</t>
    <phoneticPr fontId="3" type="noConversion"/>
  </si>
  <si>
    <t>평 균
Average</t>
    <phoneticPr fontId="3" type="noConversion"/>
  </si>
  <si>
    <t xml:space="preserve">공급가격
Sales Price
</t>
    <phoneticPr fontId="3" type="noConversion"/>
  </si>
  <si>
    <t>일반용1
Commercial1</t>
    <phoneticPr fontId="3" type="noConversion"/>
  </si>
  <si>
    <t>일반용2
Commercial2</t>
    <phoneticPr fontId="3" type="noConversion"/>
  </si>
  <si>
    <t>일반용1
Commercial1</t>
    <phoneticPr fontId="3" type="noConversion"/>
  </si>
  <si>
    <t>1. Production of New &amp; Renewable Energy(Calorific Unit)</t>
    <phoneticPr fontId="3" type="noConversion"/>
  </si>
  <si>
    <t>Solar Thermal</t>
    <phoneticPr fontId="3" type="noConversion"/>
  </si>
  <si>
    <t>Solar Photovoltaic</t>
    <phoneticPr fontId="3" type="noConversion"/>
  </si>
  <si>
    <t>Wind Power</t>
    <phoneticPr fontId="3" type="noConversion"/>
  </si>
  <si>
    <r>
      <t>Hydro Power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</si>
  <si>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t>Bio Gas</t>
    <phoneticPr fontId="3" type="noConversion"/>
  </si>
  <si>
    <t>Bio Diesel</t>
    <phoneticPr fontId="3" type="noConversion"/>
  </si>
  <si>
    <r>
      <t>Wood Chip</t>
    </r>
    <r>
      <rPr>
        <vertAlign val="superscript"/>
        <sz val="10"/>
        <rFont val="맑은 고딕"/>
        <family val="2"/>
        <scheme val="minor"/>
      </rPr>
      <t>5</t>
    </r>
    <phoneticPr fontId="3" type="noConversion"/>
  </si>
  <si>
    <t>Wood Briquette</t>
    <phoneticPr fontId="3" type="noConversion"/>
  </si>
  <si>
    <r>
      <t>Fire Wood</t>
    </r>
    <r>
      <rPr>
        <vertAlign val="superscript"/>
        <sz val="10"/>
        <rFont val="맑은 고딕"/>
        <family val="2"/>
        <scheme val="minor"/>
      </rPr>
      <t>7</t>
    </r>
    <phoneticPr fontId="3" type="noConversion"/>
  </si>
  <si>
    <r>
      <t>Wood Pellet</t>
    </r>
    <r>
      <rPr>
        <vertAlign val="superscript"/>
        <sz val="10"/>
        <rFont val="맑은 고딕"/>
        <family val="2"/>
        <scheme val="minor"/>
      </rPr>
      <t>5</t>
    </r>
    <phoneticPr fontId="3" type="noConversion"/>
  </si>
  <si>
    <r>
      <t>Waste Wood</t>
    </r>
    <r>
      <rPr>
        <vertAlign val="superscript"/>
        <sz val="10"/>
        <rFont val="맑은 고딕"/>
        <family val="2"/>
        <scheme val="minor"/>
      </rPr>
      <t>2</t>
    </r>
    <phoneticPr fontId="3" type="noConversion"/>
  </si>
  <si>
    <t>Black Liquor</t>
    <phoneticPr fontId="3" type="noConversion"/>
  </si>
  <si>
    <t>Sewage Solid Fuel</t>
    <phoneticPr fontId="3" type="noConversion"/>
  </si>
  <si>
    <t xml:space="preserve">Biobunker </t>
    <phoneticPr fontId="3" type="noConversion"/>
  </si>
  <si>
    <t>Waste Gas</t>
    <phoneticPr fontId="3" type="noConversion"/>
  </si>
  <si>
    <t>Industrial Wastes</t>
    <phoneticPr fontId="3" type="noConversion"/>
  </si>
  <si>
    <r>
      <t>Living Wastes</t>
    </r>
    <r>
      <rPr>
        <vertAlign val="superscript"/>
        <sz val="10"/>
        <rFont val="맑은 고딕"/>
        <family val="2"/>
        <scheme val="minor"/>
      </rPr>
      <t>6</t>
    </r>
    <phoneticPr fontId="3" type="noConversion"/>
  </si>
  <si>
    <r>
      <t>Municipal Solid Wastes</t>
    </r>
    <r>
      <rPr>
        <vertAlign val="superscript"/>
        <sz val="10"/>
        <rFont val="맑은 고딕"/>
        <family val="2"/>
        <scheme val="minor"/>
      </rPr>
      <t>6</t>
    </r>
    <phoneticPr fontId="3" type="noConversion"/>
  </si>
  <si>
    <t>Cement Kiln Fuel</t>
    <phoneticPr fontId="3" type="noConversion"/>
  </si>
  <si>
    <t>Refinery Fuel Oil</t>
    <phoneticPr fontId="3" type="noConversion"/>
  </si>
  <si>
    <r>
      <t>Wood Waste</t>
    </r>
    <r>
      <rPr>
        <vertAlign val="superscript"/>
        <sz val="10"/>
        <rFont val="맑은 고딕"/>
        <family val="2"/>
        <scheme val="minor"/>
      </rPr>
      <t>2</t>
    </r>
    <phoneticPr fontId="3" type="noConversion"/>
  </si>
  <si>
    <t>Fuel Cells</t>
    <phoneticPr fontId="3" type="noConversion"/>
  </si>
  <si>
    <t>Solar Photovoltaic(MWh)</t>
    <phoneticPr fontId="3" type="noConversion"/>
  </si>
  <si>
    <t>Wind Power(MWh)</t>
    <phoneticPr fontId="3" type="noConversion"/>
  </si>
  <si>
    <r>
      <t>Hydro Power(MWh)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" type="noConversion"/>
  </si>
  <si>
    <t>Hydro Thermal(toe)</t>
    <phoneticPr fontId="3" type="noConversion"/>
  </si>
  <si>
    <t>Bio-Diesel(T㎈)</t>
    <phoneticPr fontId="3" type="noConversion"/>
  </si>
  <si>
    <r>
      <t>Wood Chip(T㎈)</t>
    </r>
    <r>
      <rPr>
        <vertAlign val="superscript"/>
        <sz val="10"/>
        <color theme="1"/>
        <rFont val="맑은 고딕"/>
        <family val="3"/>
        <charset val="129"/>
        <scheme val="minor"/>
      </rPr>
      <t>5</t>
    </r>
    <phoneticPr fontId="3" type="noConversion"/>
  </si>
  <si>
    <t>Wood Briquette(T㎈)</t>
    <phoneticPr fontId="3" type="noConversion"/>
  </si>
  <si>
    <t>Fire Wood(T㎈)</t>
    <phoneticPr fontId="3" type="noConversion"/>
  </si>
  <si>
    <r>
      <t>Wood Pellet(T㎈)</t>
    </r>
    <r>
      <rPr>
        <vertAlign val="superscript"/>
        <sz val="10"/>
        <color theme="1"/>
        <rFont val="맑은 고딕"/>
        <family val="3"/>
        <charset val="129"/>
        <scheme val="minor"/>
      </rPr>
      <t>5</t>
    </r>
    <phoneticPr fontId="3" type="noConversion"/>
  </si>
  <si>
    <t>Black Liquor(Tcal)</t>
    <phoneticPr fontId="3" type="noConversion"/>
  </si>
  <si>
    <t>Sewage Solid Fuel(T㎈)</t>
    <phoneticPr fontId="3" type="noConversion"/>
  </si>
  <si>
    <t>Refinery Fuel Oil(T㎈)</t>
    <phoneticPr fontId="3" type="noConversion"/>
  </si>
  <si>
    <t>Fuel Cells(MWh)</t>
    <phoneticPr fontId="3" type="noConversion"/>
  </si>
  <si>
    <t>Hydro Thermal</t>
    <phoneticPr fontId="126" type="noConversion"/>
  </si>
  <si>
    <t>Solar Photovoltaic</t>
    <phoneticPr fontId="3" type="noConversion"/>
  </si>
  <si>
    <t>Wind Power</t>
    <phoneticPr fontId="3" type="noConversion"/>
  </si>
  <si>
    <r>
      <t>Hydro Power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</si>
  <si>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r>
      <t>Wood Chip</t>
    </r>
    <r>
      <rPr>
        <vertAlign val="superscript"/>
        <sz val="10"/>
        <rFont val="맑은 고딕"/>
        <family val="2"/>
        <scheme val="minor"/>
      </rPr>
      <t>4</t>
    </r>
    <phoneticPr fontId="3" type="noConversion"/>
  </si>
  <si>
    <r>
      <t>Wood Pellet</t>
    </r>
    <r>
      <rPr>
        <vertAlign val="superscript"/>
        <sz val="10"/>
        <rFont val="맑은 고딕"/>
        <family val="2"/>
        <scheme val="minor"/>
      </rPr>
      <t>4</t>
    </r>
    <phoneticPr fontId="3" type="noConversion"/>
  </si>
  <si>
    <t>Waste Wood</t>
    <phoneticPr fontId="3" type="noConversion"/>
  </si>
  <si>
    <t>Black Liquor</t>
    <phoneticPr fontId="3" type="noConversion"/>
  </si>
  <si>
    <t>Sewage Solid Fuel</t>
    <phoneticPr fontId="3" type="noConversion"/>
  </si>
  <si>
    <t>Waste Gas</t>
    <phoneticPr fontId="3" type="noConversion"/>
  </si>
  <si>
    <t>Industrial Wastes</t>
    <phoneticPr fontId="3" type="noConversion"/>
  </si>
  <si>
    <r>
      <t>Living Wastes</t>
    </r>
    <r>
      <rPr>
        <vertAlign val="superscript"/>
        <sz val="10"/>
        <rFont val="맑은 고딕"/>
        <family val="2"/>
        <scheme val="minor"/>
      </rPr>
      <t>5</t>
    </r>
    <phoneticPr fontId="3" type="noConversion"/>
  </si>
  <si>
    <r>
      <t>Municipal Solid Wastes</t>
    </r>
    <r>
      <rPr>
        <vertAlign val="superscript"/>
        <sz val="10"/>
        <rFont val="맑은 고딕"/>
        <family val="2"/>
        <scheme val="minor"/>
      </rPr>
      <t>5</t>
    </r>
    <phoneticPr fontId="3" type="noConversion"/>
  </si>
  <si>
    <t>Cement Kiln Fuel</t>
    <phoneticPr fontId="3" type="noConversion"/>
  </si>
  <si>
    <t>Refinery Fuel Oil</t>
    <phoneticPr fontId="3" type="noConversion"/>
  </si>
  <si>
    <t>Fuel Cells</t>
    <phoneticPr fontId="3" type="noConversion"/>
  </si>
  <si>
    <r>
      <t>Solar Photovoltaic</t>
    </r>
    <r>
      <rPr>
        <vertAlign val="superscript"/>
        <sz val="10"/>
        <rFont val="맑은 고딕"/>
        <family val="2"/>
        <scheme val="minor"/>
      </rPr>
      <t>3</t>
    </r>
    <phoneticPr fontId="3" type="noConversion"/>
  </si>
  <si>
    <r>
      <t>Wind Power</t>
    </r>
    <r>
      <rPr>
        <vertAlign val="superscript"/>
        <sz val="10"/>
        <rFont val="맑은 고딕"/>
        <family val="2"/>
        <scheme val="minor"/>
      </rPr>
      <t>3</t>
    </r>
    <phoneticPr fontId="3" type="noConversion"/>
  </si>
  <si>
    <r>
      <t>Hydro Power</t>
    </r>
    <r>
      <rPr>
        <vertAlign val="superscript"/>
        <sz val="10"/>
        <rFont val="맑은 고딕"/>
        <family val="2"/>
        <scheme val="minor"/>
      </rPr>
      <t>2,3</t>
    </r>
    <phoneticPr fontId="3" type="noConversion"/>
  </si>
  <si>
    <r>
      <t>Wood Chip</t>
    </r>
    <r>
      <rPr>
        <vertAlign val="superscript"/>
        <sz val="10"/>
        <rFont val="맑은 고딕"/>
        <family val="2"/>
        <scheme val="minor"/>
      </rPr>
      <t>7</t>
    </r>
    <phoneticPr fontId="3" type="noConversion"/>
  </si>
  <si>
    <r>
      <t>Wood Pellet</t>
    </r>
    <r>
      <rPr>
        <vertAlign val="superscript"/>
        <sz val="10"/>
        <rFont val="맑은 고딕"/>
        <family val="2"/>
        <scheme val="minor"/>
      </rPr>
      <t>7</t>
    </r>
    <phoneticPr fontId="3" type="noConversion"/>
  </si>
  <si>
    <t>Waste Wood</t>
    <phoneticPr fontId="3" type="noConversion"/>
  </si>
  <si>
    <t>Black Liquor</t>
    <phoneticPr fontId="3" type="noConversion"/>
  </si>
  <si>
    <t>Sewage Solid Fuel</t>
    <phoneticPr fontId="3" type="noConversion"/>
  </si>
  <si>
    <t>Industrial Wastes</t>
    <phoneticPr fontId="3" type="noConversion"/>
  </si>
  <si>
    <r>
      <t>Living Wastes</t>
    </r>
    <r>
      <rPr>
        <vertAlign val="superscript"/>
        <sz val="10"/>
        <rFont val="맑은 고딕"/>
        <family val="2"/>
        <scheme val="minor"/>
      </rPr>
      <t>8</t>
    </r>
    <phoneticPr fontId="3" type="noConversion"/>
  </si>
  <si>
    <t>Refinery Fuel Oil</t>
    <phoneticPr fontId="3" type="noConversion"/>
  </si>
  <si>
    <r>
      <t>Fuel Cells</t>
    </r>
    <r>
      <rPr>
        <vertAlign val="superscript"/>
        <sz val="10"/>
        <rFont val="맑은 고딕"/>
        <family val="2"/>
        <scheme val="minor"/>
      </rPr>
      <t>3</t>
    </r>
    <phoneticPr fontId="3" type="noConversion"/>
  </si>
  <si>
    <r>
      <t>Hydro Power</t>
    </r>
    <r>
      <rPr>
        <vertAlign val="superscript"/>
        <sz val="10"/>
        <rFont val="맑은 고딕"/>
        <family val="2"/>
        <scheme val="minor"/>
      </rPr>
      <t>2</t>
    </r>
    <phoneticPr fontId="3" type="noConversion"/>
  </si>
  <si>
    <t>Wood Chip</t>
    <phoneticPr fontId="3" type="noConversion"/>
  </si>
  <si>
    <r>
      <t>Wood Pellet</t>
    </r>
    <r>
      <rPr>
        <vertAlign val="superscript"/>
        <sz val="10"/>
        <rFont val="맑은 고딕"/>
        <family val="2"/>
        <scheme val="minor"/>
      </rPr>
      <t>9</t>
    </r>
    <phoneticPr fontId="3" type="noConversion"/>
  </si>
  <si>
    <t>Industrial Wastes</t>
    <phoneticPr fontId="3" type="noConversion"/>
  </si>
  <si>
    <r>
      <t>Living Wastes</t>
    </r>
    <r>
      <rPr>
        <vertAlign val="superscript"/>
        <sz val="10"/>
        <rFont val="맑은 고딕"/>
        <family val="2"/>
        <scheme val="minor"/>
      </rPr>
      <t>10</t>
    </r>
    <phoneticPr fontId="3" type="noConversion"/>
  </si>
  <si>
    <t>Cement Kiln Fuel</t>
    <phoneticPr fontId="3" type="noConversion"/>
  </si>
  <si>
    <t>Refinery Fuel Oil</t>
    <phoneticPr fontId="3" type="noConversion"/>
  </si>
  <si>
    <t>Fuel Cells</t>
    <phoneticPr fontId="3" type="noConversion"/>
  </si>
  <si>
    <r>
      <t>Solar Thermal(㎥)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</si>
  <si>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r>
      <t>Hydro Thermal(㎾)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</si>
  <si>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r>
      <t>Bio Gas(steam ton/h)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</si>
  <si>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r>
      <t>Wood Chip(steam ton/h)</t>
    </r>
    <r>
      <rPr>
        <vertAlign val="superscript"/>
        <sz val="10"/>
        <rFont val="맑은 고딕"/>
        <family val="2"/>
        <scheme val="minor"/>
      </rPr>
      <t>1,6</t>
    </r>
    <phoneticPr fontId="3" type="noConversion"/>
  </si>
  <si>
    <r>
      <t>Wood Briquette(ton/y)</t>
    </r>
    <r>
      <rPr>
        <vertAlign val="superscript"/>
        <sz val="10"/>
        <rFont val="맑은 고딕"/>
        <family val="2"/>
        <scheme val="minor"/>
      </rPr>
      <t>3</t>
    </r>
    <phoneticPr fontId="3" type="noConversion"/>
  </si>
  <si>
    <r>
      <t>Fire Wood(ton/y)</t>
    </r>
    <r>
      <rPr>
        <vertAlign val="superscript"/>
        <sz val="10"/>
        <rFont val="맑은 고딕"/>
        <family val="2"/>
        <scheme val="minor"/>
      </rPr>
      <t>3</t>
    </r>
    <phoneticPr fontId="3" type="noConversion"/>
  </si>
  <si>
    <r>
      <t>Wood Pellet(steam ton/h)</t>
    </r>
    <r>
      <rPr>
        <vertAlign val="superscript"/>
        <sz val="10"/>
        <rFont val="맑은 고딕"/>
        <family val="2"/>
        <scheme val="minor"/>
      </rPr>
      <t>1,6</t>
    </r>
    <phoneticPr fontId="3" type="noConversion"/>
  </si>
  <si>
    <r>
      <t>Waste Wood(steam ton/h)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</si>
  <si>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r>
      <t>Black Liquor(steam ton/h)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</si>
  <si>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r>
      <t>Sewage Solid Fuel(steam ton/h)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</si>
  <si>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r>
      <t>Waste Gas(steam ton/h)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</si>
  <si>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r>
      <t>Industrial Wastes(steam ton/h)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</si>
  <si>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r>
      <t>Living Wastes(steam ton/h)</t>
    </r>
    <r>
      <rPr>
        <vertAlign val="superscript"/>
        <sz val="10"/>
        <rFont val="맑은 고딕"/>
        <family val="2"/>
        <scheme val="minor"/>
      </rPr>
      <t>1,7</t>
    </r>
    <phoneticPr fontId="3" type="noConversion"/>
  </si>
  <si>
    <r>
      <t>Cement Kiln Fuel(ton/y)</t>
    </r>
    <r>
      <rPr>
        <vertAlign val="superscript"/>
        <sz val="10"/>
        <rFont val="맑은 고딕"/>
        <family val="2"/>
        <scheme val="minor"/>
      </rPr>
      <t>4</t>
    </r>
    <phoneticPr fontId="3" type="noConversion"/>
  </si>
  <si>
    <r>
      <t>Refinery Fuel Oil(㎘/y)</t>
    </r>
    <r>
      <rPr>
        <vertAlign val="superscript"/>
        <sz val="10"/>
        <rFont val="맑은 고딕"/>
        <family val="2"/>
        <scheme val="minor"/>
      </rPr>
      <t>3</t>
    </r>
    <phoneticPr fontId="3" type="noConversion"/>
  </si>
  <si>
    <t>Bio Gas(steam ton/h)</t>
    <phoneticPr fontId="3" type="noConversion"/>
  </si>
  <si>
    <r>
      <t>Wood Chip(steam ton/h)</t>
    </r>
    <r>
      <rPr>
        <vertAlign val="superscript"/>
        <sz val="10"/>
        <rFont val="맑은 고딕"/>
        <family val="2"/>
        <scheme val="minor"/>
      </rPr>
      <t>4</t>
    </r>
    <phoneticPr fontId="3" type="noConversion"/>
  </si>
  <si>
    <r>
      <t>Wood Pellet(steam ton/h)</t>
    </r>
    <r>
      <rPr>
        <vertAlign val="superscript"/>
        <sz val="10"/>
        <rFont val="맑은 고딕"/>
        <family val="2"/>
        <scheme val="minor"/>
      </rPr>
      <t>4</t>
    </r>
    <phoneticPr fontId="3" type="noConversion"/>
  </si>
  <si>
    <t>Waste Wood(steam ton/h)</t>
    <phoneticPr fontId="3" type="noConversion"/>
  </si>
  <si>
    <t>Black Liquor(steam ton/h)</t>
    <phoneticPr fontId="3" type="noConversion"/>
  </si>
  <si>
    <t>Sewage Solid Fuel(steam ton/h)</t>
    <phoneticPr fontId="3" type="noConversion"/>
  </si>
  <si>
    <t>Waste Gas(steam ton/h)</t>
    <phoneticPr fontId="3" type="noConversion"/>
  </si>
  <si>
    <t>Industrial Wastes(steam ton/h)</t>
    <phoneticPr fontId="3" type="noConversion"/>
  </si>
  <si>
    <r>
      <t>Living Wastes(steam ton/h)</t>
    </r>
    <r>
      <rPr>
        <vertAlign val="superscript"/>
        <sz val="10"/>
        <rFont val="맑은 고딕"/>
        <family val="2"/>
        <scheme val="minor"/>
      </rPr>
      <t>5</t>
    </r>
    <phoneticPr fontId="3" type="noConversion"/>
  </si>
  <si>
    <t>유 연 탄
Bituminous Coal</t>
    <phoneticPr fontId="3" type="noConversion"/>
  </si>
  <si>
    <t>공 급
Supply</t>
    <phoneticPr fontId="3" type="noConversion"/>
  </si>
  <si>
    <t>재고
Stocks</t>
    <phoneticPr fontId="3" type="noConversion"/>
  </si>
  <si>
    <t>수  입
Imports</t>
    <phoneticPr fontId="3" type="noConversion"/>
  </si>
  <si>
    <t>소 비
Consumption</t>
    <phoneticPr fontId="3" type="noConversion"/>
  </si>
  <si>
    <t>소비
Consumption</t>
    <phoneticPr fontId="3" type="noConversion"/>
  </si>
  <si>
    <t>Steam coal</t>
    <phoneticPr fontId="3" type="noConversion"/>
  </si>
  <si>
    <r>
      <t>Power g</t>
    </r>
    <r>
      <rPr>
        <sz val="8"/>
        <rFont val="맑은 고딕"/>
        <family val="3"/>
        <charset val="129"/>
      </rPr>
      <t>eneration</t>
    </r>
    <phoneticPr fontId="3" type="noConversion"/>
  </si>
  <si>
    <t>Domestic Production</t>
    <phoneticPr fontId="3" type="noConversion"/>
  </si>
  <si>
    <t>2. Coal Imports and Prices</t>
    <phoneticPr fontId="3" type="noConversion"/>
  </si>
  <si>
    <t>3. 지역별 무연탄 수입량 Anthracite Coal Imports by Origin</t>
    <phoneticPr fontId="3" type="noConversion"/>
  </si>
  <si>
    <t>단위: 백만 달러(CIF)</t>
    <phoneticPr fontId="3" type="noConversion"/>
  </si>
  <si>
    <t>Unit: Million KRW</t>
    <phoneticPr fontId="3" type="noConversion"/>
  </si>
  <si>
    <t>원/리터(KRW/ℓ)</t>
    <phoneticPr fontId="3" type="noConversion"/>
  </si>
  <si>
    <t xml:space="preserve">원/kg(KRW/㎏) </t>
    <phoneticPr fontId="3" type="noConversion"/>
  </si>
  <si>
    <t>Unit : KRW/㎥</t>
    <phoneticPr fontId="3" type="noConversion"/>
  </si>
  <si>
    <t>Unit : KRW/㎥</t>
    <phoneticPr fontId="3" type="noConversion"/>
  </si>
  <si>
    <t>Unit : KRW/MJ</t>
    <phoneticPr fontId="3" type="noConversion"/>
  </si>
  <si>
    <t>Unit : KRW/MJ</t>
    <phoneticPr fontId="3" type="noConversion"/>
  </si>
  <si>
    <t>원(KRW)</t>
    <phoneticPr fontId="3" type="noConversion"/>
  </si>
  <si>
    <t>원(KRW)</t>
    <phoneticPr fontId="3" type="noConversion"/>
  </si>
  <si>
    <t>원(KRW)</t>
    <phoneticPr fontId="3" type="noConversion"/>
  </si>
  <si>
    <t>KRW/kWh</t>
    <phoneticPr fontId="3" type="noConversion"/>
  </si>
  <si>
    <t>1,000 KRW</t>
    <phoneticPr fontId="3" type="noConversion"/>
  </si>
  <si>
    <t>(KRW/Wh)</t>
    <phoneticPr fontId="3" type="noConversion"/>
  </si>
  <si>
    <t>(KRW/kWh)</t>
    <phoneticPr fontId="3" type="noConversion"/>
  </si>
  <si>
    <t>단 가
Unit cost
(KRW/kWh)</t>
    <phoneticPr fontId="3" type="noConversion"/>
  </si>
  <si>
    <t>액화천연가스/복합</t>
    <phoneticPr fontId="3" type="noConversion"/>
  </si>
  <si>
    <t>(KRW/kWh)</t>
    <phoneticPr fontId="3" type="noConversion"/>
  </si>
  <si>
    <t>KRW/kWh</t>
    <phoneticPr fontId="3" type="noConversion"/>
  </si>
  <si>
    <t>Unit: KRW</t>
    <phoneticPr fontId="3" type="noConversion"/>
  </si>
  <si>
    <t>North
America</t>
    <phoneticPr fontId="3" type="noConversion"/>
  </si>
  <si>
    <t>Centre and
South
America</t>
    <phoneticPr fontId="3" type="noConversion"/>
  </si>
  <si>
    <t>무 연 탄
Anthracite Coal</t>
    <phoneticPr fontId="3" type="noConversion"/>
  </si>
  <si>
    <t>Subtotal</t>
    <phoneticPr fontId="3" type="noConversion"/>
  </si>
  <si>
    <t>Subtotal</t>
    <phoneticPr fontId="3" type="noConversion"/>
  </si>
  <si>
    <t>Domestic</t>
    <phoneticPr fontId="3" type="noConversion"/>
  </si>
  <si>
    <t>Imported</t>
    <phoneticPr fontId="3" type="noConversion"/>
  </si>
  <si>
    <t>무 연 탄
Anthracite coal</t>
    <phoneticPr fontId="3" type="noConversion"/>
  </si>
  <si>
    <t>발전
Power generation</t>
    <phoneticPr fontId="3" type="noConversion"/>
  </si>
  <si>
    <t>산업
Industrial</t>
    <phoneticPr fontId="3" type="noConversion"/>
  </si>
  <si>
    <r>
      <t>공공</t>
    </r>
    <r>
      <rPr>
        <sz val="10"/>
        <rFont val="Calibri"/>
        <family val="3"/>
        <charset val="129"/>
      </rPr>
      <t>·</t>
    </r>
    <r>
      <rPr>
        <sz val="10"/>
        <rFont val="돋움"/>
        <family val="3"/>
        <charset val="129"/>
      </rPr>
      <t xml:space="preserve">기타
</t>
    </r>
    <r>
      <rPr>
        <sz val="10"/>
        <rFont val="Calibri"/>
        <family val="3"/>
        <charset val="129"/>
      </rPr>
      <t>Public &amp; Others</t>
    </r>
    <phoneticPr fontId="3" type="noConversion"/>
  </si>
  <si>
    <t>발전
Power</t>
    <phoneticPr fontId="3" type="noConversion"/>
  </si>
  <si>
    <t>generation</t>
    <phoneticPr fontId="3" type="noConversion"/>
  </si>
  <si>
    <r>
      <t>Food</t>
    </r>
    <r>
      <rPr>
        <sz val="10"/>
        <rFont val="맑은 고딕"/>
        <family val="3"/>
        <charset val="129"/>
      </rPr>
      <t>〮</t>
    </r>
    <r>
      <rPr>
        <sz val="10"/>
        <rFont val="맑은 고딕"/>
        <family val="3"/>
        <charset val="129"/>
        <scheme val="minor"/>
      </rPr>
      <t xml:space="preserve">
Tobacco</t>
    </r>
    <phoneticPr fontId="3" type="noConversion"/>
  </si>
  <si>
    <t>Textile〮
Apparel</t>
    <phoneticPr fontId="3" type="noConversion"/>
  </si>
  <si>
    <t>Wood &amp; wood products
/Paper, pulp &amp; print</t>
    <phoneticPr fontId="3" type="noConversion"/>
  </si>
  <si>
    <t>Petroleum〮
Chemical</t>
    <phoneticPr fontId="3" type="noConversion"/>
  </si>
  <si>
    <t>Non-
Metallic</t>
    <phoneticPr fontId="3" type="noConversion"/>
  </si>
  <si>
    <t>Iron &amp;
Steel</t>
    <phoneticPr fontId="3" type="noConversion"/>
  </si>
  <si>
    <t>Non-ferrous
metals</t>
    <phoneticPr fontId="3" type="noConversion"/>
  </si>
  <si>
    <t>Other
Manufacturing</t>
    <phoneticPr fontId="3" type="noConversion"/>
  </si>
  <si>
    <t>Unit: Thousand tons</t>
    <phoneticPr fontId="3" type="noConversion"/>
  </si>
  <si>
    <t>Unit: Thousand tons</t>
    <phoneticPr fontId="3" type="noConversion"/>
  </si>
  <si>
    <t>9. 석탄광 종업원 수 및 생산성(O.M.S)  Coal Mining Employees and Output per Man Shift</t>
    <phoneticPr fontId="3" type="noConversion"/>
  </si>
  <si>
    <t>재해자 수
Number of person</t>
    <phoneticPr fontId="3" type="noConversion"/>
  </si>
  <si>
    <t>생산량
Production</t>
    <phoneticPr fontId="3" type="noConversion"/>
  </si>
  <si>
    <t>종업원수
Employee</t>
    <phoneticPr fontId="3" type="noConversion"/>
  </si>
  <si>
    <t>연가동인원
Men shift</t>
    <phoneticPr fontId="3" type="noConversion"/>
  </si>
  <si>
    <t>per year</t>
    <phoneticPr fontId="3" type="noConversion"/>
  </si>
  <si>
    <t>1,000명
(1,000 persons)</t>
    <phoneticPr fontId="3" type="noConversion"/>
  </si>
  <si>
    <t>명
(persons)</t>
    <phoneticPr fontId="3" type="noConversion"/>
  </si>
  <si>
    <t>명
(persons)</t>
    <phoneticPr fontId="3" type="noConversion"/>
  </si>
  <si>
    <t xml:space="preserve">1,000 M/T
</t>
    <phoneticPr fontId="3" type="noConversion"/>
  </si>
  <si>
    <t>∙ '19년 석연〮탄 고시가격 동결</t>
    <phoneticPr fontId="3" type="noConversion"/>
  </si>
  <si>
    <t>열량(kcal/kg)</t>
    <phoneticPr fontId="3" type="noConversion"/>
  </si>
  <si>
    <t>공장도
가격</t>
    <phoneticPr fontId="3" type="noConversion"/>
  </si>
  <si>
    <t>판매소(소매점) 
가격</t>
    <phoneticPr fontId="3" type="noConversion"/>
  </si>
  <si>
    <t xml:space="preserve">공수
</t>
    <phoneticPr fontId="3" type="noConversion"/>
  </si>
  <si>
    <t>22(일반가정용)</t>
    <phoneticPr fontId="3" type="noConversion"/>
  </si>
  <si>
    <t>Combined Cycle</t>
    <phoneticPr fontId="3" type="noConversion"/>
  </si>
  <si>
    <t>Internal Combustion</t>
    <phoneticPr fontId="3" type="noConversion"/>
  </si>
  <si>
    <t>합 계
Total</t>
    <phoneticPr fontId="3" type="noConversion"/>
  </si>
  <si>
    <t>수 력
Hydro</t>
    <phoneticPr fontId="3" type="noConversion"/>
  </si>
  <si>
    <t>원 자 력
Nuclear</t>
    <phoneticPr fontId="3" type="noConversion"/>
  </si>
  <si>
    <t>집 단
District Energy</t>
    <phoneticPr fontId="3" type="noConversion"/>
  </si>
  <si>
    <r>
      <t>기타</t>
    </r>
    <r>
      <rPr>
        <vertAlign val="superscript"/>
        <sz val="9"/>
        <rFont val="맑은 고딕"/>
        <family val="2"/>
        <scheme val="minor"/>
      </rPr>
      <t xml:space="preserve">1
</t>
    </r>
    <r>
      <rPr>
        <sz val="9"/>
        <rFont val="맑은 고딕"/>
        <family val="3"/>
        <charset val="129"/>
        <scheme val="minor"/>
      </rPr>
      <t>Others</t>
    </r>
    <r>
      <rPr>
        <vertAlign val="superscript"/>
        <sz val="9"/>
        <rFont val="맑은 고딕"/>
        <family val="2"/>
        <scheme val="minor"/>
      </rPr>
      <t>1</t>
    </r>
    <phoneticPr fontId="3" type="noConversion"/>
  </si>
  <si>
    <t>화 력
Thermal</t>
    <phoneticPr fontId="3" type="noConversion"/>
  </si>
  <si>
    <t>Source: www.kepco.co.kr (Monthly Report on Major Electric Power Statistics)</t>
    <phoneticPr fontId="3" type="noConversion"/>
  </si>
  <si>
    <t>대 체
Alternative Energy</t>
    <phoneticPr fontId="3" type="noConversion"/>
  </si>
  <si>
    <t>Note 1: Except Non-utility in common use</t>
    <phoneticPr fontId="3" type="noConversion"/>
  </si>
  <si>
    <t>신재생
Renewables</t>
    <phoneticPr fontId="3" type="noConversion"/>
  </si>
  <si>
    <r>
      <t>기타</t>
    </r>
    <r>
      <rPr>
        <vertAlign val="superscript"/>
        <sz val="9"/>
        <rFont val="맑은 고딕"/>
        <family val="2"/>
        <scheme val="minor"/>
      </rPr>
      <t xml:space="preserve">1
</t>
    </r>
    <r>
      <rPr>
        <sz val="9"/>
        <rFont val="맑은 고딕"/>
        <family val="3"/>
        <charset val="129"/>
        <scheme val="minor"/>
      </rPr>
      <t>Others</t>
    </r>
    <r>
      <rPr>
        <vertAlign val="superscript"/>
        <sz val="9"/>
        <rFont val="맑은 고딕"/>
        <family val="2"/>
        <scheme val="minor"/>
      </rPr>
      <t>1</t>
    </r>
    <phoneticPr fontId="3" type="noConversion"/>
  </si>
  <si>
    <r>
      <t>화력</t>
    </r>
    <r>
      <rPr>
        <vertAlign val="superscript"/>
        <sz val="9"/>
        <rFont val="맑은 고딕"/>
        <family val="3"/>
        <charset val="129"/>
        <scheme val="minor"/>
      </rPr>
      <t>2</t>
    </r>
    <r>
      <rPr>
        <sz val="9"/>
        <rFont val="맑은 고딕"/>
        <family val="3"/>
        <charset val="129"/>
        <scheme val="minor"/>
      </rPr>
      <t xml:space="preserve">
Thermal</t>
    </r>
    <r>
      <rPr>
        <vertAlign val="superscript"/>
        <sz val="9"/>
        <rFont val="맑은 고딕"/>
        <family val="3"/>
        <charset val="129"/>
        <scheme val="minor"/>
      </rPr>
      <t>2</t>
    </r>
    <phoneticPr fontId="3" type="noConversion"/>
  </si>
  <si>
    <t>Internal
Combustion</t>
    <phoneticPr fontId="3" type="noConversion"/>
  </si>
  <si>
    <t>1. 부생가스, 증류탑폐열, 여열회수, 천연가스압터빈</t>
    <phoneticPr fontId="3" type="noConversion"/>
  </si>
  <si>
    <t xml:space="preserve">2. 화력에는 한전구입량 포함 </t>
    <phoneticPr fontId="3" type="noConversion"/>
  </si>
  <si>
    <t>2. The total of thermal power includes the purchased power.</t>
    <phoneticPr fontId="3" type="noConversion"/>
  </si>
  <si>
    <t>화력
Thermal</t>
    <phoneticPr fontId="3" type="noConversion"/>
  </si>
  <si>
    <r>
      <t>기타</t>
    </r>
    <r>
      <rPr>
        <vertAlign val="superscript"/>
        <sz val="9"/>
        <rFont val="맑은 고딕"/>
        <family val="2"/>
        <scheme val="minor"/>
      </rPr>
      <t xml:space="preserve">3
</t>
    </r>
    <r>
      <rPr>
        <sz val="9"/>
        <rFont val="맑은 고딕"/>
        <family val="3"/>
        <charset val="129"/>
        <scheme val="minor"/>
      </rPr>
      <t>Others</t>
    </r>
    <r>
      <rPr>
        <vertAlign val="superscript"/>
        <sz val="9"/>
        <rFont val="맑은 고딕"/>
        <family val="2"/>
        <scheme val="minor"/>
      </rPr>
      <t>3</t>
    </r>
    <phoneticPr fontId="3" type="noConversion"/>
  </si>
  <si>
    <r>
      <t>수 력</t>
    </r>
    <r>
      <rPr>
        <vertAlign val="superscript"/>
        <sz val="9"/>
        <rFont val="맑은 고딕"/>
        <family val="3"/>
        <charset val="129"/>
        <scheme val="minor"/>
      </rPr>
      <t>1</t>
    </r>
    <r>
      <rPr>
        <sz val="9"/>
        <rFont val="맑은 고딕"/>
        <family val="3"/>
        <charset val="129"/>
        <scheme val="minor"/>
      </rPr>
      <t xml:space="preserve">
Hydro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</si>
  <si>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r>
      <t>집 단</t>
    </r>
    <r>
      <rPr>
        <vertAlign val="superscript"/>
        <sz val="9"/>
        <rFont val="맑은 고딕"/>
        <family val="3"/>
        <charset val="129"/>
        <scheme val="minor"/>
      </rPr>
      <t>2</t>
    </r>
    <r>
      <rPr>
        <sz val="9"/>
        <rFont val="맑은 고딕"/>
        <family val="3"/>
        <charset val="129"/>
        <scheme val="minor"/>
      </rPr>
      <t xml:space="preserve">
District Energy</t>
    </r>
    <r>
      <rPr>
        <vertAlign val="superscript"/>
        <sz val="9"/>
        <rFont val="맑은 고딕"/>
        <family val="3"/>
        <charset val="129"/>
        <scheme val="minor"/>
      </rPr>
      <t>2</t>
    </r>
    <phoneticPr fontId="3" type="noConversion"/>
  </si>
  <si>
    <r>
      <t>신재생</t>
    </r>
    <r>
      <rPr>
        <vertAlign val="superscript"/>
        <sz val="9"/>
        <rFont val="맑은 고딕"/>
        <family val="3"/>
        <charset val="129"/>
        <scheme val="minor"/>
      </rPr>
      <t>1</t>
    </r>
    <r>
      <rPr>
        <sz val="9"/>
        <rFont val="맑은 고딕"/>
        <family val="3"/>
        <charset val="129"/>
        <scheme val="minor"/>
      </rPr>
      <t xml:space="preserve">
Renewables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</si>
  <si>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t>소계
Subtotal</t>
    <phoneticPr fontId="3" type="noConversion"/>
  </si>
  <si>
    <t>석탄
Coal</t>
    <phoneticPr fontId="3" type="noConversion"/>
  </si>
  <si>
    <t>석유
Petroleum</t>
    <phoneticPr fontId="3" type="noConversion"/>
  </si>
  <si>
    <t>액화천연가스
LNG</t>
    <phoneticPr fontId="3" type="noConversion"/>
  </si>
  <si>
    <t>5. 발전 연료 소비량(계속)</t>
    <phoneticPr fontId="3" type="noConversion"/>
  </si>
  <si>
    <t>5. Fuel Consumption for Generation(Continued)</t>
    <phoneticPr fontId="3" type="noConversion"/>
  </si>
  <si>
    <t>석탄
Coal</t>
    <phoneticPr fontId="3" type="noConversion"/>
  </si>
  <si>
    <t>Bituminous Coal</t>
    <phoneticPr fontId="3" type="noConversion"/>
  </si>
  <si>
    <t>액화천연가스
LNG</t>
    <phoneticPr fontId="3" type="noConversion"/>
  </si>
  <si>
    <t>원자력
Nuclear</t>
    <phoneticPr fontId="3" type="noConversion"/>
  </si>
  <si>
    <t>수력
Hydro</t>
    <phoneticPr fontId="3" type="noConversion"/>
  </si>
  <si>
    <t xml:space="preserve">Total </t>
    <phoneticPr fontId="3" type="noConversion"/>
  </si>
  <si>
    <t>Transmission &amp; Substation Loss</t>
    <phoneticPr fontId="3" type="noConversion"/>
  </si>
  <si>
    <t>판 매 량(D)
Power Sold</t>
    <phoneticPr fontId="3" type="noConversion"/>
  </si>
  <si>
    <t>Total Loss</t>
    <phoneticPr fontId="3" type="noConversion"/>
  </si>
  <si>
    <t>총 손 실</t>
    <phoneticPr fontId="3" type="noConversion"/>
  </si>
  <si>
    <t>Loss</t>
    <phoneticPr fontId="3" type="noConversion"/>
  </si>
  <si>
    <t>Source: www.kepco.co.kr (Statistics of Electric Power in Korea)</t>
    <phoneticPr fontId="3" type="noConversion"/>
  </si>
  <si>
    <t>Source: www.kepco.co.kr (Statistics of Electric Power in Korea)</t>
    <phoneticPr fontId="3" type="noConversion"/>
  </si>
  <si>
    <t>Source: www.kepco.co.kr (Statistics of Electric Power in Korea)</t>
    <phoneticPr fontId="3" type="noConversion"/>
  </si>
  <si>
    <t>Source: www.kepco.co.kr (Statistics of Electric Power in Korea)</t>
    <phoneticPr fontId="3" type="noConversion"/>
  </si>
  <si>
    <t>3. Paraentheses include own use of Non-utility generation.</t>
    <phoneticPr fontId="3" type="noConversion"/>
  </si>
  <si>
    <t>1. Parentheses are power sales to KEPCO in Non-utility generation.</t>
    <phoneticPr fontId="3" type="noConversion"/>
  </si>
  <si>
    <t>Source: www.kepco.co.kr (Statistics of Electric Power in Korea)</t>
    <phoneticPr fontId="3" type="noConversion"/>
  </si>
  <si>
    <t>Transport
(Electric Railway)</t>
    <phoneticPr fontId="3" type="noConversion"/>
  </si>
  <si>
    <t>9. Electricity Sold and Customers by Tariff</t>
    <phoneticPr fontId="3" type="noConversion"/>
  </si>
  <si>
    <t>고객호수
Number of Customers</t>
    <phoneticPr fontId="3" type="noConversion"/>
  </si>
  <si>
    <t>계약용량
Contracted Capacity</t>
    <phoneticPr fontId="3" type="noConversion"/>
  </si>
  <si>
    <t>판매전력량
Power Sold (MWh)</t>
    <phoneticPr fontId="3" type="noConversion"/>
  </si>
  <si>
    <t>1인당 전력소비량
Consumption per Capita</t>
    <phoneticPr fontId="3" type="noConversion"/>
  </si>
  <si>
    <t>전등
Lighting</t>
    <phoneticPr fontId="3" type="noConversion"/>
  </si>
  <si>
    <t>합계
Total</t>
    <phoneticPr fontId="3" type="noConversion"/>
  </si>
  <si>
    <t>동력
Power</t>
    <phoneticPr fontId="3" type="noConversion"/>
  </si>
  <si>
    <t>증가율
Growth Rate</t>
    <phoneticPr fontId="3" type="noConversion"/>
  </si>
  <si>
    <t>전등
Lighting</t>
    <phoneticPr fontId="3" type="noConversion"/>
  </si>
  <si>
    <t>동력
Power</t>
    <phoneticPr fontId="3" type="noConversion"/>
  </si>
  <si>
    <t>10. Customers by Region</t>
    <phoneticPr fontId="3" type="noConversion"/>
  </si>
  <si>
    <t>Source: www.kepco.co.kr (Statistics of Electric Power in Korea)</t>
    <phoneticPr fontId="3" type="noConversion"/>
  </si>
  <si>
    <t>11. Power Sold by Region</t>
    <phoneticPr fontId="3" type="noConversion"/>
  </si>
  <si>
    <t>12. Average Prices per kWh and Total Revenues by Tariff</t>
    <phoneticPr fontId="3" type="noConversion"/>
  </si>
  <si>
    <t>전력시장
Electricity Market</t>
    <phoneticPr fontId="3" type="noConversion"/>
  </si>
  <si>
    <t>PPA
(Power Purchase Agreement)</t>
    <phoneticPr fontId="3" type="noConversion"/>
  </si>
  <si>
    <t>합 계
Total</t>
    <phoneticPr fontId="3" type="noConversion"/>
  </si>
  <si>
    <t>13-2. 2019 전력구입실적 (PPA 사업자 구입) Purchase Results from Power Purchase Agreement</t>
    <phoneticPr fontId="3" type="noConversion"/>
  </si>
  <si>
    <t>13-1. 2019 발전원별 전력구입실적 (전력시장구입) Purchase Results from Electricity Market by Energy Source</t>
    <phoneticPr fontId="3" type="noConversion"/>
  </si>
  <si>
    <t>Community
Energy Service</t>
    <phoneticPr fontId="3" type="noConversion"/>
  </si>
  <si>
    <t>Solar
energy</t>
    <phoneticPr fontId="3" type="noConversion"/>
  </si>
  <si>
    <t>14. 발전원별 전력구입량 Power Trading Results by Energy Source</t>
    <phoneticPr fontId="3" type="noConversion"/>
  </si>
  <si>
    <t>15. 발전원별 전력구입금액 Porwer Purchasing Amounts by Energy Source</t>
    <phoneticPr fontId="3" type="noConversion"/>
  </si>
  <si>
    <t>16. 발전원별 전력구입단가  Power Purchasing Unit Cost by Energy Source</t>
    <phoneticPr fontId="3" type="noConversion"/>
  </si>
  <si>
    <t>Renewable/
Others</t>
    <phoneticPr fontId="3" type="noConversion"/>
  </si>
  <si>
    <t>17. 현행 전기요금표(계속)</t>
    <phoneticPr fontId="3" type="noConversion"/>
  </si>
  <si>
    <t>17. Table for Current Electricity Tariff(Continued)</t>
    <phoneticPr fontId="3" type="noConversion"/>
  </si>
  <si>
    <t>17. Table for Current Electricity Tariff</t>
    <phoneticPr fontId="3" type="noConversion"/>
  </si>
  <si>
    <t>17. 현행 전기요금표</t>
    <phoneticPr fontId="3" type="noConversion"/>
  </si>
  <si>
    <t>Anthracite Coal</t>
    <phoneticPr fontId="3" type="noConversion"/>
  </si>
  <si>
    <t>Anthracite Coal</t>
    <phoneticPr fontId="3" type="noConversion"/>
  </si>
  <si>
    <t>공공, 의무 사회 
서비스, 교육, 
보건업 등</t>
    <phoneticPr fontId="3" type="noConversion"/>
  </si>
  <si>
    <t xml:space="preserve">유통, 보수, 운수, 
숙박, 음식업 등
</t>
    <phoneticPr fontId="3" type="noConversion"/>
  </si>
  <si>
    <t xml:space="preserve">정보·통신업
</t>
    <phoneticPr fontId="3" type="noConversion"/>
  </si>
  <si>
    <t xml:space="preserve">금융·보험업 등
</t>
    <phoneticPr fontId="3" type="noConversion"/>
  </si>
  <si>
    <t xml:space="preserve">부동산업 등
</t>
    <phoneticPr fontId="3" type="noConversion"/>
  </si>
  <si>
    <t xml:space="preserve">교육, 과학, 기술, 
행정, 지원업 등
</t>
    <phoneticPr fontId="3" type="noConversion"/>
  </si>
  <si>
    <t xml:space="preserve">국내총생산
</t>
    <phoneticPr fontId="3" type="noConversion"/>
  </si>
  <si>
    <t xml:space="preserve">기타 서비스업
</t>
    <phoneticPr fontId="3" type="noConversion"/>
  </si>
  <si>
    <t xml:space="preserve">총부가가치
</t>
    <phoneticPr fontId="3" type="noConversion"/>
  </si>
  <si>
    <t>산업부문
Industry</t>
    <phoneticPr fontId="3" type="noConversion"/>
  </si>
  <si>
    <t>Information and
communication</t>
    <phoneticPr fontId="3" type="noConversion"/>
  </si>
  <si>
    <t>Financial and
insurance activities</t>
    <phoneticPr fontId="3" type="noConversion"/>
  </si>
  <si>
    <t>Note: 1. Based on ISIC rev4(International Standard Industrial Classification of All Economic Activities, Fourth Revision)</t>
    <phoneticPr fontId="3" type="noConversion"/>
  </si>
  <si>
    <t>1. Energy Indicators</t>
    <phoneticPr fontId="3" type="noConversion"/>
  </si>
  <si>
    <t>Millions</t>
    <phoneticPr fontId="3" type="noConversion"/>
  </si>
  <si>
    <t>Bil. USD(2015)</t>
    <phoneticPr fontId="3" type="noConversion"/>
  </si>
  <si>
    <t>에너지
생산</t>
    <phoneticPr fontId="3" type="noConversion"/>
  </si>
  <si>
    <t>에너지
순수입</t>
    <phoneticPr fontId="3" type="noConversion"/>
  </si>
  <si>
    <r>
      <t>1차에너지
공급</t>
    </r>
    <r>
      <rPr>
        <vertAlign val="superscript"/>
        <sz val="9"/>
        <rFont val="맑은 고딕"/>
        <family val="2"/>
        <scheme val="minor"/>
      </rPr>
      <t>1</t>
    </r>
    <phoneticPr fontId="3" type="noConversion"/>
  </si>
  <si>
    <r>
      <t>최종에너지
소비</t>
    </r>
    <r>
      <rPr>
        <vertAlign val="superscript"/>
        <sz val="9"/>
        <rFont val="맑은 고딕"/>
        <family val="2"/>
        <scheme val="minor"/>
      </rPr>
      <t>2</t>
    </r>
    <phoneticPr fontId="3" type="noConversion"/>
  </si>
  <si>
    <t xml:space="preserve">가정에너지
소비   </t>
    <phoneticPr fontId="3" type="noConversion"/>
  </si>
  <si>
    <t xml:space="preserve">수송에너지
소비   </t>
    <phoneticPr fontId="3" type="noConversion"/>
  </si>
  <si>
    <r>
      <t>CO</t>
    </r>
    <r>
      <rPr>
        <vertAlign val="subscript"/>
        <sz val="9"/>
        <rFont val="맑은 고딕"/>
        <family val="2"/>
        <scheme val="minor"/>
      </rPr>
      <t xml:space="preserve">2 
</t>
    </r>
    <r>
      <rPr>
        <sz val="9"/>
        <rFont val="맑은 고딕"/>
        <family val="2"/>
        <scheme val="minor"/>
      </rPr>
      <t>배출량</t>
    </r>
    <r>
      <rPr>
        <vertAlign val="superscript"/>
        <sz val="9"/>
        <rFont val="맑은 고딕"/>
        <family val="2"/>
        <scheme val="minor"/>
      </rPr>
      <t>3</t>
    </r>
    <phoneticPr fontId="3" type="noConversion"/>
  </si>
  <si>
    <t xml:space="preserve">Energy
prod.
</t>
    <phoneticPr fontId="3" type="noConversion"/>
  </si>
  <si>
    <t xml:space="preserve">Net
imports
</t>
    <phoneticPr fontId="3" type="noConversion"/>
  </si>
  <si>
    <r>
      <t>TPES</t>
    </r>
    <r>
      <rPr>
        <vertAlign val="superscript"/>
        <sz val="9"/>
        <rFont val="맑은 고딕"/>
        <family val="2"/>
        <scheme val="minor"/>
      </rPr>
      <t xml:space="preserve">1
</t>
    </r>
    <phoneticPr fontId="3" type="noConversion"/>
  </si>
  <si>
    <t xml:space="preserve">Electricity
consumption
</t>
    <phoneticPr fontId="3" type="noConversion"/>
  </si>
  <si>
    <t>Residen.
Energy
con.</t>
    <phoneticPr fontId="3" type="noConversion"/>
  </si>
  <si>
    <t>Transport.
Energy
con.</t>
    <phoneticPr fontId="3" type="noConversion"/>
  </si>
  <si>
    <r>
      <t>CO</t>
    </r>
    <r>
      <rPr>
        <vertAlign val="subscript"/>
        <sz val="9"/>
        <rFont val="맑은 고딕"/>
        <family val="2"/>
        <scheme val="minor"/>
      </rPr>
      <t>2</t>
    </r>
    <r>
      <rPr>
        <sz val="9"/>
        <rFont val="맑은 고딕"/>
        <family val="2"/>
        <scheme val="minor"/>
      </rPr>
      <t xml:space="preserve"> Emiss.</t>
    </r>
    <r>
      <rPr>
        <vertAlign val="superscript"/>
        <sz val="9"/>
        <rFont val="맑은 고딕"/>
        <family val="2"/>
        <scheme val="minor"/>
      </rPr>
      <t xml:space="preserve">3
</t>
    </r>
    <phoneticPr fontId="3" type="noConversion"/>
  </si>
  <si>
    <r>
      <t>TFEC</t>
    </r>
    <r>
      <rPr>
        <vertAlign val="superscript"/>
        <sz val="9"/>
        <rFont val="맑은 고딕"/>
        <family val="2"/>
        <scheme val="minor"/>
      </rPr>
      <t xml:space="preserve">2
</t>
    </r>
    <phoneticPr fontId="3" type="noConversion"/>
  </si>
  <si>
    <t xml:space="preserve">(PPP)
</t>
    <phoneticPr fontId="3" type="noConversion"/>
  </si>
  <si>
    <t>전력소비/
최종에너지소비</t>
    <phoneticPr fontId="3" type="noConversion"/>
  </si>
  <si>
    <t xml:space="preserve">Elec.Cons./TFEC
</t>
    <phoneticPr fontId="3" type="noConversion"/>
  </si>
  <si>
    <t xml:space="preserve">1차에너지
TPES
</t>
    <phoneticPr fontId="3" type="noConversion"/>
  </si>
  <si>
    <t xml:space="preserve">전력소비
Electricity
</t>
    <phoneticPr fontId="3" type="noConversion"/>
  </si>
  <si>
    <t>U.A.E</t>
    <phoneticPr fontId="3" type="noConversion"/>
  </si>
  <si>
    <t>South Korea</t>
    <phoneticPr fontId="3" type="noConversion"/>
  </si>
  <si>
    <t>자료: OECD iLibrary</t>
    <phoneticPr fontId="3" type="noConversion"/>
  </si>
  <si>
    <t>Source: OECD iLibrary</t>
    <phoneticPr fontId="3" type="noConversion"/>
  </si>
  <si>
    <t>Agriculture,
Forestry and
Fishery</t>
    <phoneticPr fontId="3" type="noConversion"/>
  </si>
  <si>
    <t>Mining and
quarrying</t>
    <phoneticPr fontId="3" type="noConversion"/>
  </si>
  <si>
    <t>Domestic
Aircraft</t>
    <phoneticPr fontId="3" type="noConversion"/>
  </si>
  <si>
    <t>Domestic
Shipping</t>
    <phoneticPr fontId="3" type="noConversion"/>
  </si>
  <si>
    <t>Commercial 
and public
services</t>
    <phoneticPr fontId="3" type="noConversion"/>
  </si>
  <si>
    <r>
      <t>상업</t>
    </r>
    <r>
      <rPr>
        <sz val="8"/>
        <color theme="1"/>
        <rFont val="맑은 고딕"/>
        <family val="3"/>
        <charset val="129"/>
      </rPr>
      <t>·</t>
    </r>
    <r>
      <rPr>
        <sz val="8"/>
        <color theme="1"/>
        <rFont val="맑은 고딕"/>
        <family val="3"/>
        <charset val="129"/>
        <scheme val="minor"/>
      </rPr>
      <t>공공부문</t>
    </r>
  </si>
  <si>
    <t xml:space="preserve">     Renewable Energies and Waste Supply by OECD Countries(2019)</t>
    <phoneticPr fontId="3" type="noConversion"/>
  </si>
  <si>
    <t>Solar
photovoltaic/
Thermal</t>
    <phoneticPr fontId="3" type="noConversion"/>
  </si>
  <si>
    <t xml:space="preserve">       Primary Energy Supply of World</t>
    <phoneticPr fontId="3" type="noConversion"/>
  </si>
  <si>
    <t>Growth
Rate(%)</t>
    <phoneticPr fontId="3" type="noConversion"/>
  </si>
  <si>
    <t>'19년 점유율</t>
    <phoneticPr fontId="2" type="noConversion"/>
  </si>
  <si>
    <t>Unit: Billion barrels</t>
    <phoneticPr fontId="2" type="noConversion"/>
  </si>
  <si>
    <t>'19년 점유율</t>
    <phoneticPr fontId="2" type="noConversion"/>
  </si>
  <si>
    <t>1. 가채년수 : 계속 같은 비율로 생산된다는 가정하에 기말기준 매장량을 그 해 생산으로 나눔.</t>
    <phoneticPr fontId="2" type="noConversion"/>
  </si>
  <si>
    <t>Unit: Thousand Barrels per Day</t>
    <phoneticPr fontId="2" type="noConversion"/>
  </si>
  <si>
    <t>Note: Includes crude oil, shale oil, oil sands and NGLs(the liquid content of natural gas where this is recovered separately).</t>
    <phoneticPr fontId="2" type="noConversion"/>
  </si>
  <si>
    <t xml:space="preserve">        Excludes liquid fuels from other sources such as biomass and coal derivatives.</t>
    <phoneticPr fontId="3" type="noConversion"/>
  </si>
  <si>
    <t>주: 1. 국내 수요에 국제 항공, 해상 벙커, 정제 원료와 손실량 합산</t>
    <phoneticPr fontId="2" type="noConversion"/>
  </si>
  <si>
    <t xml:space="preserve">     2. 연료용 에탄올과 바이오디젤 소비량 포함.</t>
    <phoneticPr fontId="3" type="noConversion"/>
  </si>
  <si>
    <t xml:space="preserve">     3. 세계 소비와 생산간의 차이는 재고 변화, 비석유 첨가물 및 대체 연료의 소비, 공급과 수요의 전환이나 측정의 정의 차이 등으로 발생함. </t>
    <phoneticPr fontId="3" type="noConversion"/>
  </si>
  <si>
    <t xml:space="preserve">Note: 1.  Inland demand plus international aviation and marine bunkers and refinery fuel and loss.  </t>
    <phoneticPr fontId="2" type="noConversion"/>
  </si>
  <si>
    <t>Unit: Thousand Barrels per Day</t>
    <phoneticPr fontId="2" type="noConversion"/>
  </si>
  <si>
    <t>2-9. 액화천연가스 매장량  Proven Reserves of LNG</t>
    <phoneticPr fontId="3" type="noConversion"/>
  </si>
  <si>
    <t>1. 가채년수 : 계속 같은 비율로 생산된다는 가정하에 기말기준 매장량을 그 해 생산으로 나눔.</t>
    <phoneticPr fontId="2" type="noConversion"/>
  </si>
  <si>
    <t>'19년 점유율</t>
    <phoneticPr fontId="2" type="noConversion"/>
  </si>
  <si>
    <t>단위: 백만 toe</t>
    <phoneticPr fontId="3" type="noConversion"/>
  </si>
  <si>
    <t>Unit: Million toe</t>
    <phoneticPr fontId="3" type="noConversion"/>
  </si>
  <si>
    <t>2-12. 석탄 매장량  Proven Reserves of Coal</t>
    <phoneticPr fontId="3" type="noConversion"/>
  </si>
  <si>
    <t>Anthracite &amp; Bituminous</t>
    <phoneticPr fontId="2" type="noConversion"/>
  </si>
  <si>
    <t>Sub-Bituminous
&amp; lignite</t>
    <phoneticPr fontId="2" type="noConversion"/>
  </si>
  <si>
    <r>
      <t xml:space="preserve">Note: Commercial solid fuels only, </t>
    </r>
    <r>
      <rPr>
        <sz val="9"/>
        <rFont val="맑은 고딕"/>
        <family val="3"/>
        <charset val="129"/>
      </rPr>
      <t>♦</t>
    </r>
    <r>
      <rPr>
        <sz val="9"/>
        <rFont val="맑은 고딕"/>
        <family val="2"/>
        <scheme val="minor"/>
      </rPr>
      <t xml:space="preserve"> less than 0.05%</t>
    </r>
    <phoneticPr fontId="3" type="noConversion"/>
  </si>
  <si>
    <t>Note: Commercial solid fuels only, ♦ less than 0.05%</t>
    <phoneticPr fontId="3" type="noConversion"/>
  </si>
  <si>
    <t>주: 상업용 연료이며, ♦는 0.05% 이하.</t>
    <phoneticPr fontId="3" type="noConversion"/>
  </si>
  <si>
    <t>주: 상업용 연료이며, ♦는 0.05% 이하.</t>
    <phoneticPr fontId="3" type="noConversion"/>
  </si>
  <si>
    <t>'19년 점유율</t>
    <phoneticPr fontId="2" type="noConversion"/>
  </si>
  <si>
    <t xml:space="preserve">1. Reserves-to-production(R/P) ratio : If the reserves remaining at the end of any year are divided by the  production in that year, </t>
    <phoneticPr fontId="2" type="noConversion"/>
  </si>
  <si>
    <t xml:space="preserve">   the result is the length of time  that those remaining reserves would last if production were to continue at that rate.</t>
  </si>
  <si>
    <t>주: 1. 4차 국제표준산업분류 기준</t>
    <phoneticPr fontId="3" type="noConversion"/>
  </si>
  <si>
    <t xml:space="preserve">    2. 2015년 불변가격, 불변환율 기준</t>
    <phoneticPr fontId="3" type="noConversion"/>
  </si>
  <si>
    <t xml:space="preserve">        2. Based on 2015 constant prices, constant exchange rates</t>
    <phoneticPr fontId="3" type="noConversion"/>
  </si>
  <si>
    <t>Bil. KRW</t>
  </si>
  <si>
    <t>Bil. KRW</t>
    <phoneticPr fontId="3" type="noConversion"/>
  </si>
  <si>
    <t>Bil. USD</t>
    <phoneticPr fontId="3" type="noConversion"/>
  </si>
  <si>
    <t>Bil. KRW</t>
    <phoneticPr fontId="3" type="noConversion"/>
  </si>
  <si>
    <t>구입액
Payment
(Bil. KRW)</t>
  </si>
  <si>
    <t>(Bil. KRW)</t>
  </si>
  <si>
    <t>At Current Prices</t>
    <phoneticPr fontId="3" type="noConversion"/>
  </si>
  <si>
    <t>At Chained 
2015 Prices</t>
    <phoneticPr fontId="3" type="noConversion"/>
  </si>
  <si>
    <t>1. 주요 통계 지표(계속)</t>
    <phoneticPr fontId="3" type="noConversion"/>
  </si>
  <si>
    <t>1. Indicators of Major Statistics(Continued)</t>
    <phoneticPr fontId="3" type="noConversion"/>
  </si>
  <si>
    <t>Current Acount
Balance</t>
    <phoneticPr fontId="3" type="noConversion"/>
  </si>
  <si>
    <t>International
Reserves</t>
    <phoneticPr fontId="3" type="noConversion"/>
  </si>
  <si>
    <t xml:space="preserve">Mil. USD  </t>
    <phoneticPr fontId="3" type="noConversion"/>
  </si>
  <si>
    <t>Money Supply
(End or Years(M2))</t>
    <phoneticPr fontId="3" type="noConversion"/>
  </si>
  <si>
    <t>Price Indices</t>
    <phoneticPr fontId="3" type="noConversion"/>
  </si>
  <si>
    <t>Industrial Production Indices</t>
    <phoneticPr fontId="3" type="noConversion"/>
  </si>
  <si>
    <t>Unit: Billion KRW</t>
    <phoneticPr fontId="3" type="noConversion"/>
  </si>
  <si>
    <t>Agriculture, 
Forestry and
Fisheries</t>
    <phoneticPr fontId="3" type="noConversion"/>
  </si>
  <si>
    <t>Mining and
quarrying</t>
    <phoneticPr fontId="3" type="noConversion"/>
  </si>
  <si>
    <t xml:space="preserve">  화학물질 및 
화학제품 
제조업</t>
    <phoneticPr fontId="3" type="noConversion"/>
  </si>
  <si>
    <t>Textile and 
leather 
products</t>
    <phoneticPr fontId="3" type="noConversion"/>
  </si>
  <si>
    <t>Food, 
beverages 
products</t>
    <phoneticPr fontId="3" type="noConversion"/>
  </si>
  <si>
    <t>Wood and 
paper products, 
printing and 
reproduction of 
recorded media</t>
    <phoneticPr fontId="3" type="noConversion"/>
  </si>
  <si>
    <t>섬유 및 
가죽제품 제조업</t>
    <phoneticPr fontId="3" type="noConversion"/>
  </si>
  <si>
    <t>목재, 종이, 
인쇄 및 복제업</t>
    <phoneticPr fontId="3" type="noConversion"/>
  </si>
  <si>
    <t>코크스 및 
석유정제품
제조업</t>
    <phoneticPr fontId="3" type="noConversion"/>
  </si>
  <si>
    <t>Coke and
refined
petroleum
products</t>
    <phoneticPr fontId="3" type="noConversion"/>
  </si>
  <si>
    <t xml:space="preserve">  Non-metallic
mineral
products</t>
    <phoneticPr fontId="3" type="noConversion"/>
  </si>
  <si>
    <t>Fabricated
metal
products</t>
    <phoneticPr fontId="3" type="noConversion"/>
  </si>
  <si>
    <t>Computer,
electronic and 
optical products</t>
    <phoneticPr fontId="3" type="noConversion"/>
  </si>
  <si>
    <t>기타 제조업 및 
산업용 장비 수리업</t>
    <phoneticPr fontId="3" type="noConversion"/>
  </si>
  <si>
    <t>Other manufacturing, 
repair and installation 
of machinery and 
equipment</t>
    <phoneticPr fontId="3" type="noConversion"/>
  </si>
  <si>
    <t>Transport
equipment</t>
    <phoneticPr fontId="3" type="noConversion"/>
  </si>
  <si>
    <t>Machinery
and
equipment</t>
    <phoneticPr fontId="3" type="noConversion"/>
  </si>
  <si>
    <t>Electrical
equipment</t>
    <phoneticPr fontId="3" type="noConversion"/>
  </si>
  <si>
    <t xml:space="preserve">   (At chained 2015 year prices)</t>
    <phoneticPr fontId="3" type="noConversion"/>
  </si>
  <si>
    <t>2. 경제활동별 국내 총생산(2015년 기준 연쇄가격)(계속)</t>
    <phoneticPr fontId="3" type="noConversion"/>
  </si>
  <si>
    <t xml:space="preserve">   (At chained 2015 year prices)(Continued)</t>
    <phoneticPr fontId="3" type="noConversion"/>
  </si>
  <si>
    <t>전기, 가스 및
수도사업</t>
    <phoneticPr fontId="3" type="noConversion"/>
  </si>
  <si>
    <t>도소매 및 
숙박음식업</t>
    <phoneticPr fontId="3" type="noConversion"/>
  </si>
  <si>
    <t>공공행정, 국방 및
사회보장</t>
    <phoneticPr fontId="3" type="noConversion"/>
  </si>
  <si>
    <t>교육서비스업</t>
    <phoneticPr fontId="3" type="noConversion"/>
  </si>
  <si>
    <t>보건 및 사회복지</t>
    <phoneticPr fontId="3" type="noConversion"/>
  </si>
  <si>
    <t>Cultural and other services</t>
    <phoneticPr fontId="3" type="noConversion"/>
  </si>
  <si>
    <t xml:space="preserve">  문화 및 기타
서비스업</t>
    <phoneticPr fontId="3" type="noConversion"/>
  </si>
  <si>
    <t>총부가가치
(기초가격)</t>
    <phoneticPr fontId="3" type="noConversion"/>
  </si>
  <si>
    <t>Diesel
Rail Car</t>
    <phoneticPr fontId="3" type="noConversion"/>
  </si>
  <si>
    <t>Electric
Rail Car</t>
    <phoneticPr fontId="3" type="noConversion"/>
  </si>
  <si>
    <t>Domestic
Lines</t>
    <phoneticPr fontId="3" type="noConversion"/>
  </si>
  <si>
    <t>International
Lines</t>
    <phoneticPr fontId="3" type="noConversion"/>
  </si>
  <si>
    <r>
      <t>공로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</si>
  <si>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r>
      <t>Highway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</si>
  <si>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t>식료품·
비주류음료</t>
    <phoneticPr fontId="3" type="noConversion"/>
  </si>
  <si>
    <r>
      <t>주택</t>
    </r>
    <r>
      <rPr>
        <sz val="9"/>
        <rFont val="맑은 고딕"/>
        <family val="3"/>
        <charset val="129"/>
      </rPr>
      <t>·수도·
전기 및 연료</t>
    </r>
    <phoneticPr fontId="3" type="noConversion"/>
  </si>
  <si>
    <t>Housing water
&amp; fuels</t>
    <phoneticPr fontId="3" type="noConversion"/>
  </si>
  <si>
    <t>가정용품 및
가사 서비스</t>
    <phoneticPr fontId="3" type="noConversion"/>
  </si>
  <si>
    <t>Furnishings &amp; 
household
equipment</t>
    <phoneticPr fontId="3" type="noConversion"/>
  </si>
  <si>
    <t>Food &amp; 
nonalcoholic 
beverages</t>
    <phoneticPr fontId="3" type="noConversion"/>
  </si>
  <si>
    <t>운송 서비스
Transport services</t>
    <phoneticPr fontId="3" type="noConversion"/>
  </si>
  <si>
    <t>7. All Cities Consumer Price Indices</t>
    <phoneticPr fontId="3" type="noConversion"/>
  </si>
  <si>
    <t>Agricultural, 
Forest &amp; 
Marine Products</t>
    <phoneticPr fontId="3" type="noConversion"/>
  </si>
  <si>
    <t>Mining
Products</t>
    <phoneticPr fontId="3" type="noConversion"/>
  </si>
  <si>
    <t>8. Producer Price Indices</t>
    <phoneticPr fontId="3" type="noConversion"/>
  </si>
  <si>
    <t>Food &amp;
Accomodation</t>
    <phoneticPr fontId="3" type="noConversion"/>
  </si>
  <si>
    <t>음식점 및
숙박서비스</t>
    <phoneticPr fontId="3" type="noConversion"/>
  </si>
  <si>
    <t>전력, 가스 수도
및 폐기물</t>
    <phoneticPr fontId="3" type="noConversion"/>
  </si>
  <si>
    <t>정보통신 및
방송서비스</t>
    <phoneticPr fontId="3" type="noConversion"/>
  </si>
  <si>
    <t>Telecommuni-
cation
&amp; Broadcasting</t>
    <phoneticPr fontId="3" type="noConversion"/>
  </si>
  <si>
    <t>전문, 과학 및
기술서비스</t>
    <phoneticPr fontId="3" type="noConversion"/>
  </si>
  <si>
    <t>사업지원
서비스</t>
    <phoneticPr fontId="3" type="noConversion"/>
  </si>
  <si>
    <t>예술, 스포츠 및 
여가관련 서비스</t>
    <phoneticPr fontId="3" type="noConversion"/>
  </si>
  <si>
    <t>Cultural Activities 
&amp; Amusement Activities</t>
    <phoneticPr fontId="3" type="noConversion"/>
  </si>
  <si>
    <t>All Items</t>
    <phoneticPr fontId="3" type="noConversion"/>
  </si>
  <si>
    <t>9. Producer Price Indices by Special Classification</t>
    <phoneticPr fontId="3" type="noConversion"/>
  </si>
  <si>
    <t>WDF</t>
    <phoneticPr fontId="3" type="noConversion"/>
  </si>
  <si>
    <t>액화
천연가스</t>
    <phoneticPr fontId="3" type="noConversion"/>
  </si>
  <si>
    <t>주택용
도시가스</t>
    <phoneticPr fontId="3" type="noConversion"/>
  </si>
  <si>
    <t>일반용
도시가스</t>
    <phoneticPr fontId="3" type="noConversion"/>
  </si>
  <si>
    <t>산업용
도시가스</t>
    <phoneticPr fontId="3" type="noConversion"/>
  </si>
  <si>
    <t>Residential 
City gas</t>
    <phoneticPr fontId="3" type="noConversion"/>
  </si>
  <si>
    <t>General
City gas</t>
    <phoneticPr fontId="3" type="noConversion"/>
  </si>
  <si>
    <t>Industrial 
City gas</t>
    <phoneticPr fontId="3" type="noConversion"/>
  </si>
  <si>
    <t>11. 가계동향</t>
    <phoneticPr fontId="3" type="noConversion"/>
  </si>
  <si>
    <t xml:space="preserve"> 11. Average Income and Expenditure per Household</t>
    <phoneticPr fontId="3" type="noConversion"/>
  </si>
  <si>
    <t>액화석유가스</t>
    <phoneticPr fontId="3" type="noConversion"/>
  </si>
  <si>
    <t>Imported</t>
    <phoneticPr fontId="3" type="noConversion"/>
  </si>
  <si>
    <t>Imported</t>
    <phoneticPr fontId="3" type="noConversion"/>
  </si>
  <si>
    <t>Imported</t>
    <phoneticPr fontId="3" type="noConversion"/>
  </si>
  <si>
    <t>Imported</t>
    <phoneticPr fontId="3" type="noConversion"/>
  </si>
  <si>
    <t>Imported</t>
    <phoneticPr fontId="3" type="noConversion"/>
  </si>
  <si>
    <t>Imported</t>
    <phoneticPr fontId="3" type="noConversion"/>
  </si>
  <si>
    <t>Imported</t>
    <phoneticPr fontId="3" type="noConversion"/>
  </si>
  <si>
    <t>Imported</t>
    <phoneticPr fontId="3" type="noConversion"/>
  </si>
  <si>
    <t>Imported</t>
    <phoneticPr fontId="3" type="noConversion"/>
  </si>
  <si>
    <t>Imported</t>
    <phoneticPr fontId="3" type="noConversion"/>
  </si>
  <si>
    <t>Imported</t>
    <phoneticPr fontId="3" type="noConversion"/>
  </si>
  <si>
    <t>Total of
Petroleum</t>
    <phoneticPr fontId="141" type="noConversion"/>
  </si>
  <si>
    <t>Total of
Petroleum</t>
    <phoneticPr fontId="141" type="noConversion"/>
  </si>
  <si>
    <t>Total of
Petroleum</t>
    <phoneticPr fontId="141" type="noConversion"/>
  </si>
  <si>
    <t>Total of
Petroleum</t>
    <phoneticPr fontId="141" type="noConversion"/>
  </si>
  <si>
    <t>Total of
Petroleum</t>
    <phoneticPr fontId="141" type="noConversion"/>
  </si>
  <si>
    <t>Total of
Petroleum</t>
    <phoneticPr fontId="141" type="noConversion"/>
  </si>
  <si>
    <t>Non-
Energy Use</t>
    <phoneticPr fontId="141" type="noConversion"/>
  </si>
  <si>
    <t>Non-
Energy Use</t>
    <phoneticPr fontId="141" type="noConversion"/>
  </si>
  <si>
    <t>Non-
Energy Use</t>
    <phoneticPr fontId="141" type="noConversion"/>
  </si>
  <si>
    <t>Non-
Energy Use</t>
    <phoneticPr fontId="141" type="noConversion"/>
  </si>
  <si>
    <t>Non-
Energy Use</t>
    <phoneticPr fontId="141" type="noConversion"/>
  </si>
  <si>
    <t>Non-
Energy Use</t>
    <phoneticPr fontId="141" type="noConversion"/>
  </si>
  <si>
    <t>Non-
Energy Use</t>
    <phoneticPr fontId="141" type="noConversion"/>
  </si>
  <si>
    <t>Non-
Energy Use</t>
    <phoneticPr fontId="141" type="noConversion"/>
  </si>
  <si>
    <t>Non-
Energy Use</t>
    <phoneticPr fontId="141" type="noConversion"/>
  </si>
  <si>
    <t>Non-
Energy Use</t>
    <phoneticPr fontId="141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</si>
  <si>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</si>
  <si>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</si>
  <si>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</si>
  <si>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</si>
  <si>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</si>
  <si>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</si>
  <si>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</si>
  <si>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</si>
  <si>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</si>
  <si>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</si>
  <si>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</si>
  <si>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</si>
  <si>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</si>
  <si>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</si>
  <si>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</si>
  <si>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</si>
  <si>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</si>
  <si>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</si>
  <si>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</si>
  <si>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</si>
  <si>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</si>
  <si>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항공유</t>
    <phoneticPr fontId="3" type="noConversion"/>
  </si>
  <si>
    <t>Paraffin
-Wax</t>
    <phoneticPr fontId="141" type="noConversion"/>
  </si>
  <si>
    <t>Paraffin
-Wax</t>
    <phoneticPr fontId="141" type="noConversion"/>
  </si>
  <si>
    <t>Paraffin
-Wax</t>
    <phoneticPr fontId="141" type="noConversion"/>
  </si>
  <si>
    <t>Paraffin
-Wax</t>
    <phoneticPr fontId="141" type="noConversion"/>
  </si>
  <si>
    <t>Petroleum
Coke</t>
    <phoneticPr fontId="141" type="noConversion"/>
  </si>
  <si>
    <t>Petroleum
Coke</t>
    <phoneticPr fontId="141" type="noConversion"/>
  </si>
  <si>
    <t>Petroleum
Coke</t>
    <phoneticPr fontId="141" type="noConversion"/>
  </si>
  <si>
    <t>Petroleum
Coke</t>
    <phoneticPr fontId="141" type="noConversion"/>
  </si>
  <si>
    <t>Petroleum
Coke</t>
    <phoneticPr fontId="141" type="noConversion"/>
  </si>
  <si>
    <t>Petroleum
Coke</t>
    <phoneticPr fontId="141" type="noConversion"/>
  </si>
  <si>
    <t>Petroleum
Coke</t>
    <phoneticPr fontId="141" type="noConversion"/>
  </si>
  <si>
    <t>Petroleum
Coke</t>
    <phoneticPr fontId="141" type="noConversion"/>
  </si>
  <si>
    <t>Petroleum
Coke</t>
    <phoneticPr fontId="141" type="noConversion"/>
  </si>
  <si>
    <t>Petroleum
Coke</t>
    <phoneticPr fontId="141" type="noConversion"/>
  </si>
  <si>
    <t>Other
Products</t>
    <phoneticPr fontId="141" type="noConversion"/>
  </si>
  <si>
    <t>Other
Products</t>
    <phoneticPr fontId="141" type="noConversion"/>
  </si>
  <si>
    <t>Other
Products</t>
    <phoneticPr fontId="141" type="noConversion"/>
  </si>
  <si>
    <t>Other
Products</t>
    <phoneticPr fontId="141" type="noConversion"/>
  </si>
  <si>
    <t>Other
Products</t>
    <phoneticPr fontId="141" type="noConversion"/>
  </si>
  <si>
    <t>Other
Products</t>
    <phoneticPr fontId="141" type="noConversion"/>
  </si>
  <si>
    <t>Other
Products</t>
    <phoneticPr fontId="141" type="noConversion"/>
  </si>
  <si>
    <t>※ Based on the 5th Calorific Value</t>
    <phoneticPr fontId="3" type="noConversion"/>
  </si>
  <si>
    <r>
      <t>Renewables 
&amp; Others</t>
    </r>
    <r>
      <rPr>
        <vertAlign val="superscript"/>
        <sz val="10"/>
        <rFont val="맑은 고딕"/>
        <family val="2"/>
        <scheme val="minor"/>
      </rPr>
      <t>1</t>
    </r>
    <phoneticPr fontId="3" type="noConversion"/>
  </si>
  <si>
    <t>toe/Mil.KRW</t>
    <phoneticPr fontId="3" type="noConversion"/>
  </si>
  <si>
    <r>
      <t>Mil.m</t>
    </r>
    <r>
      <rPr>
        <vertAlign val="superscript"/>
        <sz val="10"/>
        <rFont val="맑은 고딕"/>
        <family val="2"/>
        <scheme val="minor"/>
      </rPr>
      <t>3</t>
    </r>
    <phoneticPr fontId="3" type="noConversion"/>
  </si>
  <si>
    <t>Mil. ㎥</t>
    <phoneticPr fontId="3" type="noConversion"/>
  </si>
  <si>
    <t>Mil. ㎥</t>
    <phoneticPr fontId="3" type="noConversion"/>
  </si>
  <si>
    <t>Mil. ㎥</t>
    <phoneticPr fontId="3" type="noConversion"/>
  </si>
  <si>
    <t>Mil. ㎥</t>
    <phoneticPr fontId="3" type="noConversion"/>
  </si>
  <si>
    <t>Mil. ㎥</t>
    <phoneticPr fontId="3" type="noConversion"/>
  </si>
  <si>
    <t>Mil. ㎥</t>
    <phoneticPr fontId="3" type="noConversion"/>
  </si>
  <si>
    <t>Mil. ㎥</t>
    <phoneticPr fontId="3" type="noConversion"/>
  </si>
  <si>
    <t>Mil. USD</t>
    <phoneticPr fontId="3" type="noConversion"/>
  </si>
  <si>
    <t>백만인당 재해자 수
Accidents per Million Men shifts</t>
    <phoneticPr fontId="3" type="noConversion"/>
  </si>
  <si>
    <t>백만톤당 재해자 수
Accidents per Million tonnes of product</t>
    <phoneticPr fontId="3" type="noConversion"/>
  </si>
  <si>
    <t>United States</t>
    <phoneticPr fontId="3" type="noConversion"/>
  </si>
  <si>
    <t>Solar Thermal(toe)</t>
    <phoneticPr fontId="3" type="noConversion"/>
  </si>
  <si>
    <t>7. Facility of New &amp; Renewable Energy(Except Generation-Accumulate)</t>
    <phoneticPr fontId="3" type="noConversion"/>
  </si>
  <si>
    <t>Anthracite</t>
    <phoneticPr fontId="3" type="noConversion"/>
  </si>
  <si>
    <t>4. 지역별 유연탄 수입량 Bituminous Coal Imports by Origin</t>
    <phoneticPr fontId="3" type="noConversion"/>
  </si>
  <si>
    <t>유연탄
Bituminous coal</t>
    <phoneticPr fontId="3" type="noConversion"/>
  </si>
  <si>
    <t>산업
Industrial</t>
    <phoneticPr fontId="3" type="noConversion"/>
  </si>
  <si>
    <t>손실율(C/(A-B))</t>
  </si>
  <si>
    <t>손실</t>
    <phoneticPr fontId="3" type="noConversion"/>
  </si>
  <si>
    <t>9. 종별 고객호수 및 판매 전력량</t>
    <phoneticPr fontId="3" type="noConversion"/>
  </si>
  <si>
    <t>Source: www.kepco.co.kr (Monthly Report on Major Electric Power Statistics)</t>
  </si>
  <si>
    <t>Source：www.kepco.co.kr (Monthly Report on Major Electric Power Statistics)</t>
  </si>
  <si>
    <t>10. 지역별 고객호수</t>
    <phoneticPr fontId="3" type="noConversion"/>
  </si>
  <si>
    <t>1. Included agricultural lighting and all customers under 4kW from 1981 to 1993 and excluded agricultural  lighting from 1994.</t>
    <phoneticPr fontId="3" type="noConversion"/>
  </si>
  <si>
    <t xml:space="preserve"> 1. Waste heat in distillation tower, waste heat recovery, natural gas pressure turbine and by-product gas.</t>
    <phoneticPr fontId="3" type="noConversion"/>
  </si>
  <si>
    <t>3. Waste heat in distillation tower, waste heat recovery, natural gas pressure turbine and by-product gas.</t>
    <phoneticPr fontId="3" type="noConversion"/>
  </si>
  <si>
    <t>Distributive
trade, repairs; 
transport; 
accommod., 
food serv.</t>
    <phoneticPr fontId="3" type="noConversion"/>
  </si>
  <si>
    <t>Prof., scientific, 
tech.; admin., 
support serv. 
activities</t>
    <phoneticPr fontId="3" type="noConversion"/>
  </si>
  <si>
    <t>Public admin.; 
compulsory 
s.s.; 
education; 
human healths</t>
    <phoneticPr fontId="3" type="noConversion"/>
  </si>
  <si>
    <t xml:space="preserve">         2. Consumption of fuel ethanol and biodiesel is also included.</t>
    <phoneticPr fontId="3" type="noConversion"/>
  </si>
  <si>
    <t>Unit: Trillion ㎥</t>
    <phoneticPr fontId="3" type="noConversion"/>
  </si>
  <si>
    <t>Russia</t>
    <phoneticPr fontId="3" type="noConversion"/>
  </si>
  <si>
    <t>Russia</t>
    <phoneticPr fontId="3" type="noConversion"/>
  </si>
  <si>
    <t>아랍에미레이트</t>
    <phoneticPr fontId="3" type="noConversion"/>
  </si>
  <si>
    <t>아랍에미레이트</t>
    <phoneticPr fontId="2" type="noConversion"/>
  </si>
  <si>
    <t>광업 및 제조업</t>
    <phoneticPr fontId="3" type="noConversion"/>
  </si>
  <si>
    <t>Mining and
Manufacturing</t>
    <phoneticPr fontId="3" type="noConversion"/>
  </si>
  <si>
    <t>기계 및 장비 
제조업</t>
    <phoneticPr fontId="3" type="noConversion"/>
  </si>
  <si>
    <t>전기장비 제조업</t>
    <phoneticPr fontId="3" type="noConversion"/>
  </si>
  <si>
    <t>컴퓨터, 전자 및 광학기기 제조업</t>
    <phoneticPr fontId="3" type="noConversion"/>
  </si>
  <si>
    <t>금속가공제품 제조업</t>
    <phoneticPr fontId="3" type="noConversion"/>
  </si>
  <si>
    <t>1차금속 제조업</t>
    <phoneticPr fontId="3" type="noConversion"/>
  </si>
  <si>
    <t>운송장비 제조업</t>
    <phoneticPr fontId="3" type="noConversion"/>
  </si>
  <si>
    <t>Health &amp; social
work</t>
    <phoneticPr fontId="3" type="noConversion"/>
  </si>
  <si>
    <t>Public
administration,
defence and
social security</t>
    <phoneticPr fontId="3" type="noConversion"/>
  </si>
  <si>
    <t>철도키로</t>
    <phoneticPr fontId="3" type="noConversion"/>
  </si>
  <si>
    <t>Wood &amp; paper
Products</t>
    <phoneticPr fontId="3" type="noConversion"/>
  </si>
  <si>
    <t>Chemicals
Petroleum
Products</t>
    <phoneticPr fontId="3" type="noConversion"/>
  </si>
  <si>
    <t>Non-metalic
Mineral Products</t>
    <phoneticPr fontId="3" type="noConversion"/>
  </si>
  <si>
    <t>Metals &amp; Metal
Products</t>
    <phoneticPr fontId="3" type="noConversion"/>
  </si>
  <si>
    <t xml:space="preserve"> Building &amp;
Others</t>
    <phoneticPr fontId="3" type="noConversion"/>
  </si>
  <si>
    <t>Alcoholic
beverages &amp;
cigarettes</t>
    <phoneticPr fontId="3" type="noConversion"/>
  </si>
  <si>
    <t>Clothing &amp;
footwear</t>
    <phoneticPr fontId="3" type="noConversion"/>
  </si>
  <si>
    <t>Culture &amp;
recreation</t>
    <phoneticPr fontId="3" type="noConversion"/>
  </si>
  <si>
    <t>Food &amp;
accomodation</t>
    <phoneticPr fontId="3" type="noConversion"/>
  </si>
  <si>
    <t>Miscellaneous
goods &amp; services</t>
    <phoneticPr fontId="3" type="noConversion"/>
  </si>
  <si>
    <t>Excluding
Fresh Foods</t>
    <phoneticPr fontId="3" type="noConversion"/>
  </si>
  <si>
    <t>Less Fresh Foods
and Energy</t>
    <phoneticPr fontId="3" type="noConversion"/>
  </si>
  <si>
    <t>Less Fresh Foods
and Energy</t>
    <phoneticPr fontId="3" type="noConversion"/>
  </si>
  <si>
    <t>Information
Technology</t>
    <phoneticPr fontId="3" type="noConversion"/>
  </si>
  <si>
    <t>Residential
Electricity</t>
    <phoneticPr fontId="3" type="noConversion"/>
  </si>
  <si>
    <t>General
Electricity</t>
    <phoneticPr fontId="3" type="noConversion"/>
  </si>
  <si>
    <t>Industrial
Electricity</t>
    <phoneticPr fontId="3" type="noConversion"/>
  </si>
  <si>
    <t>산업</t>
    <phoneticPr fontId="3" type="noConversion"/>
  </si>
  <si>
    <t>천연가스</t>
    <phoneticPr fontId="3" type="noConversion"/>
  </si>
  <si>
    <t>도시가스</t>
    <phoneticPr fontId="3" type="noConversion"/>
  </si>
  <si>
    <t>수송</t>
    <phoneticPr fontId="3" type="noConversion"/>
  </si>
  <si>
    <t>공공</t>
    <phoneticPr fontId="3" type="noConversion"/>
  </si>
  <si>
    <t>최종에너지</t>
    <phoneticPr fontId="3" type="noConversion"/>
  </si>
  <si>
    <t>-</t>
    <phoneticPr fontId="3" type="noConversion"/>
  </si>
  <si>
    <t xml:space="preserve"> Unit: Dollar/Barrel</t>
    <phoneticPr fontId="2" type="noConversion"/>
  </si>
  <si>
    <t>Electricity, 
gas &amp; Water 
supply</t>
    <phoneticPr fontId="3" type="noConversion"/>
  </si>
  <si>
    <t>Wholesale &amp;
retail trade, 
Restaurants &amp;
hotels</t>
    <phoneticPr fontId="3" type="noConversion"/>
  </si>
  <si>
    <t>4. 1차에너지 공급구조</t>
    <phoneticPr fontId="3" type="noConversion"/>
  </si>
  <si>
    <t>4. 석유제품 소비자가격 Retail Prices of Petroleum Products</t>
    <phoneticPr fontId="3" type="noConversion"/>
  </si>
  <si>
    <t>6. 지역별 도시가스 수요가 수</t>
    <phoneticPr fontId="3" type="noConversion"/>
  </si>
  <si>
    <t>6. 지역별 가정·상업용 무연탄 소비</t>
    <phoneticPr fontId="3" type="noConversion"/>
  </si>
  <si>
    <t>2. 발전 설비 현황</t>
    <phoneticPr fontId="3" type="noConversion"/>
  </si>
  <si>
    <t>8. 산업분류별 전력 소비량</t>
    <phoneticPr fontId="3" type="noConversion"/>
  </si>
  <si>
    <t>1-2. 세계 에너지·경제 통계(2018년)</t>
    <phoneticPr fontId="3" type="noConversion"/>
  </si>
  <si>
    <t>1-7. OECD 국가별 신재생에너지 공급 현황(2019년)</t>
    <phoneticPr fontId="3" type="noConversion"/>
  </si>
  <si>
    <t>2-7. 원유 가격 International Oil Market Prices</t>
    <phoneticPr fontId="3" type="noConversion"/>
  </si>
  <si>
    <t>1-2. Energy Indicators by Country(2018)</t>
    <phoneticPr fontId="3" type="noConversion"/>
  </si>
  <si>
    <t xml:space="preserve">       Primary Energy Supply by Country(2019)</t>
    <phoneticPr fontId="3" type="noConversion"/>
  </si>
  <si>
    <t>2-5. Crude Oil Production by Country</t>
    <phoneticPr fontId="3" type="noConversion"/>
  </si>
  <si>
    <t>2-6. Petroleum Products Consumption by Country</t>
    <phoneticPr fontId="3" type="noConversion"/>
  </si>
  <si>
    <t>2-10. Natural Gas Production by Country</t>
    <phoneticPr fontId="3" type="noConversion"/>
  </si>
  <si>
    <t>2-11. Natural Gas Consumption by Country</t>
    <phoneticPr fontId="3" type="noConversion"/>
  </si>
  <si>
    <t>2-13. 국별 석탄 생산</t>
    <phoneticPr fontId="3" type="noConversion"/>
  </si>
  <si>
    <t>2-13. Coal Production by Country</t>
    <phoneticPr fontId="3" type="noConversion"/>
  </si>
  <si>
    <t>2-14. Coal Consumption by Country</t>
    <phoneticPr fontId="3" type="noConversion"/>
  </si>
  <si>
    <t>2-15. Nuclear Energy Consumption by Country</t>
    <phoneticPr fontId="3" type="noConversion"/>
  </si>
  <si>
    <t>2-16. Hydro Energy Consumption by Country</t>
    <phoneticPr fontId="3" type="noConversion"/>
  </si>
  <si>
    <t>2-17. Power Generation by Country</t>
    <phoneticPr fontId="3" type="noConversion"/>
  </si>
  <si>
    <t>2. Gross Domestic Product by Economic Activity</t>
    <phoneticPr fontId="3" type="noConversion"/>
  </si>
  <si>
    <t>3. Transport Facilities and Equipments</t>
    <phoneticPr fontId="3" type="noConversion"/>
  </si>
  <si>
    <t>4. 수송 실적</t>
    <phoneticPr fontId="3" type="noConversion"/>
  </si>
  <si>
    <t>10. Producer Price Indices of Major Energy Product</t>
    <phoneticPr fontId="3" type="noConversion"/>
  </si>
  <si>
    <t>3. Power Generation by Facility</t>
    <phoneticPr fontId="3" type="noConversion"/>
  </si>
  <si>
    <t>4. Power Generation by Energy Source</t>
    <phoneticPr fontId="3" type="noConversion"/>
  </si>
  <si>
    <t>7. Transmission and Distribution Loss</t>
    <phoneticPr fontId="3" type="noConversion"/>
  </si>
  <si>
    <t>1. Includes brown coal and peat in Others</t>
    <phoneticPr fontId="3" type="noConversion"/>
  </si>
  <si>
    <t>2. Energy Exports and Imports</t>
    <phoneticPr fontId="3" type="noConversion"/>
  </si>
  <si>
    <t>Other machinery and equipment</t>
    <phoneticPr fontId="3" type="noConversion"/>
  </si>
  <si>
    <t>※ Based on the 6th Calorific Value</t>
    <phoneticPr fontId="3" type="noConversion"/>
  </si>
  <si>
    <t>※ Based on the 6th Calorific Value</t>
    <phoneticPr fontId="3" type="noConversion"/>
  </si>
  <si>
    <t>※ Based on the 6th Calorific Value</t>
    <phoneticPr fontId="3" type="noConversion"/>
  </si>
  <si>
    <t>※ Based on the 7th Calorific Value</t>
    <phoneticPr fontId="3" type="noConversion"/>
  </si>
  <si>
    <t>※ Based on the 7th Calorific Value</t>
    <phoneticPr fontId="3" type="noConversion"/>
  </si>
  <si>
    <t>※ Based on the 7th Calorific Value</t>
    <phoneticPr fontId="3" type="noConversion"/>
  </si>
  <si>
    <t xml:space="preserve">주: 운임 및 보험료 포함인도(CIF) 가격. </t>
  </si>
  <si>
    <t>킬로미터
(km)</t>
    <phoneticPr fontId="3" type="noConversion"/>
  </si>
  <si>
    <t>신재생에너지 합계(toe)</t>
    <phoneticPr fontId="126" type="noConversion"/>
  </si>
  <si>
    <t>6. Facility of New &amp; Renewable Energy(Except Generation-New)</t>
    <phoneticPr fontId="3" type="noConversion"/>
  </si>
  <si>
    <r>
      <t>가정</t>
    </r>
    <r>
      <rPr>
        <sz val="10"/>
        <rFont val="Calibri"/>
        <family val="3"/>
        <charset val="129"/>
      </rPr>
      <t>·</t>
    </r>
    <r>
      <rPr>
        <sz val="10"/>
        <rFont val="돋움"/>
        <family val="3"/>
        <charset val="129"/>
      </rPr>
      <t xml:space="preserve">상업
</t>
    </r>
    <r>
      <rPr>
        <sz val="10"/>
        <rFont val="Calibri"/>
        <family val="3"/>
        <charset val="129"/>
      </rPr>
      <t>Residential &amp; Commercial</t>
    </r>
    <phoneticPr fontId="3" type="noConversion"/>
  </si>
  <si>
    <t>Subtotal</t>
    <phoneticPr fontId="3" type="noConversion"/>
  </si>
  <si>
    <t>Daejeon</t>
    <phoneticPr fontId="3" type="noConversion"/>
  </si>
  <si>
    <t>수요 성장율</t>
    <phoneticPr fontId="3" type="noConversion"/>
  </si>
  <si>
    <t>Non-Utility for Common Use</t>
    <phoneticPr fontId="3" type="noConversion"/>
  </si>
  <si>
    <r>
      <t>Non-Utility Generation for Common Use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</si>
  <si>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r>
      <t>Load Factor</t>
    </r>
    <r>
      <rPr>
        <vertAlign val="superscript"/>
        <sz val="9"/>
        <rFont val="맑은 고딕"/>
        <family val="3"/>
        <charset val="129"/>
        <scheme val="minor"/>
      </rPr>
      <t>2</t>
    </r>
    <phoneticPr fontId="3" type="noConversion"/>
  </si>
  <si>
    <t>액화천연가스/복합</t>
    <phoneticPr fontId="3" type="noConversion"/>
  </si>
  <si>
    <t>Share of total
2019</t>
    <phoneticPr fontId="2" type="noConversion"/>
  </si>
  <si>
    <t xml:space="preserve">         3. Differences between these world consumption figures and world production statistics are accounted for by stock changes,</t>
    <phoneticPr fontId="3" type="noConversion"/>
  </si>
  <si>
    <t xml:space="preserve">            consumption of non-petroleum additives and substitute fuels, and unavoidable disparities in the definition, measurement or</t>
    <phoneticPr fontId="3" type="noConversion"/>
  </si>
  <si>
    <t xml:space="preserve">            conversion of oil supply and demand data.   </t>
    <phoneticPr fontId="3" type="noConversion"/>
  </si>
  <si>
    <t xml:space="preserve">1. Reserves-to-production(R/P) ratio : If the reserves remaining at the end of any year are divided by the production in that year, </t>
    <phoneticPr fontId="2" type="noConversion"/>
  </si>
  <si>
    <t>1. 비영업용 화물차 포함(Including non-business trucks.).</t>
    <phoneticPr fontId="3" type="noConversion"/>
  </si>
  <si>
    <t>Consumption expenditures</t>
    <phoneticPr fontId="3" type="noConversion"/>
  </si>
  <si>
    <t>Diesel oil</t>
    <phoneticPr fontId="3" type="noConversion"/>
  </si>
  <si>
    <t>Steam
Coal</t>
    <phoneticPr fontId="3" type="noConversion"/>
  </si>
  <si>
    <t>Steam
Coal</t>
    <phoneticPr fontId="3" type="noConversion"/>
  </si>
  <si>
    <t>Steam
Coal</t>
    <phoneticPr fontId="3" type="noConversion"/>
  </si>
  <si>
    <t>Steam
Coal</t>
    <phoneticPr fontId="3" type="noConversion"/>
  </si>
  <si>
    <t>Steam
Coal</t>
    <phoneticPr fontId="3" type="noConversion"/>
  </si>
  <si>
    <t>Steam
Coal</t>
    <phoneticPr fontId="3" type="noConversion"/>
  </si>
  <si>
    <t>Steam
Coal</t>
    <phoneticPr fontId="3" type="noConversion"/>
  </si>
  <si>
    <t>Steam
Coal</t>
    <phoneticPr fontId="3" type="noConversion"/>
  </si>
  <si>
    <t>Steam
Coal</t>
    <phoneticPr fontId="3" type="noConversion"/>
  </si>
  <si>
    <t>Jet oil</t>
    <phoneticPr fontId="3" type="noConversion"/>
  </si>
  <si>
    <t>Jet oil</t>
    <phoneticPr fontId="3" type="noConversion"/>
  </si>
  <si>
    <t>Jet oil</t>
    <phoneticPr fontId="3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</si>
  <si>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" type="noConversion"/>
  </si>
  <si>
    <t>Others</t>
    <phoneticPr fontId="3" type="noConversion"/>
  </si>
  <si>
    <t>Others</t>
    <phoneticPr fontId="3" type="noConversion"/>
  </si>
  <si>
    <t>Other Coals</t>
    <phoneticPr fontId="3" type="noConversion"/>
  </si>
  <si>
    <t>Other Coals</t>
    <phoneticPr fontId="3" type="noConversion"/>
  </si>
  <si>
    <t>Bio Gas(1,000 steam ton)</t>
    <phoneticPr fontId="3" type="noConversion"/>
  </si>
  <si>
    <t>LFG(1,000 steam ton)</t>
    <phoneticPr fontId="3" type="noConversion"/>
  </si>
  <si>
    <r>
      <t>Waste Wood(1,000 steam ton)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" type="noConversion"/>
  </si>
  <si>
    <t>Waste Gas(1,000 steam ton)</t>
    <phoneticPr fontId="3" type="noConversion"/>
  </si>
  <si>
    <t>Industrial Wastes(1,000 steam ton)</t>
    <phoneticPr fontId="3" type="noConversion"/>
  </si>
  <si>
    <r>
      <t>Living Wastes(1,000 steam ton)</t>
    </r>
    <r>
      <rPr>
        <vertAlign val="superscript"/>
        <sz val="10"/>
        <color theme="1"/>
        <rFont val="맑은 고딕"/>
        <family val="3"/>
        <charset val="129"/>
        <scheme val="minor"/>
      </rPr>
      <t>6</t>
    </r>
    <phoneticPr fontId="3" type="noConversion"/>
  </si>
  <si>
    <r>
      <t>Municipal Solid Wastes(1,000 steam ton)</t>
    </r>
    <r>
      <rPr>
        <vertAlign val="superscript"/>
        <sz val="10"/>
        <color theme="1"/>
        <rFont val="맑은 고딕"/>
        <family val="3"/>
        <charset val="129"/>
        <scheme val="minor"/>
      </rPr>
      <t>6</t>
    </r>
    <phoneticPr fontId="3" type="noConversion"/>
  </si>
  <si>
    <t>Cement Kiln Fuel(1,000 steam ton)</t>
    <phoneticPr fontId="3" type="noConversion"/>
  </si>
  <si>
    <r>
      <t>Waste Wood(1,000 steam ton)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" type="noConversion"/>
  </si>
  <si>
    <t>천톤(Thousand tons)</t>
    <phoneticPr fontId="3" type="noConversion"/>
  </si>
  <si>
    <t>B/A(%)</t>
  </si>
  <si>
    <r>
      <t>Renewables &amp;
Others</t>
    </r>
    <r>
      <rPr>
        <vertAlign val="superscript"/>
        <sz val="9"/>
        <rFont val="맑은 고딕"/>
        <family val="3"/>
        <charset val="129"/>
        <scheme val="minor"/>
      </rPr>
      <t>1</t>
    </r>
    <phoneticPr fontId="3" type="noConversion"/>
  </si>
  <si>
    <t>합계
Total</t>
    <phoneticPr fontId="3" type="noConversion"/>
  </si>
  <si>
    <t>중동
Middle East</t>
    <phoneticPr fontId="3" type="noConversion"/>
  </si>
  <si>
    <t>아시아
Asia</t>
    <phoneticPr fontId="3" type="noConversion"/>
  </si>
  <si>
    <t>아프리카
Africa</t>
    <phoneticPr fontId="3" type="noConversion"/>
  </si>
  <si>
    <r>
      <rPr>
        <sz val="9"/>
        <rFont val="맑은 고딕"/>
        <family val="3"/>
        <charset val="129"/>
      </rPr>
      <t xml:space="preserve">아메리카·유럽
</t>
    </r>
    <r>
      <rPr>
        <sz val="9"/>
        <rFont val="맑은 고딕"/>
        <family val="3"/>
        <charset val="129"/>
        <scheme val="minor"/>
      </rPr>
      <t>America and Europe</t>
    </r>
    <phoneticPr fontId="3" type="noConversion"/>
  </si>
  <si>
    <t>1. 운송비와 보험료의 합</t>
    <phoneticPr fontId="3" type="noConversion"/>
  </si>
  <si>
    <t>1. Includes freight and insurance costs.</t>
    <phoneticPr fontId="3" type="noConversion"/>
  </si>
  <si>
    <t>1. 브루나이, 러시아, 나이지리아, 페루, 파푸아 뉴기니, 트리니다드 토바고, 적도 기니,</t>
    <phoneticPr fontId="3" type="noConversion"/>
  </si>
  <si>
    <t>1. Brunei, Russia, Nigeria, Peru, Papua New Guinea, Trinidad</t>
    <phoneticPr fontId="3" type="noConversion"/>
  </si>
  <si>
    <t>Non-ferrous
metals</t>
    <phoneticPr fontId="3" type="noConversion"/>
  </si>
  <si>
    <t xml:space="preserve">Fabricated
Metal </t>
    <phoneticPr fontId="3" type="noConversion"/>
  </si>
  <si>
    <t>Other
Manufacturing</t>
    <phoneticPr fontId="3" type="noConversion"/>
  </si>
  <si>
    <t>2. 석탄 수입량 및 수입액</t>
    <phoneticPr fontId="3" type="noConversion"/>
  </si>
  <si>
    <t>-</t>
    <phoneticPr fontId="3" type="noConversion"/>
  </si>
  <si>
    <t>-</t>
    <phoneticPr fontId="3" type="noConversion"/>
  </si>
  <si>
    <r>
      <t>3,221</t>
    </r>
    <r>
      <rPr>
        <vertAlign val="superscript"/>
        <sz val="9"/>
        <rFont val="맑은 고딕"/>
        <family val="3"/>
        <charset val="129"/>
        <scheme val="minor"/>
      </rPr>
      <t>1</t>
    </r>
  </si>
  <si>
    <r>
      <t>2,098</t>
    </r>
    <r>
      <rPr>
        <vertAlign val="superscript"/>
        <sz val="9"/>
        <rFont val="맑은 고딕"/>
        <family val="3"/>
        <charset val="129"/>
        <scheme val="minor"/>
      </rPr>
      <t>1</t>
    </r>
  </si>
  <si>
    <r>
      <t>1,306</t>
    </r>
    <r>
      <rPr>
        <vertAlign val="superscript"/>
        <sz val="9"/>
        <rFont val="맑은 고딕"/>
        <family val="3"/>
        <charset val="129"/>
        <scheme val="minor"/>
      </rPr>
      <t>2</t>
    </r>
  </si>
  <si>
    <r>
      <t>전기</t>
    </r>
    <r>
      <rPr>
        <sz val="7.5"/>
        <rFont val="함초롬돋움"/>
        <family val="3"/>
        <charset val="129"/>
      </rPr>
      <t>·</t>
    </r>
    <r>
      <rPr>
        <sz val="7.5"/>
        <rFont val="맑은 고딕"/>
        <family val="3"/>
        <charset val="129"/>
      </rPr>
      <t>가스 및 기타연료
Electricity, gas 
&amp; other fuels</t>
    </r>
    <phoneticPr fontId="3" type="noConversion"/>
  </si>
  <si>
    <t xml:space="preserve">     -</t>
  </si>
  <si>
    <t>11. 에너지밸런스(2012)</t>
    <phoneticPr fontId="3" type="noConversion"/>
  </si>
  <si>
    <t>2. Primary energy supply including transformation consumption.</t>
    <phoneticPr fontId="3" type="noConversion"/>
  </si>
  <si>
    <t>Source: Korea Gas Corporation, LNG Importers and International
          Trade Association</t>
    <phoneticPr fontId="3" type="noConversion"/>
  </si>
  <si>
    <t xml:space="preserve">자료: 한국가스공사, LNG 직도입사, 한국무역협회
</t>
    <phoneticPr fontId="3" type="noConversion"/>
  </si>
  <si>
    <t>Ⅰ-11-2019</t>
    <phoneticPr fontId="3" type="noConversion"/>
  </si>
  <si>
    <t>Ⅱ-1</t>
    <phoneticPr fontId="3" type="noConversion"/>
  </si>
  <si>
    <t>석유수급 석유제품부문 소비량 수정(수정수치는 붉은 색으로 표시)</t>
    <phoneticPr fontId="3" type="noConversion"/>
  </si>
  <si>
    <t>2021.02.26</t>
    <phoneticPr fontId="3" type="noConversion"/>
  </si>
  <si>
    <t>2021.07.09</t>
    <phoneticPr fontId="3" type="noConversion"/>
  </si>
  <si>
    <t>2019년 원유 매장량 수정(수정수치는 붉은 색으로 표시)</t>
    <phoneticPr fontId="3" type="noConversion"/>
  </si>
  <si>
    <t>2019년 LNG 매장량 수정(수정수치는 붉은 색으로 표시)</t>
    <phoneticPr fontId="3" type="noConversion"/>
  </si>
  <si>
    <t>Ⅶ-2-4</t>
    <phoneticPr fontId="3" type="noConversion"/>
  </si>
  <si>
    <t>Ⅶ-2-9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</si>
</sst>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2"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176" formatCode="0.0"/>
    <numFmt numFmtId="177" formatCode="_-* #,##0.00_-;\-* #,##0.00_-;_-* &quot;-&quot;_-;_-@_-"/>
    <numFmt numFmtId="178" formatCode="_-* #,##0.0_-;\-* #,##0.0_-;_-* &quot;-&quot;??_-;_-@_-"/>
    <numFmt numFmtId="179" formatCode="#,##0_ "/>
    <numFmt numFmtId="180" formatCode="0.0_ "/>
    <numFmt numFmtId="181" formatCode="_-* #,##0.0_-;\-* #,##0.0_-;_-* &quot;-&quot;_-;_-@_-"/>
    <numFmt numFmtId="182" formatCode="0.0%"/>
    <numFmt numFmtId="183" formatCode="_ * #,##0_ ;_ * \-#,##0_ ;_ * &quot;-&quot;_ ;_ @_ "/>
    <numFmt numFmtId="184" formatCode="_ * #,##0.00_ ;_ * \-#,##0.00_ ;_ * &quot;-&quot;??_ ;_ @_ "/>
    <numFmt numFmtId="185" formatCode="&quot;₩&quot;#,##0;&quot;₩&quot;&quot;₩&quot;&quot;₩&quot;&quot;₩&quot;&quot;₩&quot;&quot;₩&quot;&quot;₩&quot;&quot;₩&quot;\-#,##0"/>
    <numFmt numFmtId="186" formatCode="&quot;₩&quot;#,##0.00;&quot;₩&quot;&quot;₩&quot;&quot;₩&quot;&quot;₩&quot;&quot;₩&quot;&quot;₩&quot;&quot;₩&quot;&quot;₩&quot;\-#,##0.00"/>
    <numFmt numFmtId="187" formatCode="&quot;₩&quot;#,##0.00;[Red]&quot;₩&quot;&quot;₩&quot;&quot;₩&quot;&quot;₩&quot;\-&quot;₩&quot;#,##0.00"/>
    <numFmt numFmtId="188" formatCode="_ &quot;₩&quot;* #,##0_ ;_ &quot;₩&quot;* \-#,##0_ ;_ &quot;₩&quot;* &quot;-&quot;_ ;_ @_ "/>
    <numFmt numFmtId="189" formatCode="_ &quot;₩&quot;* #,##0.00_ ;_ &quot;₩&quot;* \-#,##0.00_ ;_ &quot;₩&quot;* &quot;-&quot;??_ ;_ @_ "/>
    <numFmt numFmtId="190" formatCode="m&quot;/&quot;d;@"/>
    <numFmt numFmtId="191" formatCode="#,##0.0"/>
    <numFmt numFmtId="192" formatCode="#,##0.0000;[Red]\-#,##0.0000"/>
    <numFmt numFmtId="193" formatCode="0.000000"/>
    <numFmt numFmtId="194" formatCode="_ * #,##0.0_ ;_ * &quot;▲&quot;#,##0.0_ ;_ * &quot;-&quot;_ ;_ @_ "/>
    <numFmt numFmtId="195" formatCode="&quot;₩&quot;#,##0.00;&quot;₩&quot;\-#,##0.00"/>
    <numFmt numFmtId="196" formatCode="&quot;₩&quot;#,##0;[Red]&quot;₩&quot;\-#,##0"/>
    <numFmt numFmtId="197" formatCode="&quot;₩&quot;#,##0.00;[Red]&quot;₩&quot;\-#,##0.00"/>
    <numFmt numFmtId="198" formatCode="&quot;₩&quot;#,##0;&quot;₩&quot;\-#,##0"/>
    <numFmt numFmtId="199" formatCode="#.#"/>
    <numFmt numFmtId="200" formatCode="_ * #,##0_ ;_ * &quot;▲&quot;#,##0_ ;_ * &quot;-&quot;_ ;_ @_ "/>
    <numFmt numFmtId="201" formatCode="\(###,###\)"/>
    <numFmt numFmtId="202" formatCode="#,##0.0_ "/>
    <numFmt numFmtId="203" formatCode="#,##0.00_ "/>
    <numFmt numFmtId="204" formatCode="#,##0.000_ "/>
    <numFmt numFmtId="205" formatCode="\(###,###.0\)"/>
    <numFmt numFmtId="206" formatCode="0.00_ "/>
    <numFmt numFmtId="207" formatCode="#,##0_);[Red]\(#,##0\)"/>
    <numFmt numFmtId="208" formatCode="#,##0.0_);[Red]\(#,##0.0\)"/>
    <numFmt numFmtId="209" formatCode="#,##0_);\(#,##0\)"/>
    <numFmt numFmtId="210" formatCode="#,##0.00_);\(#,##0.00\)"/>
    <numFmt numFmtId="211" formatCode="#,##0.0_);\(#,##0.0\)"/>
    <numFmt numFmtId="212" formatCode="0_);\(0\)"/>
    <numFmt numFmtId="213" formatCode="0.0_);[Red]\(0.0\)"/>
    <numFmt numFmtId="214" formatCode="_-* #,##0.0_-;\-* #,##0.0_-;_-* &quot;-&quot;?_-;_-@_-"/>
    <numFmt numFmtId="215" formatCode="0_);[Red]\(0\)"/>
    <numFmt numFmtId="216" formatCode="0_ "/>
    <numFmt numFmtId="217" formatCode="[=0]\-;#,###.#0"/>
    <numFmt numFmtId="218" formatCode="[=0]\-;0.#0"/>
    <numFmt numFmtId="219" formatCode="[=0]\-;#,##0"/>
    <numFmt numFmtId="220" formatCode="#,##0.0_ ;\-#,##0.0\ "/>
    <numFmt numFmtId="221" formatCode="###,##0"/>
    <numFmt numFmtId="222" formatCode="#,##0;[Red]#,##0"/>
    <numFmt numFmtId="223" formatCode="_ * #,##0_ ;_ * &quot;₩&quot;&quot;₩&quot;&quot;₩&quot;&quot;₩&quot;&quot;₩&quot;&quot;₩&quot;&quot;₩&quot;\-#,##0_ ;_ * &quot;-&quot;_ ;_ @_ "/>
    <numFmt numFmtId="224" formatCode="0;[Red]0"/>
    <numFmt numFmtId="225" formatCode="#,##0.00;[Red]#,##0.00"/>
    <numFmt numFmtId="226" formatCode="0_ ;\-0\ "/>
    <numFmt numFmtId="227" formatCode="[&gt;0.005]0.00;[=0]\-;\^"/>
    <numFmt numFmtId="228" formatCode="[&lt;-0.0005]\-0.0%;[&gt;0.0005]0.0%;#\♦"/>
    <numFmt numFmtId="229" formatCode="[&gt;=0.05]0;[=0]\-;\^"/>
    <numFmt numFmtId="230" formatCode="[&lt;=500]0;[=0]\-;&quot;*&quot;"/>
    <numFmt numFmtId="231" formatCode="[&gt;0.05]0.0;[=0]\-;\^"/>
    <numFmt numFmtId="232" formatCode="[&lt;500]0.0;[=0]\-;&quot;*&quot;"/>
    <numFmt numFmtId="233" formatCode="[=0]\-;#,##0.00"/>
    <numFmt numFmtId="234" formatCode="\(#,###\)"/>
  </numFmts>
  <fonts count="219">
    <font>
      <sz val="11"/>
      <color theme="1"/>
      <name val="맑은 고딕"/>
      <family val="2"/>
      <charset val="129"/>
      <scheme val="minor"/>
    </font>
    <font>
      <sz val="10"/>
      <color theme="1"/>
      <name val="맑은 고딕"/>
      <family val="2"/>
      <charset val="129"/>
      <scheme val="minor"/>
    </font>
    <font>
      <sz val="10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10"/>
      <name val="Arial"/>
      <family val="2"/>
    </font>
    <font>
      <sz val="10"/>
      <name val="Tahoma"/>
      <family val="2"/>
    </font>
    <font>
      <sz val="11"/>
      <color indexed="8"/>
      <name val="맑은 고딕"/>
      <family val="3"/>
      <charset val="129"/>
    </font>
    <font>
      <sz val="11"/>
      <name val="돋움"/>
      <family val="3"/>
      <charset val="129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sz val="11"/>
      <color rgb="FF7F7F7F"/>
      <name val="맑은 고딕"/>
      <family val="3"/>
      <charset val="129"/>
      <scheme val="minor"/>
    </font>
    <font>
      <sz val="11"/>
      <color theme="3"/>
      <name val="맑은 고딕"/>
      <family val="3"/>
      <charset val="129"/>
      <scheme val="major"/>
    </font>
    <font>
      <sz val="11"/>
      <color theme="3"/>
      <name val="맑은 고딕"/>
      <family val="3"/>
      <charset val="129"/>
      <scheme val="minor"/>
    </font>
    <font>
      <sz val="11"/>
      <color rgb="FF3F3F3F"/>
      <name val="맑은 고딕"/>
      <family val="3"/>
      <charset val="129"/>
      <scheme val="minor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indexed="6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color indexed="63"/>
      <name val="맑은 고딕"/>
      <family val="3"/>
      <charset val="129"/>
    </font>
    <font>
      <b/>
      <sz val="18"/>
      <color indexed="62"/>
      <name val="맑은 고딕"/>
      <family val="3"/>
      <charset val="129"/>
      <scheme val="major"/>
    </font>
    <font>
      <b/>
      <sz val="15"/>
      <color indexed="62"/>
      <name val="맑은 고딕"/>
      <family val="3"/>
      <charset val="129"/>
      <scheme val="minor"/>
    </font>
    <font>
      <b/>
      <sz val="13"/>
      <color indexed="62"/>
      <name val="맑은 고딕"/>
      <family val="3"/>
      <charset val="129"/>
      <scheme val="minor"/>
    </font>
    <font>
      <b/>
      <sz val="11"/>
      <color indexed="62"/>
      <name val="맑은 고딕"/>
      <family val="3"/>
      <charset val="129"/>
      <scheme val="minor"/>
    </font>
    <font>
      <u/>
      <sz val="10"/>
      <color theme="10"/>
      <name val="맑은 고딕"/>
      <family val="2"/>
      <charset val="129"/>
      <scheme val="minor"/>
    </font>
    <font>
      <sz val="10"/>
      <name val="Arial"/>
      <family val="2"/>
    </font>
    <font>
      <sz val="10"/>
      <color indexed="8"/>
      <name val="굴림체"/>
      <family val="3"/>
      <charset val="129"/>
    </font>
    <font>
      <sz val="10"/>
      <name val="맑은 고딕"/>
      <family val="3"/>
      <charset val="129"/>
      <scheme val="major"/>
    </font>
    <font>
      <sz val="10"/>
      <name val="맑은 고딕"/>
      <family val="3"/>
      <charset val="129"/>
      <scheme val="minor"/>
    </font>
    <font>
      <sz val="12"/>
      <name val="뼻뮝"/>
      <family val="1"/>
      <charset val="129"/>
    </font>
    <font>
      <b/>
      <sz val="12"/>
      <name val="바탕체"/>
      <family val="1"/>
      <charset val="129"/>
    </font>
    <font>
      <b/>
      <sz val="9.5"/>
      <name val="Courier"/>
      <family val="3"/>
    </font>
    <font>
      <b/>
      <sz val="9.85"/>
      <name val="Times New Roman"/>
      <family val="1"/>
    </font>
    <font>
      <sz val="12"/>
      <name val="굴림체"/>
      <family val="3"/>
      <charset val="129"/>
    </font>
    <font>
      <b/>
      <sz val="12"/>
      <name val="Times New Roman"/>
      <family val="1"/>
    </font>
    <font>
      <sz val="12"/>
      <name val="바탕체"/>
      <family val="1"/>
      <charset val="129"/>
    </font>
    <font>
      <sz val="1"/>
      <color indexed="8"/>
      <name val="Courier"/>
      <family val="3"/>
    </font>
    <font>
      <sz val="12"/>
      <name val="¹ÙÅÁÃ¼"/>
      <family val="3"/>
      <charset val="129"/>
    </font>
    <font>
      <sz val="11"/>
      <name val="굴림"/>
      <family val="3"/>
      <charset val="129"/>
    </font>
    <font>
      <sz val="11"/>
      <name val="μ¸¿o"/>
      <family val="3"/>
      <charset val="129"/>
    </font>
    <font>
      <sz val="11"/>
      <name val="맑은 고딕"/>
      <family val="3"/>
      <charset val="129"/>
    </font>
    <font>
      <sz val="12"/>
      <name val="맑은 고딕"/>
      <family val="3"/>
      <charset val="129"/>
    </font>
    <font>
      <sz val="11"/>
      <name val="µ¸¿ò"/>
      <family val="3"/>
      <charset val="129"/>
    </font>
    <font>
      <sz val="12"/>
      <name val="±¼¸²A¼"/>
      <family val="2"/>
    </font>
    <font>
      <u/>
      <sz val="7.15"/>
      <color indexed="36"/>
      <name val="돋움"/>
      <family val="3"/>
      <charset val="129"/>
    </font>
    <font>
      <sz val="14"/>
      <name val="뼻뮝"/>
      <family val="3"/>
      <charset val="129"/>
    </font>
    <font>
      <b/>
      <u/>
      <sz val="16"/>
      <name val="굴림"/>
      <family val="3"/>
      <charset val="129"/>
    </font>
    <font>
      <b/>
      <sz val="12"/>
      <name val="Arial"/>
      <family val="2"/>
    </font>
    <font>
      <sz val="11"/>
      <color theme="1"/>
      <name val="맑은 고딕"/>
      <family val="3"/>
      <charset val="129"/>
    </font>
    <font>
      <sz val="11"/>
      <color theme="0"/>
      <name val="맑은 고딕"/>
      <family val="3"/>
      <charset val="129"/>
    </font>
    <font>
      <b/>
      <sz val="11"/>
      <color theme="0"/>
      <name val="맑은 고딕"/>
      <family val="3"/>
      <charset val="129"/>
    </font>
    <font>
      <sz val="11"/>
      <color rgb="FFFF0000"/>
      <name val="맑은 고딕"/>
      <family val="3"/>
      <charset val="129"/>
    </font>
    <font>
      <b/>
      <sz val="11"/>
      <color rgb="FFFA7D00"/>
      <name val="맑은 고딕"/>
      <family val="3"/>
      <charset val="129"/>
    </font>
    <font>
      <sz val="11"/>
      <color rgb="FF9C0006"/>
      <name val="맑은 고딕"/>
      <family val="3"/>
      <charset val="129"/>
    </font>
    <font>
      <sz val="12"/>
      <name val="맑은 고딕"/>
      <family val="3"/>
      <charset val="129"/>
      <scheme val="major"/>
    </font>
    <font>
      <sz val="11"/>
      <color rgb="FF9C6500"/>
      <name val="맑은 고딕"/>
      <family val="3"/>
      <charset val="129"/>
    </font>
    <font>
      <i/>
      <sz val="11"/>
      <color rgb="FF7F7F7F"/>
      <name val="맑은 고딕"/>
      <family val="3"/>
      <charset val="129"/>
    </font>
    <font>
      <sz val="11"/>
      <color rgb="FFFA7D00"/>
      <name val="맑은 고딕"/>
      <family val="3"/>
      <charset val="129"/>
    </font>
    <font>
      <b/>
      <sz val="11"/>
      <color theme="1"/>
      <name val="맑은 고딕"/>
      <family val="3"/>
      <charset val="129"/>
    </font>
    <font>
      <sz val="11"/>
      <color rgb="FF3F3F76"/>
      <name val="맑은 고딕"/>
      <family val="3"/>
      <charset val="129"/>
    </font>
    <font>
      <b/>
      <sz val="15"/>
      <color theme="3"/>
      <name val="맑은 고딕"/>
      <family val="3"/>
      <charset val="129"/>
    </font>
    <font>
      <b/>
      <sz val="13"/>
      <color theme="3"/>
      <name val="맑은 고딕"/>
      <family val="3"/>
      <charset val="129"/>
    </font>
    <font>
      <b/>
      <sz val="11"/>
      <color theme="3"/>
      <name val="맑은 고딕"/>
      <family val="3"/>
      <charset val="129"/>
    </font>
    <font>
      <sz val="11"/>
      <color rgb="FF006100"/>
      <name val="맑은 고딕"/>
      <family val="3"/>
      <charset val="129"/>
    </font>
    <font>
      <b/>
      <sz val="11"/>
      <color rgb="FF3F3F3F"/>
      <name val="맑은 고딕"/>
      <family val="3"/>
      <charset val="129"/>
    </font>
    <font>
      <sz val="10"/>
      <name val="굴림"/>
      <family val="3"/>
      <charset val="129"/>
    </font>
    <font>
      <u/>
      <sz val="11"/>
      <color theme="10"/>
      <name val="굴림"/>
      <family val="3"/>
      <charset val="129"/>
    </font>
    <font>
      <vertAlign val="superscript"/>
      <sz val="10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10"/>
      <name val="맑은 고딕"/>
      <family val="3"/>
      <charset val="129"/>
    </font>
    <font>
      <b/>
      <sz val="10"/>
      <name val="맑은 고딕"/>
      <family val="3"/>
      <charset val="129"/>
      <scheme val="major"/>
    </font>
    <font>
      <b/>
      <sz val="15"/>
      <name val="맑은 고딕"/>
      <family val="3"/>
      <charset val="129"/>
      <scheme val="minor"/>
    </font>
    <font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sz val="10"/>
      <name val="맑은 고딕"/>
      <family val="2"/>
      <scheme val="minor"/>
    </font>
    <font>
      <sz val="10"/>
      <name val="Calibri"/>
      <family val="2"/>
    </font>
    <font>
      <sz val="9"/>
      <name val="Calibri"/>
      <family val="2"/>
    </font>
    <font>
      <vertAlign val="superscript"/>
      <sz val="10"/>
      <name val="맑은 고딕"/>
      <family val="2"/>
      <scheme val="minor"/>
    </font>
    <font>
      <b/>
      <sz val="9"/>
      <color indexed="81"/>
      <name val="Tahoma"/>
      <family val="2"/>
    </font>
    <font>
      <sz val="11"/>
      <name val="맑은 고딕"/>
      <family val="3"/>
      <charset val="129"/>
      <scheme val="minor"/>
    </font>
    <font>
      <sz val="9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vertAlign val="superscript"/>
      <sz val="9"/>
      <name val="맑은 고딕"/>
      <family val="3"/>
      <charset val="129"/>
      <scheme val="minor"/>
    </font>
    <font>
      <b/>
      <sz val="16"/>
      <name val="맑은 고딕"/>
      <family val="3"/>
      <charset val="129"/>
      <scheme val="minor"/>
    </font>
    <font>
      <sz val="9"/>
      <color rgb="FF0000FF"/>
      <name val="맑은 고딕"/>
      <family val="3"/>
      <charset val="129"/>
      <scheme val="minor"/>
    </font>
    <font>
      <sz val="9"/>
      <name val="맑은 고딕"/>
      <family val="3"/>
      <charset val="129"/>
    </font>
    <font>
      <sz val="11"/>
      <name val="맑은 고딕"/>
      <family val="2"/>
      <charset val="129"/>
      <scheme val="minor"/>
    </font>
    <font>
      <sz val="11"/>
      <color rgb="FF0000FF"/>
      <name val="맑은 고딕"/>
      <family val="3"/>
      <charset val="129"/>
      <scheme val="minor"/>
    </font>
    <font>
      <sz val="11"/>
      <color rgb="FF0000FF"/>
      <name val="맑은 고딕"/>
      <family val="2"/>
      <charset val="129"/>
      <scheme val="minor"/>
    </font>
    <font>
      <sz val="8"/>
      <color rgb="FF0000FF"/>
      <name val="맑은 고딕"/>
      <family val="3"/>
      <charset val="129"/>
      <scheme val="minor"/>
    </font>
    <font>
      <sz val="9"/>
      <name val="맑은 고딕"/>
      <family val="2"/>
      <scheme val="minor"/>
    </font>
    <font>
      <b/>
      <sz val="9"/>
      <name val="맑은 고딕"/>
      <family val="3"/>
      <charset val="129"/>
      <scheme val="minor"/>
    </font>
    <font>
      <sz val="10"/>
      <color rgb="FFFF0000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b/>
      <sz val="10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vertAlign val="superscript"/>
      <sz val="8"/>
      <name val="맑은 고딕"/>
      <family val="3"/>
      <charset val="129"/>
      <scheme val="minor"/>
    </font>
    <font>
      <sz val="8"/>
      <name val="맑은 고딕"/>
      <family val="3"/>
      <charset val="129"/>
    </font>
    <font>
      <b/>
      <sz val="16"/>
      <name val="맑은 고딕"/>
      <family val="2"/>
      <scheme val="minor"/>
    </font>
    <font>
      <sz val="8"/>
      <name val="맑은 고딕"/>
      <family val="2"/>
      <scheme val="minor"/>
    </font>
    <font>
      <sz val="10"/>
      <name val="Calibri"/>
      <family val="3"/>
      <charset val="129"/>
    </font>
    <font>
      <b/>
      <sz val="11"/>
      <name val="맑은 고딕"/>
      <family val="3"/>
      <charset val="129"/>
      <scheme val="minor"/>
    </font>
    <font>
      <sz val="9"/>
      <name val="Times New Roman"/>
      <family val="1"/>
    </font>
    <font>
      <sz val="9"/>
      <name val="함초롬돋움"/>
      <family val="3"/>
      <charset val="129"/>
    </font>
    <font>
      <sz val="9"/>
      <name val="맑은 고딕"/>
      <family val="3"/>
      <charset val="129"/>
      <scheme val="major"/>
    </font>
    <font>
      <sz val="11"/>
      <name val="맑은 고딕"/>
      <family val="2"/>
      <scheme val="minor"/>
    </font>
    <font>
      <sz val="9"/>
      <name val="Tahoma"/>
      <family val="2"/>
    </font>
    <font>
      <shadow/>
      <sz val="9"/>
      <name val="맑은 고딕"/>
      <family val="3"/>
      <charset val="129"/>
      <scheme val="minor"/>
    </font>
    <font>
      <b/>
      <sz val="9"/>
      <name val="맑은 고딕"/>
      <family val="3"/>
      <charset val="129"/>
    </font>
    <font>
      <b/>
      <shadow/>
      <sz val="9"/>
      <name val="맑은 고딕"/>
      <family val="3"/>
      <charset val="129"/>
      <scheme val="minor"/>
    </font>
    <font>
      <b/>
      <sz val="9"/>
      <name val="맑은 고딕"/>
      <family val="3"/>
      <charset val="129"/>
      <scheme val="major"/>
    </font>
    <font>
      <sz val="9"/>
      <color theme="1"/>
      <name val="맑은 고딕"/>
      <family val="3"/>
      <charset val="129"/>
    </font>
    <font>
      <sz val="8"/>
      <name val="돋움"/>
      <family val="3"/>
      <charset val="129"/>
    </font>
    <font>
      <sz val="12"/>
      <name val="맑은 고딕"/>
      <family val="3"/>
      <charset val="129"/>
      <scheme val="minor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12"/>
      <color rgb="FF0000FF"/>
      <name val="맑은 고딕"/>
      <family val="3"/>
      <charset val="129"/>
      <scheme val="major"/>
    </font>
    <font>
      <b/>
      <sz val="15"/>
      <color theme="1"/>
      <name val="맑은 고딕"/>
      <family val="3"/>
      <charset val="129"/>
      <scheme val="minor"/>
    </font>
    <font>
      <vertAlign val="superscript"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ajor"/>
    </font>
    <font>
      <b/>
      <sz val="15"/>
      <color theme="1"/>
      <name val="맑은 고딕"/>
      <family val="2"/>
      <scheme val="minor"/>
    </font>
    <font>
      <sz val="15"/>
      <color theme="1"/>
      <name val="맑은 고딕"/>
      <family val="2"/>
      <scheme val="minor"/>
    </font>
    <font>
      <sz val="10"/>
      <color theme="1"/>
      <name val="맑은 고딕"/>
      <family val="2"/>
      <scheme val="minor"/>
    </font>
    <font>
      <sz val="10"/>
      <color theme="1"/>
      <name val="Calibri"/>
      <family val="2"/>
    </font>
    <font>
      <b/>
      <sz val="10"/>
      <color theme="1"/>
      <name val="맑은 고딕"/>
      <family val="3"/>
      <charset val="129"/>
      <scheme val="major"/>
    </font>
    <font>
      <sz val="16"/>
      <color theme="1"/>
      <name val="맑은 고딕"/>
      <family val="3"/>
      <charset val="129"/>
      <scheme val="minor"/>
    </font>
    <font>
      <sz val="8"/>
      <color theme="1"/>
      <name val="맑은 고딕"/>
      <family val="3"/>
      <charset val="129"/>
      <scheme val="minor"/>
    </font>
    <font>
      <vertAlign val="superscript"/>
      <sz val="9"/>
      <color theme="1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sz val="9"/>
      <color theme="1"/>
      <name val="함초롬돋움"/>
      <family val="3"/>
      <charset val="129"/>
    </font>
    <font>
      <sz val="8.5"/>
      <color theme="1"/>
      <name val="맑은 고딕"/>
      <family val="3"/>
      <charset val="129"/>
      <scheme val="minor"/>
    </font>
    <font>
      <shadow/>
      <sz val="9"/>
      <color theme="1"/>
      <name val="맑은 고딕"/>
      <family val="3"/>
      <charset val="129"/>
      <scheme val="minor"/>
    </font>
    <font>
      <b/>
      <sz val="16"/>
      <color theme="1"/>
      <name val="맑은 고딕"/>
      <family val="2"/>
      <scheme val="minor"/>
    </font>
    <font>
      <sz val="9"/>
      <color theme="1"/>
      <name val="맑은 고딕"/>
      <family val="2"/>
      <scheme val="minor"/>
    </font>
    <font>
      <sz val="7"/>
      <color rgb="FF000000"/>
      <name val="맑은 고딕"/>
      <family val="3"/>
      <charset val="129"/>
      <scheme val="minor"/>
    </font>
    <font>
      <b/>
      <sz val="15"/>
      <name val="맑은 고딕"/>
      <family val="2"/>
      <scheme val="minor"/>
    </font>
    <font>
      <sz val="9"/>
      <color rgb="FF000000"/>
      <name val="맑은 고딕"/>
      <family val="3"/>
      <charset val="129"/>
      <scheme val="minor"/>
    </font>
    <font>
      <b/>
      <sz val="9"/>
      <name val="맑은 고딕"/>
      <family val="2"/>
      <scheme val="minor"/>
    </font>
    <font>
      <b/>
      <sz val="11"/>
      <name val="맑은 고딕"/>
      <family val="2"/>
      <scheme val="minor"/>
    </font>
    <font>
      <b/>
      <sz val="9"/>
      <color theme="1"/>
      <name val="맑은 고딕"/>
      <family val="2"/>
      <scheme val="minor"/>
    </font>
    <font>
      <sz val="11"/>
      <color theme="1"/>
      <name val="맑은 고딕"/>
      <family val="2"/>
      <scheme val="minor"/>
    </font>
    <font>
      <sz val="16"/>
      <color theme="1"/>
      <name val="맑은 고딕"/>
      <family val="2"/>
      <scheme val="minor"/>
    </font>
    <font>
      <sz val="16"/>
      <name val="맑은 고딕"/>
      <family val="2"/>
      <scheme val="minor"/>
    </font>
    <font>
      <b/>
      <sz val="14"/>
      <name val="맑은 고딕"/>
      <family val="2"/>
      <scheme val="minor"/>
    </font>
    <font>
      <sz val="11"/>
      <color rgb="FF0000FF"/>
      <name val="맑은 고딕"/>
      <family val="2"/>
      <scheme val="minor"/>
    </font>
    <font>
      <b/>
      <vertAlign val="superscript"/>
      <sz val="16"/>
      <color theme="1"/>
      <name val="맑은 고딕"/>
      <family val="2"/>
      <scheme val="minor"/>
    </font>
    <font>
      <b/>
      <sz val="16"/>
      <color rgb="FF0000FF"/>
      <name val="맑은 고딕"/>
      <family val="2"/>
      <scheme val="minor"/>
    </font>
    <font>
      <sz val="15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vertAlign val="superscript"/>
      <sz val="9"/>
      <color theme="1"/>
      <name val="맑은 고딕"/>
      <family val="2"/>
      <scheme val="minor"/>
    </font>
    <font>
      <sz val="11"/>
      <color rgb="FF00B050"/>
      <name val="맑은 고딕"/>
      <family val="2"/>
      <charset val="129"/>
      <scheme val="minor"/>
    </font>
    <font>
      <sz val="7"/>
      <name val="맑은 고딕"/>
      <family val="3"/>
      <charset val="129"/>
      <scheme val="minor"/>
    </font>
    <font>
      <u/>
      <sz val="11"/>
      <color theme="0"/>
      <name val="맑은 고딕"/>
      <family val="2"/>
      <charset val="129"/>
      <scheme val="minor"/>
    </font>
    <font>
      <b/>
      <u/>
      <sz val="11"/>
      <name val="맑은 고딕"/>
      <family val="2"/>
      <scheme val="minor"/>
    </font>
    <font>
      <b/>
      <sz val="10"/>
      <color theme="1" tint="0.14999847407452621"/>
      <name val="Impact"/>
      <family val="2"/>
    </font>
    <font>
      <b/>
      <sz val="18"/>
      <color theme="8" tint="-0.499984740745262"/>
      <name val="Arial"/>
      <family val="2"/>
    </font>
    <font>
      <b/>
      <sz val="18"/>
      <color theme="8" tint="-0.499984740745262"/>
      <name val="돋움"/>
      <family val="3"/>
      <charset val="129"/>
    </font>
    <font>
      <b/>
      <sz val="10"/>
      <color theme="8" tint="-0.499984740745262"/>
      <name val="Arial"/>
      <family val="2"/>
    </font>
    <font>
      <b/>
      <sz val="10"/>
      <color theme="8" tint="-0.499984740745262"/>
      <name val="돋움"/>
      <family val="3"/>
      <charset val="129"/>
    </font>
    <font>
      <b/>
      <shadow/>
      <sz val="9"/>
      <name val="맑은 고딕"/>
      <family val="2"/>
      <scheme val="minor"/>
    </font>
    <font>
      <shadow/>
      <sz val="9"/>
      <name val="맑은 고딕"/>
      <family val="2"/>
      <scheme val="minor"/>
    </font>
    <font>
      <b/>
      <sz val="10"/>
      <name val="맑은 고딕"/>
      <family val="2"/>
      <scheme val="minor"/>
    </font>
    <font>
      <vertAlign val="superscript"/>
      <sz val="5"/>
      <name val="맑은 고딕"/>
      <family val="2"/>
      <scheme val="minor"/>
    </font>
    <font>
      <vertAlign val="subscript"/>
      <sz val="9"/>
      <name val="맑은 고딕"/>
      <family val="2"/>
      <scheme val="minor"/>
    </font>
    <font>
      <vertAlign val="subscript"/>
      <sz val="9"/>
      <name val="맑은 고딕"/>
      <family val="3"/>
      <charset val="129"/>
      <scheme val="minor"/>
    </font>
    <font>
      <b/>
      <sz val="10"/>
      <color theme="1"/>
      <name val="맑은 고딕"/>
      <family val="2"/>
      <scheme val="minor"/>
    </font>
    <font>
      <vertAlign val="superscript"/>
      <sz val="8"/>
      <name val="맑은 고딕"/>
      <family val="2"/>
      <scheme val="minor"/>
    </font>
    <font>
      <vertAlign val="superscript"/>
      <sz val="10"/>
      <color theme="1"/>
      <name val="맑은 고딕"/>
      <family val="2"/>
      <scheme val="minor"/>
    </font>
    <font>
      <u/>
      <sz val="11"/>
      <color theme="10"/>
      <name val="맑은 고딕"/>
      <family val="2"/>
      <scheme val="minor"/>
    </font>
    <font>
      <u/>
      <sz val="11"/>
      <color rgb="FF0000FF"/>
      <name val="맑은 고딕"/>
      <family val="2"/>
      <scheme val="minor"/>
    </font>
    <font>
      <sz val="12"/>
      <color rgb="FF0000FF"/>
      <name val="맑은 고딕"/>
      <family val="2"/>
      <scheme val="minor"/>
    </font>
    <font>
      <u/>
      <sz val="12"/>
      <color rgb="FF0000FF"/>
      <name val="맑은 고딕"/>
      <family val="2"/>
      <scheme val="minor"/>
    </font>
    <font>
      <b/>
      <sz val="10"/>
      <color theme="0"/>
      <name val="맑은 고딕"/>
      <family val="2"/>
      <scheme val="minor"/>
    </font>
    <font>
      <sz val="8"/>
      <color theme="1"/>
      <name val="맑은 고딕"/>
      <family val="2"/>
      <scheme val="minor"/>
    </font>
    <font>
      <sz val="8"/>
      <color theme="1"/>
      <name val="Calibri"/>
      <family val="2"/>
    </font>
    <font>
      <sz val="9"/>
      <color theme="1"/>
      <name val="맑은 고딕"/>
      <family val="3"/>
      <charset val="129"/>
      <scheme val="major"/>
    </font>
    <font>
      <sz val="7"/>
      <color theme="1"/>
      <name val="맑은 고딕"/>
      <family val="3"/>
      <charset val="129"/>
      <scheme val="major"/>
    </font>
    <font>
      <sz val="7.6"/>
      <color theme="1"/>
      <name val="맑은 고딕"/>
      <family val="3"/>
      <charset val="129"/>
      <scheme val="major"/>
    </font>
    <font>
      <vertAlign val="superscript"/>
      <sz val="10"/>
      <color theme="1"/>
      <name val="맑은 고딕"/>
      <family val="3"/>
      <charset val="129"/>
    </font>
    <font>
      <sz val="10"/>
      <name val="돋움"/>
      <family val="3"/>
      <charset val="129"/>
    </font>
    <font>
      <sz val="8"/>
      <color theme="1"/>
      <name val="맑은 고딕"/>
      <family val="3"/>
      <charset val="129"/>
    </font>
    <font>
      <sz val="8.5"/>
      <name val="맑은 고딕"/>
      <family val="3"/>
      <charset val="129"/>
      <scheme val="minor"/>
    </font>
    <font>
      <sz val="7.5"/>
      <color theme="1"/>
      <name val="맑은 고딕"/>
      <family val="3"/>
      <charset val="129"/>
      <scheme val="minor"/>
    </font>
    <font>
      <sz val="7.5"/>
      <name val="맑은 고딕"/>
      <family val="3"/>
      <charset val="129"/>
      <scheme val="minor"/>
    </font>
    <font>
      <sz val="7.5"/>
      <name val="함초롬돋움"/>
      <family val="3"/>
      <charset val="129"/>
    </font>
    <font>
      <sz val="7.5"/>
      <name val="맑은 고딕"/>
      <family val="3"/>
      <charset val="129"/>
    </font>
    <font>
      <u/>
      <sz val="10"/>
      <color theme="10"/>
      <name val="맑은 고딕"/>
      <family val="3"/>
      <charset val="129"/>
      <scheme val="minor"/>
    </font>
    <font>
      <sz val="9"/>
      <color rgb="FFFF0000"/>
      <name val="맑은 고딕"/>
      <family val="3"/>
      <charset val="129"/>
      <scheme val="minor"/>
    </font>
    <font>
      <b/>
      <sz val="9"/>
      <color rgb="FFFF0000"/>
      <name val="맑은 고딕"/>
      <family val="2"/>
      <scheme val="minor"/>
    </font>
    <font>
      <sz val="9"/>
      <color rgb="FFFF0000"/>
      <name val="맑은 고딕"/>
      <family val="2"/>
      <scheme val="minor"/>
    </font>
  </fonts>
  <fills count="6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4"/>
      </patternFill>
    </fill>
    <fill>
      <patternFill patternType="solid">
        <fgColor indexed="9"/>
        <bgColor indexed="64"/>
      </patternFill>
    </fill>
    <fill>
      <patternFill patternType="solid">
        <fgColor rgb="FFE9EFF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0.499984740745262"/>
        <bgColor indexed="64"/>
      </patternFill>
    </fill>
  </fills>
  <borders count="393"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thin">
        <color indexed="64"/>
      </right>
      <top/>
      <bottom style="medium">
        <color rgb="FF000000"/>
      </bottom>
      <diagonal/>
    </border>
    <border>
      <left style="thin">
        <color auto="1"/>
      </left>
      <right style="thin">
        <color indexed="64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/>
      <right style="thin">
        <color auto="1"/>
      </right>
      <top style="thin">
        <color rgb="FF000000"/>
      </top>
      <bottom/>
      <diagonal/>
    </border>
    <border>
      <left style="thin">
        <color rgb="FF000000"/>
      </left>
      <right style="thin">
        <color auto="1"/>
      </right>
      <top style="thin">
        <color rgb="FF000000"/>
      </top>
      <bottom/>
      <diagonal/>
    </border>
    <border>
      <left style="thin">
        <color indexed="64"/>
      </left>
      <right/>
      <top style="thin">
        <color rgb="FF000000"/>
      </top>
      <bottom/>
      <diagonal/>
    </border>
    <border>
      <left/>
      <right style="thin">
        <color auto="1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indexed="64"/>
      </right>
      <top/>
      <bottom style="thin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indexed="64"/>
      </right>
      <top style="medium">
        <color rgb="FF000000"/>
      </top>
      <bottom/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rgb="FF000000"/>
      </top>
      <bottom/>
      <diagonal/>
    </border>
    <border>
      <left/>
      <right/>
      <top style="medium">
        <color auto="1"/>
      </top>
      <bottom/>
      <diagonal/>
    </border>
    <border>
      <left style="thin">
        <color rgb="FF000000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rgb="FF000000"/>
      </right>
      <top style="medium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/>
      <right style="thin">
        <color rgb="FF000000"/>
      </right>
      <top/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/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rgb="FF000000"/>
      </left>
      <right style="thin">
        <color auto="1"/>
      </right>
      <top style="thin">
        <color indexed="64"/>
      </top>
      <bottom/>
      <diagonal/>
    </border>
    <border>
      <left style="thin">
        <color auto="1"/>
      </left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/>
      <bottom style="thin">
        <color rgb="FF000000"/>
      </bottom>
      <diagonal/>
    </border>
    <border>
      <left style="thin">
        <color rgb="FF000000"/>
      </left>
      <right/>
      <top style="medium">
        <color auto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 style="thin">
        <color indexed="64"/>
      </right>
      <top style="medium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rgb="FF000000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medium">
        <color indexed="64"/>
      </top>
      <bottom/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rgb="FF000000"/>
      </left>
      <right/>
      <top/>
      <bottom style="medium">
        <color indexed="64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indexed="64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thin">
        <color indexed="64"/>
      </right>
      <top/>
      <bottom/>
      <diagonal/>
    </border>
    <border>
      <left/>
      <right style="medium">
        <color rgb="FF000000"/>
      </right>
      <top/>
      <bottom style="thin">
        <color indexed="64"/>
      </bottom>
      <diagonal/>
    </border>
    <border>
      <left style="medium">
        <color rgb="FF000000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rgb="FF000000"/>
      </right>
      <top style="thin">
        <color indexed="64"/>
      </top>
      <bottom/>
      <diagonal/>
    </border>
    <border>
      <left style="medium">
        <color rgb="FF000000"/>
      </left>
      <right style="thin">
        <color indexed="64"/>
      </right>
      <top style="thin">
        <color indexed="64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indexed="64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indexed="64"/>
      </right>
      <top style="medium">
        <color rgb="FF000000"/>
      </top>
      <bottom/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 style="thin">
        <color indexed="64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thin">
        <color indexed="64"/>
      </top>
      <bottom/>
      <diagonal/>
    </border>
    <border>
      <left style="medium">
        <color rgb="FF000000"/>
      </left>
      <right/>
      <top/>
      <bottom style="thin">
        <color indexed="64"/>
      </bottom>
      <diagonal/>
    </border>
    <border>
      <left style="thin">
        <color rgb="FF000000"/>
      </left>
      <right style="medium">
        <color rgb="FF000000"/>
      </right>
      <top style="thin">
        <color indexed="64"/>
      </top>
      <bottom/>
      <diagonal/>
    </border>
    <border>
      <left style="thin">
        <color rgb="FF000000"/>
      </left>
      <right style="medium">
        <color rgb="FF000000"/>
      </right>
      <top/>
      <bottom style="thin">
        <color indexed="64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indexed="64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indexed="64"/>
      </right>
      <top/>
      <bottom style="medium">
        <color rgb="FF000000"/>
      </bottom>
      <diagonal/>
    </border>
    <border>
      <left style="thin">
        <color indexed="64"/>
      </left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theme="0" tint="-0.14996795556505021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rgb="FF000000"/>
      </left>
      <right/>
      <top/>
      <bottom style="thin">
        <color theme="0" tint="-0.14996795556505021"/>
      </bottom>
      <diagonal/>
    </border>
    <border>
      <left/>
      <right style="dotted">
        <color rgb="FF000000"/>
      </right>
      <top/>
      <bottom/>
      <diagonal/>
    </border>
    <border>
      <left/>
      <right style="dotted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auto="1"/>
      </top>
      <bottom style="thin">
        <color indexed="64"/>
      </bottom>
      <diagonal/>
    </border>
    <border>
      <left style="thin">
        <color auto="1"/>
      </left>
      <right style="thin">
        <color rgb="FF5D5D5D"/>
      </right>
      <top/>
      <bottom/>
      <diagonal/>
    </border>
    <border>
      <left/>
      <right style="thin">
        <color rgb="FF5D5D5D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indexed="64"/>
      </left>
      <right style="thin">
        <color rgb="FF000000"/>
      </right>
      <top style="medium">
        <color indexed="64"/>
      </top>
      <bottom/>
      <diagonal/>
    </border>
    <border>
      <left/>
      <right/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787878"/>
      </left>
      <right style="thin">
        <color rgb="FF000000"/>
      </right>
      <top style="thin">
        <color rgb="FF787878"/>
      </top>
      <bottom style="medium">
        <color rgb="FF000000"/>
      </bottom>
      <diagonal/>
    </border>
    <border>
      <left style="thin">
        <color rgb="FF787878"/>
      </left>
      <right style="thin">
        <color rgb="FF787878"/>
      </right>
      <top style="thin">
        <color rgb="FF787878"/>
      </top>
      <bottom style="medium">
        <color rgb="FF000000"/>
      </bottom>
      <diagonal/>
    </border>
    <border>
      <left style="thin">
        <color rgb="FF000000"/>
      </left>
      <right style="thin">
        <color rgb="FF787878"/>
      </right>
      <top style="thin">
        <color rgb="FF787878"/>
      </top>
      <bottom style="medium">
        <color rgb="FF000000"/>
      </bottom>
      <diagonal/>
    </border>
    <border>
      <left style="thin">
        <color rgb="FF787878"/>
      </left>
      <right style="thin">
        <color rgb="FF000000"/>
      </right>
      <top style="thin">
        <color rgb="FF787878"/>
      </top>
      <bottom style="thin">
        <color rgb="FF787878"/>
      </bottom>
      <diagonal/>
    </border>
    <border>
      <left style="thin">
        <color rgb="FF787878"/>
      </left>
      <right style="thin">
        <color rgb="FF787878"/>
      </right>
      <top style="thin">
        <color rgb="FF787878"/>
      </top>
      <bottom style="thin">
        <color rgb="FF787878"/>
      </bottom>
      <diagonal/>
    </border>
    <border>
      <left style="thin">
        <color rgb="FF000000"/>
      </left>
      <right style="thin">
        <color rgb="FF787878"/>
      </right>
      <top style="thin">
        <color rgb="FF787878"/>
      </top>
      <bottom style="thin">
        <color rgb="FF787878"/>
      </bottom>
      <diagonal/>
    </border>
    <border>
      <left style="thin">
        <color rgb="FF787878"/>
      </left>
      <right style="thin">
        <color rgb="FF000000"/>
      </right>
      <top style="double">
        <color rgb="FF787878"/>
      </top>
      <bottom style="thin">
        <color rgb="FF787878"/>
      </bottom>
      <diagonal/>
    </border>
    <border>
      <left style="thin">
        <color rgb="FF787878"/>
      </left>
      <right style="thin">
        <color rgb="FF787878"/>
      </right>
      <top style="double">
        <color rgb="FF787878"/>
      </top>
      <bottom style="thin">
        <color rgb="FF787878"/>
      </bottom>
      <diagonal/>
    </border>
    <border>
      <left style="thin">
        <color rgb="FF000000"/>
      </left>
      <right style="thin">
        <color rgb="FF787878"/>
      </right>
      <top style="double">
        <color rgb="FF787878"/>
      </top>
      <bottom style="thin">
        <color rgb="FF787878"/>
      </bottom>
      <diagonal/>
    </border>
    <border>
      <left style="thin">
        <color rgb="FF787878"/>
      </left>
      <right style="thin">
        <color rgb="FF000000"/>
      </right>
      <top/>
      <bottom style="double">
        <color rgb="FF787878"/>
      </bottom>
      <diagonal/>
    </border>
    <border>
      <left style="thin">
        <color rgb="FF787878"/>
      </left>
      <right style="thin">
        <color rgb="FF787878"/>
      </right>
      <top/>
      <bottom style="double">
        <color rgb="FF787878"/>
      </bottom>
      <diagonal/>
    </border>
    <border>
      <left style="thin">
        <color rgb="FF000000"/>
      </left>
      <right style="thin">
        <color rgb="FF787878"/>
      </right>
      <top/>
      <bottom style="double">
        <color rgb="FF787878"/>
      </bottom>
      <diagonal/>
    </border>
    <border>
      <left style="thin">
        <color rgb="FF787878"/>
      </left>
      <right style="thin">
        <color rgb="FF000000"/>
      </right>
      <top style="medium">
        <color rgb="FF000000"/>
      </top>
      <bottom/>
      <diagonal/>
    </border>
    <border>
      <left style="thin">
        <color rgb="FF787878"/>
      </left>
      <right style="thin">
        <color rgb="FF787878"/>
      </right>
      <top style="medium">
        <color rgb="FF000000"/>
      </top>
      <bottom/>
      <diagonal/>
    </border>
    <border>
      <left style="thin">
        <color rgb="FF000000"/>
      </left>
      <right style="thin">
        <color rgb="FF787878"/>
      </right>
      <top style="medium">
        <color rgb="FF000000"/>
      </top>
      <bottom/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787878"/>
      </left>
      <right style="medium">
        <color rgb="FF000000"/>
      </right>
      <top/>
      <bottom style="medium">
        <color rgb="FF000000"/>
      </bottom>
      <diagonal/>
    </border>
    <border>
      <left style="thin">
        <color rgb="FF787878"/>
      </left>
      <right style="thin">
        <color rgb="FF787878"/>
      </right>
      <top/>
      <bottom style="medium">
        <color rgb="FF000000"/>
      </bottom>
      <diagonal/>
    </border>
    <border>
      <left style="medium">
        <color rgb="FF000000"/>
      </left>
      <right style="thin">
        <color rgb="FF787878"/>
      </right>
      <top/>
      <bottom style="medium">
        <color rgb="FF000000"/>
      </bottom>
      <diagonal/>
    </border>
    <border>
      <left style="thin">
        <color rgb="FF787878"/>
      </left>
      <right style="medium">
        <color rgb="FF000000"/>
      </right>
      <top/>
      <bottom/>
      <diagonal/>
    </border>
    <border>
      <left style="thin">
        <color rgb="FF787878"/>
      </left>
      <right style="thin">
        <color rgb="FF787878"/>
      </right>
      <top/>
      <bottom/>
      <diagonal/>
    </border>
    <border>
      <left style="thin">
        <color rgb="FF787878"/>
      </left>
      <right style="thin">
        <color rgb="FF787878"/>
      </right>
      <top/>
      <bottom style="thin">
        <color rgb="FF787878"/>
      </bottom>
      <diagonal/>
    </border>
    <border>
      <left style="medium">
        <color rgb="FF000000"/>
      </left>
      <right style="thin">
        <color rgb="FF787878"/>
      </right>
      <top/>
      <bottom/>
      <diagonal/>
    </border>
    <border>
      <left style="thin">
        <color rgb="FF787878"/>
      </left>
      <right style="thin">
        <color rgb="FF787878"/>
      </right>
      <top style="thin">
        <color rgb="FF787878"/>
      </top>
      <bottom/>
      <diagonal/>
    </border>
    <border>
      <left style="medium">
        <color rgb="FF000000"/>
      </left>
      <right style="thin">
        <color rgb="FF787878"/>
      </right>
      <top style="thin">
        <color rgb="FF787878"/>
      </top>
      <bottom/>
      <diagonal/>
    </border>
    <border>
      <left style="thin">
        <color rgb="FF787878"/>
      </left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 style="thin">
        <color rgb="FF787878"/>
      </bottom>
      <diagonal/>
    </border>
    <border>
      <left style="thin">
        <color rgb="FF787878"/>
      </left>
      <right/>
      <top style="medium">
        <color rgb="FF000000"/>
      </top>
      <bottom style="thin">
        <color rgb="FF787878"/>
      </bottom>
      <diagonal/>
    </border>
    <border>
      <left/>
      <right style="thin">
        <color rgb="FF787878"/>
      </right>
      <top style="medium">
        <color rgb="FF000000"/>
      </top>
      <bottom style="thin">
        <color rgb="FF787878"/>
      </bottom>
      <diagonal/>
    </border>
    <border>
      <left style="medium">
        <color rgb="FF000000"/>
      </left>
      <right/>
      <top style="medium">
        <color rgb="FF000000"/>
      </top>
      <bottom style="thin">
        <color rgb="FF787878"/>
      </bottom>
      <diagonal/>
    </border>
    <border>
      <left style="thin">
        <color rgb="FF787878"/>
      </left>
      <right/>
      <top style="thin">
        <color rgb="FF787878"/>
      </top>
      <bottom style="medium">
        <color rgb="FF000000"/>
      </bottom>
      <diagonal/>
    </border>
    <border>
      <left/>
      <right style="thin">
        <color rgb="FF787878"/>
      </right>
      <top style="thin">
        <color rgb="FF787878"/>
      </top>
      <bottom style="medium">
        <color rgb="FF000000"/>
      </bottom>
      <diagonal/>
    </border>
    <border>
      <left style="thin">
        <color rgb="FF787878"/>
      </left>
      <right/>
      <top style="thin">
        <color rgb="FF787878"/>
      </top>
      <bottom style="thin">
        <color rgb="FF787878"/>
      </bottom>
      <diagonal/>
    </border>
    <border>
      <left/>
      <right style="thin">
        <color rgb="FF787878"/>
      </right>
      <top style="thin">
        <color rgb="FF787878"/>
      </top>
      <bottom style="thin">
        <color rgb="FF787878"/>
      </bottom>
      <diagonal/>
    </border>
    <border>
      <left style="thin">
        <color rgb="FF787878"/>
      </left>
      <right/>
      <top/>
      <bottom style="medium">
        <color rgb="FF000000"/>
      </bottom>
      <diagonal/>
    </border>
    <border>
      <left/>
      <right style="thin">
        <color rgb="FF787878"/>
      </right>
      <top/>
      <bottom style="medium">
        <color rgb="FF000000"/>
      </bottom>
      <diagonal/>
    </border>
    <border>
      <left style="thin">
        <color rgb="FF787878"/>
      </left>
      <right/>
      <top style="thin">
        <color rgb="FF787878"/>
      </top>
      <bottom/>
      <diagonal/>
    </border>
    <border>
      <left/>
      <right style="thin">
        <color rgb="FF787878"/>
      </right>
      <top style="thin">
        <color rgb="FF787878"/>
      </top>
      <bottom/>
      <diagonal/>
    </border>
    <border>
      <left/>
      <right/>
      <top style="thin">
        <color rgb="FF787878"/>
      </top>
      <bottom/>
      <diagonal/>
    </border>
    <border>
      <left style="thin">
        <color rgb="FF787878"/>
      </left>
      <right/>
      <top/>
      <bottom style="medium">
        <color indexed="64"/>
      </bottom>
      <diagonal/>
    </border>
    <border>
      <left style="thin">
        <color rgb="FF787878"/>
      </left>
      <right style="thin">
        <color rgb="FF000000"/>
      </right>
      <top/>
      <bottom style="medium">
        <color indexed="64"/>
      </bottom>
      <diagonal/>
    </border>
    <border>
      <left style="thin">
        <color rgb="FF787878"/>
      </left>
      <right style="thin">
        <color rgb="FF787878"/>
      </right>
      <top/>
      <bottom style="medium">
        <color indexed="64"/>
      </bottom>
      <diagonal/>
    </border>
    <border>
      <left style="medium">
        <color indexed="64"/>
      </left>
      <right style="thin">
        <color rgb="FF787878"/>
      </right>
      <top/>
      <bottom style="medium">
        <color indexed="64"/>
      </bottom>
      <diagonal/>
    </border>
    <border>
      <left style="thin">
        <color rgb="FF787878"/>
      </left>
      <right/>
      <top/>
      <bottom/>
      <diagonal/>
    </border>
    <border>
      <left style="thin">
        <color rgb="FF787878"/>
      </left>
      <right style="thin">
        <color rgb="FF000000"/>
      </right>
      <top/>
      <bottom/>
      <diagonal/>
    </border>
    <border>
      <left style="medium">
        <color indexed="64"/>
      </left>
      <right style="thin">
        <color rgb="FF787878"/>
      </right>
      <top/>
      <bottom/>
      <diagonal/>
    </border>
    <border>
      <left style="thin">
        <color rgb="FF787878"/>
      </left>
      <right style="thin">
        <color rgb="FF000000"/>
      </right>
      <top style="thin">
        <color rgb="FF787878"/>
      </top>
      <bottom/>
      <diagonal/>
    </border>
    <border>
      <left style="medium">
        <color indexed="64"/>
      </left>
      <right style="thin">
        <color rgb="FF787878"/>
      </right>
      <top style="thin">
        <color rgb="FF787878"/>
      </top>
      <bottom/>
      <diagonal/>
    </border>
    <border>
      <left style="thin">
        <color rgb="FF787878"/>
      </left>
      <right/>
      <top/>
      <bottom style="thin">
        <color rgb="FF787878"/>
      </bottom>
      <diagonal/>
    </border>
    <border>
      <left style="thin">
        <color rgb="FF787878"/>
      </left>
      <right style="thin">
        <color rgb="FF000000"/>
      </right>
      <top/>
      <bottom style="thin">
        <color rgb="FF787878"/>
      </bottom>
      <diagonal/>
    </border>
    <border>
      <left style="medium">
        <color indexed="64"/>
      </left>
      <right style="thin">
        <color rgb="FF787878"/>
      </right>
      <top/>
      <bottom style="thin">
        <color rgb="FF787878"/>
      </bottom>
      <diagonal/>
    </border>
    <border>
      <left style="thin">
        <color rgb="FF787878"/>
      </left>
      <right/>
      <top style="thin">
        <color rgb="FF787878"/>
      </top>
      <bottom style="thin">
        <color rgb="FF000000"/>
      </bottom>
      <diagonal/>
    </border>
    <border>
      <left style="thin">
        <color rgb="FF787878"/>
      </left>
      <right style="thin">
        <color rgb="FF000000"/>
      </right>
      <top style="thin">
        <color rgb="FF787878"/>
      </top>
      <bottom style="thin">
        <color rgb="FF000000"/>
      </bottom>
      <diagonal/>
    </border>
    <border>
      <left style="thin">
        <color rgb="FF787878"/>
      </left>
      <right style="thin">
        <color rgb="FF787878"/>
      </right>
      <top style="thin">
        <color rgb="FF787878"/>
      </top>
      <bottom style="thin">
        <color rgb="FF000000"/>
      </bottom>
      <diagonal/>
    </border>
    <border>
      <left style="medium">
        <color indexed="64"/>
      </left>
      <right style="thin">
        <color rgb="FF787878"/>
      </right>
      <top/>
      <bottom style="thin">
        <color rgb="FF000000"/>
      </bottom>
      <diagonal/>
    </border>
    <border>
      <left/>
      <right/>
      <top style="medium">
        <color indexed="64"/>
      </top>
      <bottom style="thin">
        <color rgb="FF787878"/>
      </bottom>
      <diagonal/>
    </border>
    <border>
      <left style="thin">
        <color rgb="FF787878"/>
      </left>
      <right/>
      <top style="medium">
        <color indexed="64"/>
      </top>
      <bottom style="thin">
        <color rgb="FF787878"/>
      </bottom>
      <diagonal/>
    </border>
    <border>
      <left/>
      <right style="thin">
        <color rgb="FF787878"/>
      </right>
      <top style="medium">
        <color indexed="64"/>
      </top>
      <bottom style="thin">
        <color rgb="FF787878"/>
      </bottom>
      <diagonal/>
    </border>
    <border>
      <left style="medium">
        <color indexed="64"/>
      </left>
      <right style="thin">
        <color rgb="FF787878"/>
      </right>
      <top style="medium">
        <color indexed="64"/>
      </top>
      <bottom/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/>
      <right style="thin">
        <color indexed="64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indexed="64"/>
      </bottom>
      <diagonal/>
    </border>
    <border>
      <left/>
      <right style="thin">
        <color indexed="64"/>
      </right>
      <top style="medium">
        <color rgb="FF000000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/>
      <top/>
      <bottom style="medium">
        <color rgb="FF000000"/>
      </bottom>
      <diagonal/>
    </border>
    <border>
      <left style="thin">
        <color indexed="64"/>
      </left>
      <right style="thin">
        <color rgb="FF000000"/>
      </right>
      <top style="medium">
        <color rgb="FF000000"/>
      </top>
      <bottom/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 style="thin">
        <color rgb="FF000000"/>
      </right>
      <top/>
      <bottom style="thin">
        <color indexed="8"/>
      </bottom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rgb="FF000000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indexed="64"/>
      </top>
      <bottom/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medium">
        <color rgb="FF000000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double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auto="1"/>
      </left>
      <right style="medium">
        <color indexed="64"/>
      </right>
      <top/>
      <bottom/>
      <diagonal/>
    </border>
    <border>
      <left/>
      <right style="thin">
        <color rgb="FF000000"/>
      </right>
      <top/>
      <bottom style="double">
        <color auto="1"/>
      </bottom>
      <diagonal/>
    </border>
    <border>
      <left style="thin">
        <color rgb="FF000000"/>
      </left>
      <right style="thin">
        <color rgb="FF000000"/>
      </right>
      <top/>
      <bottom style="double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rgb="FF000000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rgb="FF000000"/>
      </right>
      <top/>
      <bottom style="medium">
        <color auto="1"/>
      </bottom>
      <diagonal/>
    </border>
    <border>
      <left/>
      <right style="thin">
        <color rgb="FF000000"/>
      </right>
      <top style="double">
        <color auto="1"/>
      </top>
      <bottom/>
      <diagonal/>
    </border>
    <border>
      <left style="thin">
        <color rgb="FF000000"/>
      </left>
      <right style="thin">
        <color rgb="FF000000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thin">
        <color theme="0" tint="-0.14996795556505021"/>
      </bottom>
      <diagonal/>
    </border>
    <border>
      <left style="thin">
        <color rgb="FF000000"/>
      </left>
      <right style="medium">
        <color indexed="64"/>
      </right>
      <top/>
      <bottom style="thin">
        <color theme="0" tint="-0.14996795556505021"/>
      </bottom>
      <diagonal/>
    </border>
    <border>
      <left style="medium">
        <color indexed="64"/>
      </left>
      <right style="thin">
        <color indexed="64"/>
      </right>
      <top/>
      <bottom style="medium">
        <color rgb="FF000000"/>
      </bottom>
      <diagonal/>
    </border>
    <border>
      <left style="thin">
        <color indexed="64"/>
      </left>
      <right style="medium">
        <color indexed="64"/>
      </right>
      <top/>
      <bottom style="medium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rgb="FF5D5D5D"/>
      </right>
      <top style="medium">
        <color auto="1"/>
      </top>
      <bottom style="thin">
        <color indexed="64"/>
      </bottom>
      <diagonal/>
    </border>
    <border>
      <left/>
      <right style="thin">
        <color indexed="64"/>
      </right>
      <top style="medium">
        <color rgb="FF5D5D5D"/>
      </top>
      <bottom style="thin">
        <color indexed="64"/>
      </bottom>
      <diagonal/>
    </border>
    <border>
      <left/>
      <right/>
      <top style="medium">
        <color rgb="FF5D5D5D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rgb="FF5D5D5D"/>
      </top>
      <bottom style="thin">
        <color indexed="64"/>
      </bottom>
      <diagonal/>
    </border>
    <border>
      <left style="thin">
        <color rgb="FF5D5D5D"/>
      </left>
      <right style="thin">
        <color rgb="FF5D5D5D"/>
      </right>
      <top style="medium">
        <color rgb="FF5D5D5D"/>
      </top>
      <bottom style="thin">
        <color indexed="64"/>
      </bottom>
      <diagonal/>
    </border>
    <border>
      <left style="thin">
        <color rgb="FF5D5D5D"/>
      </left>
      <right/>
      <top style="medium">
        <color rgb="FF5D5D5D"/>
      </top>
      <bottom style="thin">
        <color indexed="64"/>
      </bottom>
      <diagonal/>
    </border>
    <border>
      <left style="thin">
        <color indexed="64"/>
      </left>
      <right/>
      <top style="medium">
        <color rgb="FF5D5D5D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rgb="FF5D5D5D"/>
      </left>
      <right style="thin">
        <color rgb="FF5D5D5D"/>
      </right>
      <top style="medium">
        <color indexed="64"/>
      </top>
      <bottom style="thin">
        <color indexed="64"/>
      </bottom>
      <diagonal/>
    </border>
    <border>
      <left style="thin">
        <color rgb="FF5D5D5D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medium">
        <color theme="8" tint="-0.249977111117893"/>
      </left>
      <right style="medium">
        <color theme="8" tint="-0.249977111117893"/>
      </right>
      <top style="medium">
        <color theme="8" tint="-0.249977111117893"/>
      </top>
      <bottom style="medium">
        <color theme="8" tint="-0.249977111117893"/>
      </bottom>
      <diagonal/>
    </border>
    <border>
      <left/>
      <right style="thin">
        <color rgb="FF787878"/>
      </right>
      <top/>
      <bottom style="thin">
        <color rgb="FF787878"/>
      </bottom>
      <diagonal/>
    </border>
    <border>
      <left/>
      <right style="thin">
        <color rgb="FF787878"/>
      </right>
      <top style="medium">
        <color rgb="FF000000"/>
      </top>
      <bottom style="thin">
        <color indexed="64"/>
      </bottom>
      <diagonal/>
    </border>
    <border>
      <left style="thin">
        <color rgb="FF787878"/>
      </left>
      <right style="thin">
        <color rgb="FF787878"/>
      </right>
      <top style="medium">
        <color rgb="FF000000"/>
      </top>
      <bottom style="thin">
        <color indexed="64"/>
      </bottom>
      <diagonal/>
    </border>
    <border>
      <left style="thin">
        <color rgb="FF787878"/>
      </left>
      <right/>
      <top style="medium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787878"/>
      </right>
      <top/>
      <bottom style="thin">
        <color rgb="FF787878"/>
      </bottom>
      <diagonal/>
    </border>
    <border>
      <left style="medium">
        <color rgb="FF000000"/>
      </left>
      <right style="thin">
        <color rgb="FF787878"/>
      </right>
      <top/>
      <bottom style="thin">
        <color indexed="64"/>
      </bottom>
      <diagonal/>
    </border>
    <border>
      <left style="thin">
        <color rgb="FF787878"/>
      </left>
      <right style="thin">
        <color rgb="FF787878"/>
      </right>
      <top/>
      <bottom style="thin">
        <color indexed="64"/>
      </bottom>
      <diagonal/>
    </border>
    <border>
      <left style="thin">
        <color rgb="FF787878"/>
      </left>
      <right style="thin">
        <color rgb="FF787878"/>
      </right>
      <top style="thin">
        <color rgb="FF787878"/>
      </top>
      <bottom style="thin">
        <color indexed="64"/>
      </bottom>
      <diagonal/>
    </border>
    <border>
      <left style="thin">
        <color rgb="FF787878"/>
      </left>
      <right style="medium">
        <color rgb="FF000000"/>
      </right>
      <top/>
      <bottom style="thin">
        <color indexed="64"/>
      </bottom>
      <diagonal/>
    </border>
    <border>
      <left style="thin">
        <color rgb="FF787878"/>
      </left>
      <right style="thin">
        <color indexed="64"/>
      </right>
      <top style="thin">
        <color rgb="FF787878"/>
      </top>
      <bottom style="thin">
        <color rgb="FF000000"/>
      </bottom>
      <diagonal/>
    </border>
    <border>
      <left style="thin">
        <color rgb="FF787878"/>
      </left>
      <right style="thin">
        <color indexed="64"/>
      </right>
      <top/>
      <bottom/>
      <diagonal/>
    </border>
    <border>
      <left style="thin">
        <color rgb="FF787878"/>
      </left>
      <right style="thin">
        <color indexed="64"/>
      </right>
      <top/>
      <bottom style="thin">
        <color rgb="FF787878"/>
      </bottom>
      <diagonal/>
    </border>
    <border>
      <left style="thin">
        <color rgb="FF787878"/>
      </left>
      <right style="thin">
        <color indexed="64"/>
      </right>
      <top style="thin">
        <color rgb="FF787878"/>
      </top>
      <bottom/>
      <diagonal/>
    </border>
    <border>
      <left style="thin">
        <color rgb="FF787878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rgb="FF787878"/>
      </right>
      <top style="medium">
        <color indexed="64"/>
      </top>
      <bottom style="thin">
        <color rgb="FF787878"/>
      </bottom>
      <diagonal/>
    </border>
    <border>
      <left/>
      <right style="medium">
        <color rgb="FF787878"/>
      </right>
      <top style="thin">
        <color rgb="FF787878"/>
      </top>
      <bottom style="thin">
        <color rgb="FF000000"/>
      </bottom>
      <diagonal/>
    </border>
    <border>
      <left/>
      <right style="medium">
        <color rgb="FF787878"/>
      </right>
      <top/>
      <bottom/>
      <diagonal/>
    </border>
    <border>
      <left/>
      <right style="medium">
        <color rgb="FF787878"/>
      </right>
      <top/>
      <bottom style="thin">
        <color rgb="FF787878"/>
      </bottom>
      <diagonal/>
    </border>
    <border>
      <left/>
      <right style="medium">
        <color rgb="FF787878"/>
      </right>
      <top style="thin">
        <color rgb="FF787878"/>
      </top>
      <bottom/>
      <diagonal/>
    </border>
    <border>
      <left/>
      <right style="medium">
        <color rgb="FF787878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rgb="FF000000"/>
      </top>
      <bottom style="thin">
        <color rgb="FF000000"/>
      </bottom>
      <diagonal/>
    </border>
    <border>
      <left/>
      <right style="thin">
        <color indexed="64"/>
      </right>
      <top style="medium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2" tint="-0.499984740745262"/>
      </right>
      <top/>
      <bottom/>
      <diagonal/>
    </border>
    <border>
      <left style="thin">
        <color theme="2" tint="-0.499984740745262"/>
      </left>
      <right style="thin">
        <color theme="2" tint="-0.499984740745262"/>
      </right>
      <top/>
      <bottom/>
      <diagonal/>
    </border>
    <border>
      <left style="thin">
        <color theme="2" tint="-0.499984740745262"/>
      </left>
      <right/>
      <top/>
      <bottom/>
      <diagonal/>
    </border>
    <border>
      <left/>
      <right style="thin">
        <color theme="2" tint="-0.499984740745262"/>
      </right>
      <top/>
      <bottom style="medium">
        <color theme="2" tint="-0.499984740745262"/>
      </bottom>
      <diagonal/>
    </border>
    <border>
      <left style="thin">
        <color theme="2" tint="-0.499984740745262"/>
      </left>
      <right/>
      <top/>
      <bottom style="medium">
        <color theme="2" tint="-0.499984740745262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/>
      <right style="medium">
        <color theme="8" tint="-0.249977111117893"/>
      </right>
      <top style="medium">
        <color theme="8" tint="-0.249977111117893"/>
      </top>
      <bottom/>
      <diagonal/>
    </border>
    <border>
      <left/>
      <right style="medium">
        <color theme="8" tint="-0.249977111117893"/>
      </right>
      <top style="medium">
        <color theme="8" tint="-0.249977111117893"/>
      </top>
      <bottom style="medium">
        <color theme="8" tint="-0.249977111117893"/>
      </bottom>
      <diagonal/>
    </border>
    <border>
      <left style="thin">
        <color theme="2" tint="-0.499984740745262"/>
      </left>
      <right style="thin">
        <color theme="2" tint="-0.499984740745262"/>
      </right>
      <top/>
      <bottom style="medium">
        <color theme="2" tint="-0.499984740745262"/>
      </bottom>
      <diagonal/>
    </border>
  </borders>
  <cellStyleXfs count="28304">
    <xf numFmtId="0" fontId="0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6" fillId="0" borderId="0"/>
    <xf numFmtId="0" fontId="7" fillId="0" borderId="0"/>
    <xf numFmtId="0" fontId="5" fillId="0" borderId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2" fillId="6" borderId="21" applyNumberFormat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5" fillId="8" borderId="25" applyNumberFormat="0" applyFont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0" fontId="16" fillId="7" borderId="24" applyNumberFormat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8" fillId="0" borderId="26" applyNumberFormat="0" applyFill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19" fillId="5" borderId="21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2" fillId="0" borderId="19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3" fillId="0" borderId="20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4" fillId="2" borderId="0" applyNumberFormat="0" applyBorder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25" fillId="6" borderId="22" applyNumberFormat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36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4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3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7" fillId="0" borderId="21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8" fillId="0" borderId="25" applyNumberFormat="0" applyFon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10" fillId="0" borderId="24" applyNumberFormat="0" applyFill="0" applyAlignment="0" applyProtection="0">
      <alignment vertical="center"/>
    </xf>
    <xf numFmtId="0" fontId="8" fillId="0" borderId="0" applyNumberFormat="0" applyFont="0" applyFill="0" applyBorder="0" applyAlignment="0" applyProtection="0">
      <alignment vertical="center"/>
    </xf>
    <xf numFmtId="0" fontId="8" fillId="0" borderId="0" applyNumberFormat="0" applyFont="0" applyFill="0" applyBorder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17" fillId="0" borderId="23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5" fillId="0" borderId="26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19" fillId="0" borderId="21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8" fillId="0" borderId="18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9" fillId="0" borderId="0">
      <alignment vertical="center"/>
    </xf>
    <xf numFmtId="0" fontId="31" fillId="0" borderId="0" applyNumberFormat="0" applyFill="0" applyBorder="0" applyAlignment="0" applyProtection="0">
      <alignment vertical="center"/>
    </xf>
    <xf numFmtId="0" fontId="38" fillId="0" borderId="31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5" fillId="51" borderId="35" applyNumberFormat="0" applyAlignment="0" applyProtection="0">
      <alignment vertical="center"/>
    </xf>
    <xf numFmtId="0" fontId="9" fillId="52" borderId="28" applyNumberFormat="0" applyFont="0" applyAlignment="0" applyProtection="0">
      <alignment vertical="center"/>
    </xf>
    <xf numFmtId="0" fontId="34" fillId="53" borderId="0" applyNumberFormat="0" applyBorder="0" applyAlignment="0" applyProtection="0">
      <alignment vertical="center"/>
    </xf>
    <xf numFmtId="0" fontId="37" fillId="0" borderId="30" applyNumberFormat="0" applyFill="0" applyAlignment="0" applyProtection="0">
      <alignment vertical="center"/>
    </xf>
    <xf numFmtId="0" fontId="39" fillId="38" borderId="27" applyNumberFormat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34" applyNumberFormat="0" applyFill="0" applyAlignment="0" applyProtection="0">
      <alignment vertical="center"/>
    </xf>
    <xf numFmtId="0" fontId="42" fillId="0" borderId="33" applyNumberFormat="0" applyFill="0" applyAlignment="0" applyProtection="0">
      <alignment vertical="center"/>
    </xf>
    <xf numFmtId="0" fontId="41" fillId="0" borderId="32" applyNumberFormat="0" applyFill="0" applyAlignment="0" applyProtection="0">
      <alignment vertical="center"/>
    </xf>
    <xf numFmtId="0" fontId="44" fillId="35" borderId="0" applyNumberFormat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6" fillId="54" borderId="29" applyNumberFormat="0" applyAlignment="0" applyProtection="0">
      <alignment vertical="center"/>
    </xf>
    <xf numFmtId="0" fontId="32" fillId="51" borderId="27" applyNumberFormat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30" fillId="50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9" borderId="0" applyNumberFormat="0" applyBorder="0" applyAlignment="0" applyProtection="0">
      <alignment vertical="center"/>
    </xf>
    <xf numFmtId="0" fontId="30" fillId="48" borderId="0" applyNumberFormat="0" applyBorder="0" applyAlignment="0" applyProtection="0">
      <alignment vertical="center"/>
    </xf>
    <xf numFmtId="0" fontId="30" fillId="47" borderId="0" applyNumberFormat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8" fillId="8" borderId="25" applyNumberFormat="0" applyFont="0" applyAlignment="0" applyProtection="0">
      <alignment vertical="center"/>
    </xf>
    <xf numFmtId="0" fontId="9" fillId="0" borderId="0"/>
    <xf numFmtId="41" fontId="9" fillId="0" borderId="0" applyFont="0" applyFill="0" applyBorder="0" applyAlignment="0" applyProtection="0"/>
    <xf numFmtId="0" fontId="25" fillId="55" borderId="22" applyNumberFormat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0" fillId="0" borderId="38" applyNumberFormat="0" applyFill="0" applyAlignment="0" applyProtection="0">
      <alignment vertical="center"/>
    </xf>
    <xf numFmtId="0" fontId="49" fillId="0" borderId="19" applyNumberFormat="0" applyFill="0" applyAlignment="0" applyProtection="0">
      <alignment vertical="center"/>
    </xf>
    <xf numFmtId="0" fontId="48" fillId="0" borderId="37" applyNumberFormat="0" applyFill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18" fillId="0" borderId="36" applyNumberFormat="0" applyFill="0" applyAlignment="0" applyProtection="0">
      <alignment vertical="center"/>
    </xf>
    <xf numFmtId="0" fontId="46" fillId="8" borderId="25" applyNumberFormat="0" applyFont="0" applyAlignment="0" applyProtection="0">
      <alignment vertical="center"/>
    </xf>
    <xf numFmtId="0" fontId="12" fillId="55" borderId="21" applyNumberFormat="0" applyAlignment="0" applyProtection="0">
      <alignment vertical="center"/>
    </xf>
    <xf numFmtId="0" fontId="10" fillId="56" borderId="0" applyNumberFormat="0" applyBorder="0" applyAlignment="0" applyProtection="0">
      <alignment vertical="center"/>
    </xf>
    <xf numFmtId="0" fontId="10" fillId="45" borderId="0" applyNumberFormat="0" applyBorder="0" applyAlignment="0" applyProtection="0">
      <alignment vertical="center"/>
    </xf>
    <xf numFmtId="0" fontId="10" fillId="45" borderId="0" applyNumberFormat="0" applyBorder="0" applyAlignment="0" applyProtection="0">
      <alignment vertical="center"/>
    </xf>
    <xf numFmtId="0" fontId="5" fillId="38" borderId="0" applyNumberFormat="0" applyBorder="0" applyAlignment="0" applyProtection="0">
      <alignment vertical="center"/>
    </xf>
    <xf numFmtId="0" fontId="5" fillId="51" borderId="0" applyNumberFormat="0" applyBorder="0" applyAlignment="0" applyProtection="0">
      <alignment vertical="center"/>
    </xf>
    <xf numFmtId="0" fontId="5" fillId="51" borderId="0" applyNumberFormat="0" applyBorder="0" applyAlignment="0" applyProtection="0">
      <alignment vertical="center"/>
    </xf>
    <xf numFmtId="0" fontId="30" fillId="46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1" borderId="0" applyNumberFormat="0" applyBorder="0" applyAlignment="0" applyProtection="0">
      <alignment vertical="center"/>
    </xf>
    <xf numFmtId="0" fontId="30" fillId="40" borderId="0" applyNumberFormat="0" applyBorder="0" applyAlignment="0" applyProtection="0">
      <alignment vertical="center"/>
    </xf>
    <xf numFmtId="0" fontId="30" fillId="43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6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4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10" fillId="41" borderId="0" applyNumberFormat="0" applyBorder="0" applyAlignment="0" applyProtection="0">
      <alignment vertical="center"/>
    </xf>
    <xf numFmtId="0" fontId="8" fillId="42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41" borderId="0" applyNumberFormat="0" applyBorder="0" applyAlignment="0" applyProtection="0">
      <alignment vertical="center"/>
    </xf>
    <xf numFmtId="0" fontId="8" fillId="40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5" fillId="41" borderId="0" applyNumberFormat="0" applyBorder="0" applyAlignment="0" applyProtection="0">
      <alignment vertical="center"/>
    </xf>
    <xf numFmtId="0" fontId="8" fillId="38" borderId="0" applyNumberFormat="0" applyBorder="0" applyAlignment="0" applyProtection="0">
      <alignment vertical="center"/>
    </xf>
    <xf numFmtId="0" fontId="8" fillId="37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6" fillId="0" borderId="0"/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4" fillId="0" borderId="0">
      <alignment vertical="center"/>
    </xf>
    <xf numFmtId="0" fontId="52" fillId="0" borderId="0"/>
    <xf numFmtId="0" fontId="53" fillId="0" borderId="0"/>
    <xf numFmtId="0" fontId="53" fillId="0" borderId="0"/>
    <xf numFmtId="0" fontId="53" fillId="0" borderId="0"/>
    <xf numFmtId="41" fontId="53" fillId="0" borderId="0" applyFont="0" applyFill="0" applyBorder="0" applyAlignment="0" applyProtection="0">
      <alignment vertical="center"/>
    </xf>
    <xf numFmtId="0" fontId="53" fillId="0" borderId="0"/>
    <xf numFmtId="9" fontId="9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9" fillId="0" borderId="0">
      <alignment vertical="center"/>
    </xf>
    <xf numFmtId="0" fontId="8" fillId="33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7" borderId="0" applyNumberFormat="0" applyBorder="0" applyAlignment="0" applyProtection="0">
      <alignment vertical="center"/>
    </xf>
    <xf numFmtId="0" fontId="8" fillId="38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40" borderId="0" applyNumberFormat="0" applyBorder="0" applyAlignment="0" applyProtection="0">
      <alignment vertical="center"/>
    </xf>
    <xf numFmtId="0" fontId="8" fillId="41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42" borderId="0" applyNumberFormat="0" applyBorder="0" applyAlignment="0" applyProtection="0">
      <alignment vertical="center"/>
    </xf>
    <xf numFmtId="0" fontId="30" fillId="43" borderId="0" applyNumberFormat="0" applyBorder="0" applyAlignment="0" applyProtection="0">
      <alignment vertical="center"/>
    </xf>
    <xf numFmtId="0" fontId="30" fillId="40" borderId="0" applyNumberFormat="0" applyBorder="0" applyAlignment="0" applyProtection="0">
      <alignment vertical="center"/>
    </xf>
    <xf numFmtId="0" fontId="30" fillId="41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46" borderId="0" applyNumberFormat="0" applyBorder="0" applyAlignment="0" applyProtection="0">
      <alignment vertical="center"/>
    </xf>
    <xf numFmtId="0" fontId="30" fillId="47" borderId="0" applyNumberFormat="0" applyBorder="0" applyAlignment="0" applyProtection="0">
      <alignment vertical="center"/>
    </xf>
    <xf numFmtId="0" fontId="30" fillId="48" borderId="0" applyNumberFormat="0" applyBorder="0" applyAlignment="0" applyProtection="0">
      <alignment vertical="center"/>
    </xf>
    <xf numFmtId="0" fontId="30" fillId="49" borderId="0" applyNumberFormat="0" applyBorder="0" applyAlignment="0" applyProtection="0">
      <alignment vertical="center"/>
    </xf>
    <xf numFmtId="0" fontId="30" fillId="44" borderId="0" applyNumberFormat="0" applyBorder="0" applyAlignment="0" applyProtection="0">
      <alignment vertical="center"/>
    </xf>
    <xf numFmtId="0" fontId="30" fillId="45" borderId="0" applyNumberFormat="0" applyBorder="0" applyAlignment="0" applyProtection="0">
      <alignment vertical="center"/>
    </xf>
    <xf numFmtId="0" fontId="30" fillId="50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2" fillId="51" borderId="27" applyNumberFormat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9" fillId="52" borderId="28" applyNumberFormat="0" applyFont="0" applyAlignment="0" applyProtection="0">
      <alignment vertical="center"/>
    </xf>
    <xf numFmtId="0" fontId="34" fillId="53" borderId="0" applyNumberFormat="0" applyBorder="0" applyAlignment="0" applyProtection="0">
      <alignment vertical="center"/>
    </xf>
    <xf numFmtId="0" fontId="56" fillId="0" borderId="0"/>
    <xf numFmtId="0" fontId="35" fillId="0" borderId="0" applyNumberFormat="0" applyFill="0" applyBorder="0" applyAlignment="0" applyProtection="0">
      <alignment vertical="center"/>
    </xf>
    <xf numFmtId="0" fontId="36" fillId="54" borderId="29" applyNumberFormat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37" fillId="0" borderId="30" applyNumberFormat="0" applyFill="0" applyAlignment="0" applyProtection="0">
      <alignment vertical="center"/>
    </xf>
    <xf numFmtId="0" fontId="38" fillId="0" borderId="31" applyNumberFormat="0" applyFill="0" applyAlignment="0" applyProtection="0">
      <alignment vertical="center"/>
    </xf>
    <xf numFmtId="0" fontId="39" fillId="38" borderId="27" applyNumberFormat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1" fillId="0" borderId="32" applyNumberFormat="0" applyFill="0" applyAlignment="0" applyProtection="0">
      <alignment vertical="center"/>
    </xf>
    <xf numFmtId="0" fontId="42" fillId="0" borderId="33" applyNumberFormat="0" applyFill="0" applyAlignment="0" applyProtection="0">
      <alignment vertical="center"/>
    </xf>
    <xf numFmtId="0" fontId="43" fillId="0" borderId="34" applyNumberFormat="0" applyFill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35" borderId="0" applyNumberFormat="0" applyBorder="0" applyAlignment="0" applyProtection="0">
      <alignment vertical="center"/>
    </xf>
    <xf numFmtId="0" fontId="45" fillId="51" borderId="35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6" fillId="0" borderId="0"/>
    <xf numFmtId="183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5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38" fontId="58" fillId="57" borderId="0" applyNumberFormat="0" applyBorder="0" applyAlignment="0" applyProtection="0"/>
    <xf numFmtId="0" fontId="59" fillId="0" borderId="0">
      <alignment horizontal="left"/>
    </xf>
    <xf numFmtId="0" fontId="60" fillId="0" borderId="51" applyNumberFormat="0" applyAlignment="0" applyProtection="0">
      <alignment horizontal="left" vertical="center"/>
    </xf>
    <xf numFmtId="0" fontId="60" fillId="0" borderId="52">
      <alignment horizontal="left" vertical="center"/>
    </xf>
    <xf numFmtId="10" fontId="58" fillId="57" borderId="53" applyNumberFormat="0" applyBorder="0" applyAlignment="0" applyProtection="0"/>
    <xf numFmtId="0" fontId="61" fillId="0" borderId="54"/>
    <xf numFmtId="187" fontId="57" fillId="0" borderId="0"/>
    <xf numFmtId="0" fontId="6" fillId="0" borderId="0"/>
    <xf numFmtId="9" fontId="9" fillId="0" borderId="0" applyFont="0" applyFill="0" applyBorder="0" applyAlignment="0" applyProtection="0"/>
    <xf numFmtId="0" fontId="9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0" fontId="9" fillId="0" borderId="0">
      <alignment vertical="center"/>
    </xf>
    <xf numFmtId="41" fontId="8" fillId="0" borderId="0" applyFont="0" applyFill="0" applyBorder="0" applyAlignment="0" applyProtection="0">
      <alignment vertical="center"/>
    </xf>
    <xf numFmtId="0" fontId="63" fillId="0" borderId="0">
      <protection locked="0"/>
    </xf>
    <xf numFmtId="195" fontId="9" fillId="0" borderId="0">
      <protection locked="0"/>
    </xf>
    <xf numFmtId="0" fontId="63" fillId="0" borderId="0">
      <protection locked="0"/>
    </xf>
    <xf numFmtId="0" fontId="63" fillId="0" borderId="0">
      <protection locked="0"/>
    </xf>
    <xf numFmtId="0" fontId="75" fillId="58" borderId="0" applyNumberFormat="0" applyBorder="0" applyAlignment="0" applyProtection="0">
      <alignment vertical="center"/>
    </xf>
    <xf numFmtId="0" fontId="75" fillId="14" borderId="0" applyNumberFormat="0" applyBorder="0" applyAlignment="0" applyProtection="0">
      <alignment vertical="center"/>
    </xf>
    <xf numFmtId="0" fontId="75" fillId="18" borderId="0" applyNumberFormat="0" applyBorder="0" applyAlignment="0" applyProtection="0">
      <alignment vertical="center"/>
    </xf>
    <xf numFmtId="0" fontId="75" fillId="22" borderId="0" applyNumberFormat="0" applyBorder="0" applyAlignment="0" applyProtection="0">
      <alignment vertical="center"/>
    </xf>
    <xf numFmtId="0" fontId="75" fillId="26" borderId="0" applyNumberFormat="0" applyBorder="0" applyAlignment="0" applyProtection="0">
      <alignment vertical="center"/>
    </xf>
    <xf numFmtId="0" fontId="75" fillId="30" borderId="0" applyNumberFormat="0" applyBorder="0" applyAlignment="0" applyProtection="0">
      <alignment vertical="center"/>
    </xf>
    <xf numFmtId="0" fontId="63" fillId="0" borderId="0">
      <protection locked="0"/>
    </xf>
    <xf numFmtId="0" fontId="75" fillId="59" borderId="0" applyNumberFormat="0" applyBorder="0" applyAlignment="0" applyProtection="0">
      <alignment vertical="center"/>
    </xf>
    <xf numFmtId="0" fontId="75" fillId="15" borderId="0" applyNumberFormat="0" applyBorder="0" applyAlignment="0" applyProtection="0">
      <alignment vertical="center"/>
    </xf>
    <xf numFmtId="0" fontId="75" fillId="19" borderId="0" applyNumberFormat="0" applyBorder="0" applyAlignment="0" applyProtection="0">
      <alignment vertical="center"/>
    </xf>
    <xf numFmtId="0" fontId="75" fillId="23" borderId="0" applyNumberFormat="0" applyBorder="0" applyAlignment="0" applyProtection="0">
      <alignment vertical="center"/>
    </xf>
    <xf numFmtId="0" fontId="75" fillId="27" borderId="0" applyNumberFormat="0" applyBorder="0" applyAlignment="0" applyProtection="0">
      <alignment vertical="center"/>
    </xf>
    <xf numFmtId="0" fontId="75" fillId="31" borderId="0" applyNumberFormat="0" applyBorder="0" applyAlignment="0" applyProtection="0">
      <alignment vertical="center"/>
    </xf>
    <xf numFmtId="0" fontId="67" fillId="60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20" borderId="0" applyNumberFormat="0" applyBorder="0" applyAlignment="0" applyProtection="0">
      <alignment vertical="center"/>
    </xf>
    <xf numFmtId="0" fontId="76" fillId="24" borderId="0" applyNumberFormat="0" applyBorder="0" applyAlignment="0" applyProtection="0">
      <alignment vertical="center"/>
    </xf>
    <xf numFmtId="0" fontId="76" fillId="28" borderId="0" applyNumberFormat="0" applyBorder="0" applyAlignment="0" applyProtection="0">
      <alignment vertical="center"/>
    </xf>
    <xf numFmtId="0" fontId="76" fillId="32" borderId="0" applyNumberFormat="0" applyBorder="0" applyAlignment="0" applyProtection="0">
      <alignment vertical="center"/>
    </xf>
    <xf numFmtId="0" fontId="77" fillId="9" borderId="0" applyNumberFormat="0" applyBorder="0" applyAlignment="0" applyProtection="0">
      <alignment vertical="center"/>
    </xf>
    <xf numFmtId="0" fontId="77" fillId="13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7" fillId="21" borderId="0" applyNumberFormat="0" applyBorder="0" applyAlignment="0" applyProtection="0">
      <alignment vertical="center"/>
    </xf>
    <xf numFmtId="0" fontId="77" fillId="25" borderId="0" applyNumberFormat="0" applyBorder="0" applyAlignment="0" applyProtection="0">
      <alignment vertical="center"/>
    </xf>
    <xf numFmtId="0" fontId="76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6" borderId="21" applyNumberFormat="0" applyAlignment="0" applyProtection="0">
      <alignment vertical="center"/>
    </xf>
    <xf numFmtId="200" fontId="60" fillId="0" borderId="0" applyFill="0" applyBorder="0" applyProtection="0">
      <alignment horizontal="center" vertical="center"/>
    </xf>
    <xf numFmtId="0" fontId="80" fillId="3" borderId="0" applyNumberFormat="0" applyBorder="0" applyAlignment="0" applyProtection="0">
      <alignment vertical="center"/>
    </xf>
    <xf numFmtId="190" fontId="68" fillId="0" borderId="0">
      <alignment vertical="center"/>
    </xf>
    <xf numFmtId="192" fontId="81" fillId="61" borderId="0">
      <alignment vertical="center"/>
    </xf>
    <xf numFmtId="0" fontId="71" fillId="0" borderId="0" applyNumberFormat="0" applyFill="0" applyBorder="0" applyAlignment="0" applyProtection="0">
      <alignment vertical="top"/>
      <protection locked="0"/>
    </xf>
    <xf numFmtId="40" fontId="72" fillId="0" borderId="0" applyFont="0" applyFill="0" applyBorder="0" applyAlignment="0" applyProtection="0"/>
    <xf numFmtId="38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3" fillId="0" borderId="0" applyNumberFormat="0" applyFill="0" applyBorder="0" applyProtection="0">
      <alignment horizontal="centerContinuous"/>
    </xf>
    <xf numFmtId="0" fontId="82" fillId="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7" borderId="24" applyNumberFormat="0" applyAlignment="0" applyProtection="0">
      <alignment vertical="center"/>
    </xf>
    <xf numFmtId="40" fontId="68" fillId="0" borderId="0">
      <alignment vertical="center"/>
    </xf>
    <xf numFmtId="38" fontId="68" fillId="0" borderId="0">
      <alignment vertical="center"/>
    </xf>
    <xf numFmtId="41" fontId="9" fillId="0" borderId="0" applyFont="0" applyFill="0" applyBorder="0" applyAlignment="0" applyProtection="0"/>
    <xf numFmtId="43" fontId="67" fillId="0" borderId="0" applyFont="0" applyFill="0" applyBorder="0" applyAlignment="0" applyProtection="0">
      <alignment vertical="center"/>
    </xf>
    <xf numFmtId="0" fontId="84" fillId="0" borderId="23" applyNumberFormat="0" applyFill="0" applyAlignment="0" applyProtection="0">
      <alignment vertical="center"/>
    </xf>
    <xf numFmtId="0" fontId="85" fillId="0" borderId="26" applyNumberFormat="0" applyFill="0" applyAlignment="0" applyProtection="0">
      <alignment vertical="center"/>
    </xf>
    <xf numFmtId="0" fontId="86" fillId="5" borderId="21" applyNumberFormat="0" applyAlignment="0" applyProtection="0">
      <alignment vertical="center"/>
    </xf>
    <xf numFmtId="0" fontId="87" fillId="0" borderId="18" applyNumberFormat="0" applyFill="0" applyAlignment="0" applyProtection="0">
      <alignment vertical="center"/>
    </xf>
    <xf numFmtId="0" fontId="88" fillId="0" borderId="19" applyNumberFormat="0" applyFill="0" applyAlignment="0" applyProtection="0">
      <alignment vertical="center"/>
    </xf>
    <xf numFmtId="0" fontId="89" fillId="0" borderId="20" applyNumberFormat="0" applyFill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2" borderId="0" applyNumberFormat="0" applyBorder="0" applyAlignment="0" applyProtection="0">
      <alignment vertical="center"/>
    </xf>
    <xf numFmtId="0" fontId="91" fillId="6" borderId="22" applyNumberFormat="0" applyAlignment="0" applyProtection="0">
      <alignment vertical="center"/>
    </xf>
    <xf numFmtId="184" fontId="62" fillId="0" borderId="0" applyFont="0" applyFill="0" applyBorder="0" applyAlignment="0" applyProtection="0"/>
    <xf numFmtId="38" fontId="67" fillId="0" borderId="0" applyFont="0" applyFill="0" applyBorder="0" applyAlignment="0" applyProtection="0">
      <alignment vertical="center"/>
    </xf>
    <xf numFmtId="44" fontId="67" fillId="0" borderId="0" applyFont="0" applyFill="0" applyBorder="0" applyAlignment="0" applyProtection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5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88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89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96" fontId="9" fillId="0" borderId="0">
      <protection locked="0"/>
    </xf>
    <xf numFmtId="183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184" fontId="64" fillId="0" borderId="0" applyFont="0" applyFill="0" applyBorder="0" applyAlignment="0" applyProtection="0"/>
    <xf numFmtId="0" fontId="9" fillId="0" borderId="0" applyFont="0" applyFill="0" applyBorder="0" applyAlignment="0" applyProtection="0"/>
    <xf numFmtId="4" fontId="63" fillId="0" borderId="0">
      <protection locked="0"/>
    </xf>
    <xf numFmtId="197" fontId="9" fillId="0" borderId="0">
      <protection locked="0"/>
    </xf>
    <xf numFmtId="0" fontId="64" fillId="0" borderId="0"/>
    <xf numFmtId="0" fontId="66" fillId="0" borderId="0"/>
    <xf numFmtId="0" fontId="69" fillId="0" borderId="0"/>
    <xf numFmtId="0" fontId="70" fillId="0" borderId="0"/>
    <xf numFmtId="0" fontId="63" fillId="0" borderId="55">
      <protection locked="0"/>
    </xf>
    <xf numFmtId="4" fontId="63" fillId="0" borderId="0">
      <protection locked="0"/>
    </xf>
    <xf numFmtId="176" fontId="65" fillId="0" borderId="0">
      <protection locked="0"/>
    </xf>
    <xf numFmtId="193" fontId="65" fillId="0" borderId="0">
      <protection locked="0"/>
    </xf>
    <xf numFmtId="198" fontId="9" fillId="0" borderId="0">
      <protection locked="0"/>
    </xf>
    <xf numFmtId="188" fontId="9" fillId="0" borderId="0">
      <protection locked="0"/>
    </xf>
    <xf numFmtId="194" fontId="65" fillId="0" borderId="0">
      <protection locked="0"/>
    </xf>
    <xf numFmtId="0" fontId="74" fillId="0" borderId="51" applyNumberFormat="0" applyAlignment="0" applyProtection="0">
      <alignment horizontal="left" vertical="center"/>
    </xf>
    <xf numFmtId="0" fontId="74" fillId="0" borderId="52">
      <alignment horizontal="left" vertical="center"/>
    </xf>
    <xf numFmtId="182" fontId="65" fillId="0" borderId="0">
      <protection locked="0"/>
    </xf>
    <xf numFmtId="182" fontId="65" fillId="0" borderId="0">
      <protection locked="0"/>
    </xf>
    <xf numFmtId="199" fontId="62" fillId="0" borderId="0"/>
    <xf numFmtId="191" fontId="65" fillId="0" borderId="0">
      <protection locked="0"/>
    </xf>
    <xf numFmtId="182" fontId="65" fillId="0" borderId="56">
      <protection locked="0"/>
    </xf>
    <xf numFmtId="0" fontId="75" fillId="58" borderId="0" applyNumberFormat="0" applyBorder="0" applyAlignment="0" applyProtection="0">
      <alignment vertical="center"/>
    </xf>
    <xf numFmtId="0" fontId="75" fillId="14" borderId="0" applyNumberFormat="0" applyBorder="0" applyAlignment="0" applyProtection="0">
      <alignment vertical="center"/>
    </xf>
    <xf numFmtId="0" fontId="75" fillId="18" borderId="0" applyNumberFormat="0" applyBorder="0" applyAlignment="0" applyProtection="0">
      <alignment vertical="center"/>
    </xf>
    <xf numFmtId="0" fontId="75" fillId="22" borderId="0" applyNumberFormat="0" applyBorder="0" applyAlignment="0" applyProtection="0">
      <alignment vertical="center"/>
    </xf>
    <xf numFmtId="0" fontId="75" fillId="26" borderId="0" applyNumberFormat="0" applyBorder="0" applyAlignment="0" applyProtection="0">
      <alignment vertical="center"/>
    </xf>
    <xf numFmtId="0" fontId="75" fillId="30" borderId="0" applyNumberFormat="0" applyBorder="0" applyAlignment="0" applyProtection="0">
      <alignment vertical="center"/>
    </xf>
    <xf numFmtId="0" fontId="75" fillId="59" borderId="0" applyNumberFormat="0" applyBorder="0" applyAlignment="0" applyProtection="0">
      <alignment vertical="center"/>
    </xf>
    <xf numFmtId="0" fontId="75" fillId="15" borderId="0" applyNumberFormat="0" applyBorder="0" applyAlignment="0" applyProtection="0">
      <alignment vertical="center"/>
    </xf>
    <xf numFmtId="0" fontId="75" fillId="19" borderId="0" applyNumberFormat="0" applyBorder="0" applyAlignment="0" applyProtection="0">
      <alignment vertical="center"/>
    </xf>
    <xf numFmtId="0" fontId="75" fillId="23" borderId="0" applyNumberFormat="0" applyBorder="0" applyAlignment="0" applyProtection="0">
      <alignment vertical="center"/>
    </xf>
    <xf numFmtId="0" fontId="75" fillId="27" borderId="0" applyNumberFormat="0" applyBorder="0" applyAlignment="0" applyProtection="0">
      <alignment vertical="center"/>
    </xf>
    <xf numFmtId="0" fontId="75" fillId="31" borderId="0" applyNumberFormat="0" applyBorder="0" applyAlignment="0" applyProtection="0">
      <alignment vertical="center"/>
    </xf>
    <xf numFmtId="0" fontId="67" fillId="60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20" borderId="0" applyNumberFormat="0" applyBorder="0" applyAlignment="0" applyProtection="0">
      <alignment vertical="center"/>
    </xf>
    <xf numFmtId="0" fontId="76" fillId="24" borderId="0" applyNumberFormat="0" applyBorder="0" applyAlignment="0" applyProtection="0">
      <alignment vertical="center"/>
    </xf>
    <xf numFmtId="0" fontId="76" fillId="28" borderId="0" applyNumberFormat="0" applyBorder="0" applyAlignment="0" applyProtection="0">
      <alignment vertical="center"/>
    </xf>
    <xf numFmtId="0" fontId="76" fillId="32" borderId="0" applyNumberFormat="0" applyBorder="0" applyAlignment="0" applyProtection="0">
      <alignment vertical="center"/>
    </xf>
    <xf numFmtId="0" fontId="77" fillId="9" borderId="0" applyNumberFormat="0" applyBorder="0" applyAlignment="0" applyProtection="0">
      <alignment vertical="center"/>
    </xf>
    <xf numFmtId="0" fontId="77" fillId="13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7" fillId="21" borderId="0" applyNumberFormat="0" applyBorder="0" applyAlignment="0" applyProtection="0">
      <alignment vertical="center"/>
    </xf>
    <xf numFmtId="0" fontId="77" fillId="25" borderId="0" applyNumberFormat="0" applyBorder="0" applyAlignment="0" applyProtection="0">
      <alignment vertical="center"/>
    </xf>
    <xf numFmtId="0" fontId="76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6" borderId="21" applyNumberFormat="0" applyAlignment="0" applyProtection="0">
      <alignment vertical="center"/>
    </xf>
    <xf numFmtId="0" fontId="80" fillId="3" borderId="0" applyNumberFormat="0" applyBorder="0" applyAlignment="0" applyProtection="0">
      <alignment vertical="center"/>
    </xf>
    <xf numFmtId="190" fontId="68" fillId="0" borderId="0">
      <alignment vertical="center"/>
    </xf>
    <xf numFmtId="0" fontId="82" fillId="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7" borderId="24" applyNumberFormat="0" applyAlignment="0" applyProtection="0">
      <alignment vertical="center"/>
    </xf>
    <xf numFmtId="40" fontId="68" fillId="0" borderId="0">
      <alignment vertical="center"/>
    </xf>
    <xf numFmtId="38" fontId="68" fillId="0" borderId="0">
      <alignment vertical="center"/>
    </xf>
    <xf numFmtId="0" fontId="84" fillId="0" borderId="23" applyNumberFormat="0" applyFill="0" applyAlignment="0" applyProtection="0">
      <alignment vertical="center"/>
    </xf>
    <xf numFmtId="0" fontId="85" fillId="0" borderId="26" applyNumberFormat="0" applyFill="0" applyAlignment="0" applyProtection="0">
      <alignment vertical="center"/>
    </xf>
    <xf numFmtId="0" fontId="86" fillId="5" borderId="21" applyNumberFormat="0" applyAlignment="0" applyProtection="0">
      <alignment vertical="center"/>
    </xf>
    <xf numFmtId="0" fontId="87" fillId="0" borderId="18" applyNumberFormat="0" applyFill="0" applyAlignment="0" applyProtection="0">
      <alignment vertical="center"/>
    </xf>
    <xf numFmtId="0" fontId="88" fillId="0" borderId="19" applyNumberFormat="0" applyFill="0" applyAlignment="0" applyProtection="0">
      <alignment vertical="center"/>
    </xf>
    <xf numFmtId="0" fontId="89" fillId="0" borderId="20" applyNumberFormat="0" applyFill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2" borderId="0" applyNumberFormat="0" applyBorder="0" applyAlignment="0" applyProtection="0">
      <alignment vertical="center"/>
    </xf>
    <xf numFmtId="0" fontId="91" fillId="6" borderId="22" applyNumberFormat="0" applyAlignment="0" applyProtection="0">
      <alignment vertical="center"/>
    </xf>
    <xf numFmtId="0" fontId="75" fillId="0" borderId="0">
      <alignment vertical="center"/>
    </xf>
    <xf numFmtId="41" fontId="8" fillId="0" borderId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top"/>
      <protection locked="0"/>
    </xf>
    <xf numFmtId="41" fontId="92" fillId="0" borderId="0" applyFont="0" applyFill="0" applyBorder="0" applyAlignment="0" applyProtection="0">
      <alignment vertical="center"/>
    </xf>
    <xf numFmtId="0" fontId="32" fillId="51" borderId="27" applyNumberFormat="0" applyAlignment="0" applyProtection="0">
      <alignment vertical="center"/>
    </xf>
    <xf numFmtId="10" fontId="58" fillId="57" borderId="53" applyNumberFormat="0" applyBorder="0" applyAlignment="0" applyProtection="0"/>
    <xf numFmtId="0" fontId="60" fillId="0" borderId="52">
      <alignment horizontal="left" vertical="center"/>
    </xf>
    <xf numFmtId="0" fontId="39" fillId="38" borderId="27" applyNumberFormat="0" applyAlignment="0" applyProtection="0">
      <alignment vertical="center"/>
    </xf>
    <xf numFmtId="0" fontId="74" fillId="0" borderId="52">
      <alignment horizontal="left" vertical="center"/>
    </xf>
    <xf numFmtId="0" fontId="92" fillId="0" borderId="0">
      <alignment vertical="center"/>
    </xf>
    <xf numFmtId="0" fontId="38" fillId="0" borderId="31" applyNumberFormat="0" applyFill="0" applyAlignment="0" applyProtection="0">
      <alignment vertical="center"/>
    </xf>
    <xf numFmtId="0" fontId="9" fillId="52" borderId="28" applyNumberFormat="0" applyFont="0" applyAlignment="0" applyProtection="0">
      <alignment vertical="center"/>
    </xf>
    <xf numFmtId="41" fontId="65" fillId="0" borderId="0" applyFont="0" applyFill="0" applyBorder="0" applyAlignment="0" applyProtection="0">
      <alignment vertical="center"/>
    </xf>
    <xf numFmtId="9" fontId="92" fillId="0" borderId="0" applyFont="0" applyFill="0" applyBorder="0" applyAlignment="0" applyProtection="0">
      <alignment vertical="center"/>
    </xf>
    <xf numFmtId="0" fontId="65" fillId="0" borderId="0">
      <alignment vertical="center"/>
    </xf>
    <xf numFmtId="0" fontId="45" fillId="51" borderId="35" applyNumberFormat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9" fillId="0" borderId="0"/>
    <xf numFmtId="41" fontId="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176" fontId="62" fillId="0" borderId="0"/>
    <xf numFmtId="0" fontId="9" fillId="0" borderId="0"/>
    <xf numFmtId="0" fontId="143" fillId="0" borderId="0" applyNumberForma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63" fillId="0" borderId="305">
      <protection locked="0"/>
    </xf>
    <xf numFmtId="0" fontId="36" fillId="54" borderId="304" applyNumberFormat="0" applyAlignment="0" applyProtection="0">
      <alignment vertical="center"/>
    </xf>
    <xf numFmtId="0" fontId="36" fillId="54" borderId="304" applyNumberFormat="0" applyAlignment="0" applyProtection="0">
      <alignment vertical="center"/>
    </xf>
    <xf numFmtId="0" fontId="39" fillId="38" borderId="295" applyNumberFormat="0" applyAlignment="0" applyProtection="0">
      <alignment vertical="center"/>
    </xf>
    <xf numFmtId="0" fontId="39" fillId="38" borderId="295" applyNumberFormat="0" applyAlignment="0" applyProtection="0">
      <alignment vertical="center"/>
    </xf>
    <xf numFmtId="0" fontId="39" fillId="38" borderId="295" applyNumberFormat="0" applyAlignment="0" applyProtection="0">
      <alignment vertical="center"/>
    </xf>
    <xf numFmtId="0" fontId="36" fillId="54" borderId="306" applyNumberFormat="0" applyAlignment="0" applyProtection="0">
      <alignment vertical="center"/>
    </xf>
    <xf numFmtId="0" fontId="36" fillId="54" borderId="306" applyNumberFormat="0" applyAlignment="0" applyProtection="0">
      <alignment vertical="center"/>
    </xf>
    <xf numFmtId="0" fontId="38" fillId="0" borderId="298" applyNumberFormat="0" applyFill="0" applyAlignment="0" applyProtection="0">
      <alignment vertical="center"/>
    </xf>
    <xf numFmtId="0" fontId="45" fillId="51" borderId="300" applyNumberFormat="0" applyAlignment="0" applyProtection="0">
      <alignment vertical="center"/>
    </xf>
    <xf numFmtId="0" fontId="9" fillId="52" borderId="296" applyNumberFormat="0" applyFont="0" applyAlignment="0" applyProtection="0">
      <alignment vertical="center"/>
    </xf>
    <xf numFmtId="0" fontId="37" fillId="0" borderId="297" applyNumberFormat="0" applyFill="0" applyAlignment="0" applyProtection="0">
      <alignment vertical="center"/>
    </xf>
    <xf numFmtId="0" fontId="39" fillId="38" borderId="295" applyNumberFormat="0" applyAlignment="0" applyProtection="0">
      <alignment vertical="center"/>
    </xf>
    <xf numFmtId="0" fontId="43" fillId="0" borderId="299" applyNumberFormat="0" applyFill="0" applyAlignment="0" applyProtection="0">
      <alignment vertical="center"/>
    </xf>
    <xf numFmtId="0" fontId="32" fillId="51" borderId="295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50" fillId="0" borderId="302" applyNumberFormat="0" applyFill="0" applyAlignment="0" applyProtection="0">
      <alignment vertical="center"/>
    </xf>
    <xf numFmtId="0" fontId="18" fillId="0" borderId="301" applyNumberFormat="0" applyFill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6" fillId="0" borderId="0"/>
    <xf numFmtId="41" fontId="53" fillId="0" borderId="0" applyFont="0" applyFill="0" applyBorder="0" applyAlignment="0" applyProtection="0">
      <alignment vertical="center"/>
    </xf>
    <xf numFmtId="0" fontId="32" fillId="51" borderId="295" applyNumberFormat="0" applyAlignment="0" applyProtection="0">
      <alignment vertical="center"/>
    </xf>
    <xf numFmtId="0" fontId="9" fillId="52" borderId="296" applyNumberFormat="0" applyFont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37" fillId="0" borderId="297" applyNumberFormat="0" applyFill="0" applyAlignment="0" applyProtection="0">
      <alignment vertical="center"/>
    </xf>
    <xf numFmtId="0" fontId="38" fillId="0" borderId="298" applyNumberFormat="0" applyFill="0" applyAlignment="0" applyProtection="0">
      <alignment vertical="center"/>
    </xf>
    <xf numFmtId="0" fontId="39" fillId="38" borderId="295" applyNumberFormat="0" applyAlignment="0" applyProtection="0">
      <alignment vertical="center"/>
    </xf>
    <xf numFmtId="0" fontId="43" fillId="0" borderId="299" applyNumberFormat="0" applyFill="0" applyAlignment="0" applyProtection="0">
      <alignment vertical="center"/>
    </xf>
    <xf numFmtId="0" fontId="45" fillId="51" borderId="300" applyNumberFormat="0" applyAlignment="0" applyProtection="0">
      <alignment vertical="center"/>
    </xf>
    <xf numFmtId="41" fontId="9" fillId="0" borderId="0" applyFont="0" applyFill="0" applyBorder="0" applyAlignment="0" applyProtection="0"/>
    <xf numFmtId="0" fontId="61" fillId="0" borderId="303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5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3" fontId="67" fillId="0" borderId="0" applyFont="0" applyFill="0" applyBorder="0" applyAlignment="0" applyProtection="0">
      <alignment vertical="center"/>
    </xf>
    <xf numFmtId="44" fontId="67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92" fillId="0" borderId="0" applyFont="0" applyFill="0" applyBorder="0" applyAlignment="0" applyProtection="0">
      <alignment vertical="center"/>
    </xf>
    <xf numFmtId="0" fontId="32" fillId="51" borderId="295" applyNumberFormat="0" applyAlignment="0" applyProtection="0">
      <alignment vertical="center"/>
    </xf>
    <xf numFmtId="0" fontId="39" fillId="38" borderId="295" applyNumberFormat="0" applyAlignment="0" applyProtection="0">
      <alignment vertical="center"/>
    </xf>
    <xf numFmtId="0" fontId="38" fillId="0" borderId="298" applyNumberFormat="0" applyFill="0" applyAlignment="0" applyProtection="0">
      <alignment vertical="center"/>
    </xf>
    <xf numFmtId="0" fontId="9" fillId="52" borderId="296" applyNumberFormat="0" applyFont="0" applyAlignment="0" applyProtection="0">
      <alignment vertical="center"/>
    </xf>
    <xf numFmtId="41" fontId="65" fillId="0" borderId="0" applyFont="0" applyFill="0" applyBorder="0" applyAlignment="0" applyProtection="0">
      <alignment vertical="center"/>
    </xf>
    <xf numFmtId="0" fontId="45" fillId="51" borderId="300" applyNumberFormat="0" applyAlignment="0" applyProtection="0">
      <alignment vertical="center"/>
    </xf>
  </cellStyleXfs>
  <cellXfs count="4896">
    <xf numFmtId="0" fontId="0" fillId="0" borderId="0" xfId="0">
      <alignment vertical="center"/>
    </xf>
    <xf numFmtId="0" fontId="55" fillId="0" borderId="0" xfId="0" applyFont="1">
      <alignment vertical="center"/>
    </xf>
    <xf numFmtId="0" fontId="55" fillId="0" borderId="5" xfId="0" applyFont="1" applyFill="1" applyBorder="1" applyAlignment="1">
      <alignment horizontal="center" vertical="center" wrapText="1"/>
    </xf>
    <xf numFmtId="0" fontId="55" fillId="0" borderId="0" xfId="0" applyFont="1" applyAlignment="1">
      <alignment horizontal="center" vertical="center"/>
    </xf>
    <xf numFmtId="0" fontId="55" fillId="0" borderId="0" xfId="0" applyFont="1" applyAlignment="1">
      <alignment horizontal="right" vertical="center"/>
    </xf>
    <xf numFmtId="0" fontId="55" fillId="0" borderId="0" xfId="0" applyFont="1" applyFill="1">
      <alignment vertical="center"/>
    </xf>
    <xf numFmtId="41" fontId="55" fillId="0" borderId="0" xfId="1" applyFont="1" applyFill="1">
      <alignment vertical="center"/>
    </xf>
    <xf numFmtId="0" fontId="55" fillId="0" borderId="6" xfId="0" applyFont="1" applyFill="1" applyBorder="1" applyAlignment="1">
      <alignment horizontal="center" vertical="center" wrapText="1"/>
    </xf>
    <xf numFmtId="0" fontId="55" fillId="0" borderId="12" xfId="0" applyFont="1" applyBorder="1" applyAlignment="1">
      <alignment horizontal="center" vertical="center"/>
    </xf>
    <xf numFmtId="0" fontId="55" fillId="0" borderId="6" xfId="0" applyFont="1" applyBorder="1" applyAlignment="1">
      <alignment horizontal="center" vertical="center"/>
    </xf>
    <xf numFmtId="0" fontId="55" fillId="0" borderId="6" xfId="0" applyFont="1" applyFill="1" applyBorder="1" applyAlignment="1">
      <alignment horizontal="center" vertical="center"/>
    </xf>
    <xf numFmtId="0" fontId="55" fillId="0" borderId="12" xfId="0" applyFont="1" applyFill="1" applyBorder="1" applyAlignment="1">
      <alignment horizontal="center" vertical="center"/>
    </xf>
    <xf numFmtId="0" fontId="55" fillId="0" borderId="12" xfId="0" applyFont="1" applyFill="1" applyBorder="1" applyAlignment="1">
      <alignment horizontal="center" vertical="center" wrapText="1"/>
    </xf>
    <xf numFmtId="0" fontId="55" fillId="0" borderId="15" xfId="0" applyFont="1" applyFill="1" applyBorder="1" applyAlignment="1">
      <alignment horizontal="center" vertical="center"/>
    </xf>
    <xf numFmtId="0" fontId="55" fillId="0" borderId="7" xfId="0" applyFont="1" applyBorder="1" applyAlignment="1">
      <alignment horizontal="center" vertical="center"/>
    </xf>
    <xf numFmtId="179" fontId="55" fillId="0" borderId="0" xfId="1" applyNumberFormat="1" applyFont="1" applyFill="1" applyBorder="1" applyAlignment="1">
      <alignment vertical="center"/>
    </xf>
    <xf numFmtId="179" fontId="55" fillId="0" borderId="1" xfId="1" applyNumberFormat="1" applyFont="1" applyFill="1" applyBorder="1" applyAlignment="1">
      <alignment vertical="center"/>
    </xf>
    <xf numFmtId="0" fontId="54" fillId="0" borderId="0" xfId="0" applyFont="1" applyFill="1">
      <alignment vertical="center"/>
    </xf>
    <xf numFmtId="0" fontId="55" fillId="0" borderId="0" xfId="0" applyFont="1" applyFill="1" applyAlignment="1">
      <alignment vertical="center"/>
    </xf>
    <xf numFmtId="0" fontId="96" fillId="0" borderId="0" xfId="0" applyFont="1" applyFill="1" applyAlignment="1">
      <alignment horizontal="right" vertical="center"/>
    </xf>
    <xf numFmtId="0" fontId="96" fillId="0" borderId="0" xfId="0" applyFont="1" applyFill="1" applyAlignment="1">
      <alignment horizontal="left" vertical="center"/>
    </xf>
    <xf numFmtId="179" fontId="55" fillId="0" borderId="11" xfId="0" applyNumberFormat="1" applyFont="1" applyFill="1" applyBorder="1" applyAlignment="1">
      <alignment horizontal="right" vertical="center"/>
    </xf>
    <xf numFmtId="179" fontId="55" fillId="0" borderId="0" xfId="0" applyNumberFormat="1" applyFont="1" applyFill="1" applyBorder="1" applyAlignment="1">
      <alignment horizontal="right" vertical="center"/>
    </xf>
    <xf numFmtId="179" fontId="55" fillId="0" borderId="0" xfId="1" applyNumberFormat="1" applyFont="1" applyFill="1" applyBorder="1" applyAlignment="1">
      <alignment horizontal="right" vertical="center"/>
    </xf>
    <xf numFmtId="0" fontId="55" fillId="0" borderId="0" xfId="0" applyFont="1" applyAlignment="1">
      <alignment vertical="center"/>
    </xf>
    <xf numFmtId="0" fontId="55" fillId="0" borderId="17" xfId="0" applyFont="1" applyFill="1" applyBorder="1" applyAlignment="1">
      <alignment horizontal="center" vertical="center"/>
    </xf>
    <xf numFmtId="0" fontId="55" fillId="0" borderId="42" xfId="0" applyFont="1" applyFill="1" applyBorder="1" applyAlignment="1">
      <alignment horizontal="center" vertical="center"/>
    </xf>
    <xf numFmtId="0" fontId="55" fillId="0" borderId="62" xfId="0" applyFont="1" applyFill="1" applyBorder="1" applyAlignment="1">
      <alignment horizontal="center" vertical="center" wrapText="1"/>
    </xf>
    <xf numFmtId="0" fontId="55" fillId="0" borderId="62" xfId="0" applyFont="1" applyBorder="1" applyAlignment="1">
      <alignment horizontal="center" vertical="center"/>
    </xf>
    <xf numFmtId="0" fontId="95" fillId="0" borderId="0" xfId="0" applyFont="1">
      <alignment vertical="center"/>
    </xf>
    <xf numFmtId="0" fontId="95" fillId="0" borderId="0" xfId="0" applyFont="1" applyFill="1">
      <alignment vertical="center"/>
    </xf>
    <xf numFmtId="0" fontId="96" fillId="0" borderId="0" xfId="0" applyFont="1" applyFill="1" applyAlignment="1">
      <alignment vertical="center"/>
    </xf>
    <xf numFmtId="0" fontId="55" fillId="0" borderId="6" xfId="0" applyFont="1" applyFill="1" applyBorder="1" applyAlignment="1">
      <alignment horizontal="left" vertical="center" wrapText="1"/>
    </xf>
    <xf numFmtId="0" fontId="55" fillId="0" borderId="6" xfId="0" applyFont="1" applyFill="1" applyBorder="1" applyAlignment="1">
      <alignment horizontal="justify" vertical="center" wrapText="1"/>
    </xf>
    <xf numFmtId="0" fontId="55" fillId="0" borderId="12" xfId="0" applyFont="1" applyFill="1" applyBorder="1" applyAlignment="1">
      <alignment horizontal="left" vertical="center" wrapText="1"/>
    </xf>
    <xf numFmtId="0" fontId="55" fillId="0" borderId="12" xfId="0" applyFont="1" applyFill="1" applyBorder="1" applyAlignment="1">
      <alignment horizontal="justify" vertical="center" wrapText="1"/>
    </xf>
    <xf numFmtId="0" fontId="55" fillId="0" borderId="12" xfId="0" applyFont="1" applyFill="1" applyBorder="1" applyAlignment="1">
      <alignment horizontal="left" vertical="center" wrapText="1" indent="1"/>
    </xf>
    <xf numFmtId="0" fontId="55" fillId="0" borderId="12" xfId="0" applyFont="1" applyFill="1" applyBorder="1" applyAlignment="1">
      <alignment horizontal="left" vertical="center" wrapText="1" indent="2"/>
    </xf>
    <xf numFmtId="0" fontId="55" fillId="0" borderId="12" xfId="0" applyFont="1" applyFill="1" applyBorder="1" applyAlignment="1">
      <alignment horizontal="left" vertical="center" wrapText="1" indent="3"/>
    </xf>
    <xf numFmtId="0" fontId="55" fillId="0" borderId="39" xfId="0" applyFont="1" applyFill="1" applyBorder="1" applyAlignment="1">
      <alignment horizontal="left" vertical="center" wrapText="1" indent="1"/>
    </xf>
    <xf numFmtId="3" fontId="55" fillId="0" borderId="0" xfId="0" applyNumberFormat="1" applyFont="1" applyFill="1">
      <alignment vertical="center"/>
    </xf>
    <xf numFmtId="0" fontId="55" fillId="0" borderId="12" xfId="0" applyFont="1" applyFill="1" applyBorder="1" applyAlignment="1">
      <alignment horizontal="left" vertical="center" indent="3"/>
    </xf>
    <xf numFmtId="41" fontId="55" fillId="0" borderId="8" xfId="1" applyFont="1" applyFill="1" applyBorder="1" applyAlignment="1">
      <alignment horizontal="right" vertical="center"/>
    </xf>
    <xf numFmtId="41" fontId="55" fillId="0" borderId="1" xfId="1" applyFont="1" applyFill="1" applyBorder="1" applyAlignment="1">
      <alignment horizontal="right" vertical="center"/>
    </xf>
    <xf numFmtId="179" fontId="55" fillId="0" borderId="0" xfId="27915" applyNumberFormat="1" applyFont="1" applyFill="1" applyBorder="1" applyAlignment="1" applyProtection="1"/>
    <xf numFmtId="179" fontId="55" fillId="0" borderId="15" xfId="27915" applyNumberFormat="1" applyFont="1" applyFill="1" applyBorder="1" applyAlignment="1" applyProtection="1"/>
    <xf numFmtId="41" fontId="55" fillId="0" borderId="11" xfId="1" applyFont="1" applyFill="1" applyBorder="1" applyAlignment="1">
      <alignment horizontal="right" vertical="center"/>
    </xf>
    <xf numFmtId="41" fontId="55" fillId="0" borderId="0" xfId="1" applyFont="1" applyFill="1" applyBorder="1" applyAlignment="1">
      <alignment horizontal="right" vertical="center"/>
    </xf>
    <xf numFmtId="0" fontId="55" fillId="0" borderId="69" xfId="0" applyFont="1" applyFill="1" applyBorder="1" applyAlignment="1">
      <alignment horizontal="center" vertical="center" wrapText="1"/>
    </xf>
    <xf numFmtId="0" fontId="55" fillId="0" borderId="85" xfId="0" applyFont="1" applyFill="1" applyBorder="1" applyAlignment="1">
      <alignment horizontal="center" vertical="center"/>
    </xf>
    <xf numFmtId="179" fontId="55" fillId="0" borderId="0" xfId="27615" applyNumberFormat="1" applyFont="1" applyFill="1" applyBorder="1" applyProtection="1"/>
    <xf numFmtId="179" fontId="55" fillId="0" borderId="0" xfId="27915" applyNumberFormat="1" applyFont="1" applyFill="1" applyBorder="1" applyProtection="1"/>
    <xf numFmtId="0" fontId="101" fillId="0" borderId="1" xfId="0" applyFont="1" applyFill="1" applyBorder="1" applyAlignment="1">
      <alignment horizontal="center" vertical="center" wrapText="1"/>
    </xf>
    <xf numFmtId="0" fontId="101" fillId="0" borderId="12" xfId="0" applyFont="1" applyFill="1" applyBorder="1" applyAlignment="1">
      <alignment horizontal="center" vertical="center" wrapText="1"/>
    </xf>
    <xf numFmtId="0" fontId="101" fillId="0" borderId="69" xfId="0" applyFont="1" applyFill="1" applyBorder="1" applyAlignment="1">
      <alignment horizontal="center" vertical="center" wrapText="1"/>
    </xf>
    <xf numFmtId="41" fontId="101" fillId="0" borderId="0" xfId="1" applyFont="1" applyFill="1" applyBorder="1">
      <alignment vertical="center"/>
    </xf>
    <xf numFmtId="0" fontId="55" fillId="0" borderId="13" xfId="0" applyFont="1" applyFill="1" applyBorder="1" applyAlignment="1">
      <alignment horizontal="center" vertical="center" wrapText="1"/>
    </xf>
    <xf numFmtId="179" fontId="101" fillId="0" borderId="0" xfId="1" applyNumberFormat="1" applyFont="1" applyFill="1" applyBorder="1" applyAlignment="1">
      <alignment vertical="center"/>
    </xf>
    <xf numFmtId="41" fontId="101" fillId="0" borderId="0" xfId="1" applyFont="1" applyFill="1" applyBorder="1" applyAlignment="1">
      <alignment vertical="center"/>
    </xf>
    <xf numFmtId="0" fontId="55" fillId="0" borderId="54" xfId="0" applyFont="1" applyFill="1" applyBorder="1" applyAlignment="1">
      <alignment horizontal="center" vertical="center"/>
    </xf>
    <xf numFmtId="41" fontId="101" fillId="0" borderId="0" xfId="1" applyFont="1" applyFill="1" applyBorder="1" applyAlignment="1">
      <alignment horizontal="right" vertical="center"/>
    </xf>
    <xf numFmtId="41" fontId="101" fillId="0" borderId="75" xfId="1" applyFont="1" applyFill="1" applyBorder="1" applyAlignment="1">
      <alignment horizontal="right" vertical="center"/>
    </xf>
    <xf numFmtId="0" fontId="101" fillId="0" borderId="62" xfId="0" applyFont="1" applyFill="1" applyBorder="1" applyAlignment="1">
      <alignment horizontal="center" vertical="center" wrapText="1"/>
    </xf>
    <xf numFmtId="0" fontId="101" fillId="0" borderId="6" xfId="0" applyFont="1" applyFill="1" applyBorder="1" applyAlignment="1">
      <alignment horizontal="center" vertical="center" wrapText="1"/>
    </xf>
    <xf numFmtId="0" fontId="101" fillId="0" borderId="16" xfId="0" applyFont="1" applyFill="1" applyBorder="1" applyAlignment="1">
      <alignment horizontal="center" vertical="center" wrapText="1"/>
    </xf>
    <xf numFmtId="0" fontId="101" fillId="0" borderId="0" xfId="0" applyFont="1" applyFill="1" applyBorder="1" applyAlignment="1">
      <alignment horizontal="center" vertical="center"/>
    </xf>
    <xf numFmtId="0" fontId="101" fillId="0" borderId="5" xfId="0" applyFont="1" applyFill="1" applyBorder="1" applyAlignment="1">
      <alignment horizontal="center" vertical="center" wrapText="1"/>
    </xf>
    <xf numFmtId="41" fontId="101" fillId="0" borderId="11" xfId="1" applyFont="1" applyFill="1" applyBorder="1" applyAlignment="1">
      <alignment horizontal="right" vertical="center"/>
    </xf>
    <xf numFmtId="179" fontId="55" fillId="0" borderId="1" xfId="1" applyNumberFormat="1" applyFont="1" applyFill="1" applyBorder="1" applyAlignment="1">
      <alignment horizontal="right" vertical="center"/>
    </xf>
    <xf numFmtId="179" fontId="55" fillId="0" borderId="10" xfId="1" applyNumberFormat="1" applyFont="1" applyFill="1" applyBorder="1" applyAlignment="1">
      <alignment horizontal="right" vertical="center"/>
    </xf>
    <xf numFmtId="179" fontId="55" fillId="0" borderId="0" xfId="0" applyNumberFormat="1" applyFont="1" applyFill="1">
      <alignment vertical="center"/>
    </xf>
    <xf numFmtId="0" fontId="55" fillId="0" borderId="10" xfId="0" applyFont="1" applyBorder="1" applyAlignment="1">
      <alignment horizontal="center" vertical="center"/>
    </xf>
    <xf numFmtId="0" fontId="55" fillId="0" borderId="2" xfId="0" applyFont="1" applyFill="1" applyBorder="1" applyAlignment="1">
      <alignment horizontal="center" vertical="center" wrapText="1"/>
    </xf>
    <xf numFmtId="0" fontId="101" fillId="0" borderId="65" xfId="0" applyFont="1" applyFill="1" applyBorder="1" applyAlignment="1">
      <alignment horizontal="center" vertical="center" wrapText="1"/>
    </xf>
    <xf numFmtId="0" fontId="55" fillId="0" borderId="0" xfId="0" applyFont="1" applyFill="1" applyBorder="1">
      <alignment vertical="center"/>
    </xf>
    <xf numFmtId="0" fontId="54" fillId="0" borderId="0" xfId="0" applyFont="1" applyFill="1" applyAlignment="1">
      <alignment horizontal="center" vertical="center"/>
    </xf>
    <xf numFmtId="179" fontId="55" fillId="0" borderId="9" xfId="0" applyNumberFormat="1" applyFont="1" applyFill="1" applyBorder="1" applyAlignment="1">
      <alignment horizontal="right" vertical="center"/>
    </xf>
    <xf numFmtId="179" fontId="55" fillId="0" borderId="8" xfId="0" applyNumberFormat="1" applyFont="1" applyFill="1" applyBorder="1" applyAlignment="1">
      <alignment horizontal="right" vertical="center"/>
    </xf>
    <xf numFmtId="179" fontId="55" fillId="0" borderId="10" xfId="0" applyNumberFormat="1" applyFont="1" applyFill="1" applyBorder="1" applyAlignment="1">
      <alignment horizontal="right" vertical="center"/>
    </xf>
    <xf numFmtId="179" fontId="55" fillId="0" borderId="1" xfId="0" applyNumberFormat="1" applyFont="1" applyFill="1" applyBorder="1" applyAlignment="1">
      <alignment horizontal="right" vertical="center"/>
    </xf>
    <xf numFmtId="0" fontId="55" fillId="0" borderId="78" xfId="0" applyFont="1" applyFill="1" applyBorder="1" applyAlignment="1">
      <alignment horizontal="center" vertical="center" wrapText="1"/>
    </xf>
    <xf numFmtId="0" fontId="97" fillId="0" borderId="0" xfId="0" applyFont="1" applyFill="1">
      <alignment vertical="center"/>
    </xf>
    <xf numFmtId="41" fontId="54" fillId="0" borderId="0" xfId="1" applyFont="1" applyFill="1">
      <alignment vertical="center"/>
    </xf>
    <xf numFmtId="181" fontId="54" fillId="0" borderId="0" xfId="1" applyNumberFormat="1" applyFont="1" applyFill="1">
      <alignment vertical="center"/>
    </xf>
    <xf numFmtId="179" fontId="55" fillId="0" borderId="10" xfId="0" applyNumberFormat="1" applyFont="1" applyFill="1" applyBorder="1" applyAlignment="1">
      <alignment vertical="center"/>
    </xf>
    <xf numFmtId="179" fontId="55" fillId="0" borderId="0" xfId="0" applyNumberFormat="1" applyFont="1" applyFill="1" applyBorder="1" applyAlignment="1">
      <alignment vertical="center"/>
    </xf>
    <xf numFmtId="179" fontId="55" fillId="0" borderId="1" xfId="0" applyNumberFormat="1" applyFont="1" applyFill="1" applyBorder="1" applyAlignment="1">
      <alignment vertical="center"/>
    </xf>
    <xf numFmtId="179" fontId="55" fillId="0" borderId="74" xfId="0" applyNumberFormat="1" applyFont="1" applyFill="1" applyBorder="1" applyAlignment="1">
      <alignment vertical="center"/>
    </xf>
    <xf numFmtId="179" fontId="55" fillId="0" borderId="75" xfId="0" applyNumberFormat="1" applyFont="1" applyFill="1" applyBorder="1" applyAlignment="1">
      <alignment vertical="center"/>
    </xf>
    <xf numFmtId="41" fontId="55" fillId="0" borderId="75" xfId="1" applyFont="1" applyFill="1" applyBorder="1" applyAlignment="1">
      <alignment horizontal="right" vertical="center"/>
    </xf>
    <xf numFmtId="179" fontId="55" fillId="0" borderId="79" xfId="0" applyNumberFormat="1" applyFont="1" applyFill="1" applyBorder="1" applyAlignment="1">
      <alignment vertical="center"/>
    </xf>
    <xf numFmtId="179" fontId="55" fillId="0" borderId="59" xfId="0" applyNumberFormat="1" applyFont="1" applyFill="1" applyBorder="1" applyAlignment="1">
      <alignment vertical="center"/>
    </xf>
    <xf numFmtId="179" fontId="55" fillId="0" borderId="84" xfId="0" applyNumberFormat="1" applyFont="1" applyFill="1" applyBorder="1" applyAlignment="1">
      <alignment vertical="center"/>
    </xf>
    <xf numFmtId="179" fontId="55" fillId="0" borderId="83" xfId="0" applyNumberFormat="1" applyFont="1" applyFill="1" applyBorder="1" applyAlignment="1">
      <alignment vertical="center"/>
    </xf>
    <xf numFmtId="179" fontId="55" fillId="0" borderId="15" xfId="0" applyNumberFormat="1" applyFont="1" applyFill="1" applyBorder="1" applyAlignment="1">
      <alignment vertical="center"/>
    </xf>
    <xf numFmtId="179" fontId="55" fillId="0" borderId="75" xfId="1" applyNumberFormat="1" applyFont="1" applyFill="1" applyBorder="1" applyAlignment="1">
      <alignment vertical="center"/>
    </xf>
    <xf numFmtId="179" fontId="55" fillId="0" borderId="0" xfId="0" applyNumberFormat="1" applyFont="1" applyFill="1" applyAlignment="1">
      <alignment vertical="center"/>
    </xf>
    <xf numFmtId="179" fontId="55" fillId="0" borderId="17" xfId="27615" applyNumberFormat="1" applyFont="1" applyFill="1" applyBorder="1" applyAlignment="1" applyProtection="1"/>
    <xf numFmtId="0" fontId="101" fillId="0" borderId="78" xfId="0" applyFont="1" applyFill="1" applyBorder="1" applyAlignment="1">
      <alignment horizontal="center" vertical="center" wrapText="1"/>
    </xf>
    <xf numFmtId="0" fontId="101" fillId="0" borderId="14" xfId="0" applyFont="1" applyFill="1" applyBorder="1" applyAlignment="1">
      <alignment horizontal="center" vertical="center" wrapText="1"/>
    </xf>
    <xf numFmtId="0" fontId="101" fillId="0" borderId="80" xfId="0" applyFont="1" applyFill="1" applyBorder="1" applyAlignment="1">
      <alignment horizontal="center" vertical="center"/>
    </xf>
    <xf numFmtId="41" fontId="101" fillId="0" borderId="75" xfId="1" applyFont="1" applyFill="1" applyBorder="1">
      <alignment vertical="center"/>
    </xf>
    <xf numFmtId="0" fontId="101" fillId="0" borderId="81" xfId="0" applyFont="1" applyFill="1" applyBorder="1" applyAlignment="1">
      <alignment horizontal="center" vertical="center"/>
    </xf>
    <xf numFmtId="0" fontId="55" fillId="0" borderId="0" xfId="0" applyFont="1" applyFill="1" applyBorder="1" applyAlignment="1">
      <alignment horizontal="center" vertical="center"/>
    </xf>
    <xf numFmtId="0" fontId="55" fillId="0" borderId="10" xfId="0" applyFont="1" applyFill="1" applyBorder="1" applyAlignment="1">
      <alignment horizontal="center" vertical="center"/>
    </xf>
    <xf numFmtId="0" fontId="55" fillId="0" borderId="10" xfId="0" applyFont="1" applyBorder="1" applyAlignment="1">
      <alignment horizontal="center" vertical="center"/>
    </xf>
    <xf numFmtId="0" fontId="55" fillId="0" borderId="86" xfId="0" applyFont="1" applyFill="1" applyBorder="1" applyAlignment="1">
      <alignment horizontal="center" vertical="center"/>
    </xf>
    <xf numFmtId="0" fontId="55" fillId="0" borderId="84" xfId="0" applyFont="1" applyFill="1" applyBorder="1" applyAlignment="1">
      <alignment horizontal="center" vertical="center"/>
    </xf>
    <xf numFmtId="41" fontId="55" fillId="0" borderId="54" xfId="1" applyFont="1" applyFill="1" applyBorder="1" applyAlignment="1">
      <alignment horizontal="right" vertical="center"/>
    </xf>
    <xf numFmtId="43" fontId="55" fillId="0" borderId="0" xfId="0" applyNumberFormat="1" applyFont="1">
      <alignment vertical="center"/>
    </xf>
    <xf numFmtId="0" fontId="55" fillId="0" borderId="9" xfId="0" applyFont="1" applyBorder="1" applyAlignment="1">
      <alignment horizontal="center" vertical="center"/>
    </xf>
    <xf numFmtId="0" fontId="55" fillId="0" borderId="74" xfId="0" applyFont="1" applyBorder="1" applyAlignment="1">
      <alignment horizontal="center" vertical="center"/>
    </xf>
    <xf numFmtId="0" fontId="55" fillId="0" borderId="59" xfId="0" applyFont="1" applyBorder="1" applyAlignment="1">
      <alignment horizontal="center" vertical="center"/>
    </xf>
    <xf numFmtId="0" fontId="55" fillId="0" borderId="75" xfId="0" applyFont="1" applyFill="1" applyBorder="1" applyAlignment="1">
      <alignment horizontal="center" vertical="center"/>
    </xf>
    <xf numFmtId="0" fontId="54" fillId="0" borderId="0" xfId="0" applyFont="1" applyFill="1" applyBorder="1">
      <alignment vertical="center"/>
    </xf>
    <xf numFmtId="179" fontId="55" fillId="0" borderId="84" xfId="27615" applyNumberFormat="1" applyFont="1" applyFill="1" applyBorder="1" applyProtection="1"/>
    <xf numFmtId="179" fontId="55" fillId="0" borderId="84" xfId="27915" applyNumberFormat="1" applyFont="1" applyFill="1" applyBorder="1" applyProtection="1"/>
    <xf numFmtId="179" fontId="55" fillId="0" borderId="54" xfId="27615" applyNumberFormat="1" applyFont="1" applyFill="1" applyBorder="1" applyProtection="1"/>
    <xf numFmtId="179" fontId="55" fillId="0" borderId="54" xfId="27915" applyNumberFormat="1" applyFont="1" applyFill="1" applyBorder="1" applyProtection="1"/>
    <xf numFmtId="179" fontId="55" fillId="0" borderId="76" xfId="27915" applyNumberFormat="1" applyFont="1" applyFill="1" applyBorder="1" applyProtection="1"/>
    <xf numFmtId="181" fontId="55" fillId="0" borderId="0" xfId="1" applyNumberFormat="1" applyFont="1" applyFill="1" applyBorder="1" applyAlignment="1">
      <alignment horizontal="right" vertical="center"/>
    </xf>
    <xf numFmtId="181" fontId="55" fillId="0" borderId="75" xfId="1" applyNumberFormat="1" applyFont="1" applyFill="1" applyBorder="1" applyAlignment="1">
      <alignment horizontal="right" vertical="center"/>
    </xf>
    <xf numFmtId="181" fontId="55" fillId="0" borderId="54" xfId="1" applyNumberFormat="1" applyFont="1" applyFill="1" applyBorder="1" applyAlignment="1">
      <alignment horizontal="right" vertical="center"/>
    </xf>
    <xf numFmtId="0" fontId="55" fillId="0" borderId="0" xfId="0" applyFont="1" applyFill="1" applyBorder="1" applyAlignment="1">
      <alignment horizontal="center" vertical="center"/>
    </xf>
    <xf numFmtId="41" fontId="55" fillId="0" borderId="84" xfId="1" applyFont="1" applyFill="1" applyBorder="1" applyAlignment="1">
      <alignment horizontal="right" vertical="center"/>
    </xf>
    <xf numFmtId="181" fontId="55" fillId="0" borderId="84" xfId="1" applyNumberFormat="1" applyFont="1" applyFill="1" applyBorder="1" applyAlignment="1">
      <alignment horizontal="right" vertical="center"/>
    </xf>
    <xf numFmtId="179" fontId="55" fillId="0" borderId="11" xfId="1" applyNumberFormat="1" applyFont="1" applyFill="1" applyBorder="1" applyAlignment="1">
      <alignment vertical="center"/>
    </xf>
    <xf numFmtId="179" fontId="55" fillId="0" borderId="15" xfId="27915" applyNumberFormat="1" applyFont="1" applyFill="1" applyBorder="1" applyProtection="1"/>
    <xf numFmtId="0" fontId="55" fillId="0" borderId="10" xfId="0" applyFont="1" applyBorder="1" applyAlignment="1">
      <alignment horizontal="center" vertical="center"/>
    </xf>
    <xf numFmtId="0" fontId="106" fillId="0" borderId="0" xfId="0" applyFont="1">
      <alignment vertical="center"/>
    </xf>
    <xf numFmtId="0" fontId="107" fillId="0" borderId="0" xfId="0" applyFont="1" applyAlignment="1">
      <alignment horizontal="left" vertical="center" wrapText="1"/>
    </xf>
    <xf numFmtId="0" fontId="107" fillId="0" borderId="0" xfId="0" applyFont="1" applyAlignment="1">
      <alignment horizontal="left" vertical="center"/>
    </xf>
    <xf numFmtId="0" fontId="107" fillId="0" borderId="0" xfId="0" applyFont="1">
      <alignment vertical="center"/>
    </xf>
    <xf numFmtId="0" fontId="107" fillId="0" borderId="97" xfId="0" applyFont="1" applyBorder="1" applyAlignment="1">
      <alignment horizontal="center" vertical="center" wrapText="1"/>
    </xf>
    <xf numFmtId="0" fontId="107" fillId="0" borderId="76" xfId="0" applyFont="1" applyBorder="1" applyAlignment="1">
      <alignment horizontal="center" vertical="center" wrapText="1"/>
    </xf>
    <xf numFmtId="0" fontId="107" fillId="0" borderId="17" xfId="0" applyFont="1" applyBorder="1" applyAlignment="1">
      <alignment horizontal="center" vertical="center" wrapText="1"/>
    </xf>
    <xf numFmtId="3" fontId="107" fillId="0" borderId="0" xfId="0" applyNumberFormat="1" applyFont="1" applyAlignment="1">
      <alignment horizontal="right" vertical="center" wrapText="1"/>
    </xf>
    <xf numFmtId="41" fontId="107" fillId="0" borderId="0" xfId="1" applyFont="1" applyFill="1" applyBorder="1" applyAlignment="1">
      <alignment horizontal="right" vertical="center" wrapText="1"/>
    </xf>
    <xf numFmtId="0" fontId="107" fillId="0" borderId="15" xfId="0" applyFont="1" applyBorder="1" applyAlignment="1">
      <alignment horizontal="center" vertical="center" wrapText="1"/>
    </xf>
    <xf numFmtId="0" fontId="107" fillId="0" borderId="86" xfId="0" applyFont="1" applyBorder="1" applyAlignment="1">
      <alignment horizontal="center" vertical="center" wrapText="1"/>
    </xf>
    <xf numFmtId="41" fontId="107" fillId="0" borderId="84" xfId="1" applyFont="1" applyFill="1" applyBorder="1" applyAlignment="1">
      <alignment horizontal="right" vertical="center" wrapText="1"/>
    </xf>
    <xf numFmtId="0" fontId="107" fillId="0" borderId="85" xfId="0" applyFont="1" applyBorder="1" applyAlignment="1">
      <alignment horizontal="center" vertical="center" wrapText="1"/>
    </xf>
    <xf numFmtId="0" fontId="107" fillId="0" borderId="81" xfId="0" applyFont="1" applyBorder="1" applyAlignment="1">
      <alignment horizontal="center" vertical="center" wrapText="1"/>
    </xf>
    <xf numFmtId="0" fontId="107" fillId="0" borderId="80" xfId="0" applyFont="1" applyBorder="1" applyAlignment="1">
      <alignment horizontal="center" vertical="center" wrapText="1"/>
    </xf>
    <xf numFmtId="0" fontId="107" fillId="0" borderId="0" xfId="0" applyFont="1" applyAlignment="1">
      <alignment horizontal="right" vertical="center" wrapText="1"/>
    </xf>
    <xf numFmtId="0" fontId="107" fillId="0" borderId="0" xfId="0" applyFont="1" applyAlignment="1">
      <alignment horizontal="center" vertical="center" wrapText="1"/>
    </xf>
    <xf numFmtId="0" fontId="107" fillId="0" borderId="84" xfId="0" applyFont="1" applyBorder="1" applyAlignment="1">
      <alignment horizontal="center" vertical="center" wrapText="1"/>
    </xf>
    <xf numFmtId="179" fontId="107" fillId="0" borderId="0" xfId="0" applyNumberFormat="1" applyFont="1" applyAlignment="1">
      <alignment horizontal="right" vertical="center" wrapText="1"/>
    </xf>
    <xf numFmtId="179" fontId="107" fillId="0" borderId="84" xfId="0" applyNumberFormat="1" applyFont="1" applyBorder="1" applyAlignment="1">
      <alignment horizontal="right" vertical="center" wrapText="1"/>
    </xf>
    <xf numFmtId="0" fontId="107" fillId="0" borderId="1" xfId="0" applyFont="1" applyBorder="1" applyAlignment="1">
      <alignment horizontal="right" vertical="center" wrapText="1"/>
    </xf>
    <xf numFmtId="0" fontId="107" fillId="0" borderId="78" xfId="0" applyFont="1" applyBorder="1" applyAlignment="1">
      <alignment horizontal="center" vertical="center" wrapText="1"/>
    </xf>
    <xf numFmtId="0" fontId="107" fillId="0" borderId="12" xfId="0" applyFont="1" applyBorder="1" applyAlignment="1">
      <alignment horizontal="center" vertical="center" wrapText="1"/>
    </xf>
    <xf numFmtId="0" fontId="107" fillId="0" borderId="6" xfId="0" applyFont="1" applyBorder="1" applyAlignment="1">
      <alignment horizontal="center" vertical="center" wrapText="1"/>
    </xf>
    <xf numFmtId="0" fontId="107" fillId="0" borderId="1" xfId="0" applyFont="1" applyBorder="1" applyAlignment="1">
      <alignment vertical="center" wrapText="1"/>
    </xf>
    <xf numFmtId="0" fontId="107" fillId="0" borderId="0" xfId="0" applyFont="1" applyAlignment="1">
      <alignment horizontal="right" vertical="center"/>
    </xf>
    <xf numFmtId="0" fontId="107" fillId="0" borderId="97" xfId="0" applyFont="1" applyBorder="1" applyAlignment="1">
      <alignment horizontal="center" vertical="center"/>
    </xf>
    <xf numFmtId="0" fontId="107" fillId="0" borderId="17" xfId="0" applyFont="1" applyBorder="1" applyAlignment="1">
      <alignment horizontal="center" vertical="center"/>
    </xf>
    <xf numFmtId="41" fontId="107" fillId="0" borderId="0" xfId="1" applyFont="1" applyFill="1" applyBorder="1" applyAlignment="1">
      <alignment horizontal="right" vertical="center"/>
    </xf>
    <xf numFmtId="0" fontId="107" fillId="0" borderId="15" xfId="0" applyFont="1" applyBorder="1" applyAlignment="1">
      <alignment horizontal="center" vertical="center"/>
    </xf>
    <xf numFmtId="0" fontId="107" fillId="0" borderId="86" xfId="0" applyFont="1" applyBorder="1" applyAlignment="1">
      <alignment horizontal="center" vertical="center"/>
    </xf>
    <xf numFmtId="41" fontId="107" fillId="0" borderId="84" xfId="1" applyFont="1" applyFill="1" applyBorder="1" applyAlignment="1">
      <alignment horizontal="right" vertical="center"/>
    </xf>
    <xf numFmtId="41" fontId="107" fillId="0" borderId="75" xfId="1" applyFont="1" applyFill="1" applyBorder="1" applyAlignment="1">
      <alignment horizontal="right" vertical="center"/>
    </xf>
    <xf numFmtId="0" fontId="107" fillId="0" borderId="0" xfId="0" applyFont="1" applyAlignment="1">
      <alignment horizontal="center" vertical="center"/>
    </xf>
    <xf numFmtId="0" fontId="107" fillId="0" borderId="42" xfId="0" applyFont="1" applyBorder="1" applyAlignment="1">
      <alignment horizontal="center" vertical="center" wrapText="1"/>
    </xf>
    <xf numFmtId="0" fontId="107" fillId="0" borderId="88" xfId="0" applyFont="1" applyBorder="1" applyAlignment="1">
      <alignment horizontal="center" vertical="center" wrapText="1"/>
    </xf>
    <xf numFmtId="0" fontId="107" fillId="0" borderId="0" xfId="0" applyFont="1" applyAlignment="1">
      <alignment vertical="center" wrapText="1"/>
    </xf>
    <xf numFmtId="206" fontId="107" fillId="0" borderId="0" xfId="0" applyNumberFormat="1" applyFont="1" applyAlignment="1">
      <alignment horizontal="right" vertical="center" wrapText="1"/>
    </xf>
    <xf numFmtId="206" fontId="107" fillId="0" borderId="17" xfId="0" applyNumberFormat="1" applyFont="1" applyBorder="1" applyAlignment="1">
      <alignment horizontal="right" vertical="center" wrapText="1"/>
    </xf>
    <xf numFmtId="207" fontId="107" fillId="0" borderId="0" xfId="0" applyNumberFormat="1" applyFont="1" applyAlignment="1">
      <alignment horizontal="right" vertical="center" wrapText="1"/>
    </xf>
    <xf numFmtId="0" fontId="107" fillId="0" borderId="1" xfId="0" applyFont="1" applyBorder="1" applyAlignment="1">
      <alignment horizontal="center" vertical="center" wrapText="1"/>
    </xf>
    <xf numFmtId="206" fontId="107" fillId="0" borderId="84" xfId="0" applyNumberFormat="1" applyFont="1" applyBorder="1" applyAlignment="1">
      <alignment horizontal="right" vertical="center" wrapText="1"/>
    </xf>
    <xf numFmtId="0" fontId="107" fillId="0" borderId="83" xfId="0" applyFont="1" applyBorder="1" applyAlignment="1">
      <alignment horizontal="center" vertical="center" wrapText="1"/>
    </xf>
    <xf numFmtId="181" fontId="107" fillId="0" borderId="79" xfId="1" applyNumberFormat="1" applyFont="1" applyFill="1" applyBorder="1" applyAlignment="1">
      <alignment horizontal="right" vertical="center" wrapText="1"/>
    </xf>
    <xf numFmtId="206" fontId="107" fillId="0" borderId="75" xfId="0" applyNumberFormat="1" applyFont="1" applyBorder="1" applyAlignment="1">
      <alignment horizontal="right" vertical="center" wrapText="1"/>
    </xf>
    <xf numFmtId="0" fontId="107" fillId="0" borderId="79" xfId="0" applyFont="1" applyBorder="1" applyAlignment="1">
      <alignment horizontal="center" vertical="center" wrapText="1"/>
    </xf>
    <xf numFmtId="181" fontId="107" fillId="0" borderId="1" xfId="1" applyNumberFormat="1" applyFont="1" applyFill="1" applyBorder="1" applyAlignment="1">
      <alignment horizontal="right" vertical="center" wrapText="1"/>
    </xf>
    <xf numFmtId="206" fontId="107" fillId="0" borderId="10" xfId="0" applyNumberFormat="1" applyFont="1" applyBorder="1" applyAlignment="1">
      <alignment horizontal="right" vertical="center" wrapText="1"/>
    </xf>
    <xf numFmtId="206" fontId="107" fillId="0" borderId="74" xfId="0" applyNumberFormat="1" applyFont="1" applyBorder="1" applyAlignment="1">
      <alignment horizontal="right" vertical="center" wrapText="1"/>
    </xf>
    <xf numFmtId="206" fontId="107" fillId="0" borderId="59" xfId="0" applyNumberFormat="1" applyFont="1" applyBorder="1" applyAlignment="1">
      <alignment horizontal="right" vertical="center" wrapText="1"/>
    </xf>
    <xf numFmtId="0" fontId="107" fillId="0" borderId="46" xfId="0" applyFont="1" applyBorder="1" applyAlignment="1">
      <alignment horizontal="center" vertical="center" wrapText="1"/>
    </xf>
    <xf numFmtId="206" fontId="107" fillId="0" borderId="11" xfId="0" applyNumberFormat="1" applyFont="1" applyBorder="1" applyAlignment="1">
      <alignment horizontal="right" vertical="center" wrapText="1"/>
    </xf>
    <xf numFmtId="206" fontId="107" fillId="0" borderId="9" xfId="0" applyNumberFormat="1" applyFont="1" applyBorder="1" applyAlignment="1">
      <alignment horizontal="right" vertical="center" wrapText="1"/>
    </xf>
    <xf numFmtId="0" fontId="107" fillId="0" borderId="8" xfId="0" applyFont="1" applyBorder="1" applyAlignment="1">
      <alignment horizontal="center" vertical="center" wrapText="1"/>
    </xf>
    <xf numFmtId="0" fontId="107" fillId="0" borderId="2" xfId="0" applyFont="1" applyBorder="1" applyAlignment="1">
      <alignment horizontal="center" vertical="center" wrapText="1"/>
    </xf>
    <xf numFmtId="0" fontId="107" fillId="0" borderId="44" xfId="0" applyFont="1" applyBorder="1" applyAlignment="1">
      <alignment horizontal="center" vertical="center" wrapText="1"/>
    </xf>
    <xf numFmtId="0" fontId="107" fillId="0" borderId="2" xfId="0" applyFont="1" applyBorder="1" applyAlignment="1">
      <alignment vertical="center" wrapText="1"/>
    </xf>
    <xf numFmtId="0" fontId="107" fillId="0" borderId="7" xfId="0" applyFont="1" applyBorder="1" applyAlignment="1">
      <alignment horizontal="center" vertical="center" wrapText="1"/>
    </xf>
    <xf numFmtId="0" fontId="107" fillId="0" borderId="70" xfId="0" applyFont="1" applyBorder="1" applyAlignment="1">
      <alignment horizontal="center" vertical="center" wrapText="1"/>
    </xf>
    <xf numFmtId="0" fontId="110" fillId="0" borderId="0" xfId="0" applyFont="1" applyAlignment="1">
      <alignment horizontal="left" vertical="center"/>
    </xf>
    <xf numFmtId="202" fontId="107" fillId="0" borderId="0" xfId="0" applyNumberFormat="1" applyFont="1" applyAlignment="1">
      <alignment horizontal="right" vertical="center"/>
    </xf>
    <xf numFmtId="202" fontId="107" fillId="0" borderId="15" xfId="0" applyNumberFormat="1" applyFont="1" applyBorder="1" applyAlignment="1">
      <alignment horizontal="right" vertical="center"/>
    </xf>
    <xf numFmtId="202" fontId="107" fillId="0" borderId="75" xfId="0" applyNumberFormat="1" applyFont="1" applyBorder="1" applyAlignment="1">
      <alignment horizontal="right" vertical="center"/>
    </xf>
    <xf numFmtId="202" fontId="107" fillId="0" borderId="80" xfId="0" applyNumberFormat="1" applyFont="1" applyBorder="1" applyAlignment="1">
      <alignment horizontal="right" vertical="center"/>
    </xf>
    <xf numFmtId="202" fontId="107" fillId="0" borderId="17" xfId="0" applyNumberFormat="1" applyFont="1" applyBorder="1" applyAlignment="1">
      <alignment horizontal="right" vertical="center"/>
    </xf>
    <xf numFmtId="202" fontId="107" fillId="0" borderId="81" xfId="0" applyNumberFormat="1" applyFont="1" applyBorder="1" applyAlignment="1">
      <alignment horizontal="right" vertical="center"/>
    </xf>
    <xf numFmtId="41" fontId="107" fillId="0" borderId="0" xfId="1" applyFont="1" applyFill="1" applyBorder="1" applyAlignment="1">
      <alignment vertical="center"/>
    </xf>
    <xf numFmtId="41" fontId="107" fillId="0" borderId="84" xfId="1" applyFont="1" applyFill="1" applyBorder="1" applyAlignment="1">
      <alignment vertical="center"/>
    </xf>
    <xf numFmtId="0" fontId="113" fillId="0" borderId="0" xfId="0" applyFont="1">
      <alignment vertical="center"/>
    </xf>
    <xf numFmtId="0" fontId="107" fillId="0" borderId="0" xfId="0" applyFont="1" applyAlignment="1">
      <alignment horizontal="right" vertical="center" readingOrder="1"/>
    </xf>
    <xf numFmtId="0" fontId="107" fillId="0" borderId="0" xfId="0" applyFont="1" applyAlignment="1">
      <alignment vertical="center" readingOrder="1"/>
    </xf>
    <xf numFmtId="207" fontId="106" fillId="0" borderId="0" xfId="0" applyNumberFormat="1" applyFont="1">
      <alignment vertical="center"/>
    </xf>
    <xf numFmtId="41" fontId="107" fillId="0" borderId="0" xfId="0" applyNumberFormat="1" applyFont="1">
      <alignment vertical="center"/>
    </xf>
    <xf numFmtId="0" fontId="107" fillId="0" borderId="7" xfId="0" applyFont="1" applyBorder="1" applyAlignment="1">
      <alignment horizontal="center" vertical="center"/>
    </xf>
    <xf numFmtId="0" fontId="107" fillId="0" borderId="4" xfId="0" applyFont="1" applyBorder="1" applyAlignment="1">
      <alignment horizontal="center" vertical="center"/>
    </xf>
    <xf numFmtId="0" fontId="55" fillId="0" borderId="0" xfId="0" applyFont="1" applyAlignment="1">
      <alignment horizontal="justify" vertical="center"/>
    </xf>
    <xf numFmtId="208" fontId="107" fillId="0" borderId="40" xfId="0" applyNumberFormat="1" applyFont="1" applyBorder="1" applyAlignment="1">
      <alignment horizontal="right" vertical="center" wrapText="1"/>
    </xf>
    <xf numFmtId="0" fontId="107" fillId="0" borderId="41" xfId="0" applyFont="1" applyBorder="1" applyAlignment="1">
      <alignment horizontal="center" vertical="center" wrapText="1"/>
    </xf>
    <xf numFmtId="208" fontId="107" fillId="0" borderId="0" xfId="0" applyNumberFormat="1" applyFont="1" applyAlignment="1">
      <alignment horizontal="right" vertical="center" wrapText="1"/>
    </xf>
    <xf numFmtId="208" fontId="107" fillId="0" borderId="84" xfId="0" applyNumberFormat="1" applyFont="1" applyBorder="1" applyAlignment="1">
      <alignment horizontal="right" vertical="center" wrapText="1"/>
    </xf>
    <xf numFmtId="208" fontId="107" fillId="0" borderId="80" xfId="0" applyNumberFormat="1" applyFont="1" applyBorder="1" applyAlignment="1">
      <alignment horizontal="right" vertical="center" wrapText="1"/>
    </xf>
    <xf numFmtId="208" fontId="107" fillId="0" borderId="75" xfId="0" applyNumberFormat="1" applyFont="1" applyBorder="1" applyAlignment="1">
      <alignment horizontal="right" vertical="center" wrapText="1"/>
    </xf>
    <xf numFmtId="208" fontId="107" fillId="0" borderId="15" xfId="0" applyNumberFormat="1" applyFont="1" applyBorder="1" applyAlignment="1">
      <alignment horizontal="right" vertical="center" wrapText="1"/>
    </xf>
    <xf numFmtId="208" fontId="107" fillId="0" borderId="85" xfId="0" applyNumberFormat="1" applyFont="1" applyBorder="1" applyAlignment="1">
      <alignment horizontal="right" vertical="center" wrapText="1"/>
    </xf>
    <xf numFmtId="208" fontId="107" fillId="0" borderId="45" xfId="0" applyNumberFormat="1" applyFont="1" applyBorder="1" applyAlignment="1">
      <alignment horizontal="right" vertical="center" wrapText="1"/>
    </xf>
    <xf numFmtId="208" fontId="107" fillId="0" borderId="11" xfId="0" applyNumberFormat="1" applyFont="1" applyBorder="1" applyAlignment="1">
      <alignment horizontal="right" vertical="center" wrapText="1"/>
    </xf>
    <xf numFmtId="0" fontId="107" fillId="0" borderId="57" xfId="0" applyFont="1" applyBorder="1" applyAlignment="1">
      <alignment horizontal="center" vertical="center" wrapText="1"/>
    </xf>
    <xf numFmtId="0" fontId="107" fillId="0" borderId="3" xfId="0" applyFont="1" applyBorder="1" applyAlignment="1">
      <alignment horizontal="center" vertical="center" wrapText="1"/>
    </xf>
    <xf numFmtId="0" fontId="107" fillId="0" borderId="9" xfId="0" applyFont="1" applyBorder="1" applyAlignment="1">
      <alignment horizontal="center" vertical="center" wrapText="1"/>
    </xf>
    <xf numFmtId="0" fontId="107" fillId="0" borderId="62" xfId="0" applyFont="1" applyBorder="1" applyAlignment="1">
      <alignment horizontal="center" vertical="center" wrapText="1"/>
    </xf>
    <xf numFmtId="0" fontId="119" fillId="0" borderId="0" xfId="0" applyFont="1">
      <alignment vertical="center"/>
    </xf>
    <xf numFmtId="41" fontId="55" fillId="0" borderId="114" xfId="1" applyFont="1" applyFill="1" applyBorder="1" applyAlignment="1">
      <alignment horizontal="right" vertical="center"/>
    </xf>
    <xf numFmtId="207" fontId="55" fillId="0" borderId="54" xfId="0" applyNumberFormat="1" applyFont="1" applyBorder="1" applyAlignment="1">
      <alignment horizontal="right" vertical="center"/>
    </xf>
    <xf numFmtId="207" fontId="120" fillId="0" borderId="76" xfId="0" applyNumberFormat="1" applyFont="1" applyBorder="1" applyAlignment="1">
      <alignment horizontal="right" vertical="center"/>
    </xf>
    <xf numFmtId="179" fontId="120" fillId="0" borderId="54" xfId="0" applyNumberFormat="1" applyFont="1" applyBorder="1" applyAlignment="1">
      <alignment horizontal="right" vertical="center"/>
    </xf>
    <xf numFmtId="207" fontId="120" fillId="0" borderId="54" xfId="0" applyNumberFormat="1" applyFont="1" applyBorder="1" applyAlignment="1">
      <alignment horizontal="right" vertical="center"/>
    </xf>
    <xf numFmtId="207" fontId="55" fillId="0" borderId="76" xfId="0" applyNumberFormat="1" applyFont="1" applyBorder="1" applyAlignment="1">
      <alignment horizontal="right" vertical="center"/>
    </xf>
    <xf numFmtId="41" fontId="55" fillId="0" borderId="42" xfId="1" applyFont="1" applyFill="1" applyBorder="1" applyAlignment="1">
      <alignment horizontal="right" vertical="center"/>
    </xf>
    <xf numFmtId="207" fontId="55" fillId="0" borderId="0" xfId="0" applyNumberFormat="1" applyFont="1" applyAlignment="1">
      <alignment horizontal="right" vertical="center"/>
    </xf>
    <xf numFmtId="207" fontId="120" fillId="0" borderId="15" xfId="0" applyNumberFormat="1" applyFont="1" applyBorder="1" applyAlignment="1">
      <alignment horizontal="right" vertical="center"/>
    </xf>
    <xf numFmtId="179" fontId="120" fillId="0" borderId="0" xfId="0" applyNumberFormat="1" applyFont="1" applyAlignment="1">
      <alignment horizontal="right" vertical="center"/>
    </xf>
    <xf numFmtId="207" fontId="120" fillId="0" borderId="0" xfId="0" applyNumberFormat="1" applyFont="1" applyAlignment="1">
      <alignment horizontal="right" vertical="center"/>
    </xf>
    <xf numFmtId="207" fontId="55" fillId="0" borderId="15" xfId="0" applyNumberFormat="1" applyFont="1" applyBorder="1" applyAlignment="1">
      <alignment horizontal="right" vertical="center"/>
    </xf>
    <xf numFmtId="49" fontId="55" fillId="0" borderId="15" xfId="0" applyNumberFormat="1" applyFont="1" applyBorder="1" applyAlignment="1">
      <alignment horizontal="center" vertical="center"/>
    </xf>
    <xf numFmtId="41" fontId="55" fillId="0" borderId="88" xfId="1" applyFont="1" applyFill="1" applyBorder="1" applyAlignment="1">
      <alignment horizontal="right" vertical="center"/>
    </xf>
    <xf numFmtId="207" fontId="55" fillId="0" borderId="84" xfId="0" applyNumberFormat="1" applyFont="1" applyBorder="1" applyAlignment="1">
      <alignment horizontal="right" vertical="center"/>
    </xf>
    <xf numFmtId="207" fontId="120" fillId="0" borderId="85" xfId="0" applyNumberFormat="1" applyFont="1" applyBorder="1" applyAlignment="1">
      <alignment horizontal="right" vertical="center"/>
    </xf>
    <xf numFmtId="179" fontId="120" fillId="0" borderId="84" xfId="0" applyNumberFormat="1" applyFont="1" applyBorder="1" applyAlignment="1">
      <alignment horizontal="right" vertical="center"/>
    </xf>
    <xf numFmtId="207" fontId="120" fillId="0" borderId="84" xfId="0" applyNumberFormat="1" applyFont="1" applyBorder="1" applyAlignment="1">
      <alignment horizontal="right" vertical="center"/>
    </xf>
    <xf numFmtId="207" fontId="55" fillId="0" borderId="85" xfId="0" applyNumberFormat="1" applyFont="1" applyBorder="1" applyAlignment="1">
      <alignment horizontal="right" vertical="center"/>
    </xf>
    <xf numFmtId="49" fontId="55" fillId="0" borderId="85" xfId="0" applyNumberFormat="1" applyFont="1" applyBorder="1" applyAlignment="1">
      <alignment horizontal="center" vertical="center"/>
    </xf>
    <xf numFmtId="41" fontId="55" fillId="0" borderId="82" xfId="1" applyFont="1" applyFill="1" applyBorder="1" applyAlignment="1">
      <alignment horizontal="right" vertical="center"/>
    </xf>
    <xf numFmtId="207" fontId="55" fillId="0" borderId="75" xfId="0" applyNumberFormat="1" applyFont="1" applyBorder="1" applyAlignment="1">
      <alignment horizontal="right" vertical="center"/>
    </xf>
    <xf numFmtId="207" fontId="120" fillId="0" borderId="80" xfId="0" applyNumberFormat="1" applyFont="1" applyBorder="1" applyAlignment="1">
      <alignment horizontal="right" vertical="center"/>
    </xf>
    <xf numFmtId="179" fontId="120" fillId="0" borderId="75" xfId="0" applyNumberFormat="1" applyFont="1" applyBorder="1" applyAlignment="1">
      <alignment horizontal="right" vertical="center"/>
    </xf>
    <xf numFmtId="207" fontId="120" fillId="0" borderId="75" xfId="0" applyNumberFormat="1" applyFont="1" applyBorder="1" applyAlignment="1">
      <alignment horizontal="right" vertical="center"/>
    </xf>
    <xf numFmtId="207" fontId="55" fillId="0" borderId="80" xfId="0" applyNumberFormat="1" applyFont="1" applyBorder="1" applyAlignment="1">
      <alignment horizontal="right" vertical="center"/>
    </xf>
    <xf numFmtId="207" fontId="55" fillId="0" borderId="81" xfId="0" applyNumberFormat="1" applyFont="1" applyBorder="1" applyAlignment="1">
      <alignment horizontal="right" vertical="center"/>
    </xf>
    <xf numFmtId="49" fontId="55" fillId="0" borderId="80" xfId="0" applyNumberFormat="1" applyFont="1" applyBorder="1" applyAlignment="1">
      <alignment horizontal="center" vertical="center"/>
    </xf>
    <xf numFmtId="207" fontId="55" fillId="0" borderId="17" xfId="0" applyNumberFormat="1" applyFont="1" applyBorder="1" applyAlignment="1">
      <alignment horizontal="right" vertical="center"/>
    </xf>
    <xf numFmtId="207" fontId="55" fillId="0" borderId="86" xfId="0" applyNumberFormat="1" applyFont="1" applyBorder="1" applyAlignment="1">
      <alignment horizontal="right" vertical="center"/>
    </xf>
    <xf numFmtId="0" fontId="55" fillId="0" borderId="53" xfId="0" applyFont="1" applyBorder="1" applyAlignment="1">
      <alignment horizontal="center" vertical="center"/>
    </xf>
    <xf numFmtId="0" fontId="55" fillId="0" borderId="81" xfId="0" applyFont="1" applyBorder="1" applyAlignment="1">
      <alignment horizontal="center" vertical="center"/>
    </xf>
    <xf numFmtId="0" fontId="55" fillId="0" borderId="17" xfId="0" applyFont="1" applyBorder="1">
      <alignment vertical="center"/>
    </xf>
    <xf numFmtId="0" fontId="55" fillId="0" borderId="86" xfId="0" applyFont="1" applyBorder="1" applyAlignment="1">
      <alignment horizontal="center" vertical="center"/>
    </xf>
    <xf numFmtId="0" fontId="55" fillId="0" borderId="88" xfId="0" applyFont="1" applyBorder="1" applyAlignment="1">
      <alignment horizontal="center" vertical="center"/>
    </xf>
    <xf numFmtId="0" fontId="55" fillId="0" borderId="85" xfId="0" applyFont="1" applyBorder="1" applyAlignment="1">
      <alignment horizontal="center" vertical="center"/>
    </xf>
    <xf numFmtId="0" fontId="55" fillId="0" borderId="17" xfId="0" applyFont="1" applyBorder="1" applyAlignment="1">
      <alignment horizontal="center" vertical="center"/>
    </xf>
    <xf numFmtId="0" fontId="55" fillId="0" borderId="110" xfId="0" applyFont="1" applyBorder="1" applyAlignment="1">
      <alignment horizontal="center" vertical="center"/>
    </xf>
    <xf numFmtId="0" fontId="55" fillId="0" borderId="76" xfId="0" applyFont="1" applyBorder="1" applyAlignment="1">
      <alignment horizontal="center" vertical="center"/>
    </xf>
    <xf numFmtId="0" fontId="55" fillId="0" borderId="15" xfId="0" applyFont="1" applyBorder="1" applyAlignment="1">
      <alignment horizontal="center" vertical="center"/>
    </xf>
    <xf numFmtId="0" fontId="11" fillId="0" borderId="0" xfId="0" applyFont="1">
      <alignment vertical="center"/>
    </xf>
    <xf numFmtId="0" fontId="55" fillId="0" borderId="6" xfId="0" applyFont="1" applyBorder="1" applyAlignment="1">
      <alignment horizontal="center" vertical="center" wrapText="1"/>
    </xf>
    <xf numFmtId="3" fontId="55" fillId="0" borderId="0" xfId="0" applyNumberFormat="1" applyFont="1">
      <alignment vertical="center"/>
    </xf>
    <xf numFmtId="41" fontId="55" fillId="0" borderId="0" xfId="1" applyFont="1" applyFill="1" applyBorder="1" applyAlignment="1">
      <alignment horizontal="right" vertical="center" wrapText="1"/>
    </xf>
    <xf numFmtId="0" fontId="55" fillId="0" borderId="0" xfId="0" applyFont="1" applyAlignment="1">
      <alignment horizontal="left" vertical="center"/>
    </xf>
    <xf numFmtId="0" fontId="55" fillId="0" borderId="15" xfId="0" applyFont="1" applyBorder="1" applyAlignment="1">
      <alignment horizontal="center" vertical="center" wrapText="1"/>
    </xf>
    <xf numFmtId="0" fontId="55" fillId="0" borderId="80" xfId="0" applyFont="1" applyBorder="1" applyAlignment="1">
      <alignment horizontal="center" vertical="center" wrapText="1"/>
    </xf>
    <xf numFmtId="0" fontId="55" fillId="0" borderId="0" xfId="0" applyFont="1" applyAlignment="1">
      <alignment horizontal="center" vertical="center" wrapText="1"/>
    </xf>
    <xf numFmtId="0" fontId="55" fillId="0" borderId="74" xfId="0" applyFont="1" applyBorder="1" applyAlignment="1">
      <alignment horizontal="center" vertical="center" wrapText="1"/>
    </xf>
    <xf numFmtId="0" fontId="55" fillId="0" borderId="78" xfId="0" applyFont="1" applyBorder="1" applyAlignment="1">
      <alignment horizontal="center" vertical="center" wrapText="1"/>
    </xf>
    <xf numFmtId="0" fontId="55" fillId="0" borderId="12" xfId="0" applyFont="1" applyBorder="1" applyAlignment="1">
      <alignment horizontal="center" vertical="center" wrapText="1"/>
    </xf>
    <xf numFmtId="0" fontId="55" fillId="0" borderId="10" xfId="0" applyFont="1" applyBorder="1" applyAlignment="1">
      <alignment horizontal="center" vertical="center" wrapText="1"/>
    </xf>
    <xf numFmtId="0" fontId="55" fillId="0" borderId="1" xfId="0" applyFont="1" applyBorder="1" applyAlignment="1">
      <alignment horizontal="center" vertical="center" wrapText="1"/>
    </xf>
    <xf numFmtId="0" fontId="55" fillId="0" borderId="63" xfId="0" applyFont="1" applyBorder="1" applyAlignment="1">
      <alignment horizontal="center" vertical="center" wrapText="1"/>
    </xf>
    <xf numFmtId="0" fontId="55" fillId="0" borderId="62" xfId="0" applyFont="1" applyBorder="1" applyAlignment="1">
      <alignment horizontal="center" vertical="center" wrapText="1"/>
    </xf>
    <xf numFmtId="0" fontId="55" fillId="0" borderId="0" xfId="0" applyFont="1" applyAlignment="1">
      <alignment vertical="center" readingOrder="1"/>
    </xf>
    <xf numFmtId="0" fontId="5" fillId="0" borderId="0" xfId="0" applyFont="1">
      <alignment vertical="center"/>
    </xf>
    <xf numFmtId="202" fontId="121" fillId="0" borderId="0" xfId="28244" applyNumberFormat="1" applyFont="1"/>
    <xf numFmtId="207" fontId="5" fillId="0" borderId="0" xfId="0" applyNumberFormat="1" applyFont="1">
      <alignment vertical="center"/>
    </xf>
    <xf numFmtId="0" fontId="120" fillId="0" borderId="75" xfId="0" applyFont="1" applyBorder="1" applyAlignment="1">
      <alignment horizontal="center" vertical="center"/>
    </xf>
    <xf numFmtId="41" fontId="120" fillId="0" borderId="79" xfId="1" applyFont="1" applyFill="1" applyBorder="1" applyAlignment="1">
      <alignment horizontal="right" vertical="center"/>
    </xf>
    <xf numFmtId="41" fontId="120" fillId="0" borderId="75" xfId="1" applyFont="1" applyFill="1" applyBorder="1" applyAlignment="1">
      <alignment horizontal="right" vertical="center"/>
    </xf>
    <xf numFmtId="41" fontId="120" fillId="0" borderId="81" xfId="1" applyFont="1" applyFill="1" applyBorder="1" applyAlignment="1">
      <alignment horizontal="right" vertical="center"/>
    </xf>
    <xf numFmtId="0" fontId="120" fillId="0" borderId="80" xfId="1" applyNumberFormat="1" applyFont="1" applyFill="1" applyBorder="1" applyAlignment="1">
      <alignment horizontal="center" vertical="center" wrapText="1"/>
    </xf>
    <xf numFmtId="0" fontId="120" fillId="0" borderId="0" xfId="0" applyFont="1" applyAlignment="1">
      <alignment horizontal="center" vertical="center"/>
    </xf>
    <xf numFmtId="41" fontId="120" fillId="0" borderId="1" xfId="1" applyFont="1" applyFill="1" applyBorder="1" applyAlignment="1">
      <alignment horizontal="right" vertical="center"/>
    </xf>
    <xf numFmtId="41" fontId="120" fillId="0" borderId="0" xfId="1" applyFont="1" applyFill="1" applyBorder="1" applyAlignment="1">
      <alignment horizontal="right" vertical="center"/>
    </xf>
    <xf numFmtId="41" fontId="120" fillId="0" borderId="17" xfId="1" applyFont="1" applyFill="1" applyBorder="1" applyAlignment="1">
      <alignment horizontal="right" vertical="center"/>
    </xf>
    <xf numFmtId="41" fontId="120" fillId="0" borderId="84" xfId="1" applyFont="1" applyFill="1" applyBorder="1" applyAlignment="1">
      <alignment horizontal="right" vertical="center"/>
    </xf>
    <xf numFmtId="41" fontId="120" fillId="0" borderId="86" xfId="1" applyFont="1" applyFill="1" applyBorder="1" applyAlignment="1">
      <alignment horizontal="right" vertical="center"/>
    </xf>
    <xf numFmtId="0" fontId="120" fillId="0" borderId="0" xfId="0" applyFont="1">
      <alignment vertical="center"/>
    </xf>
    <xf numFmtId="0" fontId="120" fillId="0" borderId="133" xfId="0" applyFont="1" applyBorder="1" applyAlignment="1">
      <alignment horizontal="center" vertical="center"/>
    </xf>
    <xf numFmtId="0" fontId="120" fillId="0" borderId="148" xfId="1" applyNumberFormat="1" applyFont="1" applyFill="1" applyBorder="1" applyAlignment="1">
      <alignment horizontal="center" vertical="center" wrapText="1"/>
    </xf>
    <xf numFmtId="0" fontId="120" fillId="0" borderId="135" xfId="0" applyFont="1" applyBorder="1" applyAlignment="1">
      <alignment horizontal="center" vertical="center" wrapText="1"/>
    </xf>
    <xf numFmtId="0" fontId="120" fillId="0" borderId="149" xfId="0" applyFont="1" applyBorder="1" applyAlignment="1">
      <alignment horizontal="center" vertical="center" wrapText="1"/>
    </xf>
    <xf numFmtId="0" fontId="120" fillId="0" borderId="133" xfId="0" applyFont="1" applyBorder="1" applyAlignment="1">
      <alignment horizontal="center" vertical="center" wrapText="1"/>
    </xf>
    <xf numFmtId="0" fontId="120" fillId="0" borderId="150" xfId="0" applyFont="1" applyBorder="1" applyAlignment="1">
      <alignment horizontal="center" vertical="center" wrapText="1"/>
    </xf>
    <xf numFmtId="0" fontId="120" fillId="0" borderId="137" xfId="0" applyFont="1" applyBorder="1" applyAlignment="1">
      <alignment horizontal="center" vertical="center" wrapText="1"/>
    </xf>
    <xf numFmtId="0" fontId="120" fillId="0" borderId="151" xfId="0" applyFont="1" applyBorder="1" applyAlignment="1">
      <alignment horizontal="center" vertical="center" wrapText="1"/>
    </xf>
    <xf numFmtId="0" fontId="120" fillId="0" borderId="152" xfId="0" applyFont="1" applyBorder="1" applyAlignment="1">
      <alignment horizontal="center" vertical="center" wrapText="1"/>
    </xf>
    <xf numFmtId="0" fontId="120" fillId="0" borderId="143" xfId="0" applyFont="1" applyBorder="1" applyAlignment="1">
      <alignment horizontal="center" vertical="center" wrapText="1"/>
    </xf>
    <xf numFmtId="0" fontId="120" fillId="0" borderId="153" xfId="0" applyFont="1" applyBorder="1" applyAlignment="1">
      <alignment horizontal="center" vertical="center" wrapText="1"/>
    </xf>
    <xf numFmtId="0" fontId="120" fillId="0" borderId="154" xfId="0" applyFont="1" applyBorder="1" applyAlignment="1">
      <alignment horizontal="center" vertical="center" wrapText="1"/>
    </xf>
    <xf numFmtId="0" fontId="120" fillId="0" borderId="155" xfId="0" applyFont="1" applyBorder="1" applyAlignment="1">
      <alignment horizontal="center" vertical="center" wrapText="1"/>
    </xf>
    <xf numFmtId="41" fontId="120" fillId="0" borderId="11" xfId="1" applyFont="1" applyFill="1" applyBorder="1" applyAlignment="1">
      <alignment horizontal="right" vertical="center"/>
    </xf>
    <xf numFmtId="0" fontId="120" fillId="0" borderId="156" xfId="0" applyFont="1" applyBorder="1" applyAlignment="1">
      <alignment horizontal="center" vertical="center" wrapText="1"/>
    </xf>
    <xf numFmtId="0" fontId="120" fillId="0" borderId="1" xfId="0" applyFont="1" applyBorder="1" applyAlignment="1">
      <alignment horizontal="center" vertical="center"/>
    </xf>
    <xf numFmtId="0" fontId="120" fillId="0" borderId="10" xfId="0" applyFont="1" applyBorder="1" applyAlignment="1">
      <alignment horizontal="center" vertical="center"/>
    </xf>
    <xf numFmtId="0" fontId="120" fillId="0" borderId="12" xfId="0" applyFont="1" applyBorder="1" applyAlignment="1">
      <alignment horizontal="center" vertical="center" wrapText="1"/>
    </xf>
    <xf numFmtId="0" fontId="120" fillId="0" borderId="6" xfId="0" applyFont="1" applyBorder="1" applyAlignment="1">
      <alignment horizontal="center" vertical="center" wrapText="1"/>
    </xf>
    <xf numFmtId="0" fontId="120" fillId="0" borderId="8" xfId="0" applyFont="1" applyBorder="1" applyAlignment="1">
      <alignment horizontal="center" vertical="center" wrapText="1"/>
    </xf>
    <xf numFmtId="0" fontId="122" fillId="0" borderId="9" xfId="0" applyFont="1" applyBorder="1" applyAlignment="1">
      <alignment horizontal="center" vertical="center" wrapText="1"/>
    </xf>
    <xf numFmtId="0" fontId="120" fillId="0" borderId="10" xfId="0" applyFont="1" applyBorder="1" applyAlignment="1">
      <alignment horizontal="center" vertical="center" wrapText="1"/>
    </xf>
    <xf numFmtId="0" fontId="120" fillId="0" borderId="11" xfId="0" applyFont="1" applyBorder="1" applyAlignment="1">
      <alignment horizontal="center" vertical="center" wrapText="1"/>
    </xf>
    <xf numFmtId="0" fontId="120" fillId="0" borderId="9" xfId="0" applyFont="1" applyBorder="1" applyAlignment="1">
      <alignment horizontal="center" vertical="center" wrapText="1"/>
    </xf>
    <xf numFmtId="0" fontId="120" fillId="0" borderId="62" xfId="0" applyFont="1" applyBorder="1" applyAlignment="1">
      <alignment horizontal="center" vertical="center" wrapText="1"/>
    </xf>
    <xf numFmtId="0" fontId="120" fillId="0" borderId="68" xfId="0" applyFont="1" applyBorder="1" applyAlignment="1">
      <alignment horizontal="center" vertical="center" wrapText="1"/>
    </xf>
    <xf numFmtId="0" fontId="120" fillId="0" borderId="119" xfId="0" applyFont="1" applyBorder="1" applyAlignment="1">
      <alignment horizontal="center" vertical="center" wrapText="1"/>
    </xf>
    <xf numFmtId="0" fontId="120" fillId="0" borderId="63" xfId="0" applyFont="1" applyBorder="1" applyAlignment="1">
      <alignment horizontal="center" vertical="center" wrapText="1"/>
    </xf>
    <xf numFmtId="0" fontId="123" fillId="0" borderId="0" xfId="0" applyFont="1" applyAlignment="1">
      <alignment horizontal="left" vertical="center"/>
    </xf>
    <xf numFmtId="3" fontId="106" fillId="0" borderId="0" xfId="0" applyNumberFormat="1" applyFont="1">
      <alignment vertical="center"/>
    </xf>
    <xf numFmtId="0" fontId="55" fillId="0" borderId="12" xfId="0" applyFont="1" applyBorder="1" applyAlignment="1">
      <alignment vertical="center" wrapText="1"/>
    </xf>
    <xf numFmtId="206" fontId="107" fillId="0" borderId="15" xfId="0" applyNumberFormat="1" applyFont="1" applyBorder="1" applyAlignment="1">
      <alignment horizontal="right" vertical="center" wrapText="1"/>
    </xf>
    <xf numFmtId="206" fontId="107" fillId="0" borderId="146" xfId="0" applyNumberFormat="1" applyFont="1" applyBorder="1" applyAlignment="1">
      <alignment horizontal="right" vertical="center" wrapText="1"/>
    </xf>
    <xf numFmtId="0" fontId="107" fillId="0" borderId="12" xfId="0" applyFont="1" applyBorder="1" applyAlignment="1">
      <alignment horizontal="right" vertical="center" wrapText="1"/>
    </xf>
    <xf numFmtId="206" fontId="107" fillId="0" borderId="1" xfId="0" applyNumberFormat="1" applyFont="1" applyBorder="1" applyAlignment="1">
      <alignment horizontal="right" vertical="center" wrapText="1"/>
    </xf>
    <xf numFmtId="206" fontId="107" fillId="0" borderId="8" xfId="0" applyNumberFormat="1" applyFont="1" applyBorder="1" applyAlignment="1">
      <alignment horizontal="right" vertical="center" wrapText="1"/>
    </xf>
    <xf numFmtId="0" fontId="108" fillId="0" borderId="7" xfId="0" applyFont="1" applyBorder="1" applyAlignment="1">
      <alignment horizontal="center" vertical="center" wrapText="1"/>
    </xf>
    <xf numFmtId="0" fontId="108" fillId="0" borderId="2" xfId="0" applyFont="1" applyBorder="1" applyAlignment="1">
      <alignment horizontal="center" vertical="center" wrapText="1"/>
    </xf>
    <xf numFmtId="0" fontId="107" fillId="0" borderId="0" xfId="0" applyFont="1" applyAlignment="1">
      <alignment horizontal="left" vertical="center" readingOrder="1"/>
    </xf>
    <xf numFmtId="206" fontId="107" fillId="0" borderId="0" xfId="0" applyNumberFormat="1" applyFont="1" applyAlignment="1">
      <alignment horizontal="right" vertical="center"/>
    </xf>
    <xf numFmtId="0" fontId="107" fillId="0" borderId="39" xfId="0" applyFont="1" applyBorder="1" applyAlignment="1">
      <alignment horizontal="right" vertical="center" wrapText="1"/>
    </xf>
    <xf numFmtId="206" fontId="107" fillId="0" borderId="58" xfId="0" applyNumberFormat="1" applyFont="1" applyBorder="1" applyAlignment="1">
      <alignment horizontal="right" vertical="center" wrapText="1"/>
    </xf>
    <xf numFmtId="206" fontId="107" fillId="0" borderId="40" xfId="0" applyNumberFormat="1" applyFont="1" applyBorder="1" applyAlignment="1">
      <alignment horizontal="right" vertical="center" wrapText="1"/>
    </xf>
    <xf numFmtId="206" fontId="107" fillId="0" borderId="41" xfId="0" applyNumberFormat="1" applyFont="1" applyBorder="1" applyAlignment="1">
      <alignment horizontal="right" vertical="center" wrapText="1"/>
    </xf>
    <xf numFmtId="206" fontId="107" fillId="0" borderId="49" xfId="0" applyNumberFormat="1" applyFont="1" applyBorder="1" applyAlignment="1">
      <alignment horizontal="right" vertical="center" wrapText="1"/>
    </xf>
    <xf numFmtId="206" fontId="107" fillId="0" borderId="1" xfId="0" applyNumberFormat="1" applyFont="1" applyBorder="1" applyAlignment="1">
      <alignment horizontal="right" vertical="center"/>
    </xf>
    <xf numFmtId="206" fontId="107" fillId="0" borderId="15" xfId="0" applyNumberFormat="1" applyFont="1" applyBorder="1" applyAlignment="1">
      <alignment horizontal="right" vertical="center"/>
    </xf>
    <xf numFmtId="206" fontId="107" fillId="0" borderId="10" xfId="0" applyNumberFormat="1" applyFont="1" applyBorder="1" applyAlignment="1">
      <alignment horizontal="right" vertical="center"/>
    </xf>
    <xf numFmtId="0" fontId="107" fillId="0" borderId="6" xfId="0" applyFont="1" applyBorder="1" applyAlignment="1">
      <alignment horizontal="right" vertical="center" wrapText="1"/>
    </xf>
    <xf numFmtId="206" fontId="107" fillId="0" borderId="8" xfId="0" applyNumberFormat="1" applyFont="1" applyBorder="1" applyAlignment="1">
      <alignment horizontal="right" vertical="center"/>
    </xf>
    <xf numFmtId="206" fontId="107" fillId="0" borderId="11" xfId="0" applyNumberFormat="1" applyFont="1" applyBorder="1" applyAlignment="1">
      <alignment horizontal="right" vertical="center"/>
    </xf>
    <xf numFmtId="206" fontId="107" fillId="0" borderId="45" xfId="0" applyNumberFormat="1" applyFont="1" applyBorder="1" applyAlignment="1">
      <alignment horizontal="right" vertical="center"/>
    </xf>
    <xf numFmtId="206" fontId="107" fillId="0" borderId="9" xfId="0" applyNumberFormat="1" applyFont="1" applyBorder="1" applyAlignment="1">
      <alignment horizontal="right" vertical="center"/>
    </xf>
    <xf numFmtId="206" fontId="107" fillId="0" borderId="40" xfId="0" applyNumberFormat="1" applyFont="1" applyBorder="1" applyAlignment="1">
      <alignment horizontal="right" vertical="center"/>
    </xf>
    <xf numFmtId="206" fontId="107" fillId="0" borderId="165" xfId="0" applyNumberFormat="1" applyFont="1" applyBorder="1" applyAlignment="1">
      <alignment horizontal="right" vertical="center"/>
    </xf>
    <xf numFmtId="206" fontId="107" fillId="0" borderId="166" xfId="0" applyNumberFormat="1" applyFont="1" applyBorder="1" applyAlignment="1">
      <alignment horizontal="right" vertical="center"/>
    </xf>
    <xf numFmtId="0" fontId="108" fillId="0" borderId="87" xfId="0" applyFont="1" applyBorder="1" applyAlignment="1">
      <alignment horizontal="center" vertical="center" wrapText="1"/>
    </xf>
    <xf numFmtId="0" fontId="108" fillId="0" borderId="69" xfId="0" applyFont="1" applyBorder="1" applyAlignment="1">
      <alignment horizontal="center" vertical="center" wrapText="1"/>
    </xf>
    <xf numFmtId="0" fontId="101" fillId="0" borderId="0" xfId="0" applyFont="1">
      <alignment vertical="center"/>
    </xf>
    <xf numFmtId="0" fontId="101" fillId="0" borderId="15" xfId="0" applyFont="1" applyBorder="1" applyAlignment="1">
      <alignment horizontal="left" vertical="center" indent="3"/>
    </xf>
    <xf numFmtId="0" fontId="101" fillId="0" borderId="15" xfId="0" applyFont="1" applyBorder="1" applyAlignment="1">
      <alignment horizontal="left" vertical="center" indent="2"/>
    </xf>
    <xf numFmtId="0" fontId="101" fillId="0" borderId="15" xfId="0" applyFont="1" applyBorder="1" applyAlignment="1">
      <alignment horizontal="left" vertical="center" indent="1"/>
    </xf>
    <xf numFmtId="0" fontId="101" fillId="0" borderId="0" xfId="0" applyFont="1" applyAlignment="1">
      <alignment horizontal="right" vertical="center"/>
    </xf>
    <xf numFmtId="0" fontId="117" fillId="0" borderId="0" xfId="0" applyFont="1">
      <alignment vertical="center"/>
    </xf>
    <xf numFmtId="0" fontId="101" fillId="0" borderId="97" xfId="0" applyFont="1" applyBorder="1" applyAlignment="1">
      <alignment horizontal="left" vertical="center" indent="4"/>
    </xf>
    <xf numFmtId="41" fontId="117" fillId="0" borderId="146" xfId="1" applyFont="1" applyFill="1" applyBorder="1">
      <alignment vertical="center"/>
    </xf>
    <xf numFmtId="0" fontId="101" fillId="0" borderId="147" xfId="0" applyFont="1" applyBorder="1" applyAlignment="1">
      <alignment horizontal="left" vertical="center" indent="4"/>
    </xf>
    <xf numFmtId="0" fontId="101" fillId="0" borderId="17" xfId="0" applyFont="1" applyBorder="1" applyAlignment="1">
      <alignment horizontal="left" vertical="center" indent="2"/>
    </xf>
    <xf numFmtId="41" fontId="117" fillId="0" borderId="0" xfId="1" applyFont="1" applyFill="1" applyBorder="1">
      <alignment vertical="center"/>
    </xf>
    <xf numFmtId="0" fontId="101" fillId="0" borderId="17" xfId="0" applyFont="1" applyBorder="1" applyAlignment="1">
      <alignment horizontal="left" vertical="center" indent="4"/>
    </xf>
    <xf numFmtId="0" fontId="101" fillId="0" borderId="15" xfId="0" applyFont="1" applyBorder="1" applyAlignment="1">
      <alignment horizontal="left" vertical="center" indent="4"/>
    </xf>
    <xf numFmtId="0" fontId="101" fillId="0" borderId="0" xfId="0" applyFont="1" applyAlignment="1">
      <alignment horizontal="left" vertical="center"/>
    </xf>
    <xf numFmtId="0" fontId="101" fillId="0" borderId="17" xfId="0" applyFont="1" applyBorder="1" applyAlignment="1">
      <alignment horizontal="left" vertical="center" indent="1"/>
    </xf>
    <xf numFmtId="0" fontId="117" fillId="0" borderId="17" xfId="0" applyFont="1" applyBorder="1">
      <alignment vertical="center"/>
    </xf>
    <xf numFmtId="0" fontId="117" fillId="0" borderId="15" xfId="0" applyFont="1" applyBorder="1">
      <alignment vertical="center"/>
    </xf>
    <xf numFmtId="0" fontId="101" fillId="0" borderId="17" xfId="0" applyFont="1" applyBorder="1" applyAlignment="1">
      <alignment horizontal="left" vertical="center" indent="3"/>
    </xf>
    <xf numFmtId="41" fontId="101" fillId="0" borderId="0" xfId="1" applyFont="1" applyFill="1" applyBorder="1" applyAlignment="1">
      <alignment vertical="center" wrapText="1"/>
    </xf>
    <xf numFmtId="41" fontId="101" fillId="0" borderId="0" xfId="1" applyFont="1" applyFill="1" applyBorder="1" applyAlignment="1">
      <alignment horizontal="right" vertical="center" wrapText="1"/>
    </xf>
    <xf numFmtId="41" fontId="101" fillId="0" borderId="0" xfId="1" applyFont="1" applyBorder="1">
      <alignment vertical="center"/>
    </xf>
    <xf numFmtId="41" fontId="101" fillId="0" borderId="146" xfId="1" applyFont="1" applyFill="1" applyBorder="1" applyAlignment="1">
      <alignment vertical="center"/>
    </xf>
    <xf numFmtId="0" fontId="101" fillId="0" borderId="147" xfId="0" applyFont="1" applyBorder="1" applyAlignment="1">
      <alignment horizontal="left" vertical="center" indent="3"/>
    </xf>
    <xf numFmtId="0" fontId="101" fillId="0" borderId="0" xfId="0" applyFont="1" applyAlignment="1">
      <alignment horizontal="left" vertical="center" indent="4"/>
    </xf>
    <xf numFmtId="41" fontId="101" fillId="0" borderId="0" xfId="1" applyFont="1" applyFill="1" applyBorder="1" applyAlignment="1">
      <alignment horizontal="left" vertical="center"/>
    </xf>
    <xf numFmtId="41" fontId="101" fillId="0" borderId="146" xfId="1" applyFont="1" applyFill="1" applyBorder="1">
      <alignment vertical="center"/>
    </xf>
    <xf numFmtId="0" fontId="128" fillId="0" borderId="0" xfId="0" applyFont="1">
      <alignment vertical="center"/>
    </xf>
    <xf numFmtId="0" fontId="101" fillId="0" borderId="0" xfId="0" applyFont="1" applyAlignment="1">
      <alignment vertical="center" wrapText="1"/>
    </xf>
    <xf numFmtId="0" fontId="101" fillId="0" borderId="0" xfId="0" applyFont="1" applyAlignment="1">
      <alignment horizontal="left" vertical="center" indent="1"/>
    </xf>
    <xf numFmtId="3" fontId="101" fillId="0" borderId="0" xfId="0" applyNumberFormat="1" applyFont="1" applyAlignment="1">
      <alignment horizontal="right" vertical="center" wrapText="1"/>
    </xf>
    <xf numFmtId="0" fontId="101" fillId="0" borderId="146" xfId="0" applyFont="1" applyBorder="1" applyAlignment="1">
      <alignment horizontal="left" vertical="center" indent="1"/>
    </xf>
    <xf numFmtId="41" fontId="101" fillId="0" borderId="146" xfId="1" applyFont="1" applyFill="1" applyBorder="1" applyAlignment="1">
      <alignment horizontal="right" vertical="center" wrapText="1"/>
    </xf>
    <xf numFmtId="0" fontId="101" fillId="0" borderId="147" xfId="0" applyFont="1" applyBorder="1" applyAlignment="1">
      <alignment horizontal="left" vertical="center" indent="1"/>
    </xf>
    <xf numFmtId="0" fontId="101" fillId="0" borderId="15" xfId="0" applyFont="1" applyBorder="1" applyAlignment="1">
      <alignment vertical="center" wrapText="1"/>
    </xf>
    <xf numFmtId="0" fontId="101" fillId="0" borderId="169" xfId="0" applyFont="1" applyBorder="1" applyAlignment="1">
      <alignment horizontal="left" vertical="center" indent="1"/>
    </xf>
    <xf numFmtId="0" fontId="101" fillId="0" borderId="15" xfId="0" applyFont="1" applyBorder="1" applyAlignment="1">
      <alignment horizontal="justify" vertical="center" wrapText="1"/>
    </xf>
    <xf numFmtId="0" fontId="101" fillId="0" borderId="0" xfId="0" applyFont="1" applyAlignment="1">
      <alignment horizontal="left" vertical="center" wrapText="1"/>
    </xf>
    <xf numFmtId="0" fontId="101" fillId="0" borderId="97" xfId="0" applyFont="1" applyBorder="1" applyAlignment="1">
      <alignment horizontal="left" vertical="center" indent="1"/>
    </xf>
    <xf numFmtId="0" fontId="101" fillId="0" borderId="17" xfId="0" applyFont="1" applyBorder="1" applyAlignment="1">
      <alignment vertical="center" wrapText="1"/>
    </xf>
    <xf numFmtId="0" fontId="101" fillId="0" borderId="168" xfId="0" applyFont="1" applyBorder="1" applyAlignment="1">
      <alignment horizontal="left" vertical="center" indent="1"/>
    </xf>
    <xf numFmtId="0" fontId="55" fillId="0" borderId="0" xfId="27831" applyFont="1">
      <alignment vertical="center"/>
    </xf>
    <xf numFmtId="179" fontId="55" fillId="0" borderId="0" xfId="27831" applyNumberFormat="1" applyFont="1">
      <alignment vertical="center"/>
    </xf>
    <xf numFmtId="41" fontId="55" fillId="0" borderId="0" xfId="27831" applyNumberFormat="1" applyFont="1">
      <alignment vertical="center"/>
    </xf>
    <xf numFmtId="0" fontId="107" fillId="0" borderId="146" xfId="3" applyFont="1" applyBorder="1" applyAlignment="1">
      <alignment horizontal="center" vertical="center" wrapText="1"/>
    </xf>
    <xf numFmtId="3" fontId="107" fillId="0" borderId="147" xfId="27831" applyNumberFormat="1" applyFont="1" applyBorder="1" applyAlignment="1">
      <alignment vertical="center" wrapText="1"/>
    </xf>
    <xf numFmtId="179" fontId="107" fillId="0" borderId="146" xfId="27832" applyNumberFormat="1" applyFont="1" applyFill="1" applyBorder="1" applyAlignment="1">
      <alignment horizontal="right" vertical="center" wrapText="1"/>
    </xf>
    <xf numFmtId="41" fontId="107" fillId="0" borderId="146" xfId="27832" applyFont="1" applyFill="1" applyBorder="1" applyAlignment="1">
      <alignment horizontal="right" vertical="center" wrapText="1"/>
    </xf>
    <xf numFmtId="0" fontId="107" fillId="0" borderId="0" xfId="3" applyFont="1" applyAlignment="1">
      <alignment horizontal="center" vertical="center" wrapText="1"/>
    </xf>
    <xf numFmtId="3" fontId="107" fillId="0" borderId="15" xfId="27831" applyNumberFormat="1" applyFont="1" applyBorder="1" applyAlignment="1">
      <alignment vertical="center" wrapText="1"/>
    </xf>
    <xf numFmtId="179" fontId="107" fillId="0" borderId="0" xfId="27832" applyNumberFormat="1" applyFont="1" applyFill="1" applyBorder="1" applyAlignment="1">
      <alignment horizontal="right" vertical="center" wrapText="1"/>
    </xf>
    <xf numFmtId="41" fontId="107" fillId="0" borderId="0" xfId="27832" applyFont="1" applyFill="1" applyBorder="1" applyAlignment="1">
      <alignment horizontal="right" vertical="center" wrapText="1"/>
    </xf>
    <xf numFmtId="0" fontId="107" fillId="0" borderId="17" xfId="3" applyFont="1" applyBorder="1" applyAlignment="1">
      <alignment horizontal="center" vertical="center" wrapText="1"/>
    </xf>
    <xf numFmtId="3" fontId="107" fillId="0" borderId="0" xfId="27831" applyNumberFormat="1" applyFont="1" applyAlignment="1">
      <alignment vertical="center" wrapText="1"/>
    </xf>
    <xf numFmtId="0" fontId="107" fillId="0" borderId="1" xfId="3" applyFont="1" applyBorder="1" applyAlignment="1">
      <alignment horizontal="center" vertical="center" wrapText="1"/>
    </xf>
    <xf numFmtId="0" fontId="107" fillId="0" borderId="81" xfId="3" applyFont="1" applyBorder="1" applyAlignment="1">
      <alignment horizontal="center" vertical="center" wrapText="1"/>
    </xf>
    <xf numFmtId="3" fontId="107" fillId="0" borderId="80" xfId="27831" applyNumberFormat="1" applyFont="1" applyBorder="1" applyAlignment="1">
      <alignment vertical="center" wrapText="1"/>
    </xf>
    <xf numFmtId="179" fontId="107" fillId="0" borderId="75" xfId="27832" applyNumberFormat="1" applyFont="1" applyFill="1" applyBorder="1" applyAlignment="1">
      <alignment horizontal="right" vertical="center" wrapText="1"/>
    </xf>
    <xf numFmtId="41" fontId="107" fillId="0" borderId="75" xfId="27832" applyFont="1" applyFill="1" applyBorder="1" applyAlignment="1">
      <alignment horizontal="right" vertical="center" wrapText="1"/>
    </xf>
    <xf numFmtId="179" fontId="107" fillId="0" borderId="74" xfId="27832" applyNumberFormat="1" applyFont="1" applyFill="1" applyBorder="1" applyAlignment="1">
      <alignment horizontal="right" vertical="center" wrapText="1"/>
    </xf>
    <xf numFmtId="0" fontId="107" fillId="0" borderId="79" xfId="3" applyFont="1" applyBorder="1" applyAlignment="1">
      <alignment horizontal="center" vertical="center" wrapText="1"/>
    </xf>
    <xf numFmtId="3" fontId="107" fillId="0" borderId="1" xfId="27831" applyNumberFormat="1" applyFont="1" applyBorder="1" applyAlignment="1">
      <alignment vertical="center" wrapText="1"/>
    </xf>
    <xf numFmtId="0" fontId="107" fillId="0" borderId="86" xfId="3" applyFont="1" applyBorder="1" applyAlignment="1">
      <alignment horizontal="center" vertical="center" wrapText="1"/>
    </xf>
    <xf numFmtId="3" fontId="107" fillId="0" borderId="83" xfId="27831" applyNumberFormat="1" applyFont="1" applyBorder="1" applyAlignment="1">
      <alignment vertical="center" wrapText="1"/>
    </xf>
    <xf numFmtId="179" fontId="107" fillId="0" borderId="84" xfId="27832" applyNumberFormat="1" applyFont="1" applyFill="1" applyBorder="1" applyAlignment="1">
      <alignment horizontal="right" vertical="center" wrapText="1"/>
    </xf>
    <xf numFmtId="41" fontId="107" fillId="0" borderId="84" xfId="27832" applyFont="1" applyFill="1" applyBorder="1" applyAlignment="1">
      <alignment horizontal="right" vertical="center" wrapText="1"/>
    </xf>
    <xf numFmtId="0" fontId="107" fillId="0" borderId="83" xfId="3" applyFont="1" applyBorder="1" applyAlignment="1">
      <alignment horizontal="center" vertical="center" wrapText="1"/>
    </xf>
    <xf numFmtId="3" fontId="107" fillId="0" borderId="79" xfId="27831" applyNumberFormat="1" applyFont="1" applyBorder="1" applyAlignment="1">
      <alignment vertical="center" wrapText="1"/>
    </xf>
    <xf numFmtId="0" fontId="107" fillId="0" borderId="15" xfId="27831" applyFont="1" applyBorder="1" applyAlignment="1">
      <alignment horizontal="center" vertical="center" wrapText="1"/>
    </xf>
    <xf numFmtId="0" fontId="107" fillId="0" borderId="85" xfId="3" applyFont="1" applyBorder="1" applyAlignment="1">
      <alignment horizontal="center" vertical="center" wrapText="1"/>
    </xf>
    <xf numFmtId="0" fontId="107" fillId="0" borderId="0" xfId="3" applyFont="1" applyAlignment="1">
      <alignment horizontal="right" vertical="center"/>
    </xf>
    <xf numFmtId="0" fontId="107" fillId="0" borderId="0" xfId="3" applyFont="1">
      <alignment vertical="center"/>
    </xf>
    <xf numFmtId="0" fontId="107" fillId="0" borderId="0" xfId="3" applyFont="1" applyAlignment="1">
      <alignment vertical="center" readingOrder="1"/>
    </xf>
    <xf numFmtId="0" fontId="110" fillId="0" borderId="0" xfId="27831" applyFont="1">
      <alignment vertical="center"/>
    </xf>
    <xf numFmtId="0" fontId="107" fillId="0" borderId="0" xfId="3" applyFont="1" applyAlignment="1">
      <alignment horizontal="left" vertical="center"/>
    </xf>
    <xf numFmtId="41" fontId="107" fillId="0" borderId="0" xfId="27832" applyFont="1" applyFill="1" applyBorder="1">
      <alignment vertical="center"/>
    </xf>
    <xf numFmtId="41" fontId="107" fillId="0" borderId="84" xfId="27832" applyFont="1" applyFill="1" applyBorder="1">
      <alignment vertical="center"/>
    </xf>
    <xf numFmtId="41" fontId="107" fillId="0" borderId="75" xfId="27832" applyFont="1" applyFill="1" applyBorder="1">
      <alignment vertical="center"/>
    </xf>
    <xf numFmtId="0" fontId="55" fillId="0" borderId="0" xfId="27831" applyFont="1" applyAlignment="1">
      <alignment horizontal="center" vertical="center"/>
    </xf>
    <xf numFmtId="0" fontId="107" fillId="0" borderId="0" xfId="27831" applyFont="1">
      <alignment vertical="center"/>
    </xf>
    <xf numFmtId="41" fontId="55" fillId="0" borderId="173" xfId="27832" applyFont="1" applyFill="1" applyBorder="1">
      <alignment vertical="center"/>
    </xf>
    <xf numFmtId="41" fontId="55" fillId="0" borderId="146" xfId="27832" applyFont="1" applyFill="1" applyBorder="1">
      <alignment vertical="center"/>
    </xf>
    <xf numFmtId="0" fontId="107" fillId="0" borderId="174" xfId="27831" applyFont="1" applyBorder="1" applyAlignment="1">
      <alignment horizontal="center" vertical="center" wrapText="1"/>
    </xf>
    <xf numFmtId="41" fontId="55" fillId="0" borderId="125" xfId="27832" applyFont="1" applyFill="1" applyBorder="1">
      <alignment vertical="center"/>
    </xf>
    <xf numFmtId="41" fontId="55" fillId="0" borderId="0" xfId="27832" applyFont="1" applyFill="1" applyBorder="1">
      <alignment vertical="center"/>
    </xf>
    <xf numFmtId="0" fontId="107" fillId="0" borderId="175" xfId="27831" applyFont="1" applyBorder="1" applyAlignment="1">
      <alignment horizontal="center" vertical="center" wrapText="1"/>
    </xf>
    <xf numFmtId="41" fontId="55" fillId="0" borderId="129" xfId="27832" applyFont="1" applyFill="1" applyBorder="1">
      <alignment vertical="center"/>
    </xf>
    <xf numFmtId="41" fontId="55" fillId="0" borderId="84" xfId="27832" applyFont="1" applyFill="1" applyBorder="1">
      <alignment vertical="center"/>
    </xf>
    <xf numFmtId="0" fontId="107" fillId="0" borderId="130" xfId="27831" applyFont="1" applyBorder="1" applyAlignment="1">
      <alignment horizontal="center" vertical="center" wrapText="1"/>
    </xf>
    <xf numFmtId="41" fontId="55" fillId="0" borderId="75" xfId="27832" applyFont="1" applyFill="1" applyBorder="1">
      <alignment vertical="center"/>
    </xf>
    <xf numFmtId="0" fontId="107" fillId="0" borderId="80" xfId="27831" applyFont="1" applyBorder="1" applyAlignment="1">
      <alignment horizontal="center" vertical="center" wrapText="1"/>
    </xf>
    <xf numFmtId="41" fontId="107" fillId="0" borderId="10" xfId="27832" applyFont="1" applyFill="1" applyBorder="1" applyAlignment="1">
      <alignment horizontal="right" vertical="center" wrapText="1"/>
    </xf>
    <xf numFmtId="0" fontId="107" fillId="0" borderId="1" xfId="27831" applyFont="1" applyBorder="1" applyAlignment="1">
      <alignment horizontal="center" vertical="center" wrapText="1"/>
    </xf>
    <xf numFmtId="41" fontId="107" fillId="0" borderId="59" xfId="27832" applyFont="1" applyFill="1" applyBorder="1" applyAlignment="1">
      <alignment horizontal="right" vertical="center" wrapText="1"/>
    </xf>
    <xf numFmtId="0" fontId="107" fillId="0" borderId="83" xfId="27831" applyFont="1" applyBorder="1" applyAlignment="1">
      <alignment horizontal="center" vertical="center" wrapText="1"/>
    </xf>
    <xf numFmtId="41" fontId="107" fillId="0" borderId="74" xfId="27832" applyFont="1" applyFill="1" applyBorder="1" applyAlignment="1">
      <alignment horizontal="right" vertical="center" wrapText="1"/>
    </xf>
    <xf numFmtId="0" fontId="107" fillId="0" borderId="79" xfId="27831" applyFont="1" applyBorder="1" applyAlignment="1">
      <alignment horizontal="center" vertical="center" wrapText="1"/>
    </xf>
    <xf numFmtId="0" fontId="107" fillId="0" borderId="7" xfId="27831" applyFont="1" applyBorder="1" applyAlignment="1">
      <alignment horizontal="center" vertical="center" wrapText="1"/>
    </xf>
    <xf numFmtId="0" fontId="55" fillId="0" borderId="90" xfId="27831" applyFont="1" applyBorder="1" applyAlignment="1">
      <alignment horizontal="center" vertical="center"/>
    </xf>
    <xf numFmtId="0" fontId="55" fillId="0" borderId="117" xfId="27831" applyFont="1" applyBorder="1" applyAlignment="1">
      <alignment horizontal="center" vertical="center"/>
    </xf>
    <xf numFmtId="0" fontId="55" fillId="0" borderId="117" xfId="27831" applyFont="1" applyBorder="1" applyAlignment="1">
      <alignment horizontal="center" vertical="center" wrapText="1"/>
    </xf>
    <xf numFmtId="0" fontId="107" fillId="0" borderId="117" xfId="27831" applyFont="1" applyBorder="1" applyAlignment="1">
      <alignment horizontal="center" vertical="center" wrapText="1"/>
    </xf>
    <xf numFmtId="43" fontId="55" fillId="0" borderId="0" xfId="27831" applyNumberFormat="1" applyFont="1">
      <alignment vertical="center"/>
    </xf>
    <xf numFmtId="41" fontId="107" fillId="0" borderId="97" xfId="27832" applyFont="1" applyFill="1" applyBorder="1" applyAlignment="1">
      <alignment horizontal="right" vertical="center" wrapText="1"/>
    </xf>
    <xf numFmtId="41" fontId="107" fillId="0" borderId="76" xfId="27832" applyFont="1" applyFill="1" applyBorder="1" applyAlignment="1">
      <alignment horizontal="right" vertical="center" wrapText="1"/>
    </xf>
    <xf numFmtId="41" fontId="107" fillId="0" borderId="17" xfId="27832" applyFont="1" applyFill="1" applyBorder="1" applyAlignment="1">
      <alignment horizontal="right" vertical="center" wrapText="1"/>
    </xf>
    <xf numFmtId="41" fontId="107" fillId="0" borderId="15" xfId="27832" applyFont="1" applyFill="1" applyBorder="1" applyAlignment="1">
      <alignment horizontal="right" vertical="center" wrapText="1"/>
    </xf>
    <xf numFmtId="41" fontId="107" fillId="0" borderId="85" xfId="27832" applyFont="1" applyFill="1" applyBorder="1" applyAlignment="1">
      <alignment horizontal="right" vertical="center" wrapText="1"/>
    </xf>
    <xf numFmtId="41" fontId="107" fillId="0" borderId="80" xfId="27832" applyFont="1" applyFill="1" applyBorder="1" applyAlignment="1">
      <alignment horizontal="right" vertical="center" wrapText="1"/>
    </xf>
    <xf numFmtId="0" fontId="107" fillId="0" borderId="173" xfId="27831" applyFont="1" applyBorder="1" applyAlignment="1">
      <alignment horizontal="center" vertical="center" wrapText="1"/>
    </xf>
    <xf numFmtId="179" fontId="107" fillId="0" borderId="146" xfId="27832" applyNumberFormat="1" applyFont="1" applyFill="1" applyBorder="1" applyAlignment="1">
      <alignment horizontal="right" vertical="center"/>
    </xf>
    <xf numFmtId="0" fontId="107" fillId="0" borderId="125" xfId="27831" applyFont="1" applyBorder="1" applyAlignment="1">
      <alignment horizontal="center" vertical="center" wrapText="1"/>
    </xf>
    <xf numFmtId="179" fontId="107" fillId="0" borderId="0" xfId="27832" applyNumberFormat="1" applyFont="1" applyFill="1" applyBorder="1" applyAlignment="1">
      <alignment horizontal="right" vertical="center"/>
    </xf>
    <xf numFmtId="0" fontId="107" fillId="0" borderId="176" xfId="27831" applyFont="1" applyBorder="1" applyAlignment="1">
      <alignment horizontal="center" vertical="center" wrapText="1"/>
    </xf>
    <xf numFmtId="179" fontId="107" fillId="0" borderId="84" xfId="27832" applyNumberFormat="1" applyFont="1" applyFill="1" applyBorder="1" applyAlignment="1">
      <alignment horizontal="right" vertical="center"/>
    </xf>
    <xf numFmtId="0" fontId="107" fillId="0" borderId="182" xfId="27831" applyFont="1" applyBorder="1" applyAlignment="1">
      <alignment horizontal="center" vertical="center" wrapText="1"/>
    </xf>
    <xf numFmtId="0" fontId="107" fillId="0" borderId="81" xfId="27831" applyFont="1" applyBorder="1" applyAlignment="1">
      <alignment horizontal="center" vertical="center" wrapText="1"/>
    </xf>
    <xf numFmtId="179" fontId="107" fillId="0" borderId="75" xfId="27832" applyNumberFormat="1" applyFont="1" applyFill="1" applyBorder="1" applyAlignment="1">
      <alignment horizontal="right" vertical="center"/>
    </xf>
    <xf numFmtId="0" fontId="107" fillId="0" borderId="75" xfId="27831" applyFont="1" applyBorder="1" applyAlignment="1">
      <alignment horizontal="center" vertical="center" wrapText="1"/>
    </xf>
    <xf numFmtId="0" fontId="107" fillId="0" borderId="17" xfId="27831" applyFont="1" applyBorder="1" applyAlignment="1">
      <alignment horizontal="center" vertical="center" wrapText="1"/>
    </xf>
    <xf numFmtId="0" fontId="107" fillId="0" borderId="0" xfId="27831" applyFont="1" applyAlignment="1">
      <alignment horizontal="center" vertical="center" wrapText="1"/>
    </xf>
    <xf numFmtId="179" fontId="107" fillId="0" borderId="75" xfId="27831" applyNumberFormat="1" applyFont="1" applyBorder="1" applyAlignment="1">
      <alignment horizontal="right" vertical="center" wrapText="1"/>
    </xf>
    <xf numFmtId="0" fontId="107" fillId="0" borderId="10" xfId="27831" applyFont="1" applyBorder="1" applyAlignment="1">
      <alignment horizontal="center" vertical="center" wrapText="1"/>
    </xf>
    <xf numFmtId="179" fontId="107" fillId="0" borderId="0" xfId="27831" applyNumberFormat="1" applyFont="1" applyAlignment="1">
      <alignment horizontal="right" vertical="center" wrapText="1"/>
    </xf>
    <xf numFmtId="179" fontId="107" fillId="0" borderId="10" xfId="27831" applyNumberFormat="1" applyFont="1" applyBorder="1" applyAlignment="1">
      <alignment horizontal="right" vertical="center" wrapText="1"/>
    </xf>
    <xf numFmtId="0" fontId="107" fillId="0" borderId="59" xfId="27831" applyFont="1" applyBorder="1" applyAlignment="1">
      <alignment horizontal="center" vertical="center" wrapText="1"/>
    </xf>
    <xf numFmtId="179" fontId="107" fillId="0" borderId="84" xfId="27831" applyNumberFormat="1" applyFont="1" applyBorder="1" applyAlignment="1">
      <alignment horizontal="right" vertical="center" wrapText="1"/>
    </xf>
    <xf numFmtId="179" fontId="107" fillId="0" borderId="59" xfId="27831" applyNumberFormat="1" applyFont="1" applyBorder="1" applyAlignment="1">
      <alignment horizontal="right" vertical="center" wrapText="1"/>
    </xf>
    <xf numFmtId="0" fontId="107" fillId="0" borderId="74" xfId="27831" applyFont="1" applyBorder="1" applyAlignment="1">
      <alignment horizontal="center" vertical="center" wrapText="1"/>
    </xf>
    <xf numFmtId="179" fontId="107" fillId="0" borderId="74" xfId="27831" applyNumberFormat="1" applyFont="1" applyBorder="1" applyAlignment="1">
      <alignment horizontal="right" vertical="center" wrapText="1"/>
    </xf>
    <xf numFmtId="0" fontId="107" fillId="0" borderId="63" xfId="27831" applyFont="1" applyBorder="1" applyAlignment="1">
      <alignment horizontal="center" vertical="center" wrapText="1"/>
    </xf>
    <xf numFmtId="179" fontId="107" fillId="0" borderId="64" xfId="27831" applyNumberFormat="1" applyFont="1" applyBorder="1" applyAlignment="1">
      <alignment horizontal="right" vertical="center" wrapText="1"/>
    </xf>
    <xf numFmtId="179" fontId="107" fillId="0" borderId="63" xfId="27831" applyNumberFormat="1" applyFont="1" applyBorder="1" applyAlignment="1">
      <alignment horizontal="right" vertical="center" wrapText="1"/>
    </xf>
    <xf numFmtId="0" fontId="107" fillId="0" borderId="65" xfId="27831" applyFont="1" applyBorder="1" applyAlignment="1">
      <alignment horizontal="center" vertical="center" wrapText="1"/>
    </xf>
    <xf numFmtId="0" fontId="107" fillId="0" borderId="39" xfId="27831" applyFont="1" applyBorder="1" applyAlignment="1">
      <alignment horizontal="center" vertical="center" wrapText="1"/>
    </xf>
    <xf numFmtId="0" fontId="107" fillId="0" borderId="58" xfId="27831" applyFont="1" applyBorder="1" applyAlignment="1">
      <alignment horizontal="center" vertical="center" wrapText="1"/>
    </xf>
    <xf numFmtId="0" fontId="107" fillId="0" borderId="49" xfId="27831" applyFont="1" applyBorder="1" applyAlignment="1">
      <alignment horizontal="center" vertical="center" wrapText="1"/>
    </xf>
    <xf numFmtId="0" fontId="107" fillId="0" borderId="62" xfId="27831" applyFont="1" applyBorder="1" applyAlignment="1">
      <alignment horizontal="center" vertical="center" wrapText="1"/>
    </xf>
    <xf numFmtId="0" fontId="107" fillId="0" borderId="0" xfId="27831" applyFont="1" applyAlignment="1">
      <alignment horizontal="right" vertical="center"/>
    </xf>
    <xf numFmtId="179" fontId="107" fillId="0" borderId="146" xfId="27831" applyNumberFormat="1" applyFont="1" applyBorder="1" applyAlignment="1">
      <alignment horizontal="right" vertical="center" wrapText="1"/>
    </xf>
    <xf numFmtId="0" fontId="107" fillId="0" borderId="126" xfId="27831" applyFont="1" applyBorder="1" applyAlignment="1">
      <alignment horizontal="center" vertical="center" wrapText="1"/>
    </xf>
    <xf numFmtId="0" fontId="107" fillId="0" borderId="177" xfId="27831" applyFont="1" applyBorder="1" applyAlignment="1">
      <alignment horizontal="center" vertical="center" wrapText="1"/>
    </xf>
    <xf numFmtId="179" fontId="107" fillId="0" borderId="17" xfId="27831" applyNumberFormat="1" applyFont="1" applyBorder="1" applyAlignment="1">
      <alignment horizontal="right" vertical="center" wrapText="1"/>
    </xf>
    <xf numFmtId="179" fontId="107" fillId="0" borderId="11" xfId="27831" applyNumberFormat="1" applyFont="1" applyBorder="1" applyAlignment="1">
      <alignment horizontal="right" vertical="center" wrapText="1"/>
    </xf>
    <xf numFmtId="179" fontId="107" fillId="0" borderId="9" xfId="27831" applyNumberFormat="1" applyFont="1" applyBorder="1" applyAlignment="1">
      <alignment horizontal="right" vertical="center" wrapText="1"/>
    </xf>
    <xf numFmtId="0" fontId="107" fillId="0" borderId="8" xfId="27831" applyFont="1" applyBorder="1" applyAlignment="1">
      <alignment horizontal="center" vertical="center" wrapText="1"/>
    </xf>
    <xf numFmtId="0" fontId="107" fillId="0" borderId="3" xfId="27831" applyFont="1" applyBorder="1" applyAlignment="1">
      <alignment horizontal="center" vertical="center" wrapText="1"/>
    </xf>
    <xf numFmtId="0" fontId="107" fillId="0" borderId="7" xfId="27831" applyFont="1" applyBorder="1" applyAlignment="1">
      <alignment vertical="center" wrapText="1"/>
    </xf>
    <xf numFmtId="0" fontId="107" fillId="0" borderId="12" xfId="27831" applyFont="1" applyBorder="1" applyAlignment="1">
      <alignment vertical="center" wrapText="1"/>
    </xf>
    <xf numFmtId="0" fontId="107" fillId="0" borderId="12" xfId="27831" applyFont="1" applyBorder="1" applyAlignment="1">
      <alignment horizontal="center" vertical="center" wrapText="1"/>
    </xf>
    <xf numFmtId="179" fontId="107" fillId="0" borderId="0" xfId="27831" applyNumberFormat="1" applyFont="1" applyAlignment="1">
      <alignment horizontal="left" vertical="center" wrapText="1"/>
    </xf>
    <xf numFmtId="179" fontId="107" fillId="0" borderId="0" xfId="27831" applyNumberFormat="1" applyFont="1" applyAlignment="1">
      <alignment horizontal="left" vertical="center"/>
    </xf>
    <xf numFmtId="0" fontId="107" fillId="0" borderId="0" xfId="27831" applyFont="1" applyAlignment="1">
      <alignment horizontal="left" vertical="center"/>
    </xf>
    <xf numFmtId="203" fontId="107" fillId="0" borderId="173" xfId="27831" applyNumberFormat="1" applyFont="1" applyBorder="1">
      <alignment vertical="center"/>
    </xf>
    <xf numFmtId="179" fontId="107" fillId="0" borderId="146" xfId="27832" applyNumberFormat="1" applyFont="1" applyFill="1" applyBorder="1" applyAlignment="1">
      <alignment vertical="center"/>
    </xf>
    <xf numFmtId="203" fontId="107" fillId="0" borderId="146" xfId="27831" applyNumberFormat="1" applyFont="1" applyBorder="1">
      <alignment vertical="center"/>
    </xf>
    <xf numFmtId="203" fontId="107" fillId="0" borderId="125" xfId="27831" applyNumberFormat="1" applyFont="1" applyBorder="1">
      <alignment vertical="center"/>
    </xf>
    <xf numFmtId="179" fontId="107" fillId="0" borderId="0" xfId="27832" applyNumberFormat="1" applyFont="1" applyFill="1" applyBorder="1" applyAlignment="1">
      <alignment vertical="center"/>
    </xf>
    <xf numFmtId="203" fontId="107" fillId="0" borderId="0" xfId="27831" applyNumberFormat="1" applyFont="1">
      <alignment vertical="center"/>
    </xf>
    <xf numFmtId="203" fontId="107" fillId="0" borderId="129" xfId="27831" applyNumberFormat="1" applyFont="1" applyBorder="1">
      <alignment vertical="center"/>
    </xf>
    <xf numFmtId="179" fontId="107" fillId="0" borderId="84" xfId="27832" applyNumberFormat="1" applyFont="1" applyFill="1" applyBorder="1" applyAlignment="1">
      <alignment vertical="center"/>
    </xf>
    <xf numFmtId="203" fontId="107" fillId="0" borderId="84" xfId="27831" applyNumberFormat="1" applyFont="1" applyBorder="1">
      <alignment vertical="center"/>
    </xf>
    <xf numFmtId="203" fontId="107" fillId="0" borderId="75" xfId="27831" applyNumberFormat="1" applyFont="1" applyBorder="1">
      <alignment vertical="center"/>
    </xf>
    <xf numFmtId="179" fontId="107" fillId="0" borderId="75" xfId="27832" applyNumberFormat="1" applyFont="1" applyFill="1" applyBorder="1" applyAlignment="1">
      <alignment vertical="center"/>
    </xf>
    <xf numFmtId="203" fontId="107" fillId="0" borderId="75" xfId="27831" applyNumberFormat="1" applyFont="1" applyBorder="1" applyAlignment="1">
      <alignment vertical="center" wrapText="1"/>
    </xf>
    <xf numFmtId="179" fontId="107" fillId="0" borderId="75" xfId="27831" applyNumberFormat="1" applyFont="1" applyBorder="1" applyAlignment="1">
      <alignment vertical="center" wrapText="1"/>
    </xf>
    <xf numFmtId="203" fontId="107" fillId="0" borderId="0" xfId="27831" applyNumberFormat="1" applyFont="1" applyAlignment="1">
      <alignment vertical="center" wrapText="1"/>
    </xf>
    <xf numFmtId="179" fontId="107" fillId="0" borderId="0" xfId="27831" applyNumberFormat="1" applyFont="1" applyAlignment="1">
      <alignment vertical="center" wrapText="1"/>
    </xf>
    <xf numFmtId="179" fontId="107" fillId="0" borderId="10" xfId="27831" applyNumberFormat="1" applyFont="1" applyBorder="1" applyAlignment="1">
      <alignment vertical="center" wrapText="1"/>
    </xf>
    <xf numFmtId="203" fontId="107" fillId="0" borderId="84" xfId="27831" applyNumberFormat="1" applyFont="1" applyBorder="1" applyAlignment="1">
      <alignment vertical="center" wrapText="1"/>
    </xf>
    <xf numFmtId="179" fontId="107" fillId="0" borderId="84" xfId="27831" applyNumberFormat="1" applyFont="1" applyBorder="1" applyAlignment="1">
      <alignment vertical="center" wrapText="1"/>
    </xf>
    <xf numFmtId="179" fontId="107" fillId="0" borderId="59" xfId="27831" applyNumberFormat="1" applyFont="1" applyBorder="1" applyAlignment="1">
      <alignment vertical="center" wrapText="1"/>
    </xf>
    <xf numFmtId="179" fontId="107" fillId="0" borderId="74" xfId="27831" applyNumberFormat="1" applyFont="1" applyBorder="1" applyAlignment="1">
      <alignment vertical="center" wrapText="1"/>
    </xf>
    <xf numFmtId="203" fontId="107" fillId="0" borderId="11" xfId="27831" applyNumberFormat="1" applyFont="1" applyBorder="1" applyAlignment="1">
      <alignment vertical="center" wrapText="1"/>
    </xf>
    <xf numFmtId="179" fontId="107" fillId="0" borderId="11" xfId="27831" applyNumberFormat="1" applyFont="1" applyBorder="1" applyAlignment="1">
      <alignment vertical="center" wrapText="1"/>
    </xf>
    <xf numFmtId="179" fontId="107" fillId="0" borderId="9" xfId="27831" applyNumberFormat="1" applyFont="1" applyBorder="1" applyAlignment="1">
      <alignment vertical="center" wrapText="1"/>
    </xf>
    <xf numFmtId="0" fontId="107" fillId="0" borderId="13" xfId="27831" applyFont="1" applyBorder="1" applyAlignment="1">
      <alignment horizontal="center" vertical="center" wrapText="1"/>
    </xf>
    <xf numFmtId="0" fontId="107" fillId="0" borderId="5" xfId="27831" applyFont="1" applyBorder="1" applyAlignment="1">
      <alignment horizontal="center" vertical="center" wrapText="1"/>
    </xf>
    <xf numFmtId="0" fontId="107" fillId="0" borderId="9" xfId="27831" applyFont="1" applyBorder="1" applyAlignment="1">
      <alignment horizontal="center" vertical="center" wrapText="1"/>
    </xf>
    <xf numFmtId="0" fontId="107" fillId="0" borderId="6" xfId="27831" applyFont="1" applyBorder="1" applyAlignment="1">
      <alignment horizontal="center" vertical="center" wrapText="1"/>
    </xf>
    <xf numFmtId="41" fontId="107" fillId="0" borderId="146" xfId="27832" applyFont="1" applyFill="1" applyBorder="1" applyAlignment="1">
      <alignment horizontal="right" vertical="center"/>
    </xf>
    <xf numFmtId="41" fontId="107" fillId="0" borderId="15" xfId="27832" applyFont="1" applyFill="1" applyBorder="1" applyAlignment="1">
      <alignment horizontal="right" vertical="center"/>
    </xf>
    <xf numFmtId="41" fontId="107" fillId="0" borderId="0" xfId="27832" applyFont="1" applyFill="1" applyBorder="1" applyAlignment="1">
      <alignment horizontal="right" vertical="center"/>
    </xf>
    <xf numFmtId="41" fontId="107" fillId="0" borderId="80" xfId="27832" applyFont="1" applyFill="1" applyBorder="1" applyAlignment="1">
      <alignment horizontal="right" vertical="center"/>
    </xf>
    <xf numFmtId="41" fontId="107" fillId="0" borderId="75" xfId="27832" applyFont="1" applyFill="1" applyBorder="1" applyAlignment="1">
      <alignment horizontal="right" vertical="center"/>
    </xf>
    <xf numFmtId="0" fontId="107" fillId="0" borderId="84" xfId="27831" applyFont="1" applyBorder="1" applyAlignment="1">
      <alignment horizontal="center" vertical="center" wrapText="1"/>
    </xf>
    <xf numFmtId="0" fontId="107" fillId="0" borderId="85" xfId="27831" applyFont="1" applyBorder="1" applyAlignment="1">
      <alignment horizontal="center" vertical="center" wrapText="1"/>
    </xf>
    <xf numFmtId="0" fontId="107" fillId="0" borderId="70" xfId="27831" applyFont="1" applyBorder="1" applyAlignment="1">
      <alignment horizontal="center" vertical="center" wrapText="1"/>
    </xf>
    <xf numFmtId="0" fontId="107" fillId="0" borderId="1" xfId="27831" applyFont="1" applyBorder="1" applyAlignment="1">
      <alignment horizontal="left" vertical="center"/>
    </xf>
    <xf numFmtId="0" fontId="107" fillId="0" borderId="146" xfId="27831" applyFont="1" applyBorder="1" applyAlignment="1">
      <alignment horizontal="right" vertical="center" wrapText="1"/>
    </xf>
    <xf numFmtId="180" fontId="107" fillId="0" borderId="0" xfId="27831" applyNumberFormat="1" applyFont="1" applyAlignment="1">
      <alignment horizontal="right" vertical="center" wrapText="1"/>
    </xf>
    <xf numFmtId="206" fontId="107" fillId="0" borderId="0" xfId="27831" applyNumberFormat="1" applyFont="1" applyAlignment="1">
      <alignment horizontal="right" vertical="center" wrapText="1"/>
    </xf>
    <xf numFmtId="206" fontId="107" fillId="0" borderId="10" xfId="27831" applyNumberFormat="1" applyFont="1" applyBorder="1" applyAlignment="1">
      <alignment horizontal="right" vertical="center" wrapText="1"/>
    </xf>
    <xf numFmtId="0" fontId="107" fillId="0" borderId="1" xfId="27831" applyFont="1" applyBorder="1" applyAlignment="1">
      <alignment horizontal="right" vertical="center" wrapText="1"/>
    </xf>
    <xf numFmtId="0" fontId="107" fillId="0" borderId="125" xfId="27831" applyFont="1" applyBorder="1">
      <alignment vertical="center"/>
    </xf>
    <xf numFmtId="181" fontId="107" fillId="0" borderId="146" xfId="27832" applyNumberFormat="1" applyFont="1" applyFill="1" applyBorder="1" applyAlignment="1">
      <alignment horizontal="right" vertical="center" wrapText="1"/>
    </xf>
    <xf numFmtId="0" fontId="107" fillId="0" borderId="173" xfId="27831" applyFont="1" applyBorder="1" applyAlignment="1">
      <alignment horizontal="right" vertical="center" wrapText="1"/>
    </xf>
    <xf numFmtId="41" fontId="107" fillId="0" borderId="146" xfId="27832" applyFont="1" applyFill="1" applyBorder="1">
      <alignment vertical="center"/>
    </xf>
    <xf numFmtId="181" fontId="107" fillId="0" borderId="15" xfId="27832" applyNumberFormat="1" applyFont="1" applyFill="1" applyBorder="1" applyAlignment="1">
      <alignment horizontal="right" vertical="center" wrapText="1"/>
    </xf>
    <xf numFmtId="181" fontId="107" fillId="0" borderId="0" xfId="27832" applyNumberFormat="1" applyFont="1" applyFill="1" applyBorder="1" applyAlignment="1">
      <alignment horizontal="right" vertical="center" wrapText="1"/>
    </xf>
    <xf numFmtId="0" fontId="107" fillId="0" borderId="125" xfId="27831" applyFont="1" applyBorder="1" applyAlignment="1">
      <alignment horizontal="right" vertical="center" wrapText="1"/>
    </xf>
    <xf numFmtId="0" fontId="107" fillId="0" borderId="0" xfId="27831" applyFont="1" applyAlignment="1">
      <alignment horizontal="right" vertical="center" wrapText="1"/>
    </xf>
    <xf numFmtId="181" fontId="107" fillId="0" borderId="84" xfId="27832" applyNumberFormat="1" applyFont="1" applyFill="1" applyBorder="1" applyAlignment="1">
      <alignment horizontal="right" vertical="center" wrapText="1"/>
    </xf>
    <xf numFmtId="0" fontId="107" fillId="0" borderId="129" xfId="27831" applyFont="1" applyBorder="1" applyAlignment="1">
      <alignment horizontal="right" vertical="center" wrapText="1"/>
    </xf>
    <xf numFmtId="0" fontId="107" fillId="0" borderId="84" xfId="27831" applyFont="1" applyBorder="1" applyAlignment="1">
      <alignment horizontal="right" vertical="center" wrapText="1"/>
    </xf>
    <xf numFmtId="181" fontId="107" fillId="0" borderId="75" xfId="27832" applyNumberFormat="1" applyFont="1" applyFill="1" applyBorder="1" applyAlignment="1">
      <alignment horizontal="right" vertical="center" wrapText="1"/>
    </xf>
    <xf numFmtId="0" fontId="107" fillId="0" borderId="127" xfId="27831" applyFont="1" applyBorder="1" applyAlignment="1">
      <alignment horizontal="right" vertical="center" wrapText="1"/>
    </xf>
    <xf numFmtId="0" fontId="107" fillId="0" borderId="75" xfId="27831" applyFont="1" applyBorder="1" applyAlignment="1">
      <alignment horizontal="right" vertical="center" wrapText="1"/>
    </xf>
    <xf numFmtId="181" fontId="107" fillId="0" borderId="1" xfId="27832" applyNumberFormat="1" applyFont="1" applyFill="1" applyBorder="1" applyAlignment="1">
      <alignment horizontal="right" vertical="center" wrapText="1"/>
    </xf>
    <xf numFmtId="181" fontId="107" fillId="0" borderId="79" xfId="27832" applyNumberFormat="1" applyFont="1" applyFill="1" applyBorder="1" applyAlignment="1">
      <alignment horizontal="right" vertical="center" wrapText="1"/>
    </xf>
    <xf numFmtId="3" fontId="107" fillId="0" borderId="75" xfId="27831" applyNumberFormat="1" applyFont="1" applyBorder="1" applyAlignment="1">
      <alignment horizontal="right" vertical="center" wrapText="1"/>
    </xf>
    <xf numFmtId="3" fontId="107" fillId="0" borderId="74" xfId="27831" applyNumberFormat="1" applyFont="1" applyBorder="1" applyAlignment="1">
      <alignment horizontal="right" vertical="center" wrapText="1"/>
    </xf>
    <xf numFmtId="0" fontId="107" fillId="0" borderId="78" xfId="27831" applyFont="1" applyBorder="1" applyAlignment="1">
      <alignment horizontal="center" vertical="center" wrapText="1"/>
    </xf>
    <xf numFmtId="3" fontId="107" fillId="0" borderId="0" xfId="27831" applyNumberFormat="1" applyFont="1" applyAlignment="1">
      <alignment horizontal="right" vertical="center" wrapText="1"/>
    </xf>
    <xf numFmtId="3" fontId="107" fillId="0" borderId="10" xfId="27831" applyNumberFormat="1" applyFont="1" applyBorder="1" applyAlignment="1">
      <alignment horizontal="right" vertical="center" wrapText="1"/>
    </xf>
    <xf numFmtId="176" fontId="107" fillId="0" borderId="1" xfId="27832" applyNumberFormat="1" applyFont="1" applyFill="1" applyBorder="1" applyAlignment="1">
      <alignment horizontal="right" vertical="center" wrapText="1"/>
    </xf>
    <xf numFmtId="176" fontId="107" fillId="0" borderId="0" xfId="27832" applyNumberFormat="1" applyFont="1" applyFill="1" applyBorder="1" applyAlignment="1">
      <alignment horizontal="right" vertical="center" wrapText="1"/>
    </xf>
    <xf numFmtId="176" fontId="107" fillId="0" borderId="83" xfId="27831" applyNumberFormat="1" applyFont="1" applyBorder="1" applyAlignment="1">
      <alignment horizontal="right" vertical="center" wrapText="1"/>
    </xf>
    <xf numFmtId="176" fontId="107" fillId="0" borderId="84" xfId="27831" applyNumberFormat="1" applyFont="1" applyBorder="1" applyAlignment="1">
      <alignment horizontal="right" vertical="center" wrapText="1"/>
    </xf>
    <xf numFmtId="3" fontId="107" fillId="0" borderId="84" xfId="27831" applyNumberFormat="1" applyFont="1" applyBorder="1" applyAlignment="1">
      <alignment horizontal="right" vertical="center" wrapText="1"/>
    </xf>
    <xf numFmtId="3" fontId="107" fillId="0" borderId="59" xfId="27831" applyNumberFormat="1" applyFont="1" applyBorder="1" applyAlignment="1">
      <alignment horizontal="right" vertical="center" wrapText="1"/>
    </xf>
    <xf numFmtId="0" fontId="107" fillId="0" borderId="69" xfId="27831" applyFont="1" applyBorder="1" applyAlignment="1">
      <alignment horizontal="center" vertical="center" wrapText="1"/>
    </xf>
    <xf numFmtId="176" fontId="107" fillId="0" borderId="79" xfId="27831" applyNumberFormat="1" applyFont="1" applyBorder="1" applyAlignment="1">
      <alignment horizontal="right" vertical="center" wrapText="1"/>
    </xf>
    <xf numFmtId="176" fontId="107" fillId="0" borderId="75" xfId="27831" applyNumberFormat="1" applyFont="1" applyBorder="1" applyAlignment="1">
      <alignment horizontal="right" vertical="center" wrapText="1"/>
    </xf>
    <xf numFmtId="176" fontId="107" fillId="0" borderId="1" xfId="27831" applyNumberFormat="1" applyFont="1" applyBorder="1" applyAlignment="1">
      <alignment horizontal="right" vertical="center" wrapText="1"/>
    </xf>
    <xf numFmtId="176" fontId="107" fillId="0" borderId="0" xfId="27831" applyNumberFormat="1" applyFont="1" applyAlignment="1">
      <alignment horizontal="right" vertical="center" wrapText="1"/>
    </xf>
    <xf numFmtId="209" fontId="107" fillId="0" borderId="0" xfId="0" applyNumberFormat="1" applyFont="1">
      <alignment vertical="center"/>
    </xf>
    <xf numFmtId="179" fontId="107" fillId="0" borderId="146" xfId="0" applyNumberFormat="1" applyFont="1" applyBorder="1" applyAlignment="1">
      <alignment horizontal="right" vertical="center" wrapText="1"/>
    </xf>
    <xf numFmtId="203" fontId="107" fillId="0" borderId="0" xfId="0" applyNumberFormat="1" applyFont="1" applyAlignment="1">
      <alignment horizontal="right" vertical="center" wrapText="1"/>
    </xf>
    <xf numFmtId="202" fontId="107" fillId="0" borderId="0" xfId="0" applyNumberFormat="1" applyFont="1" applyAlignment="1">
      <alignment horizontal="right" vertical="center" wrapText="1"/>
    </xf>
    <xf numFmtId="179" fontId="107" fillId="0" borderId="11" xfId="0" applyNumberFormat="1" applyFont="1" applyBorder="1" applyAlignment="1">
      <alignment horizontal="right" vertical="center" wrapText="1"/>
    </xf>
    <xf numFmtId="213" fontId="106" fillId="0" borderId="0" xfId="0" applyNumberFormat="1" applyFont="1">
      <alignment vertical="center"/>
    </xf>
    <xf numFmtId="180" fontId="106" fillId="0" borderId="0" xfId="0" applyNumberFormat="1" applyFont="1">
      <alignment vertical="center"/>
    </xf>
    <xf numFmtId="213" fontId="107" fillId="0" borderId="0" xfId="0" applyNumberFormat="1" applyFont="1">
      <alignment vertical="center"/>
    </xf>
    <xf numFmtId="180" fontId="107" fillId="0" borderId="0" xfId="0" applyNumberFormat="1" applyFont="1">
      <alignment vertical="center"/>
    </xf>
    <xf numFmtId="179" fontId="107" fillId="0" borderId="0" xfId="0" applyNumberFormat="1" applyFont="1">
      <alignment vertical="center"/>
    </xf>
    <xf numFmtId="213" fontId="107" fillId="0" borderId="0" xfId="0" applyNumberFormat="1" applyFont="1" applyAlignment="1">
      <alignment horizontal="right" vertical="center" wrapText="1"/>
    </xf>
    <xf numFmtId="209" fontId="107" fillId="0" borderId="0" xfId="0" applyNumberFormat="1" applyFont="1" applyAlignment="1">
      <alignment horizontal="right" vertical="center" wrapText="1"/>
    </xf>
    <xf numFmtId="180" fontId="107" fillId="0" borderId="0" xfId="0" applyNumberFormat="1" applyFont="1" applyAlignment="1">
      <alignment horizontal="right" vertical="center" wrapText="1"/>
    </xf>
    <xf numFmtId="0" fontId="107" fillId="0" borderId="0" xfId="0" applyFont="1" applyAlignment="1">
      <alignment horizontal="justify" vertical="center"/>
    </xf>
    <xf numFmtId="202" fontId="107" fillId="0" borderId="146" xfId="0" applyNumberFormat="1" applyFont="1" applyBorder="1" applyAlignment="1">
      <alignment horizontal="right" vertical="center" wrapText="1"/>
    </xf>
    <xf numFmtId="41" fontId="107" fillId="0" borderId="146" xfId="1" applyFont="1" applyFill="1" applyBorder="1" applyAlignment="1">
      <alignment horizontal="right" vertical="center" wrapText="1"/>
    </xf>
    <xf numFmtId="202" fontId="107" fillId="0" borderId="84" xfId="0" applyNumberFormat="1" applyFont="1" applyBorder="1" applyAlignment="1">
      <alignment horizontal="right" vertical="center" wrapText="1"/>
    </xf>
    <xf numFmtId="179" fontId="107" fillId="0" borderId="59" xfId="0" applyNumberFormat="1" applyFont="1" applyBorder="1" applyAlignment="1">
      <alignment horizontal="right" vertical="center" wrapText="1"/>
    </xf>
    <xf numFmtId="202" fontId="107" fillId="0" borderId="83" xfId="0" applyNumberFormat="1" applyFont="1" applyBorder="1" applyAlignment="1">
      <alignment horizontal="right" vertical="center" wrapText="1"/>
    </xf>
    <xf numFmtId="179" fontId="107" fillId="0" borderId="10" xfId="0" applyNumberFormat="1" applyFont="1" applyBorder="1" applyAlignment="1">
      <alignment horizontal="right" vertical="center" wrapText="1"/>
    </xf>
    <xf numFmtId="202" fontId="107" fillId="0" borderId="1" xfId="0" applyNumberFormat="1" applyFont="1" applyBorder="1" applyAlignment="1">
      <alignment horizontal="right" vertical="center" wrapText="1"/>
    </xf>
    <xf numFmtId="202" fontId="107" fillId="0" borderId="75" xfId="0" applyNumberFormat="1" applyFont="1" applyBorder="1" applyAlignment="1">
      <alignment horizontal="right" vertical="center" wrapText="1"/>
    </xf>
    <xf numFmtId="179" fontId="107" fillId="0" borderId="75" xfId="0" applyNumberFormat="1" applyFont="1" applyBorder="1" applyAlignment="1">
      <alignment horizontal="right" vertical="center" wrapText="1"/>
    </xf>
    <xf numFmtId="41" fontId="107" fillId="0" borderId="75" xfId="1" applyFont="1" applyFill="1" applyBorder="1" applyAlignment="1">
      <alignment horizontal="right" vertical="center" wrapText="1"/>
    </xf>
    <xf numFmtId="179" fontId="107" fillId="0" borderId="74" xfId="0" applyNumberFormat="1" applyFont="1" applyBorder="1" applyAlignment="1">
      <alignment horizontal="right" vertical="center" wrapText="1"/>
    </xf>
    <xf numFmtId="202" fontId="107" fillId="0" borderId="79" xfId="0" applyNumberFormat="1" applyFont="1" applyBorder="1" applyAlignment="1">
      <alignment horizontal="right" vertical="center" wrapText="1"/>
    </xf>
    <xf numFmtId="0" fontId="107" fillId="0" borderId="10" xfId="0" applyFont="1" applyBorder="1" applyAlignment="1">
      <alignment horizontal="center" vertical="center" wrapText="1"/>
    </xf>
    <xf numFmtId="0" fontId="107" fillId="0" borderId="59" xfId="0" applyFont="1" applyBorder="1" applyAlignment="1">
      <alignment horizontal="center" vertical="center" wrapText="1"/>
    </xf>
    <xf numFmtId="0" fontId="107" fillId="0" borderId="69" xfId="0" applyFont="1" applyBorder="1" applyAlignment="1">
      <alignment horizontal="center" vertical="center" wrapText="1"/>
    </xf>
    <xf numFmtId="0" fontId="107" fillId="0" borderId="74" xfId="0" applyFont="1" applyBorder="1" applyAlignment="1">
      <alignment horizontal="center" vertical="center" wrapText="1"/>
    </xf>
    <xf numFmtId="202" fontId="107" fillId="0" borderId="11" xfId="0" applyNumberFormat="1" applyFont="1" applyBorder="1" applyAlignment="1">
      <alignment horizontal="right" vertical="center" wrapText="1"/>
    </xf>
    <xf numFmtId="179" fontId="107" fillId="0" borderId="9" xfId="0" applyNumberFormat="1" applyFont="1" applyBorder="1" applyAlignment="1">
      <alignment horizontal="right" vertical="center" wrapText="1"/>
    </xf>
    <xf numFmtId="202" fontId="107" fillId="0" borderId="8" xfId="0" applyNumberFormat="1" applyFont="1" applyBorder="1" applyAlignment="1">
      <alignment horizontal="right" vertical="center" wrapText="1"/>
    </xf>
    <xf numFmtId="213" fontId="107" fillId="0" borderId="5" xfId="0" applyNumberFormat="1" applyFont="1" applyBorder="1" applyAlignment="1">
      <alignment horizontal="center" vertical="center" wrapText="1"/>
    </xf>
    <xf numFmtId="213" fontId="107" fillId="0" borderId="50" xfId="0" applyNumberFormat="1" applyFont="1" applyBorder="1" applyAlignment="1">
      <alignment horizontal="center" vertical="center" wrapText="1"/>
    </xf>
    <xf numFmtId="180" fontId="107" fillId="0" borderId="5" xfId="0" applyNumberFormat="1" applyFont="1" applyBorder="1" applyAlignment="1">
      <alignment horizontal="center" vertical="center" wrapText="1"/>
    </xf>
    <xf numFmtId="0" fontId="107" fillId="0" borderId="5" xfId="0" applyFont="1" applyBorder="1" applyAlignment="1">
      <alignment horizontal="center" vertical="center" wrapText="1"/>
    </xf>
    <xf numFmtId="0" fontId="107" fillId="0" borderId="12" xfId="0" applyFont="1" applyBorder="1" applyAlignment="1">
      <alignment horizontal="justify" vertical="center" wrapText="1"/>
    </xf>
    <xf numFmtId="41" fontId="107" fillId="0" borderId="146" xfId="1" applyFont="1" applyFill="1" applyBorder="1" applyAlignment="1">
      <alignment vertical="center"/>
    </xf>
    <xf numFmtId="41" fontId="107" fillId="0" borderId="11" xfId="1" applyFont="1" applyFill="1" applyBorder="1" applyAlignment="1">
      <alignment horizontal="right" vertical="center" wrapText="1"/>
    </xf>
    <xf numFmtId="41" fontId="107" fillId="0" borderId="11" xfId="1" applyFont="1" applyFill="1" applyBorder="1" applyAlignment="1">
      <alignment horizontal="right" vertical="center"/>
    </xf>
    <xf numFmtId="180" fontId="107" fillId="0" borderId="50" xfId="0" applyNumberFormat="1" applyFont="1" applyBorder="1" applyAlignment="1">
      <alignment horizontal="center" vertical="center" wrapText="1"/>
    </xf>
    <xf numFmtId="180" fontId="107" fillId="0" borderId="247" xfId="0" applyNumberFormat="1" applyFont="1" applyBorder="1" applyAlignment="1">
      <alignment horizontal="center" vertical="center" wrapText="1"/>
    </xf>
    <xf numFmtId="180" fontId="107" fillId="0" borderId="13" xfId="0" applyNumberFormat="1" applyFont="1" applyBorder="1" applyAlignment="1">
      <alignment horizontal="center" vertical="center" wrapText="1"/>
    </xf>
    <xf numFmtId="180" fontId="107" fillId="0" borderId="44" xfId="0" applyNumberFormat="1" applyFont="1" applyBorder="1" applyAlignment="1">
      <alignment horizontal="center" vertical="center" wrapText="1"/>
    </xf>
    <xf numFmtId="180" fontId="107" fillId="0" borderId="2" xfId="0" applyNumberFormat="1" applyFont="1" applyBorder="1" applyAlignment="1">
      <alignment vertical="center" wrapText="1"/>
    </xf>
    <xf numFmtId="0" fontId="107" fillId="0" borderId="0" xfId="0" applyFont="1" applyAlignment="1">
      <alignment horizontal="justify" vertical="center" wrapText="1"/>
    </xf>
    <xf numFmtId="180" fontId="107" fillId="0" borderId="0" xfId="0" applyNumberFormat="1" applyFont="1" applyAlignment="1">
      <alignment vertical="center" wrapText="1"/>
    </xf>
    <xf numFmtId="180" fontId="107" fillId="0" borderId="1" xfId="0" applyNumberFormat="1" applyFont="1" applyBorder="1" applyAlignment="1">
      <alignment vertical="center" wrapText="1"/>
    </xf>
    <xf numFmtId="214" fontId="107" fillId="0" borderId="0" xfId="0" applyNumberFormat="1" applyFont="1">
      <alignment vertical="center"/>
    </xf>
    <xf numFmtId="180" fontId="107" fillId="0" borderId="146" xfId="1" applyNumberFormat="1" applyFont="1" applyFill="1" applyBorder="1" applyAlignment="1">
      <alignment horizontal="right" vertical="center"/>
    </xf>
    <xf numFmtId="41" fontId="107" fillId="0" borderId="146" xfId="1" applyFont="1" applyFill="1" applyBorder="1" applyAlignment="1">
      <alignment horizontal="right" vertical="center"/>
    </xf>
    <xf numFmtId="181" fontId="107" fillId="0" borderId="146" xfId="1" applyNumberFormat="1" applyFont="1" applyFill="1" applyBorder="1" applyAlignment="1">
      <alignment horizontal="right" vertical="center"/>
    </xf>
    <xf numFmtId="180" fontId="107" fillId="0" borderId="0" xfId="1" applyNumberFormat="1" applyFont="1" applyFill="1" applyBorder="1" applyAlignment="1">
      <alignment horizontal="right" vertical="center"/>
    </xf>
    <xf numFmtId="181" fontId="107" fillId="0" borderId="0" xfId="1" applyNumberFormat="1" applyFont="1" applyFill="1" applyBorder="1" applyAlignment="1">
      <alignment horizontal="right" vertical="center"/>
    </xf>
    <xf numFmtId="180" fontId="107" fillId="0" borderId="84" xfId="1" applyNumberFormat="1" applyFont="1" applyFill="1" applyBorder="1" applyAlignment="1">
      <alignment horizontal="right" vertical="center"/>
    </xf>
    <xf numFmtId="181" fontId="107" fillId="0" borderId="84" xfId="1" applyNumberFormat="1" applyFont="1" applyFill="1" applyBorder="1" applyAlignment="1">
      <alignment horizontal="right" vertical="center"/>
    </xf>
    <xf numFmtId="180" fontId="107" fillId="0" borderId="15" xfId="1" applyNumberFormat="1" applyFont="1" applyFill="1" applyBorder="1" applyAlignment="1">
      <alignment horizontal="right" vertical="center"/>
    </xf>
    <xf numFmtId="41" fontId="107" fillId="0" borderId="10" xfId="1" applyFont="1" applyFill="1" applyBorder="1" applyAlignment="1">
      <alignment horizontal="right" vertical="center"/>
    </xf>
    <xf numFmtId="180" fontId="107" fillId="0" borderId="75" xfId="1" applyNumberFormat="1" applyFont="1" applyFill="1" applyBorder="1" applyAlignment="1">
      <alignment horizontal="right" vertical="center"/>
    </xf>
    <xf numFmtId="181" fontId="107" fillId="0" borderId="75" xfId="1" applyNumberFormat="1" applyFont="1" applyFill="1" applyBorder="1" applyAlignment="1">
      <alignment horizontal="right" vertical="center"/>
    </xf>
    <xf numFmtId="41" fontId="107" fillId="0" borderId="74" xfId="1" applyFont="1" applyFill="1" applyBorder="1" applyAlignment="1">
      <alignment horizontal="right" vertical="center"/>
    </xf>
    <xf numFmtId="41" fontId="107" fillId="0" borderId="59" xfId="1" applyFont="1" applyFill="1" applyBorder="1" applyAlignment="1">
      <alignment horizontal="right" vertical="center"/>
    </xf>
    <xf numFmtId="180" fontId="107" fillId="0" borderId="11" xfId="1" applyNumberFormat="1" applyFont="1" applyFill="1" applyBorder="1" applyAlignment="1">
      <alignment horizontal="right" vertical="center"/>
    </xf>
    <xf numFmtId="181" fontId="107" fillId="0" borderId="11" xfId="1" applyNumberFormat="1" applyFont="1" applyFill="1" applyBorder="1" applyAlignment="1">
      <alignment horizontal="right" vertical="center"/>
    </xf>
    <xf numFmtId="41" fontId="107" fillId="0" borderId="9" xfId="1" applyFont="1" applyFill="1" applyBorder="1" applyAlignment="1">
      <alignment horizontal="right" vertical="center"/>
    </xf>
    <xf numFmtId="0" fontId="106" fillId="0" borderId="0" xfId="0" applyFont="1" applyAlignment="1">
      <alignment horizontal="center" vertical="center"/>
    </xf>
    <xf numFmtId="180" fontId="107" fillId="0" borderId="6" xfId="0" applyNumberFormat="1" applyFont="1" applyBorder="1" applyAlignment="1">
      <alignment horizontal="center" vertical="center" wrapText="1"/>
    </xf>
    <xf numFmtId="180" fontId="107" fillId="0" borderId="72" xfId="0" applyNumberFormat="1" applyFont="1" applyBorder="1" applyAlignment="1">
      <alignment horizontal="center" vertical="center" wrapText="1"/>
    </xf>
    <xf numFmtId="180" fontId="107" fillId="0" borderId="9" xfId="0" applyNumberFormat="1" applyFont="1" applyBorder="1" applyAlignment="1">
      <alignment horizontal="center" vertical="center" wrapText="1"/>
    </xf>
    <xf numFmtId="215" fontId="106" fillId="0" borderId="0" xfId="0" applyNumberFormat="1" applyFont="1">
      <alignment vertical="center"/>
    </xf>
    <xf numFmtId="43" fontId="107" fillId="0" borderId="0" xfId="0" applyNumberFormat="1" applyFont="1">
      <alignment vertical="center"/>
    </xf>
    <xf numFmtId="215" fontId="107" fillId="0" borderId="0" xfId="0" applyNumberFormat="1" applyFont="1">
      <alignment vertical="center"/>
    </xf>
    <xf numFmtId="215" fontId="107" fillId="0" borderId="0" xfId="0" applyNumberFormat="1" applyFont="1" applyAlignment="1">
      <alignment horizontal="right" vertical="center" wrapText="1"/>
    </xf>
    <xf numFmtId="0" fontId="107" fillId="0" borderId="146" xfId="0" applyFont="1" applyBorder="1" applyAlignment="1">
      <alignment horizontal="center" vertical="center" wrapText="1"/>
    </xf>
    <xf numFmtId="179" fontId="107" fillId="0" borderId="17" xfId="0" applyNumberFormat="1" applyFont="1" applyBorder="1" applyAlignment="1">
      <alignment horizontal="right" vertical="center" wrapText="1"/>
    </xf>
    <xf numFmtId="41" fontId="107" fillId="0" borderId="10" xfId="1" applyFont="1" applyFill="1" applyBorder="1" applyAlignment="1">
      <alignment horizontal="right" vertical="center" wrapText="1"/>
    </xf>
    <xf numFmtId="41" fontId="107" fillId="0" borderId="9" xfId="1" applyFont="1" applyFill="1" applyBorder="1" applyAlignment="1">
      <alignment horizontal="right" vertical="center" wrapText="1"/>
    </xf>
    <xf numFmtId="0" fontId="107" fillId="0" borderId="50" xfId="0" applyFont="1" applyBorder="1" applyAlignment="1">
      <alignment horizontal="center" vertical="center" wrapText="1"/>
    </xf>
    <xf numFmtId="0" fontId="107" fillId="0" borderId="50" xfId="0" applyFont="1" applyBorder="1" applyAlignment="1">
      <alignment horizontal="center" vertical="center"/>
    </xf>
    <xf numFmtId="181" fontId="107" fillId="0" borderId="76" xfId="1" applyNumberFormat="1" applyFont="1" applyFill="1" applyBorder="1" applyAlignment="1">
      <alignment horizontal="right" vertical="center" wrapText="1"/>
    </xf>
    <xf numFmtId="41" fontId="107" fillId="0" borderId="76" xfId="1" applyFont="1" applyFill="1" applyBorder="1" applyAlignment="1">
      <alignment horizontal="right" vertical="center" wrapText="1"/>
    </xf>
    <xf numFmtId="181" fontId="107" fillId="0" borderId="15" xfId="1" applyNumberFormat="1" applyFont="1" applyFill="1" applyBorder="1" applyAlignment="1">
      <alignment horizontal="right" vertical="center" wrapText="1"/>
    </xf>
    <xf numFmtId="181" fontId="107" fillId="0" borderId="0" xfId="1" applyNumberFormat="1" applyFont="1" applyFill="1" applyBorder="1" applyAlignment="1">
      <alignment horizontal="right" vertical="center" wrapText="1"/>
    </xf>
    <xf numFmtId="41" fontId="107" fillId="0" borderId="15" xfId="1" applyFont="1" applyFill="1" applyBorder="1" applyAlignment="1">
      <alignment horizontal="right" vertical="center" wrapText="1"/>
    </xf>
    <xf numFmtId="181" fontId="107" fillId="0" borderId="85" xfId="1" applyNumberFormat="1" applyFont="1" applyFill="1" applyBorder="1" applyAlignment="1">
      <alignment horizontal="right" vertical="center" wrapText="1"/>
    </xf>
    <xf numFmtId="41" fontId="107" fillId="0" borderId="85" xfId="1" applyFont="1" applyFill="1" applyBorder="1" applyAlignment="1">
      <alignment horizontal="right" vertical="center" wrapText="1"/>
    </xf>
    <xf numFmtId="41" fontId="107" fillId="0" borderId="17" xfId="1" applyFont="1" applyFill="1" applyBorder="1" applyAlignment="1">
      <alignment horizontal="right" vertical="center" wrapText="1"/>
    </xf>
    <xf numFmtId="181" fontId="107" fillId="0" borderId="75" xfId="1" applyNumberFormat="1" applyFont="1" applyFill="1" applyBorder="1" applyAlignment="1">
      <alignment horizontal="right" vertical="center" wrapText="1"/>
    </xf>
    <xf numFmtId="41" fontId="107" fillId="0" borderId="74" xfId="1" applyFont="1" applyFill="1" applyBorder="1" applyAlignment="1">
      <alignment horizontal="right" vertical="center" wrapText="1"/>
    </xf>
    <xf numFmtId="181" fontId="107" fillId="0" borderId="83" xfId="1" applyNumberFormat="1" applyFont="1" applyFill="1" applyBorder="1" applyAlignment="1">
      <alignment horizontal="right" vertical="center" wrapText="1"/>
    </xf>
    <xf numFmtId="41" fontId="107" fillId="0" borderId="59" xfId="1" applyFont="1" applyFill="1" applyBorder="1" applyAlignment="1">
      <alignment horizontal="right" vertical="center" wrapText="1"/>
    </xf>
    <xf numFmtId="181" fontId="107" fillId="0" borderId="8" xfId="1" applyNumberFormat="1" applyFont="1" applyFill="1" applyBorder="1" applyAlignment="1">
      <alignment horizontal="right" vertical="center" wrapText="1"/>
    </xf>
    <xf numFmtId="181" fontId="107" fillId="0" borderId="11" xfId="1" applyNumberFormat="1" applyFont="1" applyFill="1" applyBorder="1" applyAlignment="1">
      <alignment horizontal="right" vertical="center" wrapText="1"/>
    </xf>
    <xf numFmtId="213" fontId="107" fillId="0" borderId="7" xfId="0" applyNumberFormat="1" applyFont="1" applyBorder="1" applyAlignment="1">
      <alignment horizontal="center" vertical="center" wrapText="1"/>
    </xf>
    <xf numFmtId="177" fontId="131" fillId="0" borderId="0" xfId="28245" applyNumberFormat="1" applyFont="1" applyFill="1" applyBorder="1" applyAlignment="1">
      <alignment horizontal="center" vertical="center"/>
    </xf>
    <xf numFmtId="206" fontId="107" fillId="0" borderId="0" xfId="0" applyNumberFormat="1" applyFont="1" applyAlignment="1">
      <alignment horizontal="center" vertical="center" wrapText="1"/>
    </xf>
    <xf numFmtId="206" fontId="107" fillId="0" borderId="0" xfId="0" applyNumberFormat="1" applyFont="1" applyAlignment="1">
      <alignment vertical="center" wrapText="1"/>
    </xf>
    <xf numFmtId="206" fontId="107" fillId="0" borderId="79" xfId="0" applyNumberFormat="1" applyFont="1" applyBorder="1" applyAlignment="1">
      <alignment horizontal="right" vertical="center" wrapText="1"/>
    </xf>
    <xf numFmtId="206" fontId="107" fillId="0" borderId="83" xfId="0" applyNumberFormat="1" applyFont="1" applyBorder="1" applyAlignment="1">
      <alignment horizontal="right" vertical="center" wrapText="1"/>
    </xf>
    <xf numFmtId="203" fontId="107" fillId="0" borderId="146" xfId="0" applyNumberFormat="1" applyFont="1" applyBorder="1" applyAlignment="1">
      <alignment vertical="center" wrapText="1"/>
    </xf>
    <xf numFmtId="179" fontId="107" fillId="0" borderId="146" xfId="0" applyNumberFormat="1" applyFont="1" applyBorder="1" applyAlignment="1">
      <alignment vertical="center" wrapText="1"/>
    </xf>
    <xf numFmtId="203" fontId="107" fillId="0" borderId="0" xfId="0" applyNumberFormat="1" applyFont="1" applyAlignment="1">
      <alignment vertical="center" wrapText="1"/>
    </xf>
    <xf numFmtId="179" fontId="107" fillId="0" borderId="0" xfId="0" applyNumberFormat="1" applyFont="1" applyAlignment="1">
      <alignment vertical="center" wrapText="1"/>
    </xf>
    <xf numFmtId="203" fontId="107" fillId="0" borderId="84" xfId="0" applyNumberFormat="1" applyFont="1" applyBorder="1" applyAlignment="1">
      <alignment vertical="center" wrapText="1"/>
    </xf>
    <xf numFmtId="179" fontId="107" fillId="0" borderId="84" xfId="0" applyNumberFormat="1" applyFont="1" applyBorder="1" applyAlignment="1">
      <alignment vertical="center" wrapText="1"/>
    </xf>
    <xf numFmtId="179" fontId="107" fillId="0" borderId="15" xfId="0" applyNumberFormat="1" applyFont="1" applyBorder="1" applyAlignment="1">
      <alignment vertical="center" wrapText="1"/>
    </xf>
    <xf numFmtId="179" fontId="107" fillId="0" borderId="17" xfId="0" applyNumberFormat="1" applyFont="1" applyBorder="1" applyAlignment="1">
      <alignment vertical="center" wrapText="1"/>
    </xf>
    <xf numFmtId="179" fontId="107" fillId="0" borderId="1" xfId="0" applyNumberFormat="1" applyFont="1" applyBorder="1" applyAlignment="1">
      <alignment vertical="center" wrapText="1"/>
    </xf>
    <xf numFmtId="179" fontId="107" fillId="0" borderId="10" xfId="0" applyNumberFormat="1" applyFont="1" applyBorder="1" applyAlignment="1">
      <alignment vertical="center" wrapText="1"/>
    </xf>
    <xf numFmtId="203" fontId="107" fillId="0" borderId="75" xfId="0" applyNumberFormat="1" applyFont="1" applyBorder="1" applyAlignment="1">
      <alignment vertical="center" wrapText="1"/>
    </xf>
    <xf numFmtId="179" fontId="107" fillId="0" borderId="75" xfId="0" applyNumberFormat="1" applyFont="1" applyBorder="1" applyAlignment="1">
      <alignment vertical="center" wrapText="1"/>
    </xf>
    <xf numFmtId="179" fontId="107" fillId="0" borderId="79" xfId="0" applyNumberFormat="1" applyFont="1" applyBorder="1" applyAlignment="1">
      <alignment vertical="center" wrapText="1"/>
    </xf>
    <xf numFmtId="179" fontId="107" fillId="0" borderId="74" xfId="0" applyNumberFormat="1" applyFont="1" applyBorder="1" applyAlignment="1">
      <alignment vertical="center" wrapText="1"/>
    </xf>
    <xf numFmtId="203" fontId="107" fillId="0" borderId="11" xfId="0" applyNumberFormat="1" applyFont="1" applyBorder="1" applyAlignment="1">
      <alignment vertical="center" wrapText="1"/>
    </xf>
    <xf numFmtId="179" fontId="107" fillId="0" borderId="11" xfId="0" applyNumberFormat="1" applyFont="1" applyBorder="1" applyAlignment="1">
      <alignment vertical="center" wrapText="1"/>
    </xf>
    <xf numFmtId="179" fontId="107" fillId="0" borderId="8" xfId="0" applyNumberFormat="1" applyFont="1" applyBorder="1" applyAlignment="1">
      <alignment vertical="center" wrapText="1"/>
    </xf>
    <xf numFmtId="179" fontId="107" fillId="0" borderId="9" xfId="0" applyNumberFormat="1" applyFont="1" applyBorder="1" applyAlignment="1">
      <alignment vertical="center" wrapText="1"/>
    </xf>
    <xf numFmtId="0" fontId="107" fillId="0" borderId="71" xfId="0" applyFont="1" applyBorder="1" applyAlignment="1">
      <alignment horizontal="center" vertical="center" wrapText="1"/>
    </xf>
    <xf numFmtId="0" fontId="107" fillId="0" borderId="247" xfId="0" applyFont="1" applyBorder="1" applyAlignment="1">
      <alignment horizontal="center" vertical="center" wrapText="1"/>
    </xf>
    <xf numFmtId="0" fontId="107" fillId="0" borderId="172" xfId="0" applyFont="1" applyBorder="1" applyAlignment="1">
      <alignment horizontal="center" vertical="center" wrapText="1"/>
    </xf>
    <xf numFmtId="0" fontId="107" fillId="0" borderId="39" xfId="0" applyFont="1" applyBorder="1" applyAlignment="1">
      <alignment horizontal="left" vertical="center" wrapText="1" indent="2"/>
    </xf>
    <xf numFmtId="202" fontId="107" fillId="0" borderId="40" xfId="0" applyNumberFormat="1" applyFont="1" applyBorder="1" applyAlignment="1">
      <alignment horizontal="right" vertical="center" wrapText="1"/>
    </xf>
    <xf numFmtId="179" fontId="107" fillId="0" borderId="40" xfId="0" applyNumberFormat="1" applyFont="1" applyBorder="1" applyAlignment="1">
      <alignment horizontal="right" vertical="center" wrapText="1"/>
    </xf>
    <xf numFmtId="0" fontId="107" fillId="0" borderId="12" xfId="0" applyFont="1" applyBorder="1" applyAlignment="1">
      <alignment horizontal="left" vertical="center" indent="2"/>
    </xf>
    <xf numFmtId="0" fontId="107" fillId="0" borderId="12" xfId="0" applyFont="1" applyBorder="1" applyAlignment="1">
      <alignment horizontal="left" vertical="center" wrapText="1" indent="2"/>
    </xf>
    <xf numFmtId="179" fontId="106" fillId="0" borderId="0" xfId="0" applyNumberFormat="1" applyFont="1">
      <alignment vertical="center"/>
    </xf>
    <xf numFmtId="0" fontId="107" fillId="0" borderId="12" xfId="0" applyFont="1" applyBorder="1" applyAlignment="1">
      <alignment horizontal="left" vertical="center" wrapText="1" indent="1"/>
    </xf>
    <xf numFmtId="0" fontId="107" fillId="0" borderId="12" xfId="0" applyFont="1" applyBorder="1" applyAlignment="1">
      <alignment horizontal="left" vertical="center" indent="1"/>
    </xf>
    <xf numFmtId="0" fontId="118" fillId="0" borderId="6" xfId="0" applyFont="1" applyBorder="1" applyAlignment="1">
      <alignment horizontal="justify" vertical="center" wrapText="1"/>
    </xf>
    <xf numFmtId="202" fontId="118" fillId="0" borderId="11" xfId="0" applyNumberFormat="1" applyFont="1" applyBorder="1" applyAlignment="1">
      <alignment horizontal="right" vertical="center" wrapText="1"/>
    </xf>
    <xf numFmtId="179" fontId="118" fillId="0" borderId="11" xfId="0" applyNumberFormat="1" applyFont="1" applyBorder="1" applyAlignment="1">
      <alignment horizontal="right" vertical="center" wrapText="1"/>
    </xf>
    <xf numFmtId="0" fontId="107" fillId="0" borderId="4" xfId="0" applyFont="1" applyBorder="1" applyAlignment="1">
      <alignment horizontal="center" vertical="center" wrapText="1"/>
    </xf>
    <xf numFmtId="0" fontId="107" fillId="0" borderId="13" xfId="0" applyFont="1" applyBorder="1" applyAlignment="1">
      <alignment horizontal="center" vertical="center" wrapText="1"/>
    </xf>
    <xf numFmtId="179" fontId="107" fillId="0" borderId="1" xfId="0" applyNumberFormat="1" applyFont="1" applyBorder="1" applyAlignment="1">
      <alignment horizontal="right" vertical="center" wrapText="1"/>
    </xf>
    <xf numFmtId="179" fontId="107" fillId="0" borderId="79" xfId="0" applyNumberFormat="1" applyFont="1" applyBorder="1" applyAlignment="1">
      <alignment horizontal="right" vertical="center" wrapText="1"/>
    </xf>
    <xf numFmtId="179" fontId="107" fillId="0" borderId="83" xfId="0" applyNumberFormat="1" applyFont="1" applyBorder="1" applyAlignment="1">
      <alignment horizontal="right" vertical="center" wrapText="1"/>
    </xf>
    <xf numFmtId="179" fontId="107" fillId="0" borderId="8" xfId="0" applyNumberFormat="1" applyFont="1" applyBorder="1" applyAlignment="1">
      <alignment horizontal="right" vertical="center" wrapText="1"/>
    </xf>
    <xf numFmtId="180" fontId="107" fillId="0" borderId="0" xfId="0" applyNumberFormat="1" applyFont="1" applyAlignment="1">
      <alignment horizontal="center" vertical="center" wrapText="1"/>
    </xf>
    <xf numFmtId="180" fontId="107" fillId="0" borderId="7" xfId="0" applyNumberFormat="1" applyFont="1" applyBorder="1" applyAlignment="1">
      <alignment horizontal="center" vertical="center" wrapText="1"/>
    </xf>
    <xf numFmtId="3" fontId="107" fillId="0" borderId="0" xfId="0" applyNumberFormat="1" applyFont="1" applyAlignment="1">
      <alignment horizontal="right" vertical="center"/>
    </xf>
    <xf numFmtId="41" fontId="107" fillId="0" borderId="80" xfId="1" applyFont="1" applyFill="1" applyBorder="1" applyAlignment="1">
      <alignment horizontal="right" vertical="center" wrapText="1"/>
    </xf>
    <xf numFmtId="41" fontId="107" fillId="0" borderId="0" xfId="1" applyFont="1" applyFill="1" applyAlignment="1">
      <alignment horizontal="right" vertical="center" wrapText="1"/>
    </xf>
    <xf numFmtId="0" fontId="107" fillId="0" borderId="121" xfId="0" applyFont="1" applyBorder="1" applyAlignment="1">
      <alignment horizontal="center" vertical="center" wrapText="1"/>
    </xf>
    <xf numFmtId="0" fontId="107" fillId="0" borderId="161" xfId="0" applyFont="1" applyBorder="1" applyAlignment="1">
      <alignment horizontal="center" vertical="center" wrapText="1"/>
    </xf>
    <xf numFmtId="41" fontId="107" fillId="0" borderId="45" xfId="1" applyFont="1" applyFill="1" applyBorder="1" applyAlignment="1">
      <alignment horizontal="right" vertical="center" wrapText="1"/>
    </xf>
    <xf numFmtId="0" fontId="107" fillId="0" borderId="249" xfId="0" applyFont="1" applyBorder="1" applyAlignment="1">
      <alignment horizontal="center" vertical="center" wrapText="1"/>
    </xf>
    <xf numFmtId="0" fontId="107" fillId="0" borderId="113" xfId="0" applyFont="1" applyBorder="1" applyAlignment="1">
      <alignment horizontal="center" vertical="center" wrapText="1"/>
    </xf>
    <xf numFmtId="216" fontId="107" fillId="0" borderId="0" xfId="0" applyNumberFormat="1" applyFont="1" applyAlignment="1">
      <alignment horizontal="center" vertical="center" wrapText="1"/>
    </xf>
    <xf numFmtId="216" fontId="107" fillId="0" borderId="146" xfId="0" applyNumberFormat="1" applyFont="1" applyBorder="1" applyAlignment="1">
      <alignment horizontal="center" vertical="center" wrapText="1"/>
    </xf>
    <xf numFmtId="216" fontId="107" fillId="0" borderId="84" xfId="0" applyNumberFormat="1" applyFont="1" applyBorder="1" applyAlignment="1">
      <alignment horizontal="center" vertical="center" wrapText="1"/>
    </xf>
    <xf numFmtId="216" fontId="107" fillId="0" borderId="15" xfId="0" applyNumberFormat="1" applyFont="1" applyBorder="1" applyAlignment="1">
      <alignment horizontal="center" vertical="center" wrapText="1"/>
    </xf>
    <xf numFmtId="216" fontId="107" fillId="0" borderId="1" xfId="0" applyNumberFormat="1" applyFont="1" applyBorder="1" applyAlignment="1">
      <alignment horizontal="center" vertical="center" wrapText="1"/>
    </xf>
    <xf numFmtId="216" fontId="107" fillId="0" borderId="79" xfId="0" applyNumberFormat="1" applyFont="1" applyBorder="1" applyAlignment="1">
      <alignment horizontal="center" vertical="center" wrapText="1"/>
    </xf>
    <xf numFmtId="0" fontId="107" fillId="0" borderId="65" xfId="0" applyFont="1" applyBorder="1" applyAlignment="1">
      <alignment horizontal="center" vertical="center" wrapText="1"/>
    </xf>
    <xf numFmtId="177" fontId="107" fillId="0" borderId="40" xfId="1" applyNumberFormat="1" applyFont="1" applyFill="1" applyBorder="1" applyAlignment="1">
      <alignment vertical="center" wrapText="1"/>
    </xf>
    <xf numFmtId="177" fontId="107" fillId="0" borderId="49" xfId="1" applyNumberFormat="1" applyFont="1" applyFill="1" applyBorder="1" applyAlignment="1">
      <alignment vertical="center" wrapText="1"/>
    </xf>
    <xf numFmtId="41" fontId="107" fillId="0" borderId="0" xfId="1" applyFont="1" applyFill="1" applyBorder="1" applyAlignment="1">
      <alignment vertical="center" wrapText="1"/>
    </xf>
    <xf numFmtId="41" fontId="107" fillId="0" borderId="10" xfId="1" applyFont="1" applyFill="1" applyBorder="1" applyAlignment="1">
      <alignment vertical="center" wrapText="1"/>
    </xf>
    <xf numFmtId="206" fontId="55" fillId="0" borderId="0" xfId="0" applyNumberFormat="1" applyFont="1" applyAlignment="1">
      <alignment horizontal="right" vertical="center" wrapText="1"/>
    </xf>
    <xf numFmtId="177" fontId="55" fillId="0" borderId="0" xfId="1" applyNumberFormat="1" applyFont="1" applyFill="1" applyBorder="1" applyAlignment="1">
      <alignment horizontal="right" vertical="center" wrapText="1"/>
    </xf>
    <xf numFmtId="206" fontId="55" fillId="0" borderId="10" xfId="0" applyNumberFormat="1" applyFont="1" applyBorder="1" applyAlignment="1">
      <alignment horizontal="right" vertical="center" wrapText="1"/>
    </xf>
    <xf numFmtId="41" fontId="55" fillId="0" borderId="10" xfId="1" applyFont="1" applyFill="1" applyBorder="1" applyAlignment="1">
      <alignment horizontal="right" vertical="center" wrapText="1"/>
    </xf>
    <xf numFmtId="0" fontId="107" fillId="0" borderId="186" xfId="0" applyFont="1" applyBorder="1" applyAlignment="1">
      <alignment horizontal="center" vertical="center" wrapText="1"/>
    </xf>
    <xf numFmtId="3" fontId="107" fillId="0" borderId="184" xfId="0" applyNumberFormat="1" applyFont="1" applyBorder="1" applyAlignment="1">
      <alignment horizontal="center" vertical="center" wrapText="1"/>
    </xf>
    <xf numFmtId="0" fontId="107" fillId="0" borderId="250" xfId="0" applyFont="1" applyBorder="1" applyAlignment="1">
      <alignment horizontal="center" vertical="center" wrapText="1"/>
    </xf>
    <xf numFmtId="3" fontId="107" fillId="0" borderId="14" xfId="0" applyNumberFormat="1" applyFont="1" applyBorder="1" applyAlignment="1">
      <alignment horizontal="center" vertical="center" wrapText="1"/>
    </xf>
    <xf numFmtId="0" fontId="107" fillId="0" borderId="48" xfId="0" applyFont="1" applyBorder="1" applyAlignment="1">
      <alignment horizontal="center" vertical="center" wrapText="1"/>
    </xf>
    <xf numFmtId="0" fontId="107" fillId="0" borderId="89" xfId="0" applyFont="1" applyBorder="1" applyAlignment="1">
      <alignment horizontal="center" vertical="center" wrapText="1"/>
    </xf>
    <xf numFmtId="0" fontId="107" fillId="0" borderId="251" xfId="0" applyFont="1" applyBorder="1" applyAlignment="1">
      <alignment horizontal="center" vertical="center" wrapText="1"/>
    </xf>
    <xf numFmtId="0" fontId="107" fillId="0" borderId="77" xfId="0" applyFont="1" applyBorder="1" applyAlignment="1">
      <alignment horizontal="center" vertical="center" wrapText="1"/>
    </xf>
    <xf numFmtId="0" fontId="107" fillId="0" borderId="252" xfId="0" applyFont="1" applyBorder="1" applyAlignment="1">
      <alignment horizontal="center" vertical="center" wrapText="1"/>
    </xf>
    <xf numFmtId="0" fontId="103" fillId="0" borderId="0" xfId="0" applyFont="1">
      <alignment vertical="center"/>
    </xf>
    <xf numFmtId="0" fontId="118" fillId="0" borderId="0" xfId="0" applyFont="1">
      <alignment vertical="center"/>
    </xf>
    <xf numFmtId="0" fontId="118" fillId="0" borderId="0" xfId="0" applyFont="1" applyAlignment="1">
      <alignment horizontal="left" vertical="center"/>
    </xf>
    <xf numFmtId="181" fontId="107" fillId="0" borderId="186" xfId="1" applyNumberFormat="1" applyFont="1" applyFill="1" applyBorder="1" applyAlignment="1">
      <alignment horizontal="left" vertical="center" wrapText="1" indent="1"/>
    </xf>
    <xf numFmtId="181" fontId="107" fillId="0" borderId="187" xfId="1" applyNumberFormat="1" applyFont="1" applyFill="1" applyBorder="1" applyAlignment="1">
      <alignment horizontal="left" vertical="center" wrapText="1"/>
    </xf>
    <xf numFmtId="181" fontId="107" fillId="0" borderId="187" xfId="1" applyNumberFormat="1" applyFont="1" applyFill="1" applyBorder="1" applyAlignment="1">
      <alignment horizontal="left" vertical="center" wrapText="1" indent="2"/>
    </xf>
    <xf numFmtId="181" fontId="107" fillId="0" borderId="13" xfId="1" applyNumberFormat="1" applyFont="1" applyFill="1" applyBorder="1" applyAlignment="1">
      <alignment horizontal="left" vertical="center" wrapText="1" indent="1"/>
    </xf>
    <xf numFmtId="181" fontId="107" fillId="0" borderId="5" xfId="1" applyNumberFormat="1" applyFont="1" applyFill="1" applyBorder="1" applyAlignment="1">
      <alignment horizontal="left" vertical="center" wrapText="1"/>
    </xf>
    <xf numFmtId="181" fontId="107" fillId="0" borderId="5" xfId="1" applyNumberFormat="1" applyFont="1" applyFill="1" applyBorder="1" applyAlignment="1">
      <alignment horizontal="left" vertical="center" wrapText="1" indent="2"/>
    </xf>
    <xf numFmtId="181" fontId="107" fillId="0" borderId="186" xfId="1" applyNumberFormat="1" applyFont="1" applyFill="1" applyBorder="1" applyAlignment="1">
      <alignment horizontal="right" vertical="center" wrapText="1" indent="1"/>
    </xf>
    <xf numFmtId="181" fontId="107" fillId="0" borderId="187" xfId="1" applyNumberFormat="1" applyFont="1" applyFill="1" applyBorder="1" applyAlignment="1">
      <alignment horizontal="right" vertical="center" wrapText="1" indent="1"/>
    </xf>
    <xf numFmtId="181" fontId="107" fillId="0" borderId="13" xfId="1" applyNumberFormat="1" applyFont="1" applyFill="1" applyBorder="1" applyAlignment="1">
      <alignment horizontal="right" vertical="center" wrapText="1" indent="1"/>
    </xf>
    <xf numFmtId="181" fontId="107" fillId="0" borderId="5" xfId="1" applyNumberFormat="1" applyFont="1" applyFill="1" applyBorder="1" applyAlignment="1">
      <alignment horizontal="right" vertical="center" wrapText="1" indent="1"/>
    </xf>
    <xf numFmtId="181" fontId="107" fillId="0" borderId="254" xfId="1" applyNumberFormat="1" applyFont="1" applyFill="1" applyBorder="1" applyAlignment="1">
      <alignment horizontal="center" vertical="center" wrapText="1"/>
    </xf>
    <xf numFmtId="181" fontId="107" fillId="0" borderId="53" xfId="1" applyNumberFormat="1" applyFont="1" applyFill="1" applyBorder="1" applyAlignment="1">
      <alignment horizontal="center" vertical="center" wrapText="1"/>
    </xf>
    <xf numFmtId="0" fontId="133" fillId="0" borderId="0" xfId="0" applyFont="1">
      <alignment vertical="center"/>
    </xf>
    <xf numFmtId="49" fontId="117" fillId="0" borderId="0" xfId="0" applyNumberFormat="1" applyFont="1">
      <alignment vertical="center"/>
    </xf>
    <xf numFmtId="0" fontId="134" fillId="0" borderId="0" xfId="0" applyFont="1">
      <alignment vertical="center"/>
    </xf>
    <xf numFmtId="0" fontId="117" fillId="0" borderId="254" xfId="0" applyFont="1" applyBorder="1" applyAlignment="1">
      <alignment horizontal="center" vertical="center"/>
    </xf>
    <xf numFmtId="0" fontId="117" fillId="0" borderId="53" xfId="0" applyFont="1" applyBorder="1" applyAlignment="1">
      <alignment horizontal="center" vertical="center"/>
    </xf>
    <xf numFmtId="0" fontId="117" fillId="0" borderId="116" xfId="0" applyFont="1" applyBorder="1" applyAlignment="1">
      <alignment horizontal="center" vertical="center"/>
    </xf>
    <xf numFmtId="0" fontId="130" fillId="0" borderId="0" xfId="0" applyFont="1">
      <alignment vertical="center"/>
    </xf>
    <xf numFmtId="0" fontId="117" fillId="0" borderId="0" xfId="0" applyFont="1" applyAlignment="1">
      <alignment horizontal="left" vertical="center"/>
    </xf>
    <xf numFmtId="0" fontId="133" fillId="0" borderId="116" xfId="0" applyFont="1" applyBorder="1" applyAlignment="1">
      <alignment horizontal="center" vertical="center"/>
    </xf>
    <xf numFmtId="0" fontId="133" fillId="0" borderId="108" xfId="0" applyFont="1" applyBorder="1" applyAlignment="1">
      <alignment horizontal="center" vertical="center"/>
    </xf>
    <xf numFmtId="0" fontId="107" fillId="0" borderId="255" xfId="0" applyFont="1" applyBorder="1" applyAlignment="1">
      <alignment vertical="center" wrapText="1"/>
    </xf>
    <xf numFmtId="0" fontId="55" fillId="0" borderId="16" xfId="0" applyFont="1" applyBorder="1" applyAlignment="1">
      <alignment horizontal="center" vertical="center"/>
    </xf>
    <xf numFmtId="0" fontId="55" fillId="0" borderId="10" xfId="0" applyFont="1" applyBorder="1" applyAlignment="1">
      <alignment vertical="center" wrapText="1"/>
    </xf>
    <xf numFmtId="0" fontId="55" fillId="0" borderId="161" xfId="0" applyFont="1" applyBorder="1" applyAlignment="1">
      <alignment vertical="center" wrapText="1"/>
    </xf>
    <xf numFmtId="0" fontId="55" fillId="0" borderId="0" xfId="0" applyFont="1" applyAlignment="1">
      <alignment horizontal="justify" vertical="center" wrapText="1"/>
    </xf>
    <xf numFmtId="181" fontId="107" fillId="0" borderId="0" xfId="1" applyNumberFormat="1" applyFont="1" applyAlignment="1">
      <alignment horizontal="right" vertical="center"/>
    </xf>
    <xf numFmtId="182" fontId="107" fillId="0" borderId="0" xfId="28243" applyNumberFormat="1" applyFont="1" applyBorder="1" applyAlignment="1">
      <alignment horizontal="right" vertical="center"/>
    </xf>
    <xf numFmtId="181" fontId="107" fillId="0" borderId="0" xfId="1" applyNumberFormat="1" applyFont="1" applyBorder="1" applyAlignment="1">
      <alignment horizontal="right" vertical="center"/>
    </xf>
    <xf numFmtId="182" fontId="107" fillId="0" borderId="0" xfId="28243" applyNumberFormat="1" applyFont="1" applyAlignment="1">
      <alignment horizontal="right" vertical="center"/>
    </xf>
    <xf numFmtId="0" fontId="118" fillId="0" borderId="12" xfId="0" applyFont="1" applyBorder="1" applyAlignment="1">
      <alignment horizontal="left" vertical="center" wrapText="1" indent="1"/>
    </xf>
    <xf numFmtId="182" fontId="118" fillId="0" borderId="0" xfId="28243" applyNumberFormat="1" applyFont="1" applyAlignment="1">
      <alignment horizontal="right" vertical="center"/>
    </xf>
    <xf numFmtId="181" fontId="118" fillId="0" borderId="0" xfId="1" applyNumberFormat="1" applyFont="1" applyAlignment="1">
      <alignment horizontal="right" vertical="center"/>
    </xf>
    <xf numFmtId="181" fontId="118" fillId="0" borderId="0" xfId="1" applyNumberFormat="1" applyFont="1" applyBorder="1" applyAlignment="1">
      <alignment horizontal="right" vertical="center"/>
    </xf>
    <xf numFmtId="182" fontId="118" fillId="0" borderId="0" xfId="28243" applyNumberFormat="1" applyFont="1" applyBorder="1" applyAlignment="1">
      <alignment horizontal="right" vertical="center"/>
    </xf>
    <xf numFmtId="182" fontId="118" fillId="0" borderId="11" xfId="28243" applyNumberFormat="1" applyFont="1" applyBorder="1" applyAlignment="1">
      <alignment horizontal="right" vertical="center"/>
    </xf>
    <xf numFmtId="181" fontId="118" fillId="0" borderId="11" xfId="1" applyNumberFormat="1" applyFont="1" applyBorder="1" applyAlignment="1">
      <alignment horizontal="right" vertical="center"/>
    </xf>
    <xf numFmtId="0" fontId="136" fillId="0" borderId="12" xfId="0" applyFont="1" applyBorder="1" applyAlignment="1">
      <alignment horizontal="left" vertical="center" indent="2"/>
    </xf>
    <xf numFmtId="0" fontId="138" fillId="0" borderId="12" xfId="0" applyFont="1" applyBorder="1" applyAlignment="1">
      <alignment horizontal="left" vertical="center" indent="1"/>
    </xf>
    <xf numFmtId="0" fontId="138" fillId="0" borderId="6" xfId="0" applyFont="1" applyBorder="1" applyAlignment="1">
      <alignment horizontal="left" vertical="center"/>
    </xf>
    <xf numFmtId="182" fontId="118" fillId="0" borderId="8" xfId="0" applyNumberFormat="1" applyFont="1" applyBorder="1" applyAlignment="1">
      <alignment horizontal="right" vertical="center"/>
    </xf>
    <xf numFmtId="0" fontId="139" fillId="0" borderId="0" xfId="0" applyFont="1">
      <alignment vertical="center"/>
    </xf>
    <xf numFmtId="0" fontId="55" fillId="0" borderId="0" xfId="0" applyFont="1" applyAlignment="1">
      <alignment horizontal="right" vertical="center" wrapText="1"/>
    </xf>
    <xf numFmtId="202" fontId="55" fillId="0" borderId="0" xfId="0" applyNumberFormat="1" applyFont="1" applyAlignment="1">
      <alignment horizontal="right" vertical="center" wrapText="1"/>
    </xf>
    <xf numFmtId="202" fontId="55" fillId="0" borderId="146" xfId="0" applyNumberFormat="1" applyFont="1" applyBorder="1" applyAlignment="1">
      <alignment horizontal="right" vertical="center"/>
    </xf>
    <xf numFmtId="179" fontId="55" fillId="0" borderId="146" xfId="1" applyNumberFormat="1" applyFont="1" applyFill="1" applyBorder="1" applyAlignment="1">
      <alignment horizontal="right" vertical="center"/>
    </xf>
    <xf numFmtId="202" fontId="55" fillId="0" borderId="0" xfId="0" applyNumberFormat="1" applyFont="1" applyAlignment="1">
      <alignment horizontal="right" vertical="center"/>
    </xf>
    <xf numFmtId="202" fontId="55" fillId="0" borderId="75" xfId="0" applyNumberFormat="1" applyFont="1" applyBorder="1" applyAlignment="1">
      <alignment horizontal="right" vertical="center"/>
    </xf>
    <xf numFmtId="179" fontId="55" fillId="0" borderId="75" xfId="1" applyNumberFormat="1" applyFont="1" applyFill="1" applyBorder="1" applyAlignment="1">
      <alignment horizontal="right" vertical="center"/>
    </xf>
    <xf numFmtId="179" fontId="55" fillId="0" borderId="75" xfId="0" applyNumberFormat="1" applyFont="1" applyBorder="1" applyAlignment="1">
      <alignment horizontal="right" vertical="center"/>
    </xf>
    <xf numFmtId="179" fontId="55" fillId="0" borderId="0" xfId="0" applyNumberFormat="1" applyFont="1" applyAlignment="1">
      <alignment horizontal="right" vertical="center"/>
    </xf>
    <xf numFmtId="179" fontId="55" fillId="0" borderId="74" xfId="1" applyNumberFormat="1" applyFont="1" applyFill="1" applyBorder="1" applyAlignment="1">
      <alignment horizontal="right" vertical="center"/>
    </xf>
    <xf numFmtId="179" fontId="55" fillId="0" borderId="79" xfId="1" applyNumberFormat="1" applyFont="1" applyFill="1" applyBorder="1" applyAlignment="1">
      <alignment horizontal="right" vertical="center"/>
    </xf>
    <xf numFmtId="179" fontId="55" fillId="0" borderId="11" xfId="0" applyNumberFormat="1" applyFont="1" applyBorder="1" applyAlignment="1">
      <alignment horizontal="right" vertical="center"/>
    </xf>
    <xf numFmtId="179" fontId="55" fillId="0" borderId="8" xfId="1" applyNumberFormat="1" applyFont="1" applyFill="1" applyBorder="1" applyAlignment="1">
      <alignment horizontal="right" vertical="center"/>
    </xf>
    <xf numFmtId="179" fontId="55" fillId="0" borderId="11" xfId="1" applyNumberFormat="1" applyFont="1" applyFill="1" applyBorder="1" applyAlignment="1">
      <alignment horizontal="right" vertical="center"/>
    </xf>
    <xf numFmtId="41" fontId="120" fillId="0" borderId="146" xfId="1" applyFont="1" applyFill="1" applyBorder="1" applyAlignment="1">
      <alignment horizontal="right" vertical="center" wrapText="1"/>
    </xf>
    <xf numFmtId="0" fontId="55" fillId="0" borderId="17" xfId="0" applyFont="1" applyBorder="1" applyAlignment="1">
      <alignment horizontal="center" vertical="center" wrapText="1"/>
    </xf>
    <xf numFmtId="41" fontId="120" fillId="0" borderId="0" xfId="1" applyFont="1" applyFill="1" applyBorder="1" applyAlignment="1">
      <alignment horizontal="right" vertical="center" wrapText="1"/>
    </xf>
    <xf numFmtId="41" fontId="120" fillId="0" borderId="10" xfId="1" applyFont="1" applyFill="1" applyBorder="1" applyAlignment="1">
      <alignment horizontal="right" vertical="center" wrapText="1"/>
    </xf>
    <xf numFmtId="0" fontId="55" fillId="0" borderId="81" xfId="0" applyFont="1" applyBorder="1" applyAlignment="1">
      <alignment horizontal="center" vertical="center" wrapText="1"/>
    </xf>
    <xf numFmtId="41" fontId="120" fillId="0" borderId="75" xfId="1" applyFont="1" applyFill="1" applyBorder="1" applyAlignment="1">
      <alignment horizontal="right" vertical="center" wrapText="1"/>
    </xf>
    <xf numFmtId="41" fontId="120" fillId="0" borderId="74" xfId="1" applyFont="1" applyFill="1" applyBorder="1" applyAlignment="1">
      <alignment horizontal="right" vertical="center" wrapText="1"/>
    </xf>
    <xf numFmtId="0" fontId="55" fillId="0" borderId="69" xfId="0" applyFont="1" applyBorder="1" applyAlignment="1">
      <alignment horizontal="center" vertical="center" wrapText="1"/>
    </xf>
    <xf numFmtId="41" fontId="120" fillId="0" borderId="0" xfId="0" applyNumberFormat="1" applyFont="1">
      <alignment vertical="center"/>
    </xf>
    <xf numFmtId="191" fontId="120" fillId="0" borderId="0" xfId="0" applyNumberFormat="1" applyFont="1">
      <alignment vertical="center"/>
    </xf>
    <xf numFmtId="0" fontId="120" fillId="0" borderId="97" xfId="0" applyFont="1" applyBorder="1" applyAlignment="1">
      <alignment horizontal="center" vertical="center" wrapText="1"/>
    </xf>
    <xf numFmtId="179" fontId="120" fillId="0" borderId="146" xfId="0" applyNumberFormat="1" applyFont="1" applyBorder="1" applyAlignment="1">
      <alignment horizontal="right" vertical="center"/>
    </xf>
    <xf numFmtId="179" fontId="120" fillId="0" borderId="146" xfId="1" applyNumberFormat="1" applyFont="1" applyFill="1" applyBorder="1" applyAlignment="1">
      <alignment horizontal="right" vertical="center"/>
    </xf>
    <xf numFmtId="3" fontId="120" fillId="0" borderId="173" xfId="0" applyNumberFormat="1" applyFont="1" applyBorder="1" applyAlignment="1">
      <alignment horizontal="right" vertical="center" wrapText="1"/>
    </xf>
    <xf numFmtId="3" fontId="120" fillId="0" borderId="146" xfId="0" applyNumberFormat="1" applyFont="1" applyBorder="1" applyAlignment="1">
      <alignment horizontal="right" vertical="center" wrapText="1"/>
    </xf>
    <xf numFmtId="0" fontId="120" fillId="0" borderId="76" xfId="0" applyFont="1" applyBorder="1" applyAlignment="1">
      <alignment horizontal="center" vertical="center" wrapText="1"/>
    </xf>
    <xf numFmtId="0" fontId="120" fillId="0" borderId="17" xfId="0" applyFont="1" applyBorder="1" applyAlignment="1">
      <alignment horizontal="center" vertical="center" wrapText="1"/>
    </xf>
    <xf numFmtId="179" fontId="120" fillId="0" borderId="0" xfId="1" applyNumberFormat="1" applyFont="1" applyFill="1" applyBorder="1" applyAlignment="1">
      <alignment horizontal="right" vertical="center"/>
    </xf>
    <xf numFmtId="3" fontId="120" fillId="0" borderId="125" xfId="0" applyNumberFormat="1" applyFont="1" applyBorder="1" applyAlignment="1">
      <alignment horizontal="right" vertical="center" wrapText="1"/>
    </xf>
    <xf numFmtId="3" fontId="120" fillId="0" borderId="0" xfId="0" applyNumberFormat="1" applyFont="1" applyAlignment="1">
      <alignment horizontal="right" vertical="center" wrapText="1"/>
    </xf>
    <xf numFmtId="0" fontId="120" fillId="0" borderId="15" xfId="0" applyFont="1" applyBorder="1" applyAlignment="1">
      <alignment horizontal="center" vertical="center" wrapText="1"/>
    </xf>
    <xf numFmtId="0" fontId="120" fillId="0" borderId="263" xfId="0" applyFont="1" applyBorder="1" applyAlignment="1">
      <alignment horizontal="center" vertical="center" wrapText="1"/>
    </xf>
    <xf numFmtId="179" fontId="120" fillId="0" borderId="266" xfId="0" applyNumberFormat="1" applyFont="1" applyBorder="1" applyAlignment="1">
      <alignment horizontal="right" vertical="center"/>
    </xf>
    <xf numFmtId="179" fontId="120" fillId="0" borderId="266" xfId="1" applyNumberFormat="1" applyFont="1" applyFill="1" applyBorder="1" applyAlignment="1">
      <alignment horizontal="right" vertical="center"/>
    </xf>
    <xf numFmtId="3" fontId="120" fillId="0" borderId="268" xfId="0" applyNumberFormat="1" applyFont="1" applyBorder="1" applyAlignment="1">
      <alignment horizontal="right" vertical="center" wrapText="1"/>
    </xf>
    <xf numFmtId="3" fontId="120" fillId="0" borderId="266" xfId="0" applyNumberFormat="1" applyFont="1" applyBorder="1" applyAlignment="1">
      <alignment horizontal="right" vertical="center" wrapText="1"/>
    </xf>
    <xf numFmtId="41" fontId="120" fillId="0" borderId="266" xfId="1" applyFont="1" applyFill="1" applyBorder="1" applyAlignment="1">
      <alignment horizontal="right" vertical="center" wrapText="1"/>
    </xf>
    <xf numFmtId="0" fontId="120" fillId="0" borderId="265" xfId="0" applyFont="1" applyBorder="1" applyAlignment="1">
      <alignment horizontal="center" vertical="center" wrapText="1"/>
    </xf>
    <xf numFmtId="0" fontId="120" fillId="0" borderId="81" xfId="0" applyFont="1" applyBorder="1" applyAlignment="1">
      <alignment horizontal="center" vertical="center" wrapText="1"/>
    </xf>
    <xf numFmtId="179" fontId="120" fillId="0" borderId="75" xfId="1" applyNumberFormat="1" applyFont="1" applyFill="1" applyBorder="1" applyAlignment="1">
      <alignment horizontal="right" vertical="center"/>
    </xf>
    <xf numFmtId="3" fontId="120" fillId="0" borderId="127" xfId="0" applyNumberFormat="1" applyFont="1" applyBorder="1" applyAlignment="1">
      <alignment horizontal="right" vertical="center" wrapText="1"/>
    </xf>
    <xf numFmtId="3" fontId="120" fillId="0" borderId="75" xfId="0" applyNumberFormat="1" applyFont="1" applyBorder="1" applyAlignment="1">
      <alignment horizontal="right" vertical="center" wrapText="1"/>
    </xf>
    <xf numFmtId="0" fontId="120" fillId="0" borderId="80" xfId="0" applyFont="1" applyBorder="1" applyAlignment="1">
      <alignment horizontal="center" vertical="center" wrapText="1"/>
    </xf>
    <xf numFmtId="179" fontId="120" fillId="0" borderId="1" xfId="0" applyNumberFormat="1" applyFont="1" applyBorder="1" applyAlignment="1">
      <alignment horizontal="right" vertical="center"/>
    </xf>
    <xf numFmtId="0" fontId="120" fillId="0" borderId="78" xfId="0" applyFont="1" applyBorder="1" applyAlignment="1">
      <alignment horizontal="center" vertical="center" wrapText="1"/>
    </xf>
    <xf numFmtId="179" fontId="120" fillId="0" borderId="79" xfId="0" applyNumberFormat="1" applyFont="1" applyBorder="1" applyAlignment="1">
      <alignment horizontal="right" vertical="center"/>
    </xf>
    <xf numFmtId="0" fontId="120" fillId="0" borderId="69" xfId="0" applyFont="1" applyBorder="1" applyAlignment="1">
      <alignment horizontal="center" vertical="center" wrapText="1"/>
    </xf>
    <xf numFmtId="179" fontId="120" fillId="0" borderId="269" xfId="0" applyNumberFormat="1" applyFont="1" applyBorder="1" applyAlignment="1">
      <alignment horizontal="right" vertical="center"/>
    </xf>
    <xf numFmtId="41" fontId="120" fillId="0" borderId="59" xfId="1" applyFont="1" applyFill="1" applyBorder="1" applyAlignment="1">
      <alignment horizontal="right" vertical="center" wrapText="1"/>
    </xf>
    <xf numFmtId="179" fontId="120" fillId="0" borderId="8" xfId="0" applyNumberFormat="1" applyFont="1" applyBorder="1" applyAlignment="1">
      <alignment horizontal="right" vertical="center"/>
    </xf>
    <xf numFmtId="179" fontId="120" fillId="0" borderId="11" xfId="0" applyNumberFormat="1" applyFont="1" applyBorder="1" applyAlignment="1">
      <alignment horizontal="right" vertical="center"/>
    </xf>
    <xf numFmtId="3" fontId="120" fillId="0" borderId="11" xfId="0" applyNumberFormat="1" applyFont="1" applyBorder="1" applyAlignment="1">
      <alignment horizontal="right" vertical="center" wrapText="1"/>
    </xf>
    <xf numFmtId="41" fontId="120" fillId="0" borderId="9" xfId="1" applyFont="1" applyFill="1" applyBorder="1" applyAlignment="1">
      <alignment horizontal="right" vertical="center" wrapText="1"/>
    </xf>
    <xf numFmtId="0" fontId="120" fillId="0" borderId="14" xfId="0" applyFont="1" applyBorder="1" applyAlignment="1">
      <alignment horizontal="center" vertical="center" wrapText="1"/>
    </xf>
    <xf numFmtId="0" fontId="120" fillId="0" borderId="5" xfId="0" applyFont="1" applyBorder="1" applyAlignment="1">
      <alignment horizontal="center" vertical="center" wrapText="1"/>
    </xf>
    <xf numFmtId="0" fontId="120" fillId="0" borderId="57" xfId="0" applyFont="1" applyBorder="1" applyAlignment="1">
      <alignment horizontal="center" vertical="center"/>
    </xf>
    <xf numFmtId="0" fontId="120" fillId="0" borderId="125" xfId="0" applyFont="1" applyBorder="1" applyAlignment="1">
      <alignment horizontal="center" vertical="center"/>
    </xf>
    <xf numFmtId="0" fontId="120" fillId="0" borderId="15" xfId="0" applyFont="1" applyBorder="1" applyAlignment="1">
      <alignment horizontal="center" vertical="center"/>
    </xf>
    <xf numFmtId="0" fontId="120" fillId="0" borderId="265" xfId="0" applyFont="1" applyBorder="1" applyAlignment="1">
      <alignment horizontal="center" vertical="center"/>
    </xf>
    <xf numFmtId="0" fontId="120" fillId="0" borderId="46" xfId="0" applyFont="1" applyBorder="1" applyAlignment="1">
      <alignment horizontal="center" vertical="center"/>
    </xf>
    <xf numFmtId="0" fontId="120" fillId="0" borderId="9" xfId="0" applyFont="1" applyBorder="1" applyAlignment="1">
      <alignment horizontal="center" vertical="center"/>
    </xf>
    <xf numFmtId="0" fontId="120" fillId="0" borderId="65" xfId="0" applyFont="1" applyBorder="1" applyAlignment="1">
      <alignment horizontal="center" vertical="center"/>
    </xf>
    <xf numFmtId="0" fontId="120" fillId="0" borderId="105" xfId="0" applyFont="1" applyBorder="1" applyAlignment="1">
      <alignment horizontal="center" vertical="center"/>
    </xf>
    <xf numFmtId="0" fontId="120" fillId="0" borderId="64" xfId="0" applyFont="1" applyBorder="1" applyAlignment="1">
      <alignment horizontal="center" vertical="center"/>
    </xf>
    <xf numFmtId="0" fontId="120" fillId="0" borderId="271" xfId="0" applyFont="1" applyBorder="1" applyAlignment="1">
      <alignment horizontal="center" vertical="center" wrapText="1"/>
    </xf>
    <xf numFmtId="0" fontId="120" fillId="0" borderId="63" xfId="0" applyFont="1" applyBorder="1" applyAlignment="1">
      <alignment horizontal="center" vertical="center"/>
    </xf>
    <xf numFmtId="0" fontId="120" fillId="0" borderId="62" xfId="0" applyFont="1" applyBorder="1" applyAlignment="1">
      <alignment horizontal="center" vertical="center"/>
    </xf>
    <xf numFmtId="0" fontId="120" fillId="0" borderId="146" xfId="0" applyFont="1" applyBorder="1">
      <alignment vertical="center"/>
    </xf>
    <xf numFmtId="0" fontId="124" fillId="0" borderId="0" xfId="0" applyFont="1" applyAlignment="1">
      <alignment horizontal="left" vertical="center"/>
    </xf>
    <xf numFmtId="179" fontId="55" fillId="0" borderId="15" xfId="1" applyNumberFormat="1" applyFont="1" applyFill="1" applyBorder="1" applyAlignment="1">
      <alignment horizontal="right" vertical="center"/>
    </xf>
    <xf numFmtId="179" fontId="55" fillId="0" borderId="266" xfId="0" applyNumberFormat="1" applyFont="1" applyBorder="1" applyAlignment="1">
      <alignment horizontal="right" vertical="center"/>
    </xf>
    <xf numFmtId="179" fontId="55" fillId="0" borderId="17" xfId="1" applyNumberFormat="1" applyFont="1" applyFill="1" applyBorder="1" applyAlignment="1">
      <alignment horizontal="right" vertical="center"/>
    </xf>
    <xf numFmtId="179" fontId="55" fillId="0" borderId="81" xfId="1" applyNumberFormat="1" applyFont="1" applyFill="1" applyBorder="1" applyAlignment="1">
      <alignment horizontal="right" vertical="center"/>
    </xf>
    <xf numFmtId="179" fontId="55" fillId="0" borderId="80" xfId="1" applyNumberFormat="1" applyFont="1" applyFill="1" applyBorder="1" applyAlignment="1">
      <alignment horizontal="right" vertical="center"/>
    </xf>
    <xf numFmtId="179" fontId="55" fillId="0" borderId="74" xfId="0" applyNumberFormat="1" applyFont="1" applyBorder="1" applyAlignment="1">
      <alignment horizontal="right" vertical="center"/>
    </xf>
    <xf numFmtId="179" fontId="55" fillId="0" borderId="17" xfId="0" applyNumberFormat="1" applyFont="1" applyBorder="1" applyAlignment="1">
      <alignment horizontal="right" vertical="center"/>
    </xf>
    <xf numFmtId="179" fontId="55" fillId="0" borderId="15" xfId="0" applyNumberFormat="1" applyFont="1" applyBorder="1" applyAlignment="1">
      <alignment horizontal="right" vertical="center"/>
    </xf>
    <xf numFmtId="179" fontId="55" fillId="0" borderId="10" xfId="0" applyNumberFormat="1" applyFont="1" applyBorder="1" applyAlignment="1">
      <alignment horizontal="right" vertical="center"/>
    </xf>
    <xf numFmtId="179" fontId="55" fillId="0" borderId="269" xfId="1" applyNumberFormat="1" applyFont="1" applyFill="1" applyBorder="1" applyAlignment="1">
      <alignment horizontal="right" vertical="center"/>
    </xf>
    <xf numFmtId="179" fontId="55" fillId="0" borderId="266" xfId="1" applyNumberFormat="1" applyFont="1" applyFill="1" applyBorder="1" applyAlignment="1">
      <alignment horizontal="right" vertical="center"/>
    </xf>
    <xf numFmtId="179" fontId="55" fillId="0" borderId="263" xfId="0" applyNumberFormat="1" applyFont="1" applyBorder="1" applyAlignment="1">
      <alignment horizontal="right" vertical="center"/>
    </xf>
    <xf numFmtId="179" fontId="55" fillId="0" borderId="265" xfId="0" applyNumberFormat="1" applyFont="1" applyBorder="1" applyAlignment="1">
      <alignment horizontal="right" vertical="center"/>
    </xf>
    <xf numFmtId="179" fontId="55" fillId="0" borderId="59" xfId="0" applyNumberFormat="1" applyFont="1" applyBorder="1" applyAlignment="1">
      <alignment horizontal="right" vertical="center"/>
    </xf>
    <xf numFmtId="179" fontId="55" fillId="0" borderId="81" xfId="0" applyNumberFormat="1" applyFont="1" applyBorder="1" applyAlignment="1">
      <alignment horizontal="right" vertical="center"/>
    </xf>
    <xf numFmtId="179" fontId="55" fillId="0" borderId="80" xfId="0" applyNumberFormat="1" applyFont="1" applyBorder="1" applyAlignment="1">
      <alignment horizontal="right" vertical="center"/>
    </xf>
    <xf numFmtId="179" fontId="55" fillId="0" borderId="47" xfId="0" applyNumberFormat="1" applyFont="1" applyBorder="1" applyAlignment="1">
      <alignment horizontal="right" vertical="center"/>
    </xf>
    <xf numFmtId="179" fontId="55" fillId="0" borderId="45" xfId="0" applyNumberFormat="1" applyFont="1" applyBorder="1" applyAlignment="1">
      <alignment horizontal="right" vertical="center"/>
    </xf>
    <xf numFmtId="179" fontId="55" fillId="0" borderId="9" xfId="0" applyNumberFormat="1" applyFont="1" applyBorder="1" applyAlignment="1">
      <alignment horizontal="right" vertical="center"/>
    </xf>
    <xf numFmtId="0" fontId="55" fillId="0" borderId="10" xfId="0" applyFont="1" applyBorder="1">
      <alignment vertical="center"/>
    </xf>
    <xf numFmtId="0" fontId="55" fillId="0" borderId="0" xfId="0" applyFont="1" applyAlignment="1">
      <alignment vertical="center" wrapText="1"/>
    </xf>
    <xf numFmtId="0" fontId="55" fillId="0" borderId="10" xfId="0" applyFont="1" applyBorder="1" applyAlignment="1">
      <alignment horizontal="left" vertical="center"/>
    </xf>
    <xf numFmtId="0" fontId="55" fillId="0" borderId="97" xfId="0" applyFont="1" applyBorder="1" applyAlignment="1">
      <alignment horizontal="center" vertical="center"/>
    </xf>
    <xf numFmtId="0" fontId="55" fillId="0" borderId="98" xfId="0" applyFont="1" applyBorder="1" applyAlignment="1">
      <alignment horizontal="center" vertical="center"/>
    </xf>
    <xf numFmtId="0" fontId="55" fillId="0" borderId="78" xfId="0" applyFont="1" applyBorder="1" applyAlignment="1">
      <alignment horizontal="center" vertical="center"/>
    </xf>
    <xf numFmtId="179" fontId="55" fillId="0" borderId="0" xfId="0" applyNumberFormat="1" applyFont="1">
      <alignment vertical="center"/>
    </xf>
    <xf numFmtId="179" fontId="55" fillId="0" borderId="10" xfId="0" applyNumberFormat="1" applyFont="1" applyBorder="1">
      <alignment vertical="center"/>
    </xf>
    <xf numFmtId="179" fontId="55" fillId="0" borderId="10" xfId="1" applyNumberFormat="1" applyFont="1" applyFill="1" applyBorder="1" applyAlignment="1">
      <alignment vertical="center"/>
    </xf>
    <xf numFmtId="0" fontId="55" fillId="0" borderId="69" xfId="0" applyFont="1" applyBorder="1" applyAlignment="1">
      <alignment horizontal="center" vertical="center"/>
    </xf>
    <xf numFmtId="179" fontId="55" fillId="0" borderId="266" xfId="0" applyNumberFormat="1" applyFont="1" applyBorder="1">
      <alignment vertical="center"/>
    </xf>
    <xf numFmtId="179" fontId="55" fillId="0" borderId="59" xfId="0" applyNumberFormat="1" applyFont="1" applyBorder="1">
      <alignment vertical="center"/>
    </xf>
    <xf numFmtId="179" fontId="55" fillId="0" borderId="269" xfId="1" applyNumberFormat="1" applyFont="1" applyFill="1" applyBorder="1" applyAlignment="1">
      <alignment vertical="center"/>
    </xf>
    <xf numFmtId="179" fontId="55" fillId="0" borderId="266" xfId="1" applyNumberFormat="1" applyFont="1" applyFill="1" applyBorder="1" applyAlignment="1">
      <alignment vertical="center"/>
    </xf>
    <xf numFmtId="179" fontId="55" fillId="0" borderId="59" xfId="1" applyNumberFormat="1" applyFont="1" applyFill="1" applyBorder="1" applyAlignment="1">
      <alignment vertical="center"/>
    </xf>
    <xf numFmtId="179" fontId="55" fillId="0" borderId="75" xfId="0" applyNumberFormat="1" applyFont="1" applyBorder="1">
      <alignment vertical="center"/>
    </xf>
    <xf numFmtId="179" fontId="55" fillId="0" borderId="74" xfId="0" applyNumberFormat="1" applyFont="1" applyBorder="1">
      <alignment vertical="center"/>
    </xf>
    <xf numFmtId="179" fontId="55" fillId="0" borderId="79" xfId="1" applyNumberFormat="1" applyFont="1" applyFill="1" applyBorder="1" applyAlignment="1">
      <alignment vertical="center"/>
    </xf>
    <xf numFmtId="179" fontId="55" fillId="0" borderId="74" xfId="1" applyNumberFormat="1" applyFont="1" applyFill="1" applyBorder="1" applyAlignment="1">
      <alignment vertical="center"/>
    </xf>
    <xf numFmtId="179" fontId="55" fillId="0" borderId="11" xfId="0" applyNumberFormat="1" applyFont="1" applyBorder="1">
      <alignment vertical="center"/>
    </xf>
    <xf numFmtId="179" fontId="55" fillId="0" borderId="9" xfId="0" applyNumberFormat="1" applyFont="1" applyBorder="1">
      <alignment vertical="center"/>
    </xf>
    <xf numFmtId="179" fontId="55" fillId="0" borderId="8" xfId="1" applyNumberFormat="1" applyFont="1" applyFill="1" applyBorder="1" applyAlignment="1">
      <alignment vertical="center"/>
    </xf>
    <xf numFmtId="179" fontId="55" fillId="0" borderId="9" xfId="1" applyNumberFormat="1" applyFont="1" applyFill="1" applyBorder="1" applyAlignment="1">
      <alignment vertical="center"/>
    </xf>
    <xf numFmtId="0" fontId="55" fillId="0" borderId="263" xfId="0" applyFont="1" applyBorder="1" applyAlignment="1">
      <alignment horizontal="center" vertical="center"/>
    </xf>
    <xf numFmtId="0" fontId="55" fillId="0" borderId="87" xfId="0" applyFont="1" applyBorder="1" applyAlignment="1">
      <alignment horizontal="center" vertical="center"/>
    </xf>
    <xf numFmtId="179" fontId="55" fillId="0" borderId="1" xfId="0" applyNumberFormat="1" applyFont="1" applyBorder="1" applyAlignment="1">
      <alignment horizontal="right" vertical="center"/>
    </xf>
    <xf numFmtId="179" fontId="55" fillId="0" borderId="269" xfId="0" applyNumberFormat="1" applyFont="1" applyBorder="1" applyAlignment="1">
      <alignment horizontal="right" vertical="center"/>
    </xf>
    <xf numFmtId="179" fontId="55" fillId="0" borderId="79" xfId="0" applyNumberFormat="1" applyFont="1" applyBorder="1" applyAlignment="1">
      <alignment horizontal="right" vertical="center"/>
    </xf>
    <xf numFmtId="179" fontId="55" fillId="0" borderId="8" xfId="0" applyNumberFormat="1" applyFont="1" applyBorder="1" applyAlignment="1">
      <alignment horizontal="right" vertical="center"/>
    </xf>
    <xf numFmtId="202" fontId="107" fillId="0" borderId="146" xfId="0" applyNumberFormat="1" applyFont="1" applyBorder="1" applyAlignment="1">
      <alignment horizontal="right" vertical="center"/>
    </xf>
    <xf numFmtId="0" fontId="107" fillId="0" borderId="263" xfId="0" applyFont="1" applyBorder="1" applyAlignment="1">
      <alignment horizontal="center" vertical="center"/>
    </xf>
    <xf numFmtId="202" fontId="107" fillId="0" borderId="266" xfId="0" applyNumberFormat="1" applyFont="1" applyBorder="1" applyAlignment="1">
      <alignment horizontal="right" vertical="center"/>
    </xf>
    <xf numFmtId="0" fontId="107" fillId="0" borderId="265" xfId="0" applyFont="1" applyBorder="1" applyAlignment="1">
      <alignment horizontal="center" vertical="center" wrapText="1"/>
    </xf>
    <xf numFmtId="0" fontId="107" fillId="0" borderId="81" xfId="0" applyFont="1" applyBorder="1" applyAlignment="1">
      <alignment horizontal="center" vertical="center"/>
    </xf>
    <xf numFmtId="202" fontId="107" fillId="0" borderId="81" xfId="1" applyNumberFormat="1" applyFont="1" applyFill="1" applyBorder="1" applyAlignment="1">
      <alignment horizontal="right" vertical="center"/>
    </xf>
    <xf numFmtId="202" fontId="107" fillId="0" borderId="80" xfId="1" applyNumberFormat="1" applyFont="1" applyFill="1" applyBorder="1" applyAlignment="1">
      <alignment horizontal="right" vertical="center"/>
    </xf>
    <xf numFmtId="202" fontId="107" fillId="0" borderId="75" xfId="1" applyNumberFormat="1" applyFont="1" applyFill="1" applyBorder="1" applyAlignment="1">
      <alignment horizontal="right" vertical="center"/>
    </xf>
    <xf numFmtId="202" fontId="107" fillId="0" borderId="17" xfId="1" applyNumberFormat="1" applyFont="1" applyFill="1" applyBorder="1" applyAlignment="1">
      <alignment horizontal="right" vertical="center"/>
    </xf>
    <xf numFmtId="202" fontId="107" fillId="0" borderId="15" xfId="1" applyNumberFormat="1" applyFont="1" applyFill="1" applyBorder="1" applyAlignment="1">
      <alignment horizontal="right" vertical="center"/>
    </xf>
    <xf numFmtId="202" fontId="107" fillId="0" borderId="0" xfId="1" applyNumberFormat="1" applyFont="1" applyFill="1" applyBorder="1" applyAlignment="1">
      <alignment horizontal="right" vertical="center"/>
    </xf>
    <xf numFmtId="0" fontId="107" fillId="0" borderId="269" xfId="0" applyFont="1" applyBorder="1" applyAlignment="1">
      <alignment horizontal="center" vertical="center" wrapText="1"/>
    </xf>
    <xf numFmtId="202" fontId="107" fillId="0" borderId="265" xfId="0" applyNumberFormat="1" applyFont="1" applyBorder="1" applyAlignment="1">
      <alignment horizontal="right" vertical="center"/>
    </xf>
    <xf numFmtId="202" fontId="107" fillId="0" borderId="263" xfId="1" applyNumberFormat="1" applyFont="1" applyFill="1" applyBorder="1" applyAlignment="1">
      <alignment horizontal="right" vertical="center"/>
    </xf>
    <xf numFmtId="202" fontId="107" fillId="0" borderId="265" xfId="1" applyNumberFormat="1" applyFont="1" applyFill="1" applyBorder="1" applyAlignment="1">
      <alignment horizontal="right" vertical="center"/>
    </xf>
    <xf numFmtId="202" fontId="107" fillId="0" borderId="266" xfId="1" applyNumberFormat="1" applyFont="1" applyFill="1" applyBorder="1" applyAlignment="1">
      <alignment horizontal="right" vertical="center"/>
    </xf>
    <xf numFmtId="202" fontId="107" fillId="0" borderId="263" xfId="0" applyNumberFormat="1" applyFont="1" applyBorder="1" applyAlignment="1">
      <alignment horizontal="right" vertical="center"/>
    </xf>
    <xf numFmtId="202" fontId="107" fillId="0" borderId="45" xfId="0" applyNumberFormat="1" applyFont="1" applyBorder="1" applyAlignment="1">
      <alignment horizontal="right" vertical="center"/>
    </xf>
    <xf numFmtId="202" fontId="107" fillId="0" borderId="11" xfId="0" applyNumberFormat="1" applyFont="1" applyBorder="1" applyAlignment="1">
      <alignment horizontal="right" vertical="center"/>
    </xf>
    <xf numFmtId="176" fontId="55" fillId="0" borderId="0" xfId="0" applyNumberFormat="1" applyFont="1">
      <alignment vertical="center"/>
    </xf>
    <xf numFmtId="202" fontId="55" fillId="0" borderId="266" xfId="0" applyNumberFormat="1" applyFont="1" applyBorder="1" applyAlignment="1">
      <alignment horizontal="right" vertical="center"/>
    </xf>
    <xf numFmtId="0" fontId="55" fillId="0" borderId="265" xfId="0" applyFont="1" applyBorder="1" applyAlignment="1">
      <alignment horizontal="center" vertical="center"/>
    </xf>
    <xf numFmtId="202" fontId="55" fillId="0" borderId="1" xfId="0" applyNumberFormat="1" applyFont="1" applyBorder="1" applyAlignment="1">
      <alignment horizontal="right" vertical="center"/>
    </xf>
    <xf numFmtId="202" fontId="55" fillId="0" borderId="79" xfId="0" applyNumberFormat="1" applyFont="1" applyBorder="1" applyAlignment="1">
      <alignment horizontal="right" vertical="center"/>
    </xf>
    <xf numFmtId="202" fontId="55" fillId="0" borderId="74" xfId="0" applyNumberFormat="1" applyFont="1" applyBorder="1" applyAlignment="1">
      <alignment horizontal="right" vertical="center"/>
    </xf>
    <xf numFmtId="202" fontId="55" fillId="0" borderId="10" xfId="0" applyNumberFormat="1" applyFont="1" applyBorder="1" applyAlignment="1">
      <alignment horizontal="right" vertical="center"/>
    </xf>
    <xf numFmtId="202" fontId="55" fillId="0" borderId="269" xfId="0" applyNumberFormat="1" applyFont="1" applyBorder="1" applyAlignment="1">
      <alignment horizontal="right" vertical="center"/>
    </xf>
    <xf numFmtId="202" fontId="55" fillId="0" borderId="59" xfId="0" applyNumberFormat="1" applyFont="1" applyBorder="1" applyAlignment="1">
      <alignment horizontal="right" vertical="center"/>
    </xf>
    <xf numFmtId="202" fontId="55" fillId="0" borderId="11" xfId="0" applyNumberFormat="1" applyFont="1" applyBorder="1" applyAlignment="1">
      <alignment horizontal="right" vertical="center"/>
    </xf>
    <xf numFmtId="202" fontId="55" fillId="0" borderId="8" xfId="0" applyNumberFormat="1" applyFont="1" applyBorder="1" applyAlignment="1">
      <alignment horizontal="right" vertical="center"/>
    </xf>
    <xf numFmtId="202" fontId="55" fillId="0" borderId="9" xfId="0" applyNumberFormat="1" applyFont="1" applyBorder="1" applyAlignment="1">
      <alignment horizontal="right" vertical="center"/>
    </xf>
    <xf numFmtId="176" fontId="120" fillId="0" borderId="0" xfId="0" applyNumberFormat="1" applyFont="1">
      <alignment vertical="center"/>
    </xf>
    <xf numFmtId="202" fontId="120" fillId="0" borderId="0" xfId="0" applyNumberFormat="1" applyFont="1" applyAlignment="1">
      <alignment horizontal="right" vertical="center"/>
    </xf>
    <xf numFmtId="202" fontId="120" fillId="0" borderId="75" xfId="0" applyNumberFormat="1" applyFont="1" applyBorder="1" applyAlignment="1">
      <alignment horizontal="right" vertical="center"/>
    </xf>
    <xf numFmtId="0" fontId="55" fillId="0" borderId="0" xfId="27846" applyFont="1">
      <alignment vertical="center"/>
    </xf>
    <xf numFmtId="0" fontId="55" fillId="0" borderId="0" xfId="27846" applyFont="1" applyAlignment="1">
      <alignment horizontal="left" vertical="center"/>
    </xf>
    <xf numFmtId="0" fontId="55" fillId="0" borderId="0" xfId="27846" applyFont="1" applyAlignment="1">
      <alignment horizontal="right" vertical="center"/>
    </xf>
    <xf numFmtId="0" fontId="55" fillId="0" borderId="73" xfId="2707" applyNumberFormat="1" applyFont="1" applyFill="1" applyBorder="1" applyAlignment="1" applyProtection="1">
      <alignment vertical="center"/>
    </xf>
    <xf numFmtId="179" fontId="55" fillId="0" borderId="0" xfId="2707" applyNumberFormat="1" applyFont="1" applyFill="1" applyBorder="1" applyAlignment="1" applyProtection="1">
      <alignment horizontal="left" vertical="center"/>
    </xf>
    <xf numFmtId="179" fontId="55" fillId="0" borderId="0" xfId="2707" applyNumberFormat="1" applyFont="1" applyFill="1" applyBorder="1" applyAlignment="1" applyProtection="1">
      <alignment vertical="center"/>
    </xf>
    <xf numFmtId="0" fontId="55" fillId="0" borderId="73" xfId="27846" applyFont="1" applyBorder="1">
      <alignment vertical="center"/>
    </xf>
    <xf numFmtId="0" fontId="55" fillId="0" borderId="180" xfId="27846" applyFont="1" applyBorder="1" applyAlignment="1">
      <alignment horizontal="left" vertical="center" indent="1"/>
    </xf>
    <xf numFmtId="0" fontId="55" fillId="0" borderId="114" xfId="27846" applyFont="1" applyBorder="1" applyAlignment="1">
      <alignment horizontal="center" vertical="center"/>
    </xf>
    <xf numFmtId="49" fontId="55" fillId="0" borderId="272" xfId="27846" applyNumberFormat="1" applyFont="1" applyBorder="1" applyAlignment="1">
      <alignment horizontal="left" vertical="center" indent="1"/>
    </xf>
    <xf numFmtId="0" fontId="55" fillId="0" borderId="181" xfId="27846" applyFont="1" applyBorder="1" applyAlignment="1">
      <alignment horizontal="left" vertical="center" indent="1"/>
    </xf>
    <xf numFmtId="0" fontId="55" fillId="0" borderId="42" xfId="27846" applyFont="1" applyBorder="1" applyAlignment="1">
      <alignment horizontal="center" vertical="center"/>
    </xf>
    <xf numFmtId="49" fontId="55" fillId="0" borderId="126" xfId="27846" applyNumberFormat="1" applyFont="1" applyBorder="1" applyAlignment="1">
      <alignment horizontal="left" vertical="center" indent="1"/>
    </xf>
    <xf numFmtId="0" fontId="55" fillId="0" borderId="181" xfId="27846" applyFont="1" applyBorder="1" applyAlignment="1">
      <alignment horizontal="left" vertical="center" indent="2"/>
    </xf>
    <xf numFmtId="49" fontId="55" fillId="0" borderId="126" xfId="27846" applyNumberFormat="1" applyFont="1" applyBorder="1" applyAlignment="1">
      <alignment horizontal="left" vertical="center" indent="2"/>
    </xf>
    <xf numFmtId="0" fontId="55" fillId="0" borderId="181" xfId="27846" applyFont="1" applyBorder="1" applyAlignment="1">
      <alignment horizontal="left" vertical="center" indent="3"/>
    </xf>
    <xf numFmtId="49" fontId="55" fillId="0" borderId="126" xfId="27846" applyNumberFormat="1" applyFont="1" applyBorder="1" applyAlignment="1">
      <alignment horizontal="left" vertical="center" indent="3"/>
    </xf>
    <xf numFmtId="0" fontId="55" fillId="0" borderId="125" xfId="27846" applyFont="1" applyBorder="1" applyAlignment="1">
      <alignment horizontal="left" vertical="center" indent="3"/>
    </xf>
    <xf numFmtId="0" fontId="55" fillId="0" borderId="125" xfId="27846" applyFont="1" applyBorder="1" applyAlignment="1">
      <alignment horizontal="left" vertical="center" indent="2"/>
    </xf>
    <xf numFmtId="0" fontId="55" fillId="0" borderId="125" xfId="27846" applyFont="1" applyBorder="1" applyAlignment="1">
      <alignment horizontal="left" vertical="center" indent="1"/>
    </xf>
    <xf numFmtId="0" fontId="55" fillId="0" borderId="125" xfId="27846" applyFont="1" applyBorder="1" applyAlignment="1">
      <alignment horizontal="justify" vertical="center"/>
    </xf>
    <xf numFmtId="49" fontId="55" fillId="0" borderId="126" xfId="27846" applyNumberFormat="1" applyFont="1" applyBorder="1" applyAlignment="1">
      <alignment horizontal="left" vertical="center"/>
    </xf>
    <xf numFmtId="0" fontId="55" fillId="0" borderId="127" xfId="27846" applyFont="1" applyBorder="1" applyAlignment="1">
      <alignment horizontal="left" vertical="center" indent="1"/>
    </xf>
    <xf numFmtId="0" fontId="55" fillId="0" borderId="82" xfId="27846" applyFont="1" applyBorder="1" applyAlignment="1">
      <alignment horizontal="center" vertical="center"/>
    </xf>
    <xf numFmtId="49" fontId="55" fillId="0" borderId="128" xfId="27846" applyNumberFormat="1" applyFont="1" applyBorder="1" applyAlignment="1">
      <alignment horizontal="left" vertical="center" indent="1"/>
    </xf>
    <xf numFmtId="0" fontId="55" fillId="0" borderId="268" xfId="27846" applyFont="1" applyBorder="1" applyAlignment="1">
      <alignment horizontal="justify" vertical="center"/>
    </xf>
    <xf numFmtId="49" fontId="55" fillId="0" borderId="128" xfId="27846" applyNumberFormat="1" applyFont="1" applyBorder="1" applyAlignment="1">
      <alignment horizontal="left" vertical="center"/>
    </xf>
    <xf numFmtId="0" fontId="55" fillId="0" borderId="181" xfId="27846" applyFont="1" applyBorder="1" applyAlignment="1">
      <alignment horizontal="justify" vertical="center"/>
    </xf>
    <xf numFmtId="0" fontId="55" fillId="0" borderId="0" xfId="27846" applyFont="1" applyAlignment="1">
      <alignment vertical="center" wrapText="1"/>
    </xf>
    <xf numFmtId="0" fontId="55" fillId="0" borderId="0" xfId="27846" applyFont="1" applyAlignment="1">
      <alignment horizontal="center" vertical="center" wrapText="1"/>
    </xf>
    <xf numFmtId="0" fontId="55" fillId="0" borderId="42" xfId="27846" applyFont="1" applyBorder="1" applyAlignment="1">
      <alignment horizontal="center" vertical="center" shrinkToFit="1"/>
    </xf>
    <xf numFmtId="0" fontId="55" fillId="0" borderId="277" xfId="27846" applyFont="1" applyBorder="1" applyAlignment="1">
      <alignment horizontal="center" vertical="center"/>
    </xf>
    <xf numFmtId="0" fontId="55" fillId="0" borderId="278" xfId="27846" applyFont="1" applyBorder="1" applyAlignment="1">
      <alignment horizontal="center" vertical="center"/>
    </xf>
    <xf numFmtId="0" fontId="55" fillId="0" borderId="279" xfId="27846" applyFont="1" applyBorder="1" applyAlignment="1">
      <alignment horizontal="center" vertical="center"/>
    </xf>
    <xf numFmtId="0" fontId="55" fillId="0" borderId="280" xfId="27846" applyFont="1" applyBorder="1" applyAlignment="1">
      <alignment horizontal="center" vertical="center" shrinkToFit="1"/>
    </xf>
    <xf numFmtId="0" fontId="55" fillId="0" borderId="281" xfId="27846" applyFont="1" applyBorder="1" applyAlignment="1">
      <alignment horizontal="center" vertical="center" shrinkToFit="1"/>
    </xf>
    <xf numFmtId="0" fontId="55" fillId="0" borderId="281" xfId="27846" applyFont="1" applyBorder="1" applyAlignment="1">
      <alignment horizontal="center" vertical="center"/>
    </xf>
    <xf numFmtId="0" fontId="55" fillId="0" borderId="282" xfId="27846" applyFont="1" applyBorder="1" applyAlignment="1">
      <alignment horizontal="center" vertical="center"/>
    </xf>
    <xf numFmtId="0" fontId="55" fillId="0" borderId="283" xfId="27846" applyFont="1" applyBorder="1" applyAlignment="1">
      <alignment horizontal="center" vertical="center"/>
    </xf>
    <xf numFmtId="0" fontId="55" fillId="0" borderId="284" xfId="27846" applyFont="1" applyBorder="1" applyAlignment="1">
      <alignment horizontal="center" vertical="center"/>
    </xf>
    <xf numFmtId="0" fontId="55" fillId="0" borderId="0" xfId="27846" applyFont="1" applyAlignment="1">
      <alignment horizontal="center" vertical="center"/>
    </xf>
    <xf numFmtId="0" fontId="55" fillId="0" borderId="279" xfId="27846" applyFont="1" applyBorder="1" applyAlignment="1">
      <alignment horizontal="center" vertical="center" shrinkToFit="1"/>
    </xf>
    <xf numFmtId="0" fontId="55" fillId="0" borderId="285" xfId="27846" applyFont="1" applyBorder="1" applyAlignment="1">
      <alignment horizontal="center" vertical="center"/>
    </xf>
    <xf numFmtId="0" fontId="55" fillId="0" borderId="286" xfId="27846" applyFont="1" applyBorder="1" applyAlignment="1">
      <alignment horizontal="center" vertical="center"/>
    </xf>
    <xf numFmtId="0" fontId="55" fillId="0" borderId="284" xfId="27846" applyFont="1" applyBorder="1" applyAlignment="1">
      <alignment horizontal="center" vertical="center" shrinkToFit="1"/>
    </xf>
    <xf numFmtId="0" fontId="55" fillId="0" borderId="287" xfId="27846" applyFont="1" applyBorder="1" applyAlignment="1">
      <alignment horizontal="center" vertical="center"/>
    </xf>
    <xf numFmtId="0" fontId="55" fillId="0" borderId="288" xfId="27846" applyFont="1" applyBorder="1" applyAlignment="1">
      <alignment horizontal="center" vertical="center"/>
    </xf>
    <xf numFmtId="0" fontId="55" fillId="0" borderId="287" xfId="27846" applyFont="1" applyBorder="1">
      <alignment vertical="center"/>
    </xf>
    <xf numFmtId="0" fontId="55" fillId="0" borderId="288" xfId="27846" applyFont="1" applyBorder="1">
      <alignment vertical="center"/>
    </xf>
    <xf numFmtId="0" fontId="55" fillId="0" borderId="266" xfId="27846" applyFont="1" applyBorder="1" applyAlignment="1">
      <alignment horizontal="center" vertical="center"/>
    </xf>
    <xf numFmtId="0" fontId="55" fillId="0" borderId="88" xfId="27846" applyFont="1" applyBorder="1" applyAlignment="1">
      <alignment horizontal="center" vertical="center"/>
    </xf>
    <xf numFmtId="0" fontId="55" fillId="0" borderId="88" xfId="27846" applyFont="1" applyBorder="1" applyAlignment="1">
      <alignment horizontal="center" vertical="center" shrinkToFit="1"/>
    </xf>
    <xf numFmtId="0" fontId="55" fillId="0" borderId="266" xfId="27846" applyFont="1" applyBorder="1">
      <alignment vertical="center"/>
    </xf>
    <xf numFmtId="0" fontId="55" fillId="0" borderId="289" xfId="27846" applyFont="1" applyBorder="1" applyAlignment="1">
      <alignment horizontal="center" vertical="center"/>
    </xf>
    <xf numFmtId="0" fontId="55" fillId="0" borderId="280" xfId="27846" applyFont="1" applyBorder="1" applyAlignment="1">
      <alignment horizontal="center" vertical="center"/>
    </xf>
    <xf numFmtId="0" fontId="55" fillId="0" borderId="290" xfId="27846" applyFont="1" applyBorder="1">
      <alignment vertical="center"/>
    </xf>
    <xf numFmtId="0" fontId="55" fillId="0" borderId="289" xfId="27846" applyFont="1" applyBorder="1">
      <alignment vertical="center"/>
    </xf>
    <xf numFmtId="0" fontId="55" fillId="0" borderId="107" xfId="27846" applyFont="1" applyBorder="1" applyAlignment="1">
      <alignment horizontal="center" vertical="center"/>
    </xf>
    <xf numFmtId="0" fontId="55" fillId="0" borderId="292" xfId="27846" applyFont="1" applyBorder="1" applyAlignment="1">
      <alignment horizontal="left" vertical="center" indent="1"/>
    </xf>
    <xf numFmtId="0" fontId="55" fillId="0" borderId="293" xfId="27846" applyFont="1" applyBorder="1" applyAlignment="1">
      <alignment horizontal="center" vertical="center"/>
    </xf>
    <xf numFmtId="0" fontId="55" fillId="0" borderId="176" xfId="27846" applyFont="1" applyBorder="1" applyAlignment="1">
      <alignment horizontal="justify" vertical="center"/>
    </xf>
    <xf numFmtId="0" fontId="55" fillId="0" borderId="294" xfId="27846" applyFont="1" applyBorder="1" applyAlignment="1">
      <alignment horizontal="center" vertical="center"/>
    </xf>
    <xf numFmtId="0" fontId="55" fillId="0" borderId="279" xfId="27846" applyFont="1" applyBorder="1" applyAlignment="1">
      <alignment horizontal="center" vertical="center" wrapText="1"/>
    </xf>
    <xf numFmtId="0" fontId="55" fillId="0" borderId="294" xfId="27846" applyFont="1" applyBorder="1" applyAlignment="1">
      <alignment horizontal="center" vertical="center" shrinkToFit="1"/>
    </xf>
    <xf numFmtId="0" fontId="106" fillId="0" borderId="0" xfId="27846" applyFont="1">
      <alignment vertical="center"/>
    </xf>
    <xf numFmtId="0" fontId="142" fillId="0" borderId="0" xfId="27846" applyFont="1" applyAlignment="1">
      <alignment horizontal="left" vertical="center"/>
    </xf>
    <xf numFmtId="0" fontId="95" fillId="0" borderId="146" xfId="27846" applyFont="1" applyBorder="1">
      <alignment vertical="center"/>
    </xf>
    <xf numFmtId="0" fontId="98" fillId="0" borderId="146" xfId="27846" applyFont="1" applyBorder="1">
      <alignment vertical="center"/>
    </xf>
    <xf numFmtId="0" fontId="98" fillId="0" borderId="0" xfId="27846" applyFont="1" applyAlignment="1">
      <alignment horizontal="left" vertical="center"/>
    </xf>
    <xf numFmtId="41" fontId="55" fillId="0" borderId="0" xfId="27846" applyNumberFormat="1" applyFont="1">
      <alignment vertical="center"/>
    </xf>
    <xf numFmtId="41" fontId="55" fillId="0" borderId="0" xfId="28249" applyNumberFormat="1" applyFont="1" applyAlignment="1">
      <alignment vertical="center"/>
    </xf>
    <xf numFmtId="0" fontId="95" fillId="0" borderId="0" xfId="27846" applyFont="1" applyAlignment="1">
      <alignment horizontal="left" vertical="center"/>
    </xf>
    <xf numFmtId="0" fontId="96" fillId="0" borderId="146" xfId="27846" applyFont="1" applyBorder="1">
      <alignment vertical="center"/>
    </xf>
    <xf numFmtId="0" fontId="96" fillId="0" borderId="146" xfId="27846" applyFont="1" applyBorder="1" applyAlignment="1">
      <alignment horizontal="right" vertical="center"/>
    </xf>
    <xf numFmtId="0" fontId="0" fillId="62" borderId="0" xfId="0" applyFill="1" applyAlignment="1"/>
    <xf numFmtId="0" fontId="0" fillId="62" borderId="0" xfId="0" applyFill="1" applyAlignment="1">
      <alignment horizontal="right"/>
    </xf>
    <xf numFmtId="0" fontId="144" fillId="62" borderId="0" xfId="28250" applyFont="1" applyFill="1" applyAlignment="1"/>
    <xf numFmtId="0" fontId="143" fillId="62" borderId="0" xfId="28250" applyFill="1" applyAlignment="1">
      <alignment vertical="center"/>
    </xf>
    <xf numFmtId="0" fontId="143" fillId="0" borderId="0" xfId="28250" applyAlignment="1">
      <alignment horizontal="justify" vertical="center"/>
    </xf>
    <xf numFmtId="0" fontId="145" fillId="62" borderId="0" xfId="0" applyFont="1" applyFill="1" applyAlignment="1"/>
    <xf numFmtId="0" fontId="120" fillId="0" borderId="0" xfId="0" applyFont="1" applyFill="1">
      <alignment vertical="center"/>
    </xf>
    <xf numFmtId="0" fontId="120" fillId="0" borderId="0" xfId="0" applyFont="1" applyFill="1" applyAlignment="1">
      <alignment vertical="center"/>
    </xf>
    <xf numFmtId="0" fontId="123" fillId="0" borderId="0" xfId="0" applyFont="1" applyFill="1">
      <alignment vertical="center"/>
    </xf>
    <xf numFmtId="0" fontId="120" fillId="0" borderId="10" xfId="0" applyFont="1" applyFill="1" applyBorder="1" applyAlignment="1">
      <alignment vertical="center" wrapText="1"/>
    </xf>
    <xf numFmtId="0" fontId="120" fillId="0" borderId="6" xfId="0" applyFont="1" applyFill="1" applyBorder="1" applyAlignment="1">
      <alignment horizontal="center" vertical="center" wrapText="1"/>
    </xf>
    <xf numFmtId="0" fontId="120" fillId="0" borderId="8" xfId="0" applyFont="1" applyFill="1" applyBorder="1" applyAlignment="1">
      <alignment horizontal="center" vertical="center" wrapText="1"/>
    </xf>
    <xf numFmtId="0" fontId="120" fillId="0" borderId="16" xfId="0" applyFont="1" applyFill="1" applyBorder="1" applyAlignment="1">
      <alignment vertical="center" wrapText="1"/>
    </xf>
    <xf numFmtId="0" fontId="120" fillId="0" borderId="0" xfId="0" applyFont="1" applyFill="1" applyBorder="1" applyAlignment="1">
      <alignment horizontal="center" vertical="center" wrapText="1"/>
    </xf>
    <xf numFmtId="0" fontId="120" fillId="0" borderId="0" xfId="0" applyFont="1" applyFill="1" applyBorder="1">
      <alignment vertical="center"/>
    </xf>
    <xf numFmtId="0" fontId="120" fillId="0" borderId="12" xfId="0" applyFont="1" applyFill="1" applyBorder="1" applyAlignment="1">
      <alignment horizontal="justify" vertical="center" wrapText="1"/>
    </xf>
    <xf numFmtId="0" fontId="120" fillId="0" borderId="57" xfId="0" applyFont="1" applyFill="1" applyBorder="1" applyAlignment="1">
      <alignment horizontal="center" vertical="center" wrapText="1"/>
    </xf>
    <xf numFmtId="0" fontId="120" fillId="0" borderId="1" xfId="0" applyFont="1" applyFill="1" applyBorder="1" applyAlignment="1">
      <alignment horizontal="center" vertical="center" wrapText="1"/>
    </xf>
    <xf numFmtId="0" fontId="120" fillId="0" borderId="7" xfId="0" applyFont="1" applyFill="1" applyBorder="1" applyAlignment="1">
      <alignment horizontal="center" vertical="center" wrapText="1"/>
    </xf>
    <xf numFmtId="0" fontId="120" fillId="0" borderId="2" xfId="0" applyFont="1" applyFill="1" applyBorder="1" applyAlignment="1">
      <alignment horizontal="center" vertical="center" wrapText="1"/>
    </xf>
    <xf numFmtId="0" fontId="120" fillId="0" borderId="57" xfId="0" applyFont="1" applyFill="1" applyBorder="1" applyAlignment="1">
      <alignment vertical="center" wrapText="1"/>
    </xf>
    <xf numFmtId="0" fontId="120" fillId="0" borderId="12" xfId="0" applyFont="1" applyFill="1" applyBorder="1" applyAlignment="1">
      <alignment horizontal="center" vertical="center" wrapText="1"/>
    </xf>
    <xf numFmtId="0" fontId="120" fillId="0" borderId="44" xfId="0" applyFont="1" applyFill="1" applyBorder="1" applyAlignment="1">
      <alignment horizontal="center" vertical="center" wrapText="1"/>
    </xf>
    <xf numFmtId="0" fontId="120" fillId="0" borderId="71" xfId="0" applyFont="1" applyFill="1" applyBorder="1" applyAlignment="1">
      <alignment horizontal="center" vertical="center" wrapText="1"/>
    </xf>
    <xf numFmtId="0" fontId="120" fillId="0" borderId="6" xfId="0" applyFont="1" applyFill="1" applyBorder="1" applyAlignment="1">
      <alignment horizontal="center" vertical="center"/>
    </xf>
    <xf numFmtId="43" fontId="120" fillId="0" borderId="0" xfId="0" applyNumberFormat="1" applyFont="1" applyFill="1" applyAlignment="1">
      <alignment horizontal="center" vertical="center"/>
    </xf>
    <xf numFmtId="202" fontId="120" fillId="0" borderId="11" xfId="1" applyNumberFormat="1" applyFont="1" applyFill="1" applyBorder="1" applyAlignment="1">
      <alignment horizontal="right" vertical="center"/>
    </xf>
    <xf numFmtId="41" fontId="120" fillId="0" borderId="0" xfId="1" applyFont="1" applyFill="1">
      <alignment vertical="center"/>
    </xf>
    <xf numFmtId="180" fontId="120" fillId="0" borderId="0" xfId="0" applyNumberFormat="1" applyFont="1" applyFill="1">
      <alignment vertical="center"/>
    </xf>
    <xf numFmtId="202" fontId="120" fillId="0" borderId="0" xfId="1" applyNumberFormat="1" applyFont="1" applyFill="1" applyBorder="1" applyAlignment="1">
      <alignment horizontal="right" vertical="center"/>
    </xf>
    <xf numFmtId="204" fontId="120" fillId="0" borderId="0" xfId="1" applyNumberFormat="1" applyFont="1" applyFill="1" applyBorder="1" applyAlignment="1">
      <alignment horizontal="right" vertical="center"/>
    </xf>
    <xf numFmtId="205" fontId="120" fillId="0" borderId="0" xfId="1" applyNumberFormat="1" applyFont="1" applyFill="1" applyBorder="1" applyAlignment="1">
      <alignment horizontal="left" vertical="center"/>
    </xf>
    <xf numFmtId="0" fontId="120" fillId="0" borderId="10" xfId="0" applyFont="1" applyFill="1" applyBorder="1" applyAlignment="1">
      <alignment horizontal="center" vertical="center" wrapText="1"/>
    </xf>
    <xf numFmtId="0" fontId="120" fillId="0" borderId="78" xfId="0" applyFont="1" applyFill="1" applyBorder="1" applyAlignment="1">
      <alignment horizontal="center" vertical="center" wrapText="1"/>
    </xf>
    <xf numFmtId="202" fontId="120" fillId="0" borderId="75" xfId="1" applyNumberFormat="1" applyFont="1" applyFill="1" applyBorder="1" applyAlignment="1">
      <alignment horizontal="right" vertical="center"/>
    </xf>
    <xf numFmtId="203" fontId="120" fillId="0" borderId="80" xfId="1" applyNumberFormat="1" applyFont="1" applyFill="1" applyBorder="1" applyAlignment="1">
      <alignment horizontal="right" vertical="center"/>
    </xf>
    <xf numFmtId="204" fontId="120" fillId="0" borderId="75" xfId="1" applyNumberFormat="1" applyFont="1" applyFill="1" applyBorder="1" applyAlignment="1">
      <alignment horizontal="right" vertical="center"/>
    </xf>
    <xf numFmtId="205" fontId="120" fillId="0" borderId="75" xfId="1" applyNumberFormat="1" applyFont="1" applyFill="1" applyBorder="1" applyAlignment="1">
      <alignment horizontal="left" vertical="center"/>
    </xf>
    <xf numFmtId="0" fontId="120" fillId="0" borderId="74" xfId="0" applyFont="1" applyFill="1" applyBorder="1" applyAlignment="1">
      <alignment horizontal="center" vertical="center" wrapText="1"/>
    </xf>
    <xf numFmtId="0" fontId="120" fillId="0" borderId="69" xfId="0" applyFont="1" applyFill="1" applyBorder="1" applyAlignment="1">
      <alignment horizontal="center" vertical="center" wrapText="1"/>
    </xf>
    <xf numFmtId="0" fontId="120" fillId="0" borderId="59" xfId="0" applyFont="1" applyFill="1" applyBorder="1" applyAlignment="1">
      <alignment horizontal="center" vertical="center" wrapText="1"/>
    </xf>
    <xf numFmtId="0" fontId="120" fillId="0" borderId="87" xfId="0" applyFont="1" applyFill="1" applyBorder="1" applyAlignment="1">
      <alignment horizontal="center" vertical="center" wrapText="1"/>
    </xf>
    <xf numFmtId="0" fontId="120" fillId="0" borderId="16" xfId="0" applyFont="1" applyFill="1" applyBorder="1" applyAlignment="1">
      <alignment horizontal="center" vertical="center" wrapText="1"/>
    </xf>
    <xf numFmtId="0" fontId="120" fillId="0" borderId="17" xfId="0" applyFont="1" applyFill="1" applyBorder="1" applyAlignment="1">
      <alignment horizontal="center" vertical="center" wrapText="1"/>
    </xf>
    <xf numFmtId="0" fontId="120" fillId="0" borderId="80" xfId="0" applyFont="1" applyFill="1" applyBorder="1" applyAlignment="1">
      <alignment horizontal="center" vertical="center" wrapText="1"/>
    </xf>
    <xf numFmtId="0" fontId="120" fillId="0" borderId="81" xfId="0" applyFont="1" applyFill="1" applyBorder="1" applyAlignment="1">
      <alignment horizontal="center" vertical="center" wrapText="1"/>
    </xf>
    <xf numFmtId="0" fontId="120" fillId="0" borderId="15" xfId="0" applyFont="1" applyFill="1" applyBorder="1" applyAlignment="1">
      <alignment horizontal="center" vertical="center" wrapText="1"/>
    </xf>
    <xf numFmtId="179" fontId="120" fillId="0" borderId="0" xfId="1" applyNumberFormat="1" applyFont="1" applyFill="1" applyBorder="1" applyAlignment="1">
      <alignment vertical="center"/>
    </xf>
    <xf numFmtId="179" fontId="120" fillId="0" borderId="1" xfId="1" applyNumberFormat="1" applyFont="1" applyFill="1" applyBorder="1" applyAlignment="1">
      <alignment vertical="center"/>
    </xf>
    <xf numFmtId="204" fontId="120" fillId="0" borderId="0" xfId="1" applyNumberFormat="1" applyFont="1" applyFill="1" applyBorder="1" applyAlignment="1">
      <alignment vertical="center"/>
    </xf>
    <xf numFmtId="0" fontId="120" fillId="0" borderId="17" xfId="0" applyFont="1" applyFill="1" applyBorder="1" applyAlignment="1">
      <alignment horizontal="center" vertical="center"/>
    </xf>
    <xf numFmtId="0" fontId="120" fillId="0" borderId="0" xfId="0" applyFont="1" applyFill="1" applyBorder="1" applyAlignment="1">
      <alignment horizontal="center" vertical="center"/>
    </xf>
    <xf numFmtId="0" fontId="120" fillId="0" borderId="4" xfId="0" applyFont="1" applyFill="1" applyBorder="1" applyAlignment="1">
      <alignment horizontal="center" vertical="center" wrapText="1"/>
    </xf>
    <xf numFmtId="179" fontId="120" fillId="0" borderId="4" xfId="1" applyNumberFormat="1" applyFont="1" applyFill="1" applyBorder="1" applyAlignment="1">
      <alignment vertical="center"/>
    </xf>
    <xf numFmtId="179" fontId="120" fillId="0" borderId="89" xfId="1" applyNumberFormat="1" applyFont="1" applyFill="1" applyBorder="1" applyAlignment="1">
      <alignment vertical="center"/>
    </xf>
    <xf numFmtId="203" fontId="120" fillId="0" borderId="89" xfId="1" applyNumberFormat="1" applyFont="1" applyFill="1" applyBorder="1" applyAlignment="1">
      <alignment horizontal="right" vertical="center"/>
    </xf>
    <xf numFmtId="204" fontId="120" fillId="0" borderId="4" xfId="1" applyNumberFormat="1" applyFont="1" applyFill="1" applyBorder="1" applyAlignment="1">
      <alignment vertical="center"/>
    </xf>
    <xf numFmtId="202" fontId="120" fillId="0" borderId="4" xfId="1" applyNumberFormat="1" applyFont="1" applyFill="1" applyBorder="1" applyAlignment="1">
      <alignment horizontal="right" vertical="center"/>
    </xf>
    <xf numFmtId="205" fontId="120" fillId="0" borderId="89" xfId="1" applyNumberFormat="1" applyFont="1" applyFill="1" applyBorder="1" applyAlignment="1">
      <alignment horizontal="left" vertical="center"/>
    </xf>
    <xf numFmtId="0" fontId="120" fillId="0" borderId="4" xfId="0" applyFont="1" applyFill="1" applyBorder="1" applyAlignment="1">
      <alignment horizontal="center" vertical="center"/>
    </xf>
    <xf numFmtId="0" fontId="120" fillId="0" borderId="11" xfId="0" applyFont="1" applyFill="1" applyBorder="1" applyAlignment="1">
      <alignment horizontal="center" vertical="center" wrapText="1"/>
    </xf>
    <xf numFmtId="179" fontId="120" fillId="0" borderId="11" xfId="1" applyNumberFormat="1" applyFont="1" applyFill="1" applyBorder="1" applyAlignment="1">
      <alignment vertical="center"/>
    </xf>
    <xf numFmtId="179" fontId="120" fillId="0" borderId="45" xfId="1" applyNumberFormat="1" applyFont="1" applyFill="1" applyBorder="1" applyAlignment="1">
      <alignment vertical="center"/>
    </xf>
    <xf numFmtId="203" fontId="120" fillId="0" borderId="45" xfId="1" applyNumberFormat="1" applyFont="1" applyFill="1" applyBorder="1" applyAlignment="1">
      <alignment horizontal="right" vertical="center"/>
    </xf>
    <xf numFmtId="204" fontId="120" fillId="0" borderId="11" xfId="1" applyNumberFormat="1" applyFont="1" applyFill="1" applyBorder="1" applyAlignment="1">
      <alignment vertical="center"/>
    </xf>
    <xf numFmtId="205" fontId="120" fillId="0" borderId="45" xfId="1" applyNumberFormat="1" applyFont="1" applyFill="1" applyBorder="1" applyAlignment="1">
      <alignment horizontal="left" vertical="center"/>
    </xf>
    <xf numFmtId="0" fontId="120" fillId="0" borderId="11" xfId="0" applyFont="1" applyFill="1" applyBorder="1" applyAlignment="1">
      <alignment horizontal="center" vertical="center"/>
    </xf>
    <xf numFmtId="0" fontId="120" fillId="0" borderId="40" xfId="0" applyFont="1" applyFill="1" applyBorder="1" applyAlignment="1">
      <alignment horizontal="center" vertical="center" wrapText="1"/>
    </xf>
    <xf numFmtId="179" fontId="120" fillId="0" borderId="40" xfId="1" applyNumberFormat="1" applyFont="1" applyFill="1" applyBorder="1" applyAlignment="1">
      <alignment vertical="center"/>
    </xf>
    <xf numFmtId="179" fontId="120" fillId="0" borderId="41" xfId="1" applyNumberFormat="1" applyFont="1" applyFill="1" applyBorder="1" applyAlignment="1">
      <alignment vertical="center"/>
    </xf>
    <xf numFmtId="203" fontId="120" fillId="0" borderId="41" xfId="1" applyNumberFormat="1" applyFont="1" applyFill="1" applyBorder="1" applyAlignment="1">
      <alignment horizontal="right" vertical="center"/>
    </xf>
    <xf numFmtId="204" fontId="120" fillId="0" borderId="40" xfId="1" applyNumberFormat="1" applyFont="1" applyFill="1" applyBorder="1" applyAlignment="1">
      <alignment vertical="center"/>
    </xf>
    <xf numFmtId="202" fontId="120" fillId="0" borderId="40" xfId="1" applyNumberFormat="1" applyFont="1" applyFill="1" applyBorder="1" applyAlignment="1">
      <alignment horizontal="right" vertical="center"/>
    </xf>
    <xf numFmtId="205" fontId="120" fillId="0" borderId="41" xfId="1" applyNumberFormat="1" applyFont="1" applyFill="1" applyBorder="1" applyAlignment="1">
      <alignment horizontal="left" vertical="center"/>
    </xf>
    <xf numFmtId="0" fontId="120" fillId="0" borderId="40" xfId="0" applyFont="1" applyFill="1" applyBorder="1" applyAlignment="1">
      <alignment horizontal="center" vertical="center"/>
    </xf>
    <xf numFmtId="176" fontId="123" fillId="0" borderId="0" xfId="0" applyNumberFormat="1" applyFont="1" applyFill="1" applyBorder="1">
      <alignment vertical="center"/>
    </xf>
    <xf numFmtId="43" fontId="120" fillId="0" borderId="0" xfId="0" applyNumberFormat="1" applyFont="1" applyFill="1">
      <alignment vertical="center"/>
    </xf>
    <xf numFmtId="178" fontId="120" fillId="0" borderId="0" xfId="0" applyNumberFormat="1" applyFont="1" applyFill="1">
      <alignment vertical="center"/>
    </xf>
    <xf numFmtId="182" fontId="120" fillId="0" borderId="0" xfId="28243" applyNumberFormat="1" applyFont="1" applyFill="1">
      <alignment vertical="center"/>
    </xf>
    <xf numFmtId="3" fontId="120" fillId="0" borderId="0" xfId="0" applyNumberFormat="1" applyFont="1" applyFill="1">
      <alignment vertical="center"/>
    </xf>
    <xf numFmtId="0" fontId="150" fillId="0" borderId="0" xfId="0" applyFont="1" applyFill="1">
      <alignment vertical="center"/>
    </xf>
    <xf numFmtId="0" fontId="151" fillId="0" borderId="0" xfId="0" applyFont="1" applyFill="1">
      <alignment vertical="center"/>
    </xf>
    <xf numFmtId="0" fontId="151" fillId="0" borderId="0" xfId="0" applyFont="1" applyFill="1" applyAlignment="1">
      <alignment horizontal="right"/>
    </xf>
    <xf numFmtId="0" fontId="151" fillId="0" borderId="0" xfId="0" applyFont="1" applyFill="1" applyAlignment="1">
      <alignment horizontal="center" vertical="center"/>
    </xf>
    <xf numFmtId="0" fontId="151" fillId="0" borderId="69" xfId="0" applyFont="1" applyFill="1" applyBorder="1" applyAlignment="1">
      <alignment horizontal="center" vertical="center" wrapText="1"/>
    </xf>
    <xf numFmtId="41" fontId="151" fillId="0" borderId="0" xfId="1" applyFont="1" applyFill="1" applyBorder="1" applyAlignment="1">
      <alignment horizontal="right" vertical="center"/>
    </xf>
    <xf numFmtId="181" fontId="151" fillId="0" borderId="0" xfId="1" applyNumberFormat="1" applyFont="1" applyFill="1" applyBorder="1" applyAlignment="1">
      <alignment horizontal="right" vertical="center"/>
    </xf>
    <xf numFmtId="41" fontId="151" fillId="0" borderId="55" xfId="1" applyFont="1" applyFill="1" applyBorder="1" applyAlignment="1">
      <alignment horizontal="right" vertical="center"/>
    </xf>
    <xf numFmtId="41" fontId="151" fillId="0" borderId="80" xfId="1" applyFont="1" applyFill="1" applyBorder="1" applyAlignment="1">
      <alignment horizontal="right" vertical="center"/>
    </xf>
    <xf numFmtId="41" fontId="151" fillId="0" borderId="75" xfId="1" applyFont="1" applyFill="1" applyBorder="1" applyAlignment="1">
      <alignment horizontal="right" vertical="center"/>
    </xf>
    <xf numFmtId="181" fontId="151" fillId="0" borderId="75" xfId="1" applyNumberFormat="1" applyFont="1" applyFill="1" applyBorder="1" applyAlignment="1">
      <alignment horizontal="right" vertical="center"/>
    </xf>
    <xf numFmtId="0" fontId="151" fillId="0" borderId="78" xfId="0" applyFont="1" applyFill="1" applyBorder="1" applyAlignment="1">
      <alignment horizontal="center" vertical="center" wrapText="1"/>
    </xf>
    <xf numFmtId="0" fontId="151" fillId="0" borderId="80" xfId="0" applyFont="1" applyFill="1" applyBorder="1" applyAlignment="1">
      <alignment horizontal="center" vertical="center" wrapText="1"/>
    </xf>
    <xf numFmtId="0" fontId="151" fillId="0" borderId="0" xfId="0" applyFont="1" applyFill="1" applyBorder="1">
      <alignment vertical="center"/>
    </xf>
    <xf numFmtId="181" fontId="151" fillId="0" borderId="0" xfId="1" applyNumberFormat="1" applyFont="1" applyFill="1">
      <alignment vertical="center"/>
    </xf>
    <xf numFmtId="0" fontId="148" fillId="0" borderId="0" xfId="0" applyFont="1" applyFill="1">
      <alignment vertical="center"/>
    </xf>
    <xf numFmtId="0" fontId="120" fillId="0" borderId="0" xfId="0" applyFont="1" applyFill="1" applyAlignment="1"/>
    <xf numFmtId="0" fontId="120" fillId="0" borderId="0" xfId="0" applyFont="1" applyFill="1" applyAlignment="1">
      <alignment horizontal="right"/>
    </xf>
    <xf numFmtId="0" fontId="120" fillId="0" borderId="66" xfId="0" applyFont="1" applyFill="1" applyBorder="1" applyAlignment="1">
      <alignment horizontal="center" wrapText="1"/>
    </xf>
    <xf numFmtId="0" fontId="120" fillId="0" borderId="67" xfId="0" applyFont="1" applyFill="1" applyBorder="1" applyAlignment="1">
      <alignment horizontal="center" wrapText="1"/>
    </xf>
    <xf numFmtId="0" fontId="120" fillId="0" borderId="12" xfId="0" applyFont="1" applyFill="1" applyBorder="1" applyAlignment="1">
      <alignment horizontal="left" vertical="center" wrapText="1"/>
    </xf>
    <xf numFmtId="179" fontId="120" fillId="0" borderId="0" xfId="0" applyNumberFormat="1" applyFont="1" applyFill="1" applyBorder="1" applyAlignment="1">
      <alignment vertical="center"/>
    </xf>
    <xf numFmtId="0" fontId="120" fillId="0" borderId="12" xfId="0" applyFont="1" applyFill="1" applyBorder="1" applyAlignment="1">
      <alignment horizontal="left" vertical="center" wrapText="1" indent="1"/>
    </xf>
    <xf numFmtId="0" fontId="120" fillId="0" borderId="12" xfId="0" applyFont="1" applyFill="1" applyBorder="1" applyAlignment="1">
      <alignment horizontal="justify" vertical="center"/>
    </xf>
    <xf numFmtId="41" fontId="120" fillId="0" borderId="0" xfId="1" applyFont="1" applyFill="1" applyBorder="1" applyAlignment="1">
      <alignment vertical="center"/>
    </xf>
    <xf numFmtId="179" fontId="123" fillId="0" borderId="40" xfId="0" applyNumberFormat="1" applyFont="1" applyFill="1" applyBorder="1" applyAlignment="1">
      <alignment vertical="center"/>
    </xf>
    <xf numFmtId="0" fontId="123" fillId="0" borderId="39" xfId="0" applyFont="1" applyFill="1" applyBorder="1" applyAlignment="1">
      <alignment horizontal="justify" vertical="center" wrapText="1"/>
    </xf>
    <xf numFmtId="179" fontId="148" fillId="0" borderId="0" xfId="0" applyNumberFormat="1" applyFont="1" applyFill="1">
      <alignment vertical="center"/>
    </xf>
    <xf numFmtId="0" fontId="148" fillId="0" borderId="0" xfId="0" applyFont="1">
      <alignment vertical="center"/>
    </xf>
    <xf numFmtId="0" fontId="153" fillId="0" borderId="0" xfId="0" applyFont="1">
      <alignment vertical="center"/>
    </xf>
    <xf numFmtId="0" fontId="148" fillId="0" borderId="0" xfId="0" applyFont="1" applyAlignment="1">
      <alignment horizontal="right" vertical="center"/>
    </xf>
    <xf numFmtId="49" fontId="120" fillId="0" borderId="45" xfId="27839" applyNumberFormat="1" applyFont="1" applyFill="1" applyBorder="1" applyAlignment="1">
      <alignment horizontal="left" vertical="center"/>
    </xf>
    <xf numFmtId="41" fontId="120" fillId="0" borderId="0" xfId="27842" applyFont="1" applyBorder="1" applyAlignment="1">
      <alignment horizontal="right" vertical="center"/>
    </xf>
    <xf numFmtId="0" fontId="148" fillId="0" borderId="12" xfId="0" applyFont="1" applyBorder="1" applyAlignment="1">
      <alignment horizontal="justify" vertical="center" wrapText="1"/>
    </xf>
    <xf numFmtId="49" fontId="120" fillId="0" borderId="15" xfId="27839" applyNumberFormat="1" applyFont="1" applyFill="1" applyBorder="1" applyAlignment="1">
      <alignment horizontal="left" vertical="center"/>
    </xf>
    <xf numFmtId="0" fontId="148" fillId="0" borderId="12" xfId="0" applyFont="1" applyBorder="1" applyAlignment="1">
      <alignment horizontal="left" vertical="center" wrapText="1"/>
    </xf>
    <xf numFmtId="0" fontId="148" fillId="0" borderId="12" xfId="0" applyFont="1" applyFill="1" applyBorder="1" applyAlignment="1">
      <alignment horizontal="left" vertical="center" wrapText="1"/>
    </xf>
    <xf numFmtId="0" fontId="148" fillId="0" borderId="12" xfId="0" applyFont="1" applyBorder="1" applyAlignment="1">
      <alignment horizontal="left" vertical="center"/>
    </xf>
    <xf numFmtId="49" fontId="120" fillId="0" borderId="76" xfId="27839" applyNumberFormat="1" applyFont="1" applyFill="1" applyBorder="1" applyAlignment="1">
      <alignment horizontal="left" vertical="center"/>
    </xf>
    <xf numFmtId="41" fontId="120" fillId="0" borderId="54" xfId="27842" applyFont="1" applyBorder="1" applyAlignment="1"/>
    <xf numFmtId="0" fontId="148" fillId="0" borderId="96" xfId="0" applyFont="1" applyBorder="1" applyAlignment="1">
      <alignment horizontal="justify" vertical="center" wrapText="1"/>
    </xf>
    <xf numFmtId="0" fontId="122" fillId="0" borderId="0" xfId="0" applyFont="1" applyFill="1" applyAlignment="1">
      <alignment horizontal="left" vertical="center"/>
    </xf>
    <xf numFmtId="0" fontId="122" fillId="0" borderId="0" xfId="0" applyFont="1" applyFill="1" applyAlignment="1">
      <alignment horizontal="right" vertical="center"/>
    </xf>
    <xf numFmtId="0" fontId="122" fillId="0" borderId="0" xfId="0" applyFont="1" applyFill="1" applyAlignment="1">
      <alignment vertical="center"/>
    </xf>
    <xf numFmtId="0" fontId="120" fillId="0" borderId="5" xfId="0" applyFont="1" applyFill="1" applyBorder="1" applyAlignment="1">
      <alignment horizontal="center" vertical="center" wrapText="1"/>
    </xf>
    <xf numFmtId="0" fontId="120" fillId="0" borderId="6" xfId="0" applyFont="1" applyFill="1" applyBorder="1" applyAlignment="1">
      <alignment horizontal="left" vertical="center" wrapText="1"/>
    </xf>
    <xf numFmtId="0" fontId="120" fillId="0" borderId="6" xfId="0" applyFont="1" applyFill="1" applyBorder="1" applyAlignment="1">
      <alignment horizontal="justify" vertical="center" wrapText="1"/>
    </xf>
    <xf numFmtId="0" fontId="120" fillId="0" borderId="12" xfId="0" applyFont="1" applyFill="1" applyBorder="1" applyAlignment="1">
      <alignment horizontal="left" vertical="center" wrapText="1" indent="2"/>
    </xf>
    <xf numFmtId="0" fontId="120" fillId="0" borderId="12" xfId="0" applyFont="1" applyFill="1" applyBorder="1" applyAlignment="1">
      <alignment horizontal="left" vertical="center" wrapText="1" indent="3"/>
    </xf>
    <xf numFmtId="0" fontId="120" fillId="0" borderId="12" xfId="0" applyFont="1" applyFill="1" applyBorder="1" applyAlignment="1">
      <alignment horizontal="left" vertical="center" indent="3"/>
    </xf>
    <xf numFmtId="0" fontId="120" fillId="0" borderId="39" xfId="0" applyFont="1" applyFill="1" applyBorder="1" applyAlignment="1">
      <alignment horizontal="left" vertical="center" wrapText="1" indent="1"/>
    </xf>
    <xf numFmtId="179" fontId="120" fillId="0" borderId="0" xfId="0" applyNumberFormat="1" applyFont="1" applyFill="1">
      <alignment vertical="center"/>
    </xf>
    <xf numFmtId="0" fontId="121" fillId="0" borderId="0" xfId="0" applyFont="1">
      <alignment vertical="center"/>
    </xf>
    <xf numFmtId="0" fontId="121" fillId="0" borderId="0" xfId="0" applyFont="1" applyAlignment="1">
      <alignment horizontal="right" vertical="center"/>
    </xf>
    <xf numFmtId="0" fontId="121" fillId="0" borderId="0" xfId="0" applyFont="1" applyAlignment="1">
      <alignment horizontal="center" vertical="center"/>
    </xf>
    <xf numFmtId="0" fontId="121" fillId="0" borderId="6" xfId="0" applyFont="1" applyBorder="1" applyAlignment="1">
      <alignment horizontal="center" vertical="center" wrapText="1"/>
    </xf>
    <xf numFmtId="0" fontId="121" fillId="0" borderId="0" xfId="0" applyFont="1" applyAlignment="1">
      <alignment horizontal="center" vertical="center" wrapText="1"/>
    </xf>
    <xf numFmtId="3" fontId="121" fillId="0" borderId="0" xfId="0" applyNumberFormat="1" applyFont="1" applyAlignment="1">
      <alignment horizontal="right" vertical="center" wrapText="1"/>
    </xf>
    <xf numFmtId="0" fontId="121" fillId="0" borderId="75" xfId="0" applyFont="1" applyBorder="1" applyAlignment="1">
      <alignment horizontal="center" vertical="center" wrapText="1"/>
    </xf>
    <xf numFmtId="41" fontId="121" fillId="0" borderId="0" xfId="1" applyFont="1" applyFill="1" applyBorder="1" applyAlignment="1">
      <alignment horizontal="right" vertical="center" wrapText="1"/>
    </xf>
    <xf numFmtId="0" fontId="121" fillId="0" borderId="74" xfId="0" applyFont="1" applyBorder="1" applyAlignment="1">
      <alignment horizontal="center" vertical="center" wrapText="1"/>
    </xf>
    <xf numFmtId="0" fontId="121" fillId="0" borderId="59" xfId="0" applyFont="1" applyBorder="1" applyAlignment="1">
      <alignment horizontal="center" vertical="center" wrapText="1"/>
    </xf>
    <xf numFmtId="0" fontId="121" fillId="0" borderId="0" xfId="0" applyFont="1" applyAlignment="1">
      <alignment horizontal="left" vertical="center"/>
    </xf>
    <xf numFmtId="0" fontId="121" fillId="0" borderId="0" xfId="0" applyFont="1" applyAlignment="1">
      <alignment horizontal="left" vertical="center" wrapText="1"/>
    </xf>
    <xf numFmtId="0" fontId="120" fillId="0" borderId="0" xfId="0" applyFont="1" applyAlignment="1">
      <alignment horizontal="right" vertical="center"/>
    </xf>
    <xf numFmtId="0" fontId="120" fillId="0" borderId="94" xfId="0" applyFont="1" applyBorder="1" applyAlignment="1">
      <alignment horizontal="center" vertical="center"/>
    </xf>
    <xf numFmtId="0" fontId="120" fillId="0" borderId="80" xfId="0" applyFont="1" applyBorder="1" applyAlignment="1">
      <alignment horizontal="center" vertical="center"/>
    </xf>
    <xf numFmtId="0" fontId="120" fillId="0" borderId="130" xfId="0" applyFont="1" applyBorder="1" applyAlignment="1">
      <alignment horizontal="center" vertical="center"/>
    </xf>
    <xf numFmtId="0" fontId="120" fillId="0" borderId="126" xfId="0" applyFont="1" applyBorder="1" applyAlignment="1">
      <alignment horizontal="center" vertical="center"/>
    </xf>
    <xf numFmtId="41" fontId="120" fillId="0" borderId="75" xfId="0" applyNumberFormat="1" applyFont="1" applyBorder="1" applyAlignment="1">
      <alignment horizontal="right" vertical="center"/>
    </xf>
    <xf numFmtId="0" fontId="155" fillId="0" borderId="73" xfId="0" applyFont="1" applyBorder="1">
      <alignment vertical="center"/>
    </xf>
    <xf numFmtId="0" fontId="120" fillId="0" borderId="73" xfId="0" applyFont="1" applyBorder="1">
      <alignment vertical="center"/>
    </xf>
    <xf numFmtId="0" fontId="155" fillId="0" borderId="0" xfId="0" applyFont="1">
      <alignment vertical="center"/>
    </xf>
    <xf numFmtId="0" fontId="123" fillId="0" borderId="0" xfId="0" applyFont="1">
      <alignment vertical="center"/>
    </xf>
    <xf numFmtId="0" fontId="120" fillId="0" borderId="2" xfId="0" applyFont="1" applyBorder="1" applyAlignment="1">
      <alignment horizontal="center" vertical="center" wrapText="1"/>
    </xf>
    <xf numFmtId="0" fontId="120" fillId="0" borderId="7" xfId="0" applyFont="1" applyBorder="1" applyAlignment="1">
      <alignment horizontal="center" vertical="center" wrapText="1"/>
    </xf>
    <xf numFmtId="0" fontId="120" fillId="0" borderId="141" xfId="0" applyFont="1" applyBorder="1" applyAlignment="1">
      <alignment horizontal="center" vertical="center" wrapText="1"/>
    </xf>
    <xf numFmtId="0" fontId="120" fillId="0" borderId="140" xfId="0" applyFont="1" applyBorder="1" applyAlignment="1">
      <alignment horizontal="center" vertical="center"/>
    </xf>
    <xf numFmtId="0" fontId="120" fillId="0" borderId="11" xfId="0" applyFont="1" applyBorder="1" applyAlignment="1">
      <alignment horizontal="right" vertical="center"/>
    </xf>
    <xf numFmtId="176" fontId="120" fillId="0" borderId="11" xfId="0" applyNumberFormat="1" applyFont="1" applyBorder="1" applyAlignment="1">
      <alignment horizontal="right" vertical="center"/>
    </xf>
    <xf numFmtId="181" fontId="120" fillId="0" borderId="139" xfId="1" applyNumberFormat="1" applyFont="1" applyFill="1" applyBorder="1" applyAlignment="1">
      <alignment horizontal="right" vertical="center"/>
    </xf>
    <xf numFmtId="0" fontId="120" fillId="0" borderId="134" xfId="0" applyFont="1" applyBorder="1" applyAlignment="1">
      <alignment horizontal="center" vertical="center"/>
    </xf>
    <xf numFmtId="176" fontId="120" fillId="0" borderId="0" xfId="0" applyNumberFormat="1" applyFont="1" applyAlignment="1">
      <alignment horizontal="right" vertical="center"/>
    </xf>
    <xf numFmtId="181" fontId="120" fillId="0" borderId="133" xfId="1" applyNumberFormat="1" applyFont="1" applyFill="1" applyBorder="1" applyAlignment="1">
      <alignment horizontal="right" vertical="center"/>
    </xf>
    <xf numFmtId="0" fontId="120" fillId="0" borderId="136" xfId="0" applyFont="1" applyBorder="1" applyAlignment="1">
      <alignment horizontal="center" vertical="center"/>
    </xf>
    <xf numFmtId="0" fontId="120" fillId="0" borderId="75" xfId="0" applyFont="1" applyBorder="1" applyAlignment="1">
      <alignment horizontal="right" vertical="center"/>
    </xf>
    <xf numFmtId="176" fontId="120" fillId="0" borderId="75" xfId="0" applyNumberFormat="1" applyFont="1" applyBorder="1" applyAlignment="1">
      <alignment horizontal="right" vertical="center"/>
    </xf>
    <xf numFmtId="181" fontId="120" fillId="0" borderId="135" xfId="1" applyNumberFormat="1" applyFont="1" applyFill="1" applyBorder="1" applyAlignment="1">
      <alignment horizontal="right" vertical="center"/>
    </xf>
    <xf numFmtId="0" fontId="120" fillId="0" borderId="138" xfId="0" applyFont="1" applyBorder="1" applyAlignment="1">
      <alignment horizontal="center" vertical="center"/>
    </xf>
    <xf numFmtId="0" fontId="120" fillId="0" borderId="84" xfId="0" applyFont="1" applyBorder="1" applyAlignment="1">
      <alignment horizontal="right" vertical="center"/>
    </xf>
    <xf numFmtId="176" fontId="120" fillId="0" borderId="84" xfId="0" applyNumberFormat="1" applyFont="1" applyBorder="1" applyAlignment="1">
      <alignment horizontal="right" vertical="center"/>
    </xf>
    <xf numFmtId="181" fontId="120" fillId="0" borderId="137" xfId="1" applyNumberFormat="1" applyFont="1" applyFill="1" applyBorder="1" applyAlignment="1">
      <alignment horizontal="right" vertical="center"/>
    </xf>
    <xf numFmtId="3" fontId="120" fillId="0" borderId="0" xfId="0" applyNumberFormat="1" applyFont="1" applyAlignment="1">
      <alignment horizontal="right" vertical="center"/>
    </xf>
    <xf numFmtId="3" fontId="120" fillId="0" borderId="75" xfId="0" applyNumberFormat="1" applyFont="1" applyBorder="1" applyAlignment="1">
      <alignment horizontal="right" vertical="center"/>
    </xf>
    <xf numFmtId="3" fontId="120" fillId="0" borderId="84" xfId="0" applyNumberFormat="1" applyFont="1" applyBorder="1" applyAlignment="1">
      <alignment horizontal="right" vertical="center"/>
    </xf>
    <xf numFmtId="181" fontId="120" fillId="0" borderId="0" xfId="1" applyNumberFormat="1" applyFont="1" applyFill="1" applyBorder="1" applyAlignment="1">
      <alignment horizontal="right" vertical="center"/>
    </xf>
    <xf numFmtId="181" fontId="120" fillId="0" borderId="75" xfId="1" applyNumberFormat="1" applyFont="1" applyFill="1" applyBorder="1" applyAlignment="1">
      <alignment horizontal="right" vertical="center"/>
    </xf>
    <xf numFmtId="0" fontId="120" fillId="0" borderId="0" xfId="0" applyFont="1" applyAlignment="1">
      <alignment horizontal="center" vertical="center" wrapText="1"/>
    </xf>
    <xf numFmtId="3" fontId="120" fillId="0" borderId="10" xfId="0" applyNumberFormat="1" applyFont="1" applyBorder="1" applyAlignment="1">
      <alignment horizontal="right" vertical="center"/>
    </xf>
    <xf numFmtId="0" fontId="120" fillId="0" borderId="75" xfId="0" applyFont="1" applyBorder="1" applyAlignment="1">
      <alignment horizontal="center" vertical="center" wrapText="1"/>
    </xf>
    <xf numFmtId="0" fontId="120" fillId="0" borderId="84" xfId="0" applyFont="1" applyBorder="1" applyAlignment="1">
      <alignment horizontal="center" vertical="center" wrapText="1"/>
    </xf>
    <xf numFmtId="3" fontId="120" fillId="0" borderId="0" xfId="0" applyNumberFormat="1" applyFont="1">
      <alignment vertical="center"/>
    </xf>
    <xf numFmtId="0" fontId="120" fillId="0" borderId="85" xfId="0" applyFont="1" applyBorder="1" applyAlignment="1">
      <alignment horizontal="center" vertical="center" wrapText="1"/>
    </xf>
    <xf numFmtId="0" fontId="120" fillId="0" borderId="147" xfId="0" applyFont="1" applyBorder="1" applyAlignment="1">
      <alignment horizontal="center" vertical="center" wrapText="1"/>
    </xf>
    <xf numFmtId="41" fontId="120" fillId="0" borderId="146" xfId="1" applyFont="1" applyFill="1" applyBorder="1" applyAlignment="1">
      <alignment horizontal="right" vertical="center"/>
    </xf>
    <xf numFmtId="0" fontId="120" fillId="0" borderId="0" xfId="0" applyFont="1" applyAlignment="1">
      <alignment horizontal="left" vertical="center"/>
    </xf>
    <xf numFmtId="3" fontId="120" fillId="0" borderId="1" xfId="0" applyNumberFormat="1" applyFont="1" applyBorder="1" applyAlignment="1">
      <alignment horizontal="right" vertical="center"/>
    </xf>
    <xf numFmtId="3" fontId="5" fillId="0" borderId="0" xfId="0" applyNumberFormat="1" applyFont="1">
      <alignment vertical="center"/>
    </xf>
    <xf numFmtId="0" fontId="159" fillId="0" borderId="0" xfId="0" applyFont="1">
      <alignment vertical="center"/>
    </xf>
    <xf numFmtId="181" fontId="5" fillId="0" borderId="0" xfId="1" applyNumberFormat="1" applyFont="1" applyFill="1">
      <alignment vertical="center"/>
    </xf>
    <xf numFmtId="41" fontId="120" fillId="0" borderId="0" xfId="1" applyFont="1" applyFill="1" applyBorder="1">
      <alignment vertical="center"/>
    </xf>
    <xf numFmtId="41" fontId="120" fillId="0" borderId="0" xfId="1" applyFont="1" applyFill="1" applyBorder="1" applyAlignment="1">
      <alignment vertical="center" wrapText="1"/>
    </xf>
    <xf numFmtId="41" fontId="148" fillId="0" borderId="0" xfId="1" applyFont="1" applyBorder="1">
      <alignment vertical="center"/>
    </xf>
    <xf numFmtId="41" fontId="120" fillId="0" borderId="146" xfId="1" applyFont="1" applyFill="1" applyBorder="1">
      <alignment vertical="center"/>
    </xf>
    <xf numFmtId="0" fontId="120" fillId="0" borderId="0" xfId="0" applyFont="1" applyAlignment="1">
      <alignment horizontal="left" vertical="center" wrapText="1" indent="2"/>
    </xf>
    <xf numFmtId="0" fontId="120" fillId="0" borderId="257" xfId="0" applyFont="1" applyBorder="1" applyAlignment="1">
      <alignment horizontal="center" vertical="center" wrapText="1"/>
    </xf>
    <xf numFmtId="0" fontId="120" fillId="0" borderId="1" xfId="0" applyFont="1" applyBorder="1" applyAlignment="1">
      <alignment horizontal="center" vertical="center" wrapText="1"/>
    </xf>
    <xf numFmtId="0" fontId="120" fillId="0" borderId="46" xfId="0" applyFont="1" applyBorder="1" applyAlignment="1">
      <alignment horizontal="justify" vertical="center" wrapText="1"/>
    </xf>
    <xf numFmtId="41" fontId="120" fillId="0" borderId="47" xfId="1" applyFont="1" applyFill="1" applyBorder="1" applyAlignment="1">
      <alignment vertical="center"/>
    </xf>
    <xf numFmtId="41" fontId="120" fillId="0" borderId="11" xfId="1" applyFont="1" applyFill="1" applyBorder="1" applyAlignment="1">
      <alignment vertical="center"/>
    </xf>
    <xf numFmtId="41" fontId="120" fillId="0" borderId="11" xfId="1" applyFont="1" applyFill="1" applyBorder="1" applyAlignment="1">
      <alignment vertical="center" wrapText="1"/>
    </xf>
    <xf numFmtId="41" fontId="120" fillId="0" borderId="11" xfId="1" applyFont="1" applyFill="1" applyBorder="1" applyAlignment="1">
      <alignment horizontal="right"/>
    </xf>
    <xf numFmtId="41" fontId="120" fillId="0" borderId="45" xfId="1" applyFont="1" applyFill="1" applyBorder="1" applyAlignment="1">
      <alignment horizontal="right"/>
    </xf>
    <xf numFmtId="0" fontId="120" fillId="0" borderId="16" xfId="0" applyFont="1" applyBorder="1" applyAlignment="1">
      <alignment horizontal="justify" vertical="center" wrapText="1"/>
    </xf>
    <xf numFmtId="41" fontId="120" fillId="0" borderId="0" xfId="1" applyFont="1" applyFill="1" applyBorder="1" applyAlignment="1">
      <alignment horizontal="right"/>
    </xf>
    <xf numFmtId="41" fontId="123" fillId="0" borderId="0" xfId="1" applyFont="1" applyFill="1">
      <alignment vertical="center"/>
    </xf>
    <xf numFmtId="0" fontId="120" fillId="0" borderId="16" xfId="0" applyFont="1" applyBorder="1" applyAlignment="1">
      <alignment horizontal="justify" vertical="center"/>
    </xf>
    <xf numFmtId="0" fontId="121" fillId="0" borderId="12" xfId="0" applyFont="1" applyBorder="1" applyAlignment="1">
      <alignment horizontal="center" vertical="center"/>
    </xf>
    <xf numFmtId="0" fontId="121" fillId="0" borderId="6" xfId="0" applyFont="1" applyBorder="1" applyAlignment="1">
      <alignment horizontal="center" vertical="center"/>
    </xf>
    <xf numFmtId="0" fontId="157" fillId="0" borderId="6" xfId="0" applyFont="1" applyBorder="1" applyAlignment="1">
      <alignment horizontal="justify" vertical="center" wrapText="1"/>
    </xf>
    <xf numFmtId="0" fontId="121" fillId="0" borderId="12" xfId="0" applyFont="1" applyBorder="1" applyAlignment="1">
      <alignment horizontal="justify" vertical="center" wrapText="1"/>
    </xf>
    <xf numFmtId="4" fontId="121" fillId="0" borderId="0" xfId="1" applyNumberFormat="1" applyFont="1" applyFill="1" applyBorder="1" applyAlignment="1">
      <alignment horizontal="right" vertical="center"/>
    </xf>
    <xf numFmtId="0" fontId="121" fillId="0" borderId="96" xfId="0" applyFont="1" applyBorder="1" applyAlignment="1">
      <alignment horizontal="justify" vertical="center" wrapText="1"/>
    </xf>
    <xf numFmtId="4" fontId="121" fillId="0" borderId="11" xfId="1" applyNumberFormat="1" applyFont="1" applyFill="1" applyBorder="1" applyAlignment="1">
      <alignment horizontal="right" vertical="center"/>
    </xf>
    <xf numFmtId="0" fontId="157" fillId="0" borderId="6" xfId="0" applyFont="1" applyBorder="1" applyAlignment="1">
      <alignment horizontal="left" vertical="center" wrapText="1"/>
    </xf>
    <xf numFmtId="218" fontId="121" fillId="0" borderId="10" xfId="1" applyNumberFormat="1" applyFont="1" applyBorder="1" applyAlignment="1">
      <alignment horizontal="right" vertical="center"/>
    </xf>
    <xf numFmtId="218" fontId="121" fillId="0" borderId="0" xfId="0" applyNumberFormat="1" applyFont="1" applyAlignment="1">
      <alignment horizontal="right" vertical="center"/>
    </xf>
    <xf numFmtId="218" fontId="121" fillId="0" borderId="0" xfId="1" applyNumberFormat="1" applyFont="1" applyBorder="1" applyAlignment="1">
      <alignment horizontal="right" vertical="center"/>
    </xf>
    <xf numFmtId="0" fontId="121" fillId="0" borderId="12" xfId="0" applyFont="1" applyBorder="1" applyAlignment="1">
      <alignment horizontal="left" vertical="center" wrapText="1"/>
    </xf>
    <xf numFmtId="218" fontId="121" fillId="0" borderId="111" xfId="1" applyNumberFormat="1" applyFont="1" applyBorder="1" applyAlignment="1">
      <alignment horizontal="right" vertical="center"/>
    </xf>
    <xf numFmtId="218" fontId="121" fillId="0" borderId="111" xfId="0" applyNumberFormat="1" applyFont="1" applyBorder="1" applyAlignment="1">
      <alignment horizontal="right" vertical="center"/>
    </xf>
    <xf numFmtId="0" fontId="121" fillId="0" borderId="96" xfId="0" applyFont="1" applyBorder="1" applyAlignment="1">
      <alignment horizontal="left" vertical="center" wrapText="1"/>
    </xf>
    <xf numFmtId="217" fontId="121" fillId="0" borderId="0" xfId="1" applyNumberFormat="1" applyFont="1" applyBorder="1" applyAlignment="1">
      <alignment horizontal="right" vertical="center"/>
    </xf>
    <xf numFmtId="217" fontId="121" fillId="0" borderId="0" xfId="0" applyNumberFormat="1" applyFont="1" applyAlignment="1">
      <alignment horizontal="right" vertical="center"/>
    </xf>
    <xf numFmtId="0" fontId="157" fillId="0" borderId="0" xfId="0" applyFont="1" applyAlignment="1">
      <alignment horizontal="left" vertical="center"/>
    </xf>
    <xf numFmtId="3" fontId="121" fillId="0" borderId="0" xfId="1" applyNumberFormat="1" applyFont="1" applyFill="1" applyBorder="1" applyAlignment="1">
      <alignment horizontal="right" vertical="center"/>
    </xf>
    <xf numFmtId="3" fontId="121" fillId="0" borderId="11" xfId="0" applyNumberFormat="1" applyFont="1" applyBorder="1" applyAlignment="1">
      <alignment horizontal="right" vertical="center"/>
    </xf>
    <xf numFmtId="3" fontId="121" fillId="0" borderId="11" xfId="1" applyNumberFormat="1" applyFont="1" applyFill="1" applyBorder="1" applyAlignment="1">
      <alignment horizontal="right" vertical="center"/>
    </xf>
    <xf numFmtId="191" fontId="121" fillId="0" borderId="11" xfId="0" applyNumberFormat="1" applyFont="1" applyBorder="1" applyAlignment="1">
      <alignment horizontal="right" vertical="center"/>
    </xf>
    <xf numFmtId="191" fontId="121" fillId="0" borderId="11" xfId="1" applyNumberFormat="1" applyFont="1" applyFill="1" applyBorder="1" applyAlignment="1">
      <alignment horizontal="right" vertical="center"/>
    </xf>
    <xf numFmtId="191" fontId="121" fillId="0" borderId="0" xfId="1" applyNumberFormat="1" applyFont="1" applyFill="1" applyBorder="1" applyAlignment="1">
      <alignment horizontal="right" vertical="center"/>
    </xf>
    <xf numFmtId="3" fontId="121" fillId="0" borderId="75" xfId="1" applyNumberFormat="1" applyFont="1" applyFill="1" applyBorder="1" applyAlignment="1">
      <alignment horizontal="right" vertical="center"/>
    </xf>
    <xf numFmtId="4" fontId="121" fillId="0" borderId="75" xfId="1" applyNumberFormat="1" applyFont="1" applyFill="1" applyBorder="1" applyAlignment="1">
      <alignment horizontal="right" vertical="center"/>
    </xf>
    <xf numFmtId="3" fontId="121" fillId="0" borderId="75" xfId="0" applyNumberFormat="1" applyFont="1" applyBorder="1" applyAlignment="1">
      <alignment horizontal="right" vertical="center"/>
    </xf>
    <xf numFmtId="191" fontId="121" fillId="0" borderId="75" xfId="0" applyNumberFormat="1" applyFont="1" applyBorder="1" applyAlignment="1">
      <alignment horizontal="right" vertical="center"/>
    </xf>
    <xf numFmtId="191" fontId="121" fillId="0" borderId="75" xfId="1" applyNumberFormat="1" applyFont="1" applyFill="1" applyBorder="1" applyAlignment="1">
      <alignment horizontal="right" vertical="center"/>
    </xf>
    <xf numFmtId="3" fontId="121" fillId="0" borderId="75" xfId="5" applyNumberFormat="1" applyFont="1" applyBorder="1" applyAlignment="1">
      <alignment horizontal="right" vertical="center"/>
    </xf>
    <xf numFmtId="179" fontId="121" fillId="0" borderId="0" xfId="1" applyNumberFormat="1" applyFont="1" applyFill="1" applyBorder="1" applyAlignment="1">
      <alignment vertical="center" wrapText="1"/>
    </xf>
    <xf numFmtId="177" fontId="121" fillId="0" borderId="0" xfId="1" applyNumberFormat="1" applyFont="1" applyFill="1" applyBorder="1" applyAlignment="1">
      <alignment horizontal="right" vertical="center" wrapText="1"/>
    </xf>
    <xf numFmtId="3" fontId="121" fillId="0" borderId="0" xfId="0" applyNumberFormat="1" applyFont="1" applyBorder="1" applyAlignment="1">
      <alignment horizontal="right" vertical="center"/>
    </xf>
    <xf numFmtId="191" fontId="121" fillId="0" borderId="0" xfId="0" applyNumberFormat="1" applyFont="1" applyBorder="1" applyAlignment="1">
      <alignment horizontal="right" vertical="center"/>
    </xf>
    <xf numFmtId="0" fontId="120" fillId="0" borderId="0" xfId="0" applyFont="1" applyBorder="1">
      <alignment vertical="center"/>
    </xf>
    <xf numFmtId="3" fontId="121" fillId="0" borderId="4" xfId="1" applyNumberFormat="1" applyFont="1" applyFill="1" applyBorder="1" applyAlignment="1">
      <alignment horizontal="right" vertical="center"/>
    </xf>
    <xf numFmtId="4" fontId="121" fillId="0" borderId="4" xfId="1" applyNumberFormat="1" applyFont="1" applyFill="1" applyBorder="1" applyAlignment="1">
      <alignment horizontal="right" vertical="center"/>
    </xf>
    <xf numFmtId="3" fontId="121" fillId="0" borderId="4" xfId="0" applyNumberFormat="1" applyFont="1" applyBorder="1" applyAlignment="1">
      <alignment horizontal="right" vertical="center"/>
    </xf>
    <xf numFmtId="191" fontId="121" fillId="0" borderId="4" xfId="0" applyNumberFormat="1" applyFont="1" applyBorder="1" applyAlignment="1">
      <alignment horizontal="right" vertical="center"/>
    </xf>
    <xf numFmtId="191" fontId="121" fillId="0" borderId="4" xfId="1" applyNumberFormat="1" applyFont="1" applyFill="1" applyBorder="1" applyAlignment="1">
      <alignment horizontal="right" vertical="center"/>
    </xf>
    <xf numFmtId="0" fontId="120" fillId="0" borderId="79" xfId="0" applyFont="1" applyBorder="1" applyAlignment="1">
      <alignment horizontal="center" vertical="center" wrapText="1"/>
    </xf>
    <xf numFmtId="179" fontId="120" fillId="0" borderId="75" xfId="1" applyNumberFormat="1" applyFont="1" applyFill="1" applyBorder="1" applyAlignment="1">
      <alignment vertical="center"/>
    </xf>
    <xf numFmtId="0" fontId="120" fillId="0" borderId="146" xfId="0" applyFont="1" applyBorder="1" applyAlignment="1">
      <alignment horizontal="center" vertical="center" wrapText="1"/>
    </xf>
    <xf numFmtId="179" fontId="120" fillId="0" borderId="146" xfId="1" applyNumberFormat="1" applyFont="1" applyFill="1" applyBorder="1" applyAlignment="1">
      <alignment vertical="center"/>
    </xf>
    <xf numFmtId="0" fontId="120" fillId="0" borderId="0" xfId="0" applyFont="1" applyAlignment="1">
      <alignment horizontal="right" vertical="center" wrapText="1"/>
    </xf>
    <xf numFmtId="41" fontId="120" fillId="0" borderId="80" xfId="1" applyFont="1" applyFill="1" applyBorder="1" applyAlignment="1">
      <alignment horizontal="right" vertical="center" wrapText="1"/>
    </xf>
    <xf numFmtId="0" fontId="120" fillId="0" borderId="11" xfId="0" applyFont="1" applyBorder="1" applyAlignment="1">
      <alignment horizontal="right" vertical="center" wrapText="1"/>
    </xf>
    <xf numFmtId="0" fontId="120" fillId="0" borderId="75" xfId="0" applyFont="1" applyBorder="1" applyAlignment="1">
      <alignment horizontal="right" vertical="center" wrapText="1"/>
    </xf>
    <xf numFmtId="0" fontId="120" fillId="0" borderId="266" xfId="0" applyFont="1" applyBorder="1" applyAlignment="1">
      <alignment horizontal="right" vertical="center"/>
    </xf>
    <xf numFmtId="0" fontId="120" fillId="0" borderId="266" xfId="0" applyFont="1" applyBorder="1" applyAlignment="1">
      <alignment horizontal="right" vertical="center" wrapText="1"/>
    </xf>
    <xf numFmtId="41" fontId="120" fillId="0" borderId="266" xfId="1" applyFont="1" applyFill="1" applyBorder="1" applyAlignment="1">
      <alignment horizontal="right" vertical="center"/>
    </xf>
    <xf numFmtId="0" fontId="120" fillId="0" borderId="146" xfId="0" applyFont="1" applyBorder="1" applyAlignment="1">
      <alignment horizontal="right" vertical="center" wrapText="1"/>
    </xf>
    <xf numFmtId="202" fontId="120" fillId="0" borderId="11" xfId="0" applyNumberFormat="1" applyFont="1" applyBorder="1">
      <alignment vertical="center"/>
    </xf>
    <xf numFmtId="202" fontId="120" fillId="0" borderId="11" xfId="1" applyNumberFormat="1" applyFont="1" applyBorder="1" applyAlignment="1">
      <alignment horizontal="right" vertical="center"/>
    </xf>
    <xf numFmtId="202" fontId="120" fillId="0" borderId="8" xfId="1" applyNumberFormat="1" applyFont="1" applyBorder="1" applyAlignment="1">
      <alignment horizontal="right" vertical="center"/>
    </xf>
    <xf numFmtId="202" fontId="120" fillId="0" borderId="0" xfId="0" applyNumberFormat="1" applyFont="1">
      <alignment vertical="center"/>
    </xf>
    <xf numFmtId="202" fontId="120" fillId="0" borderId="0" xfId="1" applyNumberFormat="1" applyFont="1" applyBorder="1" applyAlignment="1">
      <alignment horizontal="right" vertical="center"/>
    </xf>
    <xf numFmtId="202" fontId="120" fillId="0" borderId="1" xfId="1" applyNumberFormat="1" applyFont="1" applyBorder="1" applyAlignment="1">
      <alignment horizontal="right" vertical="center"/>
    </xf>
    <xf numFmtId="202" fontId="120" fillId="0" borderId="75" xfId="0" applyNumberFormat="1" applyFont="1" applyBorder="1">
      <alignment vertical="center"/>
    </xf>
    <xf numFmtId="202" fontId="120" fillId="0" borderId="75" xfId="1" applyNumberFormat="1" applyFont="1" applyBorder="1" applyAlignment="1">
      <alignment horizontal="right" vertical="center"/>
    </xf>
    <xf numFmtId="202" fontId="120" fillId="0" borderId="79" xfId="1" applyNumberFormat="1" applyFont="1" applyBorder="1" applyAlignment="1">
      <alignment horizontal="right" vertical="center"/>
    </xf>
    <xf numFmtId="202" fontId="120" fillId="0" borderId="266" xfId="0" applyNumberFormat="1" applyFont="1" applyBorder="1">
      <alignment vertical="center"/>
    </xf>
    <xf numFmtId="202" fontId="120" fillId="0" borderId="266" xfId="1" applyNumberFormat="1" applyFont="1" applyBorder="1" applyAlignment="1">
      <alignment horizontal="right" vertical="center"/>
    </xf>
    <xf numFmtId="202" fontId="120" fillId="0" borderId="269" xfId="1" applyNumberFormat="1" applyFont="1" applyBorder="1" applyAlignment="1">
      <alignment horizontal="right" vertical="center"/>
    </xf>
    <xf numFmtId="0" fontId="120" fillId="0" borderId="269" xfId="0" applyFont="1" applyBorder="1" applyAlignment="1">
      <alignment horizontal="center" vertical="center" wrapText="1"/>
    </xf>
    <xf numFmtId="202" fontId="120" fillId="0" borderId="75" xfId="1" applyNumberFormat="1" applyFont="1" applyBorder="1" applyAlignment="1">
      <alignment vertical="center"/>
    </xf>
    <xf numFmtId="202" fontId="120" fillId="0" borderId="79" xfId="0" applyNumberFormat="1" applyFont="1" applyBorder="1">
      <alignment vertical="center"/>
    </xf>
    <xf numFmtId="202" fontId="120" fillId="0" borderId="266" xfId="1" applyNumberFormat="1" applyFont="1" applyBorder="1" applyAlignment="1">
      <alignment vertical="center"/>
    </xf>
    <xf numFmtId="202" fontId="120" fillId="0" borderId="269" xfId="0" applyNumberFormat="1" applyFont="1" applyBorder="1">
      <alignment vertical="center"/>
    </xf>
    <xf numFmtId="202" fontId="120" fillId="0" borderId="0" xfId="1" applyNumberFormat="1" applyFont="1" applyBorder="1" applyAlignment="1">
      <alignment vertical="center"/>
    </xf>
    <xf numFmtId="202" fontId="120" fillId="0" borderId="1" xfId="0" applyNumberFormat="1" applyFont="1" applyBorder="1">
      <alignment vertical="center"/>
    </xf>
    <xf numFmtId="202" fontId="120" fillId="0" borderId="10" xfId="0" applyNumberFormat="1" applyFont="1" applyBorder="1">
      <alignment vertical="center"/>
    </xf>
    <xf numFmtId="202" fontId="120" fillId="0" borderId="0" xfId="1" applyNumberFormat="1" applyFont="1" applyFill="1" applyBorder="1" applyAlignment="1">
      <alignment vertical="center"/>
    </xf>
    <xf numFmtId="202" fontId="120" fillId="0" borderId="75" xfId="1" applyNumberFormat="1" applyFont="1" applyFill="1" applyBorder="1" applyAlignment="1">
      <alignment vertical="center"/>
    </xf>
    <xf numFmtId="202" fontId="120" fillId="0" borderId="146" xfId="0" applyNumberFormat="1" applyFont="1" applyBorder="1">
      <alignment vertical="center"/>
    </xf>
    <xf numFmtId="202" fontId="120" fillId="0" borderId="146" xfId="1" applyNumberFormat="1" applyFont="1" applyFill="1" applyBorder="1" applyAlignment="1">
      <alignment vertical="center"/>
    </xf>
    <xf numFmtId="176" fontId="120" fillId="0" borderId="0" xfId="0" applyNumberFormat="1" applyFont="1" applyAlignment="1">
      <alignment horizontal="right" vertical="center" wrapText="1"/>
    </xf>
    <xf numFmtId="41" fontId="120" fillId="0" borderId="10" xfId="1" applyFont="1" applyBorder="1" applyAlignment="1">
      <alignment horizontal="right" vertical="center"/>
    </xf>
    <xf numFmtId="41" fontId="120" fillId="0" borderId="0" xfId="1" applyFont="1" applyBorder="1" applyAlignment="1">
      <alignment horizontal="right" vertical="center"/>
    </xf>
    <xf numFmtId="41" fontId="120" fillId="0" borderId="1" xfId="1" applyFont="1" applyBorder="1" applyAlignment="1">
      <alignment horizontal="right" vertical="center"/>
    </xf>
    <xf numFmtId="0" fontId="114" fillId="62" borderId="0" xfId="0" applyFont="1" applyFill="1" applyAlignment="1"/>
    <xf numFmtId="0" fontId="55" fillId="0" borderId="12" xfId="0" applyFont="1" applyFill="1" applyBorder="1" applyAlignment="1">
      <alignment horizontal="center" vertical="center" wrapText="1"/>
    </xf>
    <xf numFmtId="0" fontId="55" fillId="0" borderId="81" xfId="0" applyFont="1" applyBorder="1" applyAlignment="1">
      <alignment horizontal="center" vertical="center"/>
    </xf>
    <xf numFmtId="0" fontId="55" fillId="0" borderId="80" xfId="0" applyFont="1" applyBorder="1" applyAlignment="1">
      <alignment horizontal="center" vertical="center"/>
    </xf>
    <xf numFmtId="0" fontId="55" fillId="0" borderId="4" xfId="0" applyFont="1" applyBorder="1" applyAlignment="1">
      <alignment horizontal="center" vertical="center"/>
    </xf>
    <xf numFmtId="0" fontId="55" fillId="0" borderId="2" xfId="0" applyFont="1" applyBorder="1" applyAlignment="1">
      <alignment horizontal="center" vertical="center"/>
    </xf>
    <xf numFmtId="0" fontId="55" fillId="0" borderId="50" xfId="0" applyFont="1" applyFill="1" applyBorder="1" applyAlignment="1">
      <alignment horizontal="center" vertical="center" wrapText="1"/>
    </xf>
    <xf numFmtId="202" fontId="55" fillId="0" borderId="0" xfId="0" applyNumberFormat="1" applyFont="1" applyFill="1" applyBorder="1" applyAlignment="1">
      <alignment horizontal="right" vertical="center"/>
    </xf>
    <xf numFmtId="202" fontId="55" fillId="0" borderId="11" xfId="0" applyNumberFormat="1" applyFont="1" applyFill="1" applyBorder="1" applyAlignment="1">
      <alignment horizontal="right" vertical="center"/>
    </xf>
    <xf numFmtId="202" fontId="55" fillId="0" borderId="75" xfId="0" applyNumberFormat="1" applyFont="1" applyFill="1" applyBorder="1" applyAlignment="1">
      <alignment horizontal="right" vertical="center"/>
    </xf>
    <xf numFmtId="0" fontId="55" fillId="0" borderId="62" xfId="0" applyFont="1" applyFill="1" applyBorder="1" applyAlignment="1">
      <alignment horizontal="center" vertical="center"/>
    </xf>
    <xf numFmtId="0" fontId="55" fillId="0" borderId="16" xfId="0" applyFont="1" applyFill="1" applyBorder="1" applyAlignment="1">
      <alignment horizontal="center" vertical="center"/>
    </xf>
    <xf numFmtId="0" fontId="55" fillId="0" borderId="46" xfId="0" applyFont="1" applyFill="1" applyBorder="1" applyAlignment="1">
      <alignment horizontal="center" vertical="center"/>
    </xf>
    <xf numFmtId="0" fontId="55" fillId="0" borderId="8" xfId="0" applyFont="1" applyFill="1" applyBorder="1" applyAlignment="1">
      <alignment horizontal="center" vertical="center"/>
    </xf>
    <xf numFmtId="0" fontId="55" fillId="0" borderId="57" xfId="0" applyFont="1" applyFill="1" applyBorder="1" applyAlignment="1">
      <alignment horizontal="center" vertical="center"/>
    </xf>
    <xf numFmtId="0" fontId="55" fillId="0" borderId="1" xfId="0" applyFont="1" applyFill="1" applyBorder="1" applyAlignment="1">
      <alignment horizontal="center" vertical="center"/>
    </xf>
    <xf numFmtId="0" fontId="55" fillId="0" borderId="44" xfId="0" applyFont="1" applyFill="1" applyBorder="1" applyAlignment="1">
      <alignment horizontal="center" vertical="center"/>
    </xf>
    <xf numFmtId="0" fontId="55" fillId="0" borderId="5" xfId="0" applyFont="1" applyFill="1" applyBorder="1" applyAlignment="1">
      <alignment horizontal="center" vertical="center"/>
    </xf>
    <xf numFmtId="0" fontId="55" fillId="0" borderId="14" xfId="0" applyFont="1" applyFill="1" applyBorder="1" applyAlignment="1">
      <alignment horizontal="center" vertical="center"/>
    </xf>
    <xf numFmtId="201" fontId="55" fillId="0" borderId="11" xfId="1" applyNumberFormat="1" applyFont="1" applyFill="1" applyBorder="1" applyAlignment="1">
      <alignment horizontal="left" vertical="center"/>
    </xf>
    <xf numFmtId="201" fontId="55" fillId="0" borderId="0" xfId="1" applyNumberFormat="1" applyFont="1" applyFill="1" applyBorder="1" applyAlignment="1">
      <alignment horizontal="left" vertical="center"/>
    </xf>
    <xf numFmtId="0" fontId="55" fillId="0" borderId="78" xfId="0" applyFont="1" applyFill="1" applyBorder="1" applyAlignment="1">
      <alignment horizontal="center" vertical="center"/>
    </xf>
    <xf numFmtId="179" fontId="55" fillId="0" borderId="75" xfId="0" applyNumberFormat="1" applyFont="1" applyFill="1" applyBorder="1" applyAlignment="1">
      <alignment horizontal="right" vertical="center"/>
    </xf>
    <xf numFmtId="201" fontId="55" fillId="0" borderId="75" xfId="1" applyNumberFormat="1" applyFont="1" applyFill="1" applyBorder="1" applyAlignment="1">
      <alignment horizontal="left" vertical="center"/>
    </xf>
    <xf numFmtId="41" fontId="55" fillId="0" borderId="79" xfId="1" applyFont="1" applyFill="1" applyBorder="1" applyAlignment="1">
      <alignment horizontal="right" vertical="center"/>
    </xf>
    <xf numFmtId="0" fontId="55" fillId="0" borderId="69" xfId="0" applyFont="1" applyFill="1" applyBorder="1" applyAlignment="1">
      <alignment horizontal="center" vertical="center"/>
    </xf>
    <xf numFmtId="179" fontId="55" fillId="0" borderId="84" xfId="0" applyNumberFormat="1" applyFont="1" applyFill="1" applyBorder="1" applyAlignment="1">
      <alignment horizontal="right" vertical="center"/>
    </xf>
    <xf numFmtId="179" fontId="55" fillId="0" borderId="84" xfId="1" applyNumberFormat="1" applyFont="1" applyFill="1" applyBorder="1" applyAlignment="1">
      <alignment horizontal="right" vertical="center"/>
    </xf>
    <xf numFmtId="201" fontId="55" fillId="0" borderId="84" xfId="1" applyNumberFormat="1" applyFont="1" applyFill="1" applyBorder="1" applyAlignment="1">
      <alignment horizontal="left" vertical="center"/>
    </xf>
    <xf numFmtId="179" fontId="55" fillId="0" borderId="83" xfId="0" applyNumberFormat="1" applyFont="1" applyFill="1" applyBorder="1" applyAlignment="1">
      <alignment horizontal="right" vertical="center"/>
    </xf>
    <xf numFmtId="179" fontId="55" fillId="0" borderId="79" xfId="0" applyNumberFormat="1" applyFont="1" applyFill="1" applyBorder="1" applyAlignment="1">
      <alignment horizontal="right" vertical="center"/>
    </xf>
    <xf numFmtId="41" fontId="55" fillId="0" borderId="0" xfId="1" applyFont="1" applyFill="1" applyBorder="1" applyAlignment="1">
      <alignment vertical="center"/>
    </xf>
    <xf numFmtId="179" fontId="55" fillId="0" borderId="15" xfId="1" applyNumberFormat="1" applyFont="1" applyFill="1" applyBorder="1" applyAlignment="1">
      <alignment vertical="center"/>
    </xf>
    <xf numFmtId="179" fontId="55" fillId="0" borderId="84" xfId="1" applyNumberFormat="1" applyFont="1" applyFill="1" applyBorder="1" applyAlignment="1">
      <alignment vertical="center"/>
    </xf>
    <xf numFmtId="41" fontId="55" fillId="0" borderId="84" xfId="1" applyFont="1" applyFill="1" applyBorder="1" applyAlignment="1">
      <alignment vertical="center"/>
    </xf>
    <xf numFmtId="179" fontId="55" fillId="0" borderId="54" xfId="0" applyNumberFormat="1" applyFont="1" applyFill="1" applyBorder="1" applyAlignment="1">
      <alignment vertical="center"/>
    </xf>
    <xf numFmtId="179" fontId="55" fillId="0" borderId="54" xfId="1" applyNumberFormat="1" applyFont="1" applyFill="1" applyBorder="1" applyAlignment="1">
      <alignment horizontal="right" vertical="center"/>
    </xf>
    <xf numFmtId="201" fontId="55" fillId="0" borderId="54" xfId="1" applyNumberFormat="1" applyFont="1" applyFill="1" applyBorder="1" applyAlignment="1">
      <alignment horizontal="left" vertical="center"/>
    </xf>
    <xf numFmtId="179" fontId="55" fillId="0" borderId="54" xfId="1" applyNumberFormat="1" applyFont="1" applyFill="1" applyBorder="1" applyAlignment="1">
      <alignment vertical="center"/>
    </xf>
    <xf numFmtId="41" fontId="55" fillId="0" borderId="54" xfId="1" applyFont="1" applyFill="1" applyBorder="1" applyAlignment="1">
      <alignment vertical="center"/>
    </xf>
    <xf numFmtId="179" fontId="55" fillId="0" borderId="54" xfId="0" applyNumberFormat="1" applyFont="1" applyFill="1" applyBorder="1" applyAlignment="1">
      <alignment horizontal="right" vertical="center"/>
    </xf>
    <xf numFmtId="179" fontId="55" fillId="0" borderId="76" xfId="1" applyNumberFormat="1" applyFont="1" applyFill="1" applyBorder="1" applyAlignment="1">
      <alignment vertical="center"/>
    </xf>
    <xf numFmtId="0" fontId="55" fillId="0" borderId="0" xfId="0" applyFont="1" applyFill="1" applyAlignment="1"/>
    <xf numFmtId="0" fontId="55" fillId="0" borderId="0" xfId="0" applyFont="1" applyFill="1" applyAlignment="1">
      <alignment horizontal="right"/>
    </xf>
    <xf numFmtId="0" fontId="55" fillId="0" borderId="63" xfId="0" applyFont="1" applyFill="1" applyBorder="1" applyAlignment="1">
      <alignment horizontal="center" vertical="center"/>
    </xf>
    <xf numFmtId="179" fontId="55" fillId="0" borderId="45" xfId="0" applyNumberFormat="1" applyFont="1" applyFill="1" applyBorder="1" applyAlignment="1">
      <alignment horizontal="right" vertical="center"/>
    </xf>
    <xf numFmtId="202" fontId="55" fillId="0" borderId="72" xfId="0" applyNumberFormat="1" applyFont="1" applyFill="1" applyBorder="1" applyAlignment="1">
      <alignment horizontal="right" vertical="center"/>
    </xf>
    <xf numFmtId="179" fontId="55" fillId="0" borderId="11" xfId="0" applyNumberFormat="1" applyFont="1" applyFill="1" applyBorder="1" applyAlignment="1">
      <alignment vertical="center"/>
    </xf>
    <xf numFmtId="202" fontId="55" fillId="0" borderId="8" xfId="0" applyNumberFormat="1" applyFont="1" applyFill="1" applyBorder="1" applyAlignment="1">
      <alignment horizontal="right" vertical="center"/>
    </xf>
    <xf numFmtId="179" fontId="55" fillId="0" borderId="15" xfId="0" applyNumberFormat="1" applyFont="1" applyFill="1" applyBorder="1" applyAlignment="1">
      <alignment horizontal="right" vertical="center"/>
    </xf>
    <xf numFmtId="202" fontId="55" fillId="0" borderId="42" xfId="0" applyNumberFormat="1" applyFont="1" applyFill="1" applyBorder="1" applyAlignment="1">
      <alignment horizontal="right" vertical="center"/>
    </xf>
    <xf numFmtId="202" fontId="55" fillId="0" borderId="1" xfId="0" applyNumberFormat="1" applyFont="1" applyFill="1" applyBorder="1" applyAlignment="1">
      <alignment horizontal="right" vertical="center"/>
    </xf>
    <xf numFmtId="179" fontId="55" fillId="0" borderId="80" xfId="0" applyNumberFormat="1" applyFont="1" applyFill="1" applyBorder="1" applyAlignment="1">
      <alignment horizontal="right" vertical="center"/>
    </xf>
    <xf numFmtId="202" fontId="55" fillId="0" borderId="82" xfId="0" applyNumberFormat="1" applyFont="1" applyFill="1" applyBorder="1" applyAlignment="1">
      <alignment horizontal="right" vertical="center"/>
    </xf>
    <xf numFmtId="202" fontId="55" fillId="0" borderId="79" xfId="0" applyNumberFormat="1" applyFont="1" applyFill="1" applyBorder="1" applyAlignment="1">
      <alignment horizontal="right" vertical="center"/>
    </xf>
    <xf numFmtId="179" fontId="55" fillId="0" borderId="85" xfId="0" applyNumberFormat="1" applyFont="1" applyFill="1" applyBorder="1" applyAlignment="1">
      <alignment horizontal="right" vertical="center"/>
    </xf>
    <xf numFmtId="202" fontId="55" fillId="0" borderId="88" xfId="0" applyNumberFormat="1" applyFont="1" applyFill="1" applyBorder="1" applyAlignment="1">
      <alignment horizontal="right" vertical="center"/>
    </xf>
    <xf numFmtId="202" fontId="55" fillId="0" borderId="84" xfId="0" applyNumberFormat="1" applyFont="1" applyFill="1" applyBorder="1" applyAlignment="1">
      <alignment horizontal="right" vertical="center"/>
    </xf>
    <xf numFmtId="202" fontId="55" fillId="0" borderId="83" xfId="0" applyNumberFormat="1" applyFont="1" applyFill="1" applyBorder="1" applyAlignment="1">
      <alignment horizontal="right" vertical="center"/>
    </xf>
    <xf numFmtId="179" fontId="55" fillId="0" borderId="85" xfId="1" applyNumberFormat="1" applyFont="1" applyFill="1" applyBorder="1" applyAlignment="1">
      <alignment vertical="center"/>
    </xf>
    <xf numFmtId="202" fontId="55" fillId="0" borderId="54" xfId="0" applyNumberFormat="1" applyFont="1" applyFill="1" applyBorder="1" applyAlignment="1">
      <alignment horizontal="right" vertical="center"/>
    </xf>
    <xf numFmtId="0" fontId="154" fillId="0" borderId="0" xfId="0" applyFont="1" applyFill="1">
      <alignment vertical="center"/>
    </xf>
    <xf numFmtId="0" fontId="121" fillId="0" borderId="0" xfId="0" applyFont="1" applyFill="1">
      <alignment vertical="center"/>
    </xf>
    <xf numFmtId="0" fontId="55" fillId="0" borderId="15" xfId="0" applyNumberFormat="1" applyFont="1" applyBorder="1" applyAlignment="1">
      <alignment horizontal="center" vertical="center"/>
    </xf>
    <xf numFmtId="0" fontId="55" fillId="0" borderId="80" xfId="0" applyNumberFormat="1" applyFont="1" applyBorder="1" applyAlignment="1">
      <alignment horizontal="center" vertical="center"/>
    </xf>
    <xf numFmtId="0" fontId="55" fillId="0" borderId="85" xfId="0" applyNumberFormat="1" applyFont="1" applyBorder="1" applyAlignment="1">
      <alignment horizontal="center" vertical="center"/>
    </xf>
    <xf numFmtId="0" fontId="55" fillId="0" borderId="76" xfId="0" applyNumberFormat="1" applyFont="1" applyBorder="1" applyAlignment="1">
      <alignment horizontal="center" vertical="center"/>
    </xf>
    <xf numFmtId="179" fontId="107" fillId="0" borderId="266" xfId="27831" applyNumberFormat="1" applyFont="1" applyBorder="1" applyAlignment="1">
      <alignment horizontal="right" vertical="center" wrapText="1"/>
    </xf>
    <xf numFmtId="179" fontId="107" fillId="0" borderId="0" xfId="27831" applyNumberFormat="1" applyFont="1" applyBorder="1" applyAlignment="1">
      <alignment horizontal="right" vertical="center" wrapText="1"/>
    </xf>
    <xf numFmtId="179" fontId="107" fillId="0" borderId="303" xfId="27831" applyNumberFormat="1" applyFont="1" applyBorder="1" applyAlignment="1">
      <alignment horizontal="right" vertical="center" wrapText="1"/>
    </xf>
    <xf numFmtId="0" fontId="117" fillId="0" borderId="105" xfId="0" applyFont="1" applyBorder="1" applyAlignment="1">
      <alignment horizontal="center" vertical="center"/>
    </xf>
    <xf numFmtId="0" fontId="55" fillId="0" borderId="76" xfId="0" applyFont="1" applyBorder="1" applyAlignment="1">
      <alignment horizontal="center" vertical="center" wrapText="1"/>
    </xf>
    <xf numFmtId="0" fontId="55" fillId="0" borderId="97" xfId="0" applyFont="1" applyBorder="1" applyAlignment="1">
      <alignment horizontal="center" vertical="center" wrapText="1"/>
    </xf>
    <xf numFmtId="176" fontId="55" fillId="0" borderId="0" xfId="0" applyNumberFormat="1" applyFont="1" applyAlignment="1">
      <alignment vertical="center" wrapText="1"/>
    </xf>
    <xf numFmtId="0" fontId="107" fillId="0" borderId="0" xfId="0" applyFont="1">
      <alignment vertical="center"/>
    </xf>
    <xf numFmtId="201" fontId="55" fillId="0" borderId="11" xfId="0" applyNumberFormat="1" applyFont="1" applyFill="1" applyBorder="1" applyAlignment="1">
      <alignment horizontal="right" vertical="center"/>
    </xf>
    <xf numFmtId="201" fontId="55" fillId="0" borderId="0" xfId="0" applyNumberFormat="1" applyFont="1" applyFill="1" applyBorder="1" applyAlignment="1">
      <alignment horizontal="right" vertical="center"/>
    </xf>
    <xf numFmtId="201" fontId="55" fillId="0" borderId="75" xfId="0" applyNumberFormat="1" applyFont="1" applyFill="1" applyBorder="1" applyAlignment="1">
      <alignment horizontal="right" vertical="center"/>
    </xf>
    <xf numFmtId="201" fontId="55" fillId="0" borderId="84" xfId="0" applyNumberFormat="1" applyFont="1" applyFill="1" applyBorder="1" applyAlignment="1">
      <alignment horizontal="right" vertical="center"/>
    </xf>
    <xf numFmtId="201" fontId="55" fillId="0" borderId="54" xfId="0" applyNumberFormat="1" applyFont="1" applyFill="1" applyBorder="1" applyAlignment="1">
      <alignment horizontal="right" vertical="center"/>
    </xf>
    <xf numFmtId="0" fontId="120" fillId="0" borderId="70" xfId="0" applyFont="1" applyFill="1" applyBorder="1" applyAlignment="1">
      <alignment horizontal="center" vertical="center" shrinkToFit="1"/>
    </xf>
    <xf numFmtId="0" fontId="120" fillId="0" borderId="16" xfId="0" applyFont="1" applyFill="1" applyBorder="1" applyAlignment="1">
      <alignment horizontal="center" vertical="center" shrinkToFit="1"/>
    </xf>
    <xf numFmtId="0" fontId="55" fillId="0" borderId="7" xfId="0" applyFont="1" applyFill="1" applyBorder="1" applyAlignment="1">
      <alignment horizontal="center" vertical="center" shrinkToFit="1"/>
    </xf>
    <xf numFmtId="0" fontId="151" fillId="0" borderId="0" xfId="0" applyFont="1" applyFill="1" applyAlignment="1">
      <alignment horizontal="center" vertical="center" shrinkToFit="1"/>
    </xf>
    <xf numFmtId="0" fontId="55" fillId="0" borderId="88" xfId="0" applyFont="1" applyBorder="1" applyAlignment="1">
      <alignment horizontal="center" vertical="center" shrinkToFit="1"/>
    </xf>
    <xf numFmtId="0" fontId="55" fillId="0" borderId="0" xfId="0" applyFont="1" applyAlignment="1">
      <alignment vertical="center" wrapText="1"/>
    </xf>
    <xf numFmtId="0" fontId="120" fillId="0" borderId="12" xfId="0" applyFont="1" applyBorder="1" applyAlignment="1">
      <alignment horizontal="center" vertical="center" shrinkToFit="1"/>
    </xf>
    <xf numFmtId="0" fontId="120" fillId="0" borderId="0" xfId="0" applyFont="1" applyAlignment="1">
      <alignment vertical="center" shrinkToFit="1"/>
    </xf>
    <xf numFmtId="0" fontId="120" fillId="0" borderId="6" xfId="0" applyFont="1" applyBorder="1" applyAlignment="1">
      <alignment horizontal="center" vertical="center" shrinkToFit="1"/>
    </xf>
    <xf numFmtId="0" fontId="108" fillId="0" borderId="3" xfId="0" applyFont="1" applyBorder="1" applyAlignment="1">
      <alignment horizontal="center" vertical="center" shrinkToFit="1"/>
    </xf>
    <xf numFmtId="0" fontId="124" fillId="0" borderId="0" xfId="0" applyFont="1" applyBorder="1">
      <alignment vertical="center"/>
    </xf>
    <xf numFmtId="0" fontId="55" fillId="0" borderId="0" xfId="27831" applyFont="1" applyAlignment="1">
      <alignment vertical="center" shrinkToFit="1"/>
    </xf>
    <xf numFmtId="0" fontId="107" fillId="0" borderId="6" xfId="3" applyFont="1" applyBorder="1" applyAlignment="1">
      <alignment horizontal="center" vertical="center" shrinkToFit="1"/>
    </xf>
    <xf numFmtId="0" fontId="107" fillId="0" borderId="15" xfId="3" applyFont="1" applyBorder="1" applyAlignment="1">
      <alignment vertical="center" shrinkToFit="1"/>
    </xf>
    <xf numFmtId="0" fontId="107" fillId="0" borderId="15" xfId="27831" applyFont="1" applyBorder="1" applyAlignment="1">
      <alignment horizontal="center" vertical="center" shrinkToFit="1"/>
    </xf>
    <xf numFmtId="0" fontId="107" fillId="0" borderId="69" xfId="3" applyFont="1" applyBorder="1" applyAlignment="1">
      <alignment horizontal="center" vertical="center" shrinkToFit="1"/>
    </xf>
    <xf numFmtId="0" fontId="108" fillId="0" borderId="12" xfId="3" applyFont="1" applyBorder="1" applyAlignment="1">
      <alignment horizontal="center" vertical="center" shrinkToFit="1"/>
    </xf>
    <xf numFmtId="0" fontId="107" fillId="0" borderId="12" xfId="3" applyFont="1" applyBorder="1" applyAlignment="1">
      <alignment horizontal="center" vertical="center" shrinkToFit="1"/>
    </xf>
    <xf numFmtId="0" fontId="107" fillId="0" borderId="15" xfId="3" applyFont="1" applyBorder="1" applyAlignment="1">
      <alignment horizontal="center" vertical="center" shrinkToFit="1"/>
    </xf>
    <xf numFmtId="0" fontId="55" fillId="0" borderId="63" xfId="0" applyFont="1" applyBorder="1" applyAlignment="1">
      <alignment horizontal="center" vertical="center"/>
    </xf>
    <xf numFmtId="0" fontId="55" fillId="0" borderId="65" xfId="0" applyFont="1" applyBorder="1" applyAlignment="1">
      <alignment horizontal="center" vertical="center"/>
    </xf>
    <xf numFmtId="0" fontId="107" fillId="0" borderId="0" xfId="0" applyFont="1" applyAlignment="1">
      <alignment horizontal="left" vertical="center"/>
    </xf>
    <xf numFmtId="0" fontId="107" fillId="0" borderId="0" xfId="27831" applyFont="1" applyBorder="1" applyAlignment="1">
      <alignment horizontal="center" vertical="center" wrapText="1"/>
    </xf>
    <xf numFmtId="203" fontId="107" fillId="0" borderId="0" xfId="27831" applyNumberFormat="1" applyFont="1" applyBorder="1" applyAlignment="1">
      <alignment vertical="center" wrapText="1"/>
    </xf>
    <xf numFmtId="203" fontId="107" fillId="0" borderId="0" xfId="27831" applyNumberFormat="1" applyFont="1" applyBorder="1">
      <alignment vertical="center"/>
    </xf>
    <xf numFmtId="0" fontId="107" fillId="0" borderId="16" xfId="0" applyFont="1" applyBorder="1" applyAlignment="1">
      <alignment horizontal="center" vertical="center" wrapText="1"/>
    </xf>
    <xf numFmtId="0" fontId="55" fillId="0" borderId="278" xfId="27846" applyFont="1" applyBorder="1" applyAlignment="1">
      <alignment horizontal="center" vertical="center" shrinkToFit="1"/>
    </xf>
    <xf numFmtId="0" fontId="55" fillId="0" borderId="277" xfId="27846" applyFont="1" applyBorder="1" applyAlignment="1">
      <alignment horizontal="center" vertical="center" shrinkToFit="1"/>
    </xf>
    <xf numFmtId="0" fontId="55" fillId="0" borderId="0" xfId="27846" applyFont="1" applyAlignment="1">
      <alignment horizontal="center" vertical="center" shrinkToFit="1"/>
    </xf>
    <xf numFmtId="0" fontId="107" fillId="0" borderId="0" xfId="0" applyFont="1" applyAlignment="1">
      <alignment horizontal="left" vertical="center"/>
    </xf>
    <xf numFmtId="0" fontId="107" fillId="0" borderId="1" xfId="27831" applyFont="1" applyBorder="1" applyAlignment="1">
      <alignment horizontal="center" vertical="center" wrapText="1"/>
    </xf>
    <xf numFmtId="0" fontId="107" fillId="0" borderId="79" xfId="27831" applyFont="1" applyBorder="1" applyAlignment="1">
      <alignment horizontal="center" vertical="center" wrapText="1"/>
    </xf>
    <xf numFmtId="0" fontId="107" fillId="0" borderId="63" xfId="27831" applyFont="1" applyBorder="1" applyAlignment="1">
      <alignment horizontal="center" vertical="center" wrapText="1"/>
    </xf>
    <xf numFmtId="0" fontId="107" fillId="0" borderId="3" xfId="27831" applyFont="1" applyBorder="1" applyAlignment="1">
      <alignment horizontal="center" vertical="center" wrapText="1"/>
    </xf>
    <xf numFmtId="0" fontId="107" fillId="0" borderId="0" xfId="0" applyFont="1" applyAlignment="1">
      <alignment horizontal="center" vertical="center" wrapText="1"/>
    </xf>
    <xf numFmtId="0" fontId="120" fillId="0" borderId="66" xfId="0" applyFont="1" applyFill="1" applyBorder="1" applyAlignment="1">
      <alignment horizontal="center" vertical="center" wrapText="1"/>
    </xf>
    <xf numFmtId="0" fontId="120" fillId="0" borderId="303" xfId="0" applyFont="1" applyBorder="1" applyAlignment="1">
      <alignment horizontal="center" vertical="center"/>
    </xf>
    <xf numFmtId="0" fontId="120" fillId="0" borderId="303" xfId="0" applyFont="1" applyBorder="1" applyAlignment="1">
      <alignment horizontal="right" vertical="center"/>
    </xf>
    <xf numFmtId="176" fontId="120" fillId="0" borderId="303" xfId="0" applyNumberFormat="1" applyFont="1" applyBorder="1" applyAlignment="1">
      <alignment horizontal="right" vertical="center"/>
    </xf>
    <xf numFmtId="41" fontId="120" fillId="0" borderId="303" xfId="1" applyFont="1" applyFill="1" applyBorder="1" applyAlignment="1">
      <alignment horizontal="right" vertical="center"/>
    </xf>
    <xf numFmtId="181" fontId="120" fillId="0" borderId="303" xfId="1" applyNumberFormat="1" applyFont="1" applyFill="1" applyBorder="1" applyAlignment="1">
      <alignment horizontal="right" vertical="center"/>
    </xf>
    <xf numFmtId="206" fontId="107" fillId="0" borderId="11" xfId="0" applyNumberFormat="1" applyFont="1" applyBorder="1" applyAlignment="1">
      <alignment vertical="center"/>
    </xf>
    <xf numFmtId="206" fontId="107" fillId="0" borderId="0" xfId="0" applyNumberFormat="1" applyFont="1" applyAlignment="1">
      <alignment vertical="center"/>
    </xf>
    <xf numFmtId="0" fontId="120" fillId="0" borderId="0" xfId="27831" applyFont="1">
      <alignment vertical="center"/>
    </xf>
    <xf numFmtId="0" fontId="163" fillId="0" borderId="0" xfId="0" applyFont="1" applyAlignment="1">
      <alignment horizontal="left" vertical="center" indent="4"/>
    </xf>
    <xf numFmtId="0" fontId="107" fillId="0" borderId="62" xfId="27831" applyFont="1" applyBorder="1" applyAlignment="1">
      <alignment horizontal="center" vertical="center" wrapText="1"/>
    </xf>
    <xf numFmtId="0" fontId="107" fillId="0" borderId="12" xfId="27831" applyFont="1" applyBorder="1" applyAlignment="1">
      <alignment horizontal="center" vertical="center" wrapText="1"/>
    </xf>
    <xf numFmtId="0" fontId="107" fillId="0" borderId="10" xfId="27831" applyFont="1" applyBorder="1" applyAlignment="1">
      <alignment horizontal="center" vertical="center" wrapText="1"/>
    </xf>
    <xf numFmtId="0" fontId="120" fillId="0" borderId="6" xfId="0" applyFont="1" applyBorder="1" applyAlignment="1">
      <alignment horizontal="center" vertical="center" wrapText="1" shrinkToFit="1"/>
    </xf>
    <xf numFmtId="0" fontId="120" fillId="0" borderId="46" xfId="0" applyFont="1" applyBorder="1" applyAlignment="1">
      <alignment horizontal="center" vertical="center" wrapText="1" shrinkToFit="1"/>
    </xf>
    <xf numFmtId="0" fontId="120" fillId="0" borderId="0" xfId="0" applyFont="1" applyAlignment="1">
      <alignment vertical="center" wrapText="1" shrinkToFit="1"/>
    </xf>
    <xf numFmtId="179" fontId="120" fillId="0" borderId="0" xfId="1" applyNumberFormat="1" applyFont="1" applyFill="1" applyBorder="1" applyAlignment="1">
      <alignment horizontal="right" vertical="center" wrapText="1"/>
    </xf>
    <xf numFmtId="179" fontId="120" fillId="0" borderId="15" xfId="1" applyNumberFormat="1" applyFont="1" applyFill="1" applyBorder="1" applyAlignment="1">
      <alignment horizontal="right" vertical="center"/>
    </xf>
    <xf numFmtId="179" fontId="120" fillId="0" borderId="76" xfId="1" applyNumberFormat="1" applyFont="1" applyFill="1" applyBorder="1" applyAlignment="1">
      <alignment horizontal="right" vertical="center"/>
    </xf>
    <xf numFmtId="0" fontId="120" fillId="0" borderId="62" xfId="0" applyFont="1" applyBorder="1" applyAlignment="1">
      <alignment horizontal="center" vertical="center" shrinkToFit="1"/>
    </xf>
    <xf numFmtId="41" fontId="120" fillId="0" borderId="0" xfId="27839" applyNumberFormat="1" applyFont="1" applyBorder="1" applyAlignment="1">
      <alignment vertical="center"/>
    </xf>
    <xf numFmtId="177" fontId="120" fillId="0" borderId="0" xfId="27839" applyNumberFormat="1" applyFont="1" applyBorder="1" applyAlignment="1">
      <alignment vertical="center"/>
    </xf>
    <xf numFmtId="41" fontId="120" fillId="0" borderId="0" xfId="27839" applyNumberFormat="1" applyFont="1" applyFill="1" applyAlignment="1">
      <alignment vertical="center"/>
    </xf>
    <xf numFmtId="177" fontId="120" fillId="0" borderId="0" xfId="27839" applyNumberFormat="1" applyFont="1" applyFill="1" applyAlignment="1">
      <alignment vertical="center"/>
    </xf>
    <xf numFmtId="0" fontId="148" fillId="0" borderId="0" xfId="0" applyFont="1" applyAlignment="1">
      <alignment vertical="center"/>
    </xf>
    <xf numFmtId="41" fontId="120" fillId="0" borderId="0" xfId="27839" applyNumberFormat="1" applyFont="1" applyAlignment="1">
      <alignment vertical="center"/>
    </xf>
    <xf numFmtId="177" fontId="120" fillId="0" borderId="0" xfId="27839" applyNumberFormat="1" applyFont="1" applyAlignment="1">
      <alignment vertical="center"/>
    </xf>
    <xf numFmtId="41" fontId="120" fillId="0" borderId="54" xfId="27839" applyNumberFormat="1" applyFont="1" applyBorder="1" applyAlignment="1">
      <alignment vertical="center"/>
    </xf>
    <xf numFmtId="177" fontId="120" fillId="0" borderId="54" xfId="27839" applyNumberFormat="1" applyFont="1" applyBorder="1" applyAlignment="1">
      <alignment vertical="center"/>
    </xf>
    <xf numFmtId="0" fontId="120" fillId="0" borderId="0" xfId="0" applyFont="1" applyAlignment="1">
      <alignment vertical="center"/>
    </xf>
    <xf numFmtId="0" fontId="101" fillId="0" borderId="0" xfId="0" applyFont="1" applyFill="1" applyAlignment="1">
      <alignment vertical="center"/>
    </xf>
    <xf numFmtId="0" fontId="164" fillId="0" borderId="0" xfId="0" applyFont="1" applyFill="1">
      <alignment vertical="center"/>
    </xf>
    <xf numFmtId="0" fontId="151" fillId="0" borderId="0" xfId="0" applyFont="1">
      <alignment vertical="center"/>
    </xf>
    <xf numFmtId="0" fontId="151" fillId="0" borderId="62" xfId="0" applyFont="1" applyBorder="1" applyAlignment="1">
      <alignment horizontal="center" vertical="center" wrapText="1"/>
    </xf>
    <xf numFmtId="0" fontId="151" fillId="0" borderId="12" xfId="0" applyFont="1" applyBorder="1" applyAlignment="1">
      <alignment horizontal="center" vertical="center" wrapText="1"/>
    </xf>
    <xf numFmtId="0" fontId="123" fillId="0" borderId="0" xfId="0" applyFont="1" applyAlignment="1">
      <alignment vertical="center"/>
    </xf>
    <xf numFmtId="0" fontId="165" fillId="0" borderId="0" xfId="0" applyFont="1" applyAlignment="1">
      <alignment horizontal="left" vertical="center" indent="4"/>
    </xf>
    <xf numFmtId="41" fontId="107" fillId="0" borderId="311" xfId="27832" applyFont="1" applyFill="1" applyBorder="1" applyAlignment="1">
      <alignment horizontal="right" vertical="center" wrapText="1"/>
    </xf>
    <xf numFmtId="41" fontId="107" fillId="0" borderId="310" xfId="27832" applyFont="1" applyFill="1" applyBorder="1" applyAlignment="1">
      <alignment horizontal="right" vertical="center" wrapText="1"/>
    </xf>
    <xf numFmtId="0" fontId="107" fillId="0" borderId="0" xfId="3" applyFont="1" applyAlignment="1">
      <alignment vertical="center"/>
    </xf>
    <xf numFmtId="3" fontId="107" fillId="0" borderId="291" xfId="27831" applyNumberFormat="1" applyFont="1" applyBorder="1" applyAlignment="1">
      <alignment vertical="center" wrapText="1"/>
    </xf>
    <xf numFmtId="0" fontId="107" fillId="0" borderId="272" xfId="27831" applyFont="1" applyBorder="1" applyAlignment="1">
      <alignment horizontal="center" vertical="center" wrapText="1"/>
    </xf>
    <xf numFmtId="41" fontId="107" fillId="0" borderId="315" xfId="27832" applyFont="1" applyFill="1" applyBorder="1" applyAlignment="1">
      <alignment horizontal="right" vertical="center"/>
    </xf>
    <xf numFmtId="181" fontId="107" fillId="0" borderId="315" xfId="27832" applyNumberFormat="1" applyFont="1" applyFill="1" applyBorder="1" applyAlignment="1">
      <alignment horizontal="right" vertical="center" wrapText="1"/>
    </xf>
    <xf numFmtId="0" fontId="107" fillId="0" borderId="0" xfId="0" applyFont="1" applyAlignment="1">
      <alignment vertical="center"/>
    </xf>
    <xf numFmtId="179" fontId="107" fillId="0" borderId="291" xfId="0" applyNumberFormat="1" applyFont="1" applyBorder="1" applyAlignment="1">
      <alignment vertical="center" wrapText="1"/>
    </xf>
    <xf numFmtId="179" fontId="107" fillId="0" borderId="316" xfId="0" applyNumberFormat="1" applyFont="1" applyBorder="1" applyAlignment="1">
      <alignment vertical="center" wrapText="1"/>
    </xf>
    <xf numFmtId="179" fontId="107" fillId="0" borderId="315" xfId="0" applyNumberFormat="1" applyFont="1" applyBorder="1" applyAlignment="1">
      <alignment vertical="center" wrapText="1"/>
    </xf>
    <xf numFmtId="0" fontId="166" fillId="0" borderId="12" xfId="0" applyFont="1" applyBorder="1" applyAlignment="1">
      <alignment horizontal="justify" vertical="center" wrapText="1"/>
    </xf>
    <xf numFmtId="179" fontId="166" fillId="0" borderId="0" xfId="0" applyNumberFormat="1" applyFont="1" applyAlignment="1">
      <alignment horizontal="right" vertical="center" wrapText="1"/>
    </xf>
    <xf numFmtId="202" fontId="166" fillId="0" borderId="0" xfId="0" applyNumberFormat="1" applyFont="1" applyAlignment="1">
      <alignment horizontal="right" vertical="center" wrapText="1"/>
    </xf>
    <xf numFmtId="0" fontId="167" fillId="0" borderId="0" xfId="0" applyFont="1">
      <alignment vertical="center"/>
    </xf>
    <xf numFmtId="179" fontId="167" fillId="0" borderId="0" xfId="0" applyNumberFormat="1" applyFont="1">
      <alignment vertical="center"/>
    </xf>
    <xf numFmtId="0" fontId="120" fillId="0" borderId="317" xfId="0" applyFont="1" applyBorder="1" applyAlignment="1">
      <alignment horizontal="center" vertical="center" wrapText="1"/>
    </xf>
    <xf numFmtId="0" fontId="107" fillId="0" borderId="0" xfId="0" applyFont="1" applyAlignment="1">
      <alignment horizontal="left" vertical="center"/>
    </xf>
    <xf numFmtId="0" fontId="149" fillId="0" borderId="0" xfId="0" applyFont="1" applyFill="1">
      <alignment vertical="center"/>
    </xf>
    <xf numFmtId="0" fontId="127" fillId="0" borderId="0" xfId="0" applyFont="1">
      <alignment vertical="center"/>
    </xf>
    <xf numFmtId="0" fontId="161" fillId="0" borderId="0" xfId="0" applyFont="1">
      <alignment vertical="center"/>
    </xf>
    <xf numFmtId="0" fontId="55" fillId="0" borderId="63" xfId="0" applyFont="1" applyBorder="1" applyAlignment="1">
      <alignment horizontal="center" vertical="center"/>
    </xf>
    <xf numFmtId="0" fontId="55" fillId="0" borderId="10" xfId="0" applyFont="1" applyBorder="1" applyAlignment="1">
      <alignment horizontal="center" vertical="center"/>
    </xf>
    <xf numFmtId="4" fontId="117" fillId="0" borderId="0" xfId="0" applyNumberFormat="1" applyFont="1">
      <alignment vertical="center"/>
    </xf>
    <xf numFmtId="182" fontId="117" fillId="0" borderId="0" xfId="0" applyNumberFormat="1" applyFont="1">
      <alignment vertical="center"/>
    </xf>
    <xf numFmtId="202" fontId="55" fillId="0" borderId="0" xfId="0" applyNumberFormat="1" applyFont="1" applyBorder="1" applyAlignment="1">
      <alignment horizontal="right" vertical="center"/>
    </xf>
    <xf numFmtId="202" fontId="55" fillId="0" borderId="303" xfId="0" applyNumberFormat="1" applyFont="1" applyBorder="1" applyAlignment="1">
      <alignment horizontal="right" vertical="center"/>
    </xf>
    <xf numFmtId="0" fontId="101" fillId="0" borderId="0" xfId="27846" applyFont="1">
      <alignment vertical="center"/>
    </xf>
    <xf numFmtId="0" fontId="134" fillId="0" borderId="0" xfId="27846" applyFont="1">
      <alignment vertical="center"/>
    </xf>
    <xf numFmtId="0" fontId="169" fillId="0" borderId="0" xfId="0" applyFont="1">
      <alignment vertical="center"/>
    </xf>
    <xf numFmtId="0" fontId="127" fillId="0" borderId="0" xfId="0" applyFont="1" applyAlignment="1">
      <alignment horizontal="left" vertical="center"/>
    </xf>
    <xf numFmtId="0" fontId="161" fillId="0" borderId="0" xfId="0" applyFont="1" applyAlignment="1">
      <alignment horizontal="left" vertical="center"/>
    </xf>
    <xf numFmtId="0" fontId="151" fillId="0" borderId="73" xfId="0" applyFont="1" applyBorder="1">
      <alignment vertical="center"/>
    </xf>
    <xf numFmtId="0" fontId="161" fillId="0" borderId="73" xfId="0" applyFont="1" applyBorder="1" applyAlignment="1">
      <alignment horizontal="left" vertical="center"/>
    </xf>
    <xf numFmtId="0" fontId="162" fillId="0" borderId="0" xfId="0" applyFont="1">
      <alignment vertical="center"/>
    </xf>
    <xf numFmtId="0" fontId="171" fillId="0" borderId="0" xfId="0" applyFont="1">
      <alignment vertical="center"/>
    </xf>
    <xf numFmtId="180" fontId="134" fillId="0" borderId="0" xfId="0" applyNumberFormat="1" applyFont="1">
      <alignment vertical="center"/>
    </xf>
    <xf numFmtId="213" fontId="134" fillId="0" borderId="0" xfId="0" applyNumberFormat="1" applyFont="1">
      <alignment vertical="center"/>
    </xf>
    <xf numFmtId="180" fontId="127" fillId="0" borderId="0" xfId="0" applyNumberFormat="1" applyFont="1" applyAlignment="1">
      <alignment horizontal="left" vertical="center"/>
    </xf>
    <xf numFmtId="180" fontId="117" fillId="0" borderId="0" xfId="0" applyNumberFormat="1" applyFont="1">
      <alignment vertical="center"/>
    </xf>
    <xf numFmtId="0" fontId="101" fillId="0" borderId="0" xfId="27831" applyFont="1">
      <alignment vertical="center"/>
    </xf>
    <xf numFmtId="0" fontId="127" fillId="0" borderId="0" xfId="27831" applyFont="1">
      <alignment vertical="center"/>
    </xf>
    <xf numFmtId="0" fontId="172" fillId="0" borderId="0" xfId="27831" applyFont="1">
      <alignment vertical="center"/>
    </xf>
    <xf numFmtId="0" fontId="134" fillId="0" borderId="0" xfId="3" applyFont="1">
      <alignment vertical="center"/>
    </xf>
    <xf numFmtId="0" fontId="170" fillId="0" borderId="0" xfId="0" applyFont="1" applyFill="1">
      <alignment vertical="center"/>
    </xf>
    <xf numFmtId="0" fontId="101" fillId="0" borderId="0" xfId="0" applyFont="1" applyFill="1">
      <alignment vertical="center"/>
    </xf>
    <xf numFmtId="0" fontId="149" fillId="0" borderId="0" xfId="0" applyFont="1">
      <alignment vertical="center"/>
    </xf>
    <xf numFmtId="0" fontId="150" fillId="0" borderId="0" xfId="0" applyFont="1">
      <alignment vertical="center"/>
    </xf>
    <xf numFmtId="0" fontId="176" fillId="0" borderId="0" xfId="0" applyFont="1" applyFill="1">
      <alignment vertical="center"/>
    </xf>
    <xf numFmtId="0" fontId="164" fillId="0" borderId="0" xfId="0" applyFont="1">
      <alignment vertical="center"/>
    </xf>
    <xf numFmtId="0" fontId="176" fillId="0" borderId="0" xfId="0" applyFont="1">
      <alignment vertical="center"/>
    </xf>
    <xf numFmtId="0" fontId="101" fillId="0" borderId="0" xfId="0" applyFont="1" applyFill="1" applyAlignment="1">
      <alignment horizontal="left" vertical="center"/>
    </xf>
    <xf numFmtId="0" fontId="101" fillId="0" borderId="0" xfId="0" applyFont="1" applyFill="1" applyAlignment="1">
      <alignment horizontal="right" vertical="center"/>
    </xf>
    <xf numFmtId="0" fontId="55" fillId="0" borderId="0" xfId="0" applyFont="1" applyBorder="1">
      <alignment vertical="center"/>
    </xf>
    <xf numFmtId="0" fontId="119" fillId="0" borderId="0" xfId="0" applyFont="1" applyBorder="1">
      <alignment vertical="center"/>
    </xf>
    <xf numFmtId="206" fontId="107" fillId="0" borderId="0" xfId="0" applyNumberFormat="1" applyFont="1" applyAlignment="1">
      <alignment horizontal="left" vertical="center"/>
    </xf>
    <xf numFmtId="0" fontId="106" fillId="0" borderId="0" xfId="0" applyFont="1" applyAlignment="1">
      <alignment horizontal="left" vertical="center"/>
    </xf>
    <xf numFmtId="0" fontId="179" fillId="62" borderId="0" xfId="0" applyFont="1" applyFill="1" applyAlignment="1"/>
    <xf numFmtId="0" fontId="151" fillId="0" borderId="319" xfId="0" applyFont="1" applyFill="1" applyBorder="1" applyAlignment="1">
      <alignment horizontal="center" vertical="center" wrapText="1"/>
    </xf>
    <xf numFmtId="0" fontId="151" fillId="0" borderId="311" xfId="0" applyFont="1" applyFill="1" applyBorder="1" applyAlignment="1">
      <alignment horizontal="center" vertical="center" wrapText="1"/>
    </xf>
    <xf numFmtId="41" fontId="55" fillId="0" borderId="266" xfId="1" applyFont="1" applyFill="1" applyBorder="1" applyAlignment="1">
      <alignment horizontal="right" vertical="center"/>
    </xf>
    <xf numFmtId="41" fontId="55" fillId="0" borderId="303" xfId="1" applyFont="1" applyFill="1" applyBorder="1" applyAlignment="1">
      <alignment horizontal="right" vertical="center"/>
    </xf>
    <xf numFmtId="0" fontId="55" fillId="0" borderId="47" xfId="0" applyFont="1" applyBorder="1" applyAlignment="1">
      <alignment horizontal="center" vertical="center"/>
    </xf>
    <xf numFmtId="0" fontId="55" fillId="0" borderId="311" xfId="0" applyFont="1" applyBorder="1" applyAlignment="1">
      <alignment horizontal="center" vertical="center"/>
    </xf>
    <xf numFmtId="0" fontId="55" fillId="0" borderId="310" xfId="0" applyFont="1" applyBorder="1" applyAlignment="1">
      <alignment horizontal="center" vertical="center"/>
    </xf>
    <xf numFmtId="0" fontId="55" fillId="0" borderId="319" xfId="0" applyFont="1" applyBorder="1" applyAlignment="1">
      <alignment horizontal="center" vertical="center"/>
    </xf>
    <xf numFmtId="0" fontId="55" fillId="0" borderId="311" xfId="0" applyFont="1" applyFill="1" applyBorder="1" applyAlignment="1">
      <alignment horizontal="center" vertical="center"/>
    </xf>
    <xf numFmtId="0" fontId="55" fillId="0" borderId="310" xfId="0" applyFont="1" applyFill="1" applyBorder="1" applyAlignment="1">
      <alignment horizontal="center" vertical="center"/>
    </xf>
    <xf numFmtId="0" fontId="55" fillId="0" borderId="319" xfId="0" applyFont="1" applyFill="1" applyBorder="1" applyAlignment="1">
      <alignment horizontal="center" vertical="center"/>
    </xf>
    <xf numFmtId="0" fontId="55" fillId="0" borderId="314" xfId="0" applyFont="1" applyFill="1" applyBorder="1" applyAlignment="1">
      <alignment horizontal="center" vertical="center"/>
    </xf>
    <xf numFmtId="0" fontId="55" fillId="0" borderId="0" xfId="27846" applyFont="1" applyBorder="1">
      <alignment vertical="center"/>
    </xf>
    <xf numFmtId="0" fontId="55" fillId="0" borderId="318" xfId="27846" applyFont="1" applyBorder="1" applyAlignment="1">
      <alignment horizontal="center" vertical="center"/>
    </xf>
    <xf numFmtId="0" fontId="55" fillId="0" borderId="318" xfId="27846" applyFont="1" applyBorder="1">
      <alignment vertical="center"/>
    </xf>
    <xf numFmtId="0" fontId="55" fillId="0" borderId="0" xfId="27846" applyFont="1" applyBorder="1" applyAlignment="1">
      <alignment horizontal="center" vertical="center"/>
    </xf>
    <xf numFmtId="0" fontId="55" fillId="0" borderId="0" xfId="27846" applyFont="1" applyBorder="1" applyAlignment="1">
      <alignment horizontal="center" vertical="center" shrinkToFit="1"/>
    </xf>
    <xf numFmtId="219" fontId="55" fillId="0" borderId="0" xfId="28248" applyNumberFormat="1" applyFont="1" applyBorder="1" applyAlignment="1">
      <alignment vertical="center" shrinkToFit="1"/>
    </xf>
    <xf numFmtId="0" fontId="55" fillId="0" borderId="320" xfId="27846" applyFont="1" applyBorder="1" applyAlignment="1">
      <alignment horizontal="center" vertical="center"/>
    </xf>
    <xf numFmtId="41" fontId="120" fillId="0" borderId="311" xfId="1" applyFont="1" applyFill="1" applyBorder="1" applyAlignment="1">
      <alignment vertical="center"/>
    </xf>
    <xf numFmtId="0" fontId="151" fillId="0" borderId="12" xfId="0" applyFont="1" applyFill="1" applyBorder="1" applyAlignment="1">
      <alignment horizontal="center" vertical="center" wrapText="1"/>
    </xf>
    <xf numFmtId="0" fontId="151" fillId="0" borderId="75" xfId="0" applyFont="1" applyFill="1" applyBorder="1" applyAlignment="1">
      <alignment horizontal="center" vertical="center" wrapText="1"/>
    </xf>
    <xf numFmtId="0" fontId="120" fillId="0" borderId="63" xfId="0" applyFont="1" applyFill="1" applyBorder="1" applyAlignment="1">
      <alignment horizontal="center" vertical="center" wrapText="1"/>
    </xf>
    <xf numFmtId="0" fontId="120" fillId="0" borderId="3" xfId="0" applyFont="1" applyFill="1" applyBorder="1" applyAlignment="1">
      <alignment horizontal="center" vertical="center" wrapText="1"/>
    </xf>
    <xf numFmtId="0" fontId="55" fillId="0" borderId="0" xfId="0" applyFont="1" applyBorder="1" applyAlignment="1">
      <alignment horizontal="center" vertical="center"/>
    </xf>
    <xf numFmtId="0" fontId="55" fillId="0" borderId="1" xfId="0" applyFont="1" applyBorder="1" applyAlignment="1">
      <alignment horizontal="center" vertical="center"/>
    </xf>
    <xf numFmtId="0" fontId="120" fillId="0" borderId="128" xfId="0" applyFont="1" applyBorder="1" applyAlignment="1">
      <alignment horizontal="center" vertical="center"/>
    </xf>
    <xf numFmtId="0" fontId="120" fillId="0" borderId="43" xfId="0" applyFont="1" applyBorder="1" applyAlignment="1">
      <alignment horizontal="center" vertical="center" wrapText="1"/>
    </xf>
    <xf numFmtId="0" fontId="120" fillId="0" borderId="4" xfId="0" applyFont="1" applyBorder="1" applyAlignment="1">
      <alignment horizontal="center" vertical="center"/>
    </xf>
    <xf numFmtId="0" fontId="127" fillId="0" borderId="0" xfId="0" applyFont="1" applyAlignment="1">
      <alignment vertical="center"/>
    </xf>
    <xf numFmtId="0" fontId="107" fillId="0" borderId="0" xfId="3" applyFont="1" applyAlignment="1">
      <alignment horizontal="left" vertical="center"/>
    </xf>
    <xf numFmtId="0" fontId="107" fillId="0" borderId="65" xfId="27831" applyFont="1" applyBorder="1" applyAlignment="1">
      <alignment horizontal="center" vertical="center" wrapText="1"/>
    </xf>
    <xf numFmtId="0" fontId="107" fillId="0" borderId="63" xfId="27831" applyFont="1" applyBorder="1" applyAlignment="1">
      <alignment horizontal="center" vertical="center" wrapText="1"/>
    </xf>
    <xf numFmtId="0" fontId="107" fillId="0" borderId="2" xfId="27831" applyFont="1" applyBorder="1" applyAlignment="1">
      <alignment horizontal="center" vertical="center" wrapText="1"/>
    </xf>
    <xf numFmtId="0" fontId="107" fillId="0" borderId="3" xfId="27831" applyFont="1" applyBorder="1" applyAlignment="1">
      <alignment horizontal="center" vertical="center" wrapText="1"/>
    </xf>
    <xf numFmtId="0" fontId="107" fillId="0" borderId="10" xfId="27831" applyFont="1" applyBorder="1" applyAlignment="1">
      <alignment horizontal="center" vertical="center" wrapText="1"/>
    </xf>
    <xf numFmtId="0" fontId="107" fillId="0" borderId="62" xfId="27831" applyFont="1" applyBorder="1" applyAlignment="1">
      <alignment horizontal="center" vertical="center" wrapText="1"/>
    </xf>
    <xf numFmtId="0" fontId="107" fillId="0" borderId="12" xfId="27831" applyFont="1" applyBorder="1" applyAlignment="1">
      <alignment horizontal="center" vertical="center" wrapText="1"/>
    </xf>
    <xf numFmtId="0" fontId="107" fillId="0" borderId="12" xfId="0" applyFont="1" applyBorder="1" applyAlignment="1">
      <alignment horizontal="center" vertical="center" wrapText="1"/>
    </xf>
    <xf numFmtId="0" fontId="107" fillId="0" borderId="7" xfId="0" applyFont="1" applyBorder="1" applyAlignment="1">
      <alignment horizontal="center" vertical="center" wrapText="1"/>
    </xf>
    <xf numFmtId="0" fontId="121" fillId="0" borderId="62" xfId="0" applyFont="1" applyBorder="1" applyAlignment="1">
      <alignment horizontal="center" vertical="center" wrapText="1"/>
    </xf>
    <xf numFmtId="0" fontId="121" fillId="0" borderId="12" xfId="0" applyFont="1" applyBorder="1" applyAlignment="1">
      <alignment horizontal="center" vertical="center" wrapText="1"/>
    </xf>
    <xf numFmtId="0" fontId="120" fillId="0" borderId="7" xfId="0" applyFont="1" applyBorder="1" applyAlignment="1">
      <alignment horizontal="center" vertical="center"/>
    </xf>
    <xf numFmtId="0" fontId="120" fillId="0" borderId="2" xfId="0" applyFont="1" applyBorder="1" applyAlignment="1">
      <alignment horizontal="center" vertical="center"/>
    </xf>
    <xf numFmtId="203" fontId="120" fillId="0" borderId="291" xfId="1" applyNumberFormat="1" applyFont="1" applyFill="1" applyBorder="1" applyAlignment="1">
      <alignment horizontal="right" vertical="center"/>
    </xf>
    <xf numFmtId="205" fontId="120" fillId="0" borderId="291" xfId="1" applyNumberFormat="1" applyFont="1" applyFill="1" applyBorder="1" applyAlignment="1">
      <alignment horizontal="left" vertical="center"/>
    </xf>
    <xf numFmtId="0" fontId="151" fillId="0" borderId="324" xfId="0" applyFont="1" applyFill="1" applyBorder="1" applyAlignment="1">
      <alignment horizontal="center" vertical="center" wrapText="1"/>
    </xf>
    <xf numFmtId="0" fontId="151" fillId="0" borderId="325" xfId="0" applyFont="1" applyFill="1" applyBorder="1" applyAlignment="1">
      <alignment horizontal="center" vertical="center" wrapText="1"/>
    </xf>
    <xf numFmtId="41" fontId="151" fillId="0" borderId="311" xfId="1" applyFont="1" applyFill="1" applyBorder="1" applyAlignment="1">
      <alignment horizontal="right" vertical="center"/>
    </xf>
    <xf numFmtId="41" fontId="151" fillId="0" borderId="291" xfId="1" applyFont="1" applyFill="1" applyBorder="1" applyAlignment="1">
      <alignment horizontal="right" vertical="center"/>
    </xf>
    <xf numFmtId="41" fontId="151" fillId="0" borderId="310" xfId="1" applyFont="1" applyFill="1" applyBorder="1" applyAlignment="1">
      <alignment horizontal="right" vertical="center"/>
    </xf>
    <xf numFmtId="0" fontId="151" fillId="0" borderId="269" xfId="0" applyFont="1" applyFill="1" applyBorder="1" applyAlignment="1">
      <alignment horizontal="center" vertical="center" wrapText="1"/>
    </xf>
    <xf numFmtId="41" fontId="151" fillId="0" borderId="318" xfId="1" applyFont="1" applyFill="1" applyBorder="1" applyAlignment="1">
      <alignment horizontal="right" vertical="center"/>
    </xf>
    <xf numFmtId="181" fontId="151" fillId="0" borderId="318" xfId="1" applyNumberFormat="1" applyFont="1" applyFill="1" applyBorder="1" applyAlignment="1">
      <alignment horizontal="right" vertical="center"/>
    </xf>
    <xf numFmtId="0" fontId="151" fillId="0" borderId="293" xfId="0" applyFont="1" applyFill="1" applyBorder="1" applyAlignment="1">
      <alignment horizontal="center" vertical="center" wrapText="1"/>
    </xf>
    <xf numFmtId="0" fontId="151" fillId="0" borderId="291" xfId="0" applyFont="1" applyFill="1" applyBorder="1" applyAlignment="1">
      <alignment horizontal="center" vertical="center" wrapText="1"/>
    </xf>
    <xf numFmtId="0" fontId="151" fillId="0" borderId="146" xfId="0" applyFont="1" applyFill="1" applyBorder="1" applyAlignment="1">
      <alignment horizontal="center" vertical="center" wrapText="1"/>
    </xf>
    <xf numFmtId="41" fontId="151" fillId="0" borderId="146" xfId="1" applyFont="1" applyFill="1" applyBorder="1" applyAlignment="1">
      <alignment horizontal="right" vertical="center"/>
    </xf>
    <xf numFmtId="181" fontId="151" fillId="0" borderId="146" xfId="1" applyNumberFormat="1" applyFont="1" applyFill="1" applyBorder="1" applyAlignment="1">
      <alignment horizontal="right" vertical="center"/>
    </xf>
    <xf numFmtId="0" fontId="151" fillId="0" borderId="314" xfId="0" applyFont="1" applyFill="1" applyBorder="1" applyAlignment="1">
      <alignment horizontal="center" vertical="center" wrapText="1"/>
    </xf>
    <xf numFmtId="0" fontId="55" fillId="0" borderId="116" xfId="0" applyFont="1" applyBorder="1" applyAlignment="1">
      <alignment horizontal="center" vertical="center"/>
    </xf>
    <xf numFmtId="0" fontId="107" fillId="0" borderId="0" xfId="0" applyFont="1">
      <alignment vertical="center"/>
    </xf>
    <xf numFmtId="3" fontId="120" fillId="0" borderId="0" xfId="0" applyNumberFormat="1" applyFont="1" applyFill="1" applyBorder="1">
      <alignment vertical="center"/>
    </xf>
    <xf numFmtId="0" fontId="151" fillId="0" borderId="318" xfId="0" applyFont="1" applyFill="1" applyBorder="1">
      <alignment vertical="center"/>
    </xf>
    <xf numFmtId="0" fontId="120" fillId="0" borderId="311" xfId="0" applyFont="1" applyFill="1" applyBorder="1">
      <alignment vertical="center"/>
    </xf>
    <xf numFmtId="0" fontId="149" fillId="0" borderId="318" xfId="0" applyFont="1" applyFill="1" applyBorder="1">
      <alignment vertical="center"/>
    </xf>
    <xf numFmtId="0" fontId="150" fillId="0" borderId="318" xfId="0" applyFont="1" applyFill="1" applyBorder="1">
      <alignment vertical="center"/>
    </xf>
    <xf numFmtId="0" fontId="123" fillId="0" borderId="311" xfId="0" applyFont="1" applyFill="1" applyBorder="1">
      <alignment vertical="center"/>
    </xf>
    <xf numFmtId="0" fontId="123" fillId="0" borderId="0" xfId="0" applyFont="1" applyFill="1" applyBorder="1">
      <alignment vertical="center"/>
    </xf>
    <xf numFmtId="0" fontId="120" fillId="0" borderId="9" xfId="0" applyFont="1" applyFill="1" applyBorder="1" applyAlignment="1">
      <alignment horizontal="center" vertical="center"/>
    </xf>
    <xf numFmtId="0" fontId="120" fillId="0" borderId="12" xfId="0" applyFont="1" applyFill="1" applyBorder="1" applyAlignment="1">
      <alignment vertical="center"/>
    </xf>
    <xf numFmtId="0" fontId="120" fillId="0" borderId="10" xfId="0" applyFont="1" applyFill="1" applyBorder="1" applyAlignment="1">
      <alignment vertical="center"/>
    </xf>
    <xf numFmtId="0" fontId="120" fillId="0" borderId="7" xfId="0" applyFont="1" applyFill="1" applyBorder="1" applyAlignment="1">
      <alignment horizontal="center" vertical="center" shrinkToFit="1"/>
    </xf>
    <xf numFmtId="0" fontId="120" fillId="0" borderId="3" xfId="0" applyFont="1" applyFill="1" applyBorder="1" applyAlignment="1">
      <alignment horizontal="center" vertical="center" shrinkToFit="1"/>
    </xf>
    <xf numFmtId="0" fontId="120" fillId="0" borderId="313" xfId="0" applyFont="1" applyFill="1" applyBorder="1" applyAlignment="1">
      <alignment vertical="center" wrapText="1"/>
    </xf>
    <xf numFmtId="0" fontId="120" fillId="0" borderId="326" xfId="0" applyFont="1" applyFill="1" applyBorder="1" applyAlignment="1">
      <alignment horizontal="center" vertical="center" wrapText="1"/>
    </xf>
    <xf numFmtId="0" fontId="120" fillId="0" borderId="75" xfId="0" applyFont="1" applyFill="1" applyBorder="1" applyAlignment="1">
      <alignment horizontal="center" vertical="center" wrapText="1"/>
    </xf>
    <xf numFmtId="0" fontId="120" fillId="0" borderId="311" xfId="0" applyFont="1" applyFill="1" applyBorder="1" applyAlignment="1">
      <alignment horizontal="center" vertical="center" wrapText="1"/>
    </xf>
    <xf numFmtId="3" fontId="120" fillId="0" borderId="0" xfId="0" applyNumberFormat="1" applyFont="1" applyFill="1" applyBorder="1" applyAlignment="1">
      <alignment horizontal="right" vertical="center"/>
    </xf>
    <xf numFmtId="0" fontId="120" fillId="0" borderId="312" xfId="0" applyFont="1" applyFill="1" applyBorder="1" applyAlignment="1">
      <alignment horizontal="center" vertical="center" wrapText="1"/>
    </xf>
    <xf numFmtId="0" fontId="120" fillId="0" borderId="310" xfId="0" applyFont="1" applyFill="1" applyBorder="1" applyAlignment="1">
      <alignment horizontal="center" vertical="center" wrapText="1"/>
    </xf>
    <xf numFmtId="0" fontId="120" fillId="0" borderId="313" xfId="0" applyFont="1" applyFill="1" applyBorder="1" applyAlignment="1">
      <alignment horizontal="center" vertical="center" wrapText="1"/>
    </xf>
    <xf numFmtId="0" fontId="120" fillId="0" borderId="319" xfId="0" applyFont="1" applyFill="1" applyBorder="1" applyAlignment="1">
      <alignment horizontal="center" vertical="center" wrapText="1"/>
    </xf>
    <xf numFmtId="0" fontId="120" fillId="0" borderId="258" xfId="0" applyFont="1" applyFill="1" applyBorder="1" applyAlignment="1">
      <alignment horizontal="center" vertical="center" wrapText="1"/>
    </xf>
    <xf numFmtId="0" fontId="120" fillId="0" borderId="294" xfId="0" applyFont="1" applyFill="1" applyBorder="1" applyAlignment="1">
      <alignment horizontal="center" vertical="center"/>
    </xf>
    <xf numFmtId="0" fontId="120" fillId="0" borderId="42" xfId="0" applyFont="1" applyFill="1" applyBorder="1" applyAlignment="1">
      <alignment horizontal="center" vertical="center"/>
    </xf>
    <xf numFmtId="0" fontId="120" fillId="0" borderId="311" xfId="0" applyFont="1" applyFill="1" applyBorder="1" applyAlignment="1">
      <alignment horizontal="center" vertical="center"/>
    </xf>
    <xf numFmtId="0" fontId="120" fillId="0" borderId="319" xfId="0" applyFont="1" applyFill="1" applyBorder="1" applyAlignment="1">
      <alignment horizontal="center" vertical="center"/>
    </xf>
    <xf numFmtId="0" fontId="120" fillId="0" borderId="314" xfId="0" applyFont="1" applyFill="1" applyBorder="1" applyAlignment="1">
      <alignment horizontal="center" vertical="center" wrapText="1"/>
    </xf>
    <xf numFmtId="0" fontId="120" fillId="0" borderId="314" xfId="0" applyFont="1" applyFill="1" applyBorder="1" applyAlignment="1">
      <alignment horizontal="center" vertical="center"/>
    </xf>
    <xf numFmtId="0" fontId="54" fillId="0" borderId="0" xfId="0" applyFont="1" applyFill="1" applyAlignment="1">
      <alignment vertical="center" shrinkToFit="1"/>
    </xf>
    <xf numFmtId="0" fontId="101" fillId="0" borderId="10" xfId="0" applyFont="1" applyFill="1" applyBorder="1" applyAlignment="1">
      <alignment horizontal="center" vertical="center" shrinkToFit="1"/>
    </xf>
    <xf numFmtId="0" fontId="101" fillId="0" borderId="12" xfId="0" applyFont="1" applyFill="1" applyBorder="1" applyAlignment="1">
      <alignment horizontal="center" vertical="center" shrinkToFit="1"/>
    </xf>
    <xf numFmtId="0" fontId="101" fillId="0" borderId="7" xfId="0" applyFont="1" applyFill="1" applyBorder="1" applyAlignment="1">
      <alignment horizontal="center" vertical="center" shrinkToFit="1"/>
    </xf>
    <xf numFmtId="0" fontId="101" fillId="0" borderId="57" xfId="0" applyFont="1" applyFill="1" applyBorder="1" applyAlignment="1">
      <alignment horizontal="center" vertical="center" shrinkToFit="1"/>
    </xf>
    <xf numFmtId="0" fontId="101" fillId="0" borderId="2" xfId="0" applyFont="1" applyFill="1" applyBorder="1" applyAlignment="1">
      <alignment horizontal="center" vertical="center" shrinkToFit="1"/>
    </xf>
    <xf numFmtId="0" fontId="107" fillId="0" borderId="17" xfId="0" applyFont="1" applyFill="1" applyBorder="1" applyAlignment="1">
      <alignment horizontal="right" vertical="center" wrapText="1"/>
    </xf>
    <xf numFmtId="0" fontId="127" fillId="0" borderId="0" xfId="0" applyFont="1" applyFill="1">
      <alignment vertical="center"/>
    </xf>
    <xf numFmtId="0" fontId="134" fillId="0" borderId="0" xfId="0" applyFont="1" applyFill="1">
      <alignment vertical="center"/>
    </xf>
    <xf numFmtId="0" fontId="107" fillId="0" borderId="0" xfId="0" applyFont="1" applyFill="1" applyAlignment="1">
      <alignment horizontal="left" vertical="center"/>
    </xf>
    <xf numFmtId="0" fontId="106" fillId="0" borderId="0" xfId="0" applyFont="1" applyFill="1">
      <alignment vertical="center"/>
    </xf>
    <xf numFmtId="0" fontId="107" fillId="0" borderId="0" xfId="0" applyFont="1" applyFill="1" applyAlignment="1">
      <alignment horizontal="right" vertical="center"/>
    </xf>
    <xf numFmtId="0" fontId="107" fillId="0" borderId="0" xfId="0" applyFont="1" applyFill="1">
      <alignment vertical="center"/>
    </xf>
    <xf numFmtId="0" fontId="107" fillId="0" borderId="103" xfId="0" applyFont="1" applyFill="1" applyBorder="1" applyAlignment="1">
      <alignment horizontal="center" vertical="center" wrapText="1"/>
    </xf>
    <xf numFmtId="0" fontId="107" fillId="0" borderId="6" xfId="0" applyFont="1" applyFill="1" applyBorder="1" applyAlignment="1">
      <alignment horizontal="center" vertical="center" wrapText="1"/>
    </xf>
    <xf numFmtId="0" fontId="107" fillId="0" borderId="16" xfId="0" applyFont="1" applyFill="1" applyBorder="1" applyAlignment="1">
      <alignment horizontal="center" vertical="center" wrapText="1"/>
    </xf>
    <xf numFmtId="0" fontId="107" fillId="0" borderId="12" xfId="0" applyFont="1" applyFill="1" applyBorder="1" applyAlignment="1">
      <alignment horizontal="center" vertical="center" wrapText="1"/>
    </xf>
    <xf numFmtId="0" fontId="107" fillId="0" borderId="98" xfId="0" applyFont="1" applyFill="1" applyBorder="1" applyAlignment="1">
      <alignment horizontal="center" vertical="center" wrapText="1"/>
    </xf>
    <xf numFmtId="0" fontId="107" fillId="0" borderId="84" xfId="0" applyFont="1" applyFill="1" applyBorder="1" applyAlignment="1">
      <alignment horizontal="center" vertical="center" wrapText="1"/>
    </xf>
    <xf numFmtId="0" fontId="107" fillId="0" borderId="86" xfId="0" applyFont="1" applyFill="1" applyBorder="1" applyAlignment="1">
      <alignment horizontal="right" vertical="center" wrapText="1"/>
    </xf>
    <xf numFmtId="3" fontId="107" fillId="0" borderId="84" xfId="0" applyNumberFormat="1" applyFont="1" applyFill="1" applyBorder="1" applyAlignment="1">
      <alignment horizontal="right" vertical="center" wrapText="1"/>
    </xf>
    <xf numFmtId="0" fontId="107" fillId="0" borderId="85" xfId="0" applyFont="1" applyFill="1" applyBorder="1" applyAlignment="1">
      <alignment horizontal="right" vertical="center" wrapText="1"/>
    </xf>
    <xf numFmtId="3" fontId="107" fillId="0" borderId="59" xfId="0" applyNumberFormat="1" applyFont="1" applyFill="1" applyBorder="1" applyAlignment="1">
      <alignment horizontal="right" vertical="center" wrapText="1"/>
    </xf>
    <xf numFmtId="3" fontId="107" fillId="0" borderId="83" xfId="0" applyNumberFormat="1" applyFont="1" applyFill="1" applyBorder="1" applyAlignment="1">
      <alignment horizontal="right" vertical="center" wrapText="1"/>
    </xf>
    <xf numFmtId="0" fontId="107" fillId="0" borderId="87" xfId="0" applyFont="1" applyFill="1" applyBorder="1" applyAlignment="1">
      <alignment horizontal="center" vertical="center" wrapText="1"/>
    </xf>
    <xf numFmtId="0" fontId="107" fillId="0" borderId="0" xfId="0" applyFont="1" applyFill="1" applyAlignment="1">
      <alignment horizontal="center" vertical="center" wrapText="1"/>
    </xf>
    <xf numFmtId="3" fontId="107" fillId="0" borderId="0" xfId="0" applyNumberFormat="1" applyFont="1" applyFill="1" applyAlignment="1">
      <alignment horizontal="right" vertical="center" wrapText="1"/>
    </xf>
    <xf numFmtId="0" fontId="107" fillId="0" borderId="15" xfId="0" applyFont="1" applyFill="1" applyBorder="1" applyAlignment="1">
      <alignment horizontal="right" vertical="center" wrapText="1"/>
    </xf>
    <xf numFmtId="3" fontId="107" fillId="0" borderId="10" xfId="0" applyNumberFormat="1" applyFont="1" applyFill="1" applyBorder="1" applyAlignment="1">
      <alignment horizontal="right" vertical="center" wrapText="1"/>
    </xf>
    <xf numFmtId="3" fontId="107" fillId="0" borderId="1" xfId="0" applyNumberFormat="1" applyFont="1" applyFill="1" applyBorder="1" applyAlignment="1">
      <alignment horizontal="right" vertical="center" wrapText="1"/>
    </xf>
    <xf numFmtId="0" fontId="107" fillId="0" borderId="0" xfId="0" applyFont="1" applyFill="1" applyAlignment="1">
      <alignment horizontal="right" vertical="center" wrapText="1"/>
    </xf>
    <xf numFmtId="0" fontId="107" fillId="0" borderId="1" xfId="0" applyFont="1" applyFill="1" applyBorder="1" applyAlignment="1">
      <alignment horizontal="right" vertical="center" wrapText="1"/>
    </xf>
    <xf numFmtId="0" fontId="107" fillId="0" borderId="75" xfId="0" applyFont="1" applyFill="1" applyBorder="1" applyAlignment="1">
      <alignment horizontal="center" vertical="center" wrapText="1"/>
    </xf>
    <xf numFmtId="0" fontId="107" fillId="0" borderId="81" xfId="0" applyFont="1" applyFill="1" applyBorder="1" applyAlignment="1">
      <alignment horizontal="right" vertical="center" wrapText="1"/>
    </xf>
    <xf numFmtId="3" fontId="107" fillId="0" borderId="75" xfId="0" applyNumberFormat="1" applyFont="1" applyFill="1" applyBorder="1" applyAlignment="1">
      <alignment horizontal="right" vertical="center" wrapText="1"/>
    </xf>
    <xf numFmtId="0" fontId="107" fillId="0" borderId="80" xfId="0" applyFont="1" applyFill="1" applyBorder="1" applyAlignment="1">
      <alignment horizontal="right" vertical="center" wrapText="1"/>
    </xf>
    <xf numFmtId="3" fontId="107" fillId="0" borderId="74" xfId="0" applyNumberFormat="1" applyFont="1" applyFill="1" applyBorder="1" applyAlignment="1">
      <alignment horizontal="right" vertical="center" wrapText="1"/>
    </xf>
    <xf numFmtId="3" fontId="107" fillId="0" borderId="79" xfId="0" applyNumberFormat="1" applyFont="1" applyFill="1" applyBorder="1" applyAlignment="1">
      <alignment horizontal="right" vertical="center" wrapText="1"/>
    </xf>
    <xf numFmtId="179" fontId="107" fillId="0" borderId="84" xfId="0" applyNumberFormat="1" applyFont="1" applyFill="1" applyBorder="1" applyAlignment="1">
      <alignment horizontal="right" vertical="center" wrapText="1"/>
    </xf>
    <xf numFmtId="179" fontId="107" fillId="0" borderId="0" xfId="0" applyNumberFormat="1" applyFont="1" applyFill="1" applyAlignment="1">
      <alignment horizontal="right" vertical="center" wrapText="1"/>
    </xf>
    <xf numFmtId="3" fontId="107" fillId="0" borderId="80" xfId="0" applyNumberFormat="1" applyFont="1" applyFill="1" applyBorder="1" applyAlignment="1">
      <alignment horizontal="right" vertical="center" wrapText="1"/>
    </xf>
    <xf numFmtId="3" fontId="107" fillId="0" borderId="15" xfId="0" applyNumberFormat="1" applyFont="1" applyFill="1" applyBorder="1" applyAlignment="1">
      <alignment horizontal="right" vertical="center" wrapText="1"/>
    </xf>
    <xf numFmtId="3" fontId="107" fillId="0" borderId="85" xfId="0" applyNumberFormat="1" applyFont="1" applyFill="1" applyBorder="1" applyAlignment="1">
      <alignment horizontal="right" vertical="center" wrapText="1"/>
    </xf>
    <xf numFmtId="0" fontId="107" fillId="0" borderId="15" xfId="0" applyFont="1" applyFill="1" applyBorder="1" applyAlignment="1">
      <alignment horizontal="center" vertical="center" wrapText="1"/>
    </xf>
    <xf numFmtId="0" fontId="107" fillId="0" borderId="17" xfId="0" applyFont="1" applyFill="1" applyBorder="1" applyAlignment="1">
      <alignment horizontal="center" vertical="center" wrapText="1"/>
    </xf>
    <xf numFmtId="1" fontId="107" fillId="0" borderId="0" xfId="0" applyNumberFormat="1" applyFont="1" applyFill="1" applyAlignment="1">
      <alignment horizontal="right" vertical="center" wrapText="1"/>
    </xf>
    <xf numFmtId="0" fontId="107" fillId="0" borderId="80" xfId="0" applyFont="1" applyFill="1" applyBorder="1" applyAlignment="1">
      <alignment horizontal="center" vertical="center" wrapText="1"/>
    </xf>
    <xf numFmtId="1" fontId="107" fillId="0" borderId="75" xfId="0" applyNumberFormat="1" applyFont="1" applyFill="1" applyBorder="1" applyAlignment="1">
      <alignment horizontal="right" vertical="center" wrapText="1"/>
    </xf>
    <xf numFmtId="0" fontId="107" fillId="0" borderId="81" xfId="0" applyFont="1" applyFill="1" applyBorder="1" applyAlignment="1">
      <alignment horizontal="center" vertical="center" wrapText="1"/>
    </xf>
    <xf numFmtId="0" fontId="107" fillId="0" borderId="85" xfId="0" applyFont="1" applyFill="1" applyBorder="1" applyAlignment="1">
      <alignment horizontal="center" vertical="center" wrapText="1"/>
    </xf>
    <xf numFmtId="0" fontId="107" fillId="0" borderId="86" xfId="0" applyFont="1" applyFill="1" applyBorder="1" applyAlignment="1">
      <alignment horizontal="center" vertical="center" wrapText="1"/>
    </xf>
    <xf numFmtId="0" fontId="107" fillId="0" borderId="76" xfId="0" applyFont="1" applyFill="1" applyBorder="1" applyAlignment="1">
      <alignment horizontal="center" vertical="center" wrapText="1"/>
    </xf>
    <xf numFmtId="41" fontId="107" fillId="0" borderId="54" xfId="1" applyFont="1" applyFill="1" applyBorder="1" applyAlignment="1">
      <alignment horizontal="right" vertical="center" wrapText="1"/>
    </xf>
    <xf numFmtId="3" fontId="107" fillId="0" borderId="54" xfId="0" applyNumberFormat="1" applyFont="1" applyFill="1" applyBorder="1" applyAlignment="1">
      <alignment horizontal="right" vertical="center" wrapText="1"/>
    </xf>
    <xf numFmtId="3" fontId="107" fillId="0" borderId="76" xfId="0" applyNumberFormat="1" applyFont="1" applyFill="1" applyBorder="1" applyAlignment="1">
      <alignment horizontal="right" vertical="center" wrapText="1"/>
    </xf>
    <xf numFmtId="0" fontId="107" fillId="0" borderId="97" xfId="0" applyFont="1" applyFill="1" applyBorder="1" applyAlignment="1">
      <alignment horizontal="center" vertical="center" wrapText="1"/>
    </xf>
    <xf numFmtId="0" fontId="107" fillId="0" borderId="0" xfId="0" applyFont="1" applyFill="1" applyAlignment="1">
      <alignment horizontal="left" vertical="center" wrapText="1"/>
    </xf>
    <xf numFmtId="3" fontId="107" fillId="0" borderId="0" xfId="0" applyNumberFormat="1" applyFont="1" applyFill="1" applyAlignment="1">
      <alignment horizontal="left" vertical="center"/>
    </xf>
    <xf numFmtId="3" fontId="107" fillId="0" borderId="0" xfId="0" applyNumberFormat="1" applyFont="1" applyFill="1" applyAlignment="1">
      <alignment horizontal="left" vertical="center" wrapText="1"/>
    </xf>
    <xf numFmtId="0" fontId="161" fillId="0" borderId="0" xfId="0" applyFont="1" applyFill="1">
      <alignment vertical="center"/>
    </xf>
    <xf numFmtId="0" fontId="124" fillId="0" borderId="0" xfId="0" applyFont="1" applyFill="1">
      <alignment vertical="center"/>
    </xf>
    <xf numFmtId="0" fontId="121" fillId="0" borderId="0" xfId="0" applyFont="1" applyFill="1" applyAlignment="1">
      <alignment horizontal="right" vertical="center"/>
    </xf>
    <xf numFmtId="0" fontId="121" fillId="0" borderId="88" xfId="0" applyFont="1" applyFill="1" applyBorder="1" applyAlignment="1">
      <alignment horizontal="center" vertical="center"/>
    </xf>
    <xf numFmtId="0" fontId="121" fillId="0" borderId="294" xfId="0" applyFont="1" applyFill="1" applyBorder="1" applyAlignment="1">
      <alignment horizontal="center" vertical="center"/>
    </xf>
    <xf numFmtId="0" fontId="121" fillId="0" borderId="80" xfId="0" applyFont="1" applyFill="1" applyBorder="1" applyAlignment="1">
      <alignment horizontal="center" vertical="center"/>
    </xf>
    <xf numFmtId="0" fontId="121" fillId="0" borderId="82" xfId="0" applyFont="1" applyFill="1" applyBorder="1" applyAlignment="1">
      <alignment horizontal="center" vertical="center" shrinkToFit="1"/>
    </xf>
    <xf numFmtId="0" fontId="121" fillId="0" borderId="85" xfId="0" applyFont="1" applyFill="1" applyBorder="1" applyAlignment="1">
      <alignment horizontal="center" vertical="center"/>
    </xf>
    <xf numFmtId="0" fontId="121" fillId="0" borderId="15" xfId="0" applyFont="1" applyFill="1" applyBorder="1" applyAlignment="1">
      <alignment horizontal="center" vertical="center"/>
    </xf>
    <xf numFmtId="0" fontId="121" fillId="0" borderId="42" xfId="0" applyFont="1" applyFill="1" applyBorder="1" applyAlignment="1">
      <alignment horizontal="center" vertical="center"/>
    </xf>
    <xf numFmtId="0" fontId="121" fillId="0" borderId="82" xfId="0" applyFont="1" applyFill="1" applyBorder="1" applyAlignment="1">
      <alignment horizontal="center" vertical="center"/>
    </xf>
    <xf numFmtId="0" fontId="121" fillId="0" borderId="0" xfId="0" applyFont="1" applyFill="1" applyAlignment="1">
      <alignment horizontal="center" vertical="center"/>
    </xf>
    <xf numFmtId="41" fontId="121" fillId="0" borderId="0" xfId="1" applyFont="1" applyFill="1" applyBorder="1" applyAlignment="1">
      <alignment horizontal="right" vertical="center"/>
    </xf>
    <xf numFmtId="41" fontId="121" fillId="0" borderId="15" xfId="1" applyFont="1" applyFill="1" applyBorder="1" applyAlignment="1">
      <alignment horizontal="right" vertical="center"/>
    </xf>
    <xf numFmtId="41" fontId="121" fillId="0" borderId="75" xfId="1" applyFont="1" applyFill="1" applyBorder="1" applyAlignment="1">
      <alignment horizontal="right" vertical="center"/>
    </xf>
    <xf numFmtId="41" fontId="121" fillId="0" borderId="80" xfId="1" applyFont="1" applyFill="1" applyBorder="1" applyAlignment="1">
      <alignment horizontal="right" vertical="center"/>
    </xf>
    <xf numFmtId="0" fontId="121" fillId="0" borderId="75" xfId="0" applyFont="1" applyFill="1" applyBorder="1" applyAlignment="1">
      <alignment horizontal="center" vertical="center"/>
    </xf>
    <xf numFmtId="41" fontId="121" fillId="0" borderId="84" xfId="1" applyFont="1" applyFill="1" applyBorder="1" applyAlignment="1">
      <alignment horizontal="right" vertical="center"/>
    </xf>
    <xf numFmtId="0" fontId="121" fillId="0" borderId="76" xfId="0" applyFont="1" applyFill="1" applyBorder="1" applyAlignment="1">
      <alignment horizontal="center" vertical="center"/>
    </xf>
    <xf numFmtId="41" fontId="121" fillId="0" borderId="54" xfId="1" applyFont="1" applyFill="1" applyBorder="1" applyAlignment="1">
      <alignment horizontal="right" vertical="center"/>
    </xf>
    <xf numFmtId="0" fontId="121" fillId="0" borderId="97" xfId="0" applyFont="1" applyFill="1" applyBorder="1" applyAlignment="1">
      <alignment horizontal="center" vertical="center"/>
    </xf>
    <xf numFmtId="0" fontId="107" fillId="0" borderId="303" xfId="0" applyFont="1" applyFill="1" applyBorder="1">
      <alignment vertical="center"/>
    </xf>
    <xf numFmtId="0" fontId="107" fillId="0" borderId="105" xfId="0" applyFont="1" applyFill="1" applyBorder="1" applyAlignment="1">
      <alignment horizontal="center" vertical="center"/>
    </xf>
    <xf numFmtId="0" fontId="107" fillId="0" borderId="110" xfId="0" applyFont="1" applyFill="1" applyBorder="1" applyAlignment="1">
      <alignment horizontal="center" vertical="center"/>
    </xf>
    <xf numFmtId="0" fontId="107" fillId="0" borderId="109" xfId="0" applyFont="1" applyFill="1" applyBorder="1" applyAlignment="1">
      <alignment horizontal="center" wrapText="1"/>
    </xf>
    <xf numFmtId="0" fontId="107" fillId="0" borderId="108" xfId="0" applyFont="1" applyFill="1" applyBorder="1" applyAlignment="1">
      <alignment horizontal="center" wrapText="1"/>
    </xf>
    <xf numFmtId="0" fontId="107" fillId="0" borderId="109" xfId="0" applyFont="1" applyFill="1" applyBorder="1" applyAlignment="1">
      <alignment horizontal="center" vertical="center" wrapText="1"/>
    </xf>
    <xf numFmtId="0" fontId="107" fillId="0" borderId="108" xfId="0" applyFont="1" applyFill="1" applyBorder="1" applyAlignment="1">
      <alignment horizontal="center" vertical="center" wrapText="1"/>
    </xf>
    <xf numFmtId="0" fontId="107" fillId="0" borderId="105" xfId="0" applyFont="1" applyFill="1" applyBorder="1" applyAlignment="1">
      <alignment horizontal="center" vertical="center" wrapText="1"/>
    </xf>
    <xf numFmtId="0" fontId="107" fillId="0" borderId="110" xfId="0" applyFont="1" applyFill="1" applyBorder="1" applyAlignment="1">
      <alignment horizontal="center" vertical="center" wrapText="1"/>
    </xf>
    <xf numFmtId="0" fontId="107" fillId="0" borderId="42" xfId="0" applyFont="1" applyFill="1" applyBorder="1" applyAlignment="1">
      <alignment horizontal="center" vertical="center"/>
    </xf>
    <xf numFmtId="0" fontId="107" fillId="0" borderId="88" xfId="0" applyFont="1" applyFill="1" applyBorder="1" applyAlignment="1">
      <alignment horizontal="center" vertical="center" shrinkToFit="1"/>
    </xf>
    <xf numFmtId="0" fontId="107" fillId="0" borderId="88" xfId="0" applyFont="1" applyFill="1" applyBorder="1" applyAlignment="1">
      <alignment horizontal="center" vertical="center" wrapText="1"/>
    </xf>
    <xf numFmtId="0" fontId="107" fillId="0" borderId="42" xfId="0" applyFont="1" applyFill="1" applyBorder="1" applyAlignment="1">
      <alignment horizontal="center" vertical="center" wrapText="1"/>
    </xf>
    <xf numFmtId="0" fontId="108" fillId="0" borderId="0" xfId="0" applyFont="1" applyFill="1">
      <alignment vertical="center"/>
    </xf>
    <xf numFmtId="0" fontId="107" fillId="0" borderId="75" xfId="0" applyFont="1" applyFill="1" applyBorder="1" applyAlignment="1">
      <alignment horizontal="center" vertical="center"/>
    </xf>
    <xf numFmtId="0" fontId="107" fillId="0" borderId="82" xfId="0" applyFont="1" applyFill="1" applyBorder="1" applyAlignment="1">
      <alignment horizontal="center" vertical="center"/>
    </xf>
    <xf numFmtId="0" fontId="108" fillId="0" borderId="82" xfId="0" applyFont="1" applyFill="1" applyBorder="1" applyAlignment="1">
      <alignment horizontal="center" vertical="center"/>
    </xf>
    <xf numFmtId="0" fontId="107" fillId="0" borderId="82" xfId="0" applyFont="1" applyFill="1" applyBorder="1" applyAlignment="1">
      <alignment horizontal="center" vertical="center" wrapText="1"/>
    </xf>
    <xf numFmtId="0" fontId="107" fillId="0" borderId="85" xfId="0" applyFont="1" applyFill="1" applyBorder="1" applyAlignment="1">
      <alignment horizontal="center" vertical="center"/>
    </xf>
    <xf numFmtId="0" fontId="107" fillId="0" borderId="88" xfId="0" applyFont="1" applyFill="1" applyBorder="1" applyAlignment="1">
      <alignment horizontal="center" vertical="center"/>
    </xf>
    <xf numFmtId="0" fontId="107" fillId="0" borderId="15" xfId="0" applyFont="1" applyFill="1" applyBorder="1" applyAlignment="1">
      <alignment horizontal="center" vertical="center"/>
    </xf>
    <xf numFmtId="0" fontId="107" fillId="0" borderId="80" xfId="0" applyFont="1" applyFill="1" applyBorder="1" applyAlignment="1">
      <alignment horizontal="center" vertical="center"/>
    </xf>
    <xf numFmtId="0" fontId="107" fillId="0" borderId="0" xfId="0" applyFont="1" applyFill="1" applyAlignment="1">
      <alignment horizontal="center" vertical="center"/>
    </xf>
    <xf numFmtId="0" fontId="107" fillId="0" borderId="86" xfId="0" applyFont="1" applyFill="1" applyBorder="1" applyAlignment="1">
      <alignment horizontal="center" vertical="center"/>
    </xf>
    <xf numFmtId="0" fontId="107" fillId="0" borderId="17" xfId="0" applyFont="1" applyFill="1" applyBorder="1" applyAlignment="1">
      <alignment horizontal="center" vertical="center"/>
    </xf>
    <xf numFmtId="0" fontId="107" fillId="0" borderId="76" xfId="0" applyFont="1" applyFill="1" applyBorder="1" applyAlignment="1">
      <alignment horizontal="center" vertical="center"/>
    </xf>
    <xf numFmtId="0" fontId="107" fillId="0" borderId="97" xfId="0" applyFont="1" applyFill="1" applyBorder="1" applyAlignment="1">
      <alignment horizontal="center" vertical="center"/>
    </xf>
    <xf numFmtId="0" fontId="113" fillId="0" borderId="0" xfId="0" applyFont="1" applyFill="1" applyAlignment="1">
      <alignment horizontal="center" vertical="center"/>
    </xf>
    <xf numFmtId="0" fontId="110" fillId="0" borderId="0" xfId="0" applyFont="1" applyFill="1" applyAlignment="1">
      <alignment horizontal="left" vertical="center"/>
    </xf>
    <xf numFmtId="0" fontId="110" fillId="0" borderId="0" xfId="0" applyFont="1" applyFill="1">
      <alignment vertical="center"/>
    </xf>
    <xf numFmtId="0" fontId="107" fillId="0" borderId="70" xfId="0" applyFont="1" applyFill="1" applyBorder="1" applyAlignment="1">
      <alignment horizontal="center" vertical="center" wrapText="1"/>
    </xf>
    <xf numFmtId="0" fontId="107" fillId="0" borderId="10" xfId="0" applyFont="1" applyFill="1" applyBorder="1" applyAlignment="1">
      <alignment horizontal="center" vertical="center" wrapText="1"/>
    </xf>
    <xf numFmtId="0" fontId="107" fillId="0" borderId="1" xfId="0" applyFont="1" applyFill="1" applyBorder="1" applyAlignment="1">
      <alignment horizontal="center" vertical="center" wrapText="1"/>
    </xf>
    <xf numFmtId="0" fontId="107" fillId="0" borderId="7" xfId="0" applyFont="1" applyFill="1" applyBorder="1" applyAlignment="1">
      <alignment horizontal="center" vertical="center" wrapText="1"/>
    </xf>
    <xf numFmtId="0" fontId="107" fillId="0" borderId="44" xfId="0" applyFont="1" applyFill="1" applyBorder="1" applyAlignment="1">
      <alignment horizontal="center" vertical="center" wrapText="1"/>
    </xf>
    <xf numFmtId="0" fontId="107" fillId="0" borderId="14" xfId="0" applyFont="1" applyFill="1" applyBorder="1" applyAlignment="1">
      <alignment horizontal="center" vertical="center" wrapText="1"/>
    </xf>
    <xf numFmtId="0" fontId="107" fillId="0" borderId="2" xfId="0" applyFont="1" applyFill="1" applyBorder="1" applyAlignment="1">
      <alignment horizontal="center" vertical="center" wrapText="1"/>
    </xf>
    <xf numFmtId="0" fontId="107" fillId="0" borderId="8" xfId="0" applyFont="1" applyFill="1" applyBorder="1" applyAlignment="1">
      <alignment horizontal="center" vertical="center" wrapText="1"/>
    </xf>
    <xf numFmtId="207" fontId="107" fillId="0" borderId="9" xfId="0" applyNumberFormat="1" applyFont="1" applyFill="1" applyBorder="1" applyAlignment="1">
      <alignment horizontal="right" vertical="center" wrapText="1"/>
    </xf>
    <xf numFmtId="207" fontId="107" fillId="0" borderId="11" xfId="0" applyNumberFormat="1" applyFont="1" applyFill="1" applyBorder="1" applyAlignment="1">
      <alignment horizontal="right" vertical="center" wrapText="1"/>
    </xf>
    <xf numFmtId="207" fontId="107" fillId="0" borderId="8" xfId="0" applyNumberFormat="1" applyFont="1" applyFill="1" applyBorder="1" applyAlignment="1">
      <alignment horizontal="right" vertical="center" wrapText="1"/>
    </xf>
    <xf numFmtId="206" fontId="107" fillId="0" borderId="9" xfId="0" applyNumberFormat="1" applyFont="1" applyFill="1" applyBorder="1" applyAlignment="1">
      <alignment horizontal="right" vertical="center" wrapText="1"/>
    </xf>
    <xf numFmtId="206" fontId="107" fillId="0" borderId="11" xfId="0" applyNumberFormat="1" applyFont="1" applyFill="1" applyBorder="1" applyAlignment="1">
      <alignment horizontal="right" vertical="center" wrapText="1"/>
    </xf>
    <xf numFmtId="180" fontId="107" fillId="0" borderId="8" xfId="0" applyNumberFormat="1" applyFont="1" applyFill="1" applyBorder="1" applyAlignment="1">
      <alignment horizontal="right" vertical="center" wrapText="1"/>
    </xf>
    <xf numFmtId="0" fontId="107" fillId="0" borderId="46" xfId="0" applyFont="1" applyFill="1" applyBorder="1" applyAlignment="1">
      <alignment horizontal="center" vertical="center" wrapText="1"/>
    </xf>
    <xf numFmtId="207" fontId="107" fillId="0" borderId="10" xfId="0" applyNumberFormat="1" applyFont="1" applyFill="1" applyBorder="1" applyAlignment="1">
      <alignment horizontal="right" vertical="center" wrapText="1"/>
    </xf>
    <xf numFmtId="207" fontId="107" fillId="0" borderId="0" xfId="0" applyNumberFormat="1" applyFont="1" applyFill="1" applyAlignment="1">
      <alignment horizontal="right" vertical="center" wrapText="1"/>
    </xf>
    <xf numFmtId="207" fontId="107" fillId="0" borderId="1" xfId="0" applyNumberFormat="1" applyFont="1" applyFill="1" applyBorder="1" applyAlignment="1">
      <alignment horizontal="right" vertical="center" wrapText="1"/>
    </xf>
    <xf numFmtId="206" fontId="107" fillId="0" borderId="10" xfId="0" applyNumberFormat="1" applyFont="1" applyFill="1" applyBorder="1" applyAlignment="1">
      <alignment horizontal="right" vertical="center" wrapText="1"/>
    </xf>
    <xf numFmtId="206" fontId="107" fillId="0" borderId="0" xfId="0" applyNumberFormat="1" applyFont="1" applyFill="1" applyAlignment="1">
      <alignment horizontal="right" vertical="center" wrapText="1"/>
    </xf>
    <xf numFmtId="180" fontId="107" fillId="0" borderId="1" xfId="0" applyNumberFormat="1" applyFont="1" applyFill="1" applyBorder="1" applyAlignment="1">
      <alignment horizontal="right" vertical="center" wrapText="1"/>
    </xf>
    <xf numFmtId="0" fontId="107" fillId="0" borderId="79" xfId="0" applyFont="1" applyFill="1" applyBorder="1" applyAlignment="1">
      <alignment horizontal="center" vertical="center" wrapText="1"/>
    </xf>
    <xf numFmtId="207" fontId="107" fillId="0" borderId="74" xfId="0" applyNumberFormat="1" applyFont="1" applyFill="1" applyBorder="1" applyAlignment="1">
      <alignment horizontal="right" vertical="center" wrapText="1"/>
    </xf>
    <xf numFmtId="207" fontId="107" fillId="0" borderId="75" xfId="0" applyNumberFormat="1" applyFont="1" applyFill="1" applyBorder="1" applyAlignment="1">
      <alignment horizontal="right" vertical="center" wrapText="1"/>
    </xf>
    <xf numFmtId="207" fontId="107" fillId="0" borderId="79" xfId="0" applyNumberFormat="1" applyFont="1" applyFill="1" applyBorder="1" applyAlignment="1">
      <alignment horizontal="right" vertical="center" wrapText="1"/>
    </xf>
    <xf numFmtId="206" fontId="107" fillId="0" borderId="74" xfId="0" applyNumberFormat="1" applyFont="1" applyFill="1" applyBorder="1" applyAlignment="1">
      <alignment horizontal="right" vertical="center" wrapText="1"/>
    </xf>
    <xf numFmtId="206" fontId="107" fillId="0" borderId="75" xfId="0" applyNumberFormat="1" applyFont="1" applyFill="1" applyBorder="1" applyAlignment="1">
      <alignment horizontal="right" vertical="center" wrapText="1"/>
    </xf>
    <xf numFmtId="180" fontId="107" fillId="0" borderId="79" xfId="0" applyNumberFormat="1" applyFont="1" applyFill="1" applyBorder="1" applyAlignment="1">
      <alignment horizontal="right" vertical="center" wrapText="1"/>
    </xf>
    <xf numFmtId="0" fontId="107" fillId="0" borderId="83" xfId="0" applyFont="1" applyFill="1" applyBorder="1" applyAlignment="1">
      <alignment horizontal="center" vertical="center" wrapText="1"/>
    </xf>
    <xf numFmtId="207" fontId="107" fillId="0" borderId="59" xfId="0" applyNumberFormat="1" applyFont="1" applyFill="1" applyBorder="1" applyAlignment="1">
      <alignment horizontal="right" vertical="center" wrapText="1"/>
    </xf>
    <xf numFmtId="207" fontId="107" fillId="0" borderId="84" xfId="0" applyNumberFormat="1" applyFont="1" applyFill="1" applyBorder="1" applyAlignment="1">
      <alignment horizontal="right" vertical="center" wrapText="1"/>
    </xf>
    <xf numFmtId="207" fontId="107" fillId="0" borderId="83" xfId="0" applyNumberFormat="1" applyFont="1" applyFill="1" applyBorder="1" applyAlignment="1">
      <alignment horizontal="right" vertical="center" wrapText="1"/>
    </xf>
    <xf numFmtId="206" fontId="107" fillId="0" borderId="59" xfId="0" applyNumberFormat="1" applyFont="1" applyFill="1" applyBorder="1" applyAlignment="1">
      <alignment horizontal="right" vertical="center" wrapText="1"/>
    </xf>
    <xf numFmtId="206" fontId="107" fillId="0" borderId="84" xfId="0" applyNumberFormat="1" applyFont="1" applyFill="1" applyBorder="1" applyAlignment="1">
      <alignment horizontal="right" vertical="center" wrapText="1"/>
    </xf>
    <xf numFmtId="180" fontId="107" fillId="0" borderId="83" xfId="0" applyNumberFormat="1" applyFont="1" applyFill="1" applyBorder="1" applyAlignment="1">
      <alignment horizontal="right" vertical="center" wrapText="1"/>
    </xf>
    <xf numFmtId="207" fontId="107" fillId="0" borderId="15" xfId="0" applyNumberFormat="1" applyFont="1" applyFill="1" applyBorder="1" applyAlignment="1">
      <alignment horizontal="right" vertical="center" wrapText="1"/>
    </xf>
    <xf numFmtId="207" fontId="107" fillId="0" borderId="0" xfId="0" applyNumberFormat="1" applyFont="1" applyFill="1" applyAlignment="1">
      <alignment horizontal="right" vertical="center"/>
    </xf>
    <xf numFmtId="207" fontId="107" fillId="0" borderId="75" xfId="0" applyNumberFormat="1" applyFont="1" applyFill="1" applyBorder="1" applyAlignment="1">
      <alignment horizontal="right" vertical="center"/>
    </xf>
    <xf numFmtId="207" fontId="107" fillId="0" borderId="80" xfId="0" applyNumberFormat="1" applyFont="1" applyFill="1" applyBorder="1" applyAlignment="1">
      <alignment horizontal="right" vertical="center" wrapText="1"/>
    </xf>
    <xf numFmtId="207" fontId="107" fillId="0" borderId="59" xfId="0" applyNumberFormat="1" applyFont="1" applyFill="1" applyBorder="1" applyAlignment="1">
      <alignment horizontal="right" vertical="center"/>
    </xf>
    <xf numFmtId="207" fontId="107" fillId="0" borderId="84" xfId="0" applyNumberFormat="1" applyFont="1" applyFill="1" applyBorder="1" applyAlignment="1">
      <alignment horizontal="right" vertical="center"/>
    </xf>
    <xf numFmtId="207" fontId="107" fillId="0" borderId="85" xfId="0" applyNumberFormat="1" applyFont="1" applyFill="1" applyBorder="1" applyAlignment="1">
      <alignment horizontal="right" vertical="center" wrapText="1"/>
    </xf>
    <xf numFmtId="206" fontId="107" fillId="0" borderId="86" xfId="0" applyNumberFormat="1" applyFont="1" applyFill="1" applyBorder="1" applyAlignment="1">
      <alignment horizontal="right" vertical="center" wrapText="1"/>
    </xf>
    <xf numFmtId="180" fontId="107" fillId="0" borderId="85" xfId="0" applyNumberFormat="1" applyFont="1" applyFill="1" applyBorder="1" applyAlignment="1">
      <alignment horizontal="right" vertical="center" wrapText="1"/>
    </xf>
    <xf numFmtId="207" fontId="107" fillId="0" borderId="10" xfId="0" applyNumberFormat="1" applyFont="1" applyFill="1" applyBorder="1" applyAlignment="1">
      <alignment horizontal="right" vertical="center"/>
    </xf>
    <xf numFmtId="206" fontId="107" fillId="0" borderId="17" xfId="0" applyNumberFormat="1" applyFont="1" applyFill="1" applyBorder="1" applyAlignment="1">
      <alignment horizontal="right" vertical="center" wrapText="1"/>
    </xf>
    <xf numFmtId="180" fontId="107" fillId="0" borderId="15" xfId="0" applyNumberFormat="1" applyFont="1" applyFill="1" applyBorder="1" applyAlignment="1">
      <alignment horizontal="right" vertical="center" wrapText="1"/>
    </xf>
    <xf numFmtId="0" fontId="107" fillId="0" borderId="112" xfId="0" applyFont="1" applyFill="1" applyBorder="1" applyAlignment="1">
      <alignment horizontal="center" vertical="center" wrapText="1"/>
    </xf>
    <xf numFmtId="207" fontId="107" fillId="0" borderId="111" xfId="0" applyNumberFormat="1" applyFont="1" applyFill="1" applyBorder="1" applyAlignment="1">
      <alignment horizontal="right" vertical="center"/>
    </xf>
    <xf numFmtId="207" fontId="107" fillId="0" borderId="54" xfId="0" applyNumberFormat="1" applyFont="1" applyFill="1" applyBorder="1" applyAlignment="1">
      <alignment horizontal="right" vertical="center" wrapText="1"/>
    </xf>
    <xf numFmtId="207" fontId="107" fillId="0" borderId="54" xfId="0" applyNumberFormat="1" applyFont="1" applyFill="1" applyBorder="1" applyAlignment="1">
      <alignment horizontal="right" vertical="center"/>
    </xf>
    <xf numFmtId="207" fontId="107" fillId="0" borderId="76" xfId="0" applyNumberFormat="1" applyFont="1" applyFill="1" applyBorder="1" applyAlignment="1">
      <alignment horizontal="right" vertical="center" wrapText="1"/>
    </xf>
    <xf numFmtId="206" fontId="107" fillId="0" borderId="97" xfId="0" applyNumberFormat="1" applyFont="1" applyFill="1" applyBorder="1" applyAlignment="1">
      <alignment horizontal="right" vertical="center" wrapText="1"/>
    </xf>
    <xf numFmtId="206" fontId="107" fillId="0" borderId="54" xfId="0" applyNumberFormat="1" applyFont="1" applyFill="1" applyBorder="1" applyAlignment="1">
      <alignment horizontal="right" vertical="center" wrapText="1"/>
    </xf>
    <xf numFmtId="180" fontId="107" fillId="0" borderId="76" xfId="0" applyNumberFormat="1" applyFont="1" applyFill="1" applyBorder="1" applyAlignment="1">
      <alignment horizontal="right" vertical="center" wrapText="1"/>
    </xf>
    <xf numFmtId="0" fontId="107" fillId="0" borderId="54" xfId="0" applyFont="1" applyFill="1" applyBorder="1" applyAlignment="1">
      <alignment horizontal="center" vertical="center" wrapText="1"/>
    </xf>
    <xf numFmtId="0" fontId="107" fillId="0" borderId="0" xfId="0" applyFont="1" applyFill="1" applyAlignment="1">
      <alignment vertical="center" wrapText="1"/>
    </xf>
    <xf numFmtId="0" fontId="169" fillId="0" borderId="0" xfId="0" applyFont="1" applyFill="1">
      <alignment vertical="center"/>
    </xf>
    <xf numFmtId="0" fontId="121" fillId="0" borderId="0" xfId="0" applyFont="1" applyFill="1" applyBorder="1">
      <alignment vertical="center"/>
    </xf>
    <xf numFmtId="0" fontId="121" fillId="0" borderId="94" xfId="0" applyFont="1" applyFill="1" applyBorder="1" applyAlignment="1">
      <alignment horizontal="center" vertical="center"/>
    </xf>
    <xf numFmtId="0" fontId="121" fillId="0" borderId="110" xfId="0" applyFont="1" applyFill="1" applyBorder="1" applyAlignment="1">
      <alignment horizontal="center" vertical="center"/>
    </xf>
    <xf numFmtId="0" fontId="121" fillId="0" borderId="109" xfId="0" applyFont="1" applyFill="1" applyBorder="1" applyAlignment="1">
      <alignment horizontal="center" wrapText="1"/>
    </xf>
    <xf numFmtId="0" fontId="121" fillId="0" borderId="108" xfId="0" applyFont="1" applyFill="1" applyBorder="1" applyAlignment="1">
      <alignment horizontal="center" wrapText="1"/>
    </xf>
    <xf numFmtId="0" fontId="121" fillId="0" borderId="109" xfId="0" applyFont="1" applyFill="1" applyBorder="1" applyAlignment="1">
      <alignment horizontal="center" vertical="center" wrapText="1"/>
    </xf>
    <xf numFmtId="0" fontId="121" fillId="0" borderId="108" xfId="0" applyFont="1" applyFill="1" applyBorder="1" applyAlignment="1">
      <alignment horizontal="center" vertical="center" wrapText="1"/>
    </xf>
    <xf numFmtId="0" fontId="121" fillId="0" borderId="105" xfId="0" applyFont="1" applyFill="1" applyBorder="1" applyAlignment="1">
      <alignment horizontal="center" vertical="center" wrapText="1"/>
    </xf>
    <xf numFmtId="0" fontId="5" fillId="0" borderId="0" xfId="0" applyFont="1" applyFill="1">
      <alignment vertical="center"/>
    </xf>
    <xf numFmtId="0" fontId="121" fillId="0" borderId="291" xfId="0" applyFont="1" applyFill="1" applyBorder="1" applyAlignment="1">
      <alignment horizontal="center" vertical="center"/>
    </xf>
    <xf numFmtId="0" fontId="155" fillId="0" borderId="88" xfId="0" applyFont="1" applyFill="1" applyBorder="1" applyAlignment="1">
      <alignment horizontal="center" vertical="center" shrinkToFit="1"/>
    </xf>
    <xf numFmtId="0" fontId="121" fillId="0" borderId="88" xfId="0" applyFont="1" applyFill="1" applyBorder="1" applyAlignment="1">
      <alignment horizontal="center" vertical="center" shrinkToFit="1"/>
    </xf>
    <xf numFmtId="0" fontId="121" fillId="0" borderId="88" xfId="0" applyFont="1" applyFill="1" applyBorder="1" applyAlignment="1">
      <alignment horizontal="center" vertical="center" wrapText="1"/>
    </xf>
    <xf numFmtId="0" fontId="121" fillId="0" borderId="42" xfId="0" applyFont="1" applyFill="1" applyBorder="1" applyAlignment="1">
      <alignment horizontal="center" vertical="center" wrapText="1"/>
    </xf>
    <xf numFmtId="0" fontId="155" fillId="0" borderId="82" xfId="0" applyFont="1" applyFill="1" applyBorder="1" applyAlignment="1">
      <alignment horizontal="center" vertical="center"/>
    </xf>
    <xf numFmtId="0" fontId="121" fillId="0" borderId="82" xfId="0" applyFont="1" applyFill="1" applyBorder="1" applyAlignment="1">
      <alignment horizontal="center" vertical="center" wrapText="1"/>
    </xf>
    <xf numFmtId="0" fontId="121" fillId="0" borderId="293" xfId="0" applyFont="1" applyFill="1" applyBorder="1" applyAlignment="1">
      <alignment horizontal="center" vertical="center" wrapText="1"/>
    </xf>
    <xf numFmtId="0" fontId="121" fillId="0" borderId="266" xfId="0" applyFont="1" applyFill="1" applyBorder="1" applyAlignment="1">
      <alignment horizontal="center" vertical="top" wrapText="1"/>
    </xf>
    <xf numFmtId="0" fontId="121" fillId="0" borderId="88" xfId="0" applyFont="1" applyFill="1" applyBorder="1" applyAlignment="1">
      <alignment horizontal="center" vertical="top" wrapText="1"/>
    </xf>
    <xf numFmtId="0" fontId="121" fillId="0" borderId="0" xfId="0" applyFont="1" applyFill="1" applyBorder="1" applyAlignment="1">
      <alignment horizontal="center" vertical="top" wrapText="1"/>
    </xf>
    <xf numFmtId="0" fontId="121" fillId="0" borderId="42" xfId="0" applyFont="1" applyFill="1" applyBorder="1" applyAlignment="1">
      <alignment horizontal="center" vertical="top" wrapText="1"/>
    </xf>
    <xf numFmtId="0" fontId="121" fillId="0" borderId="75" xfId="0" applyFont="1" applyFill="1" applyBorder="1" applyAlignment="1">
      <alignment horizontal="center" vertical="top" wrapText="1"/>
    </xf>
    <xf numFmtId="0" fontId="121" fillId="0" borderId="82" xfId="0" applyFont="1" applyFill="1" applyBorder="1" applyAlignment="1">
      <alignment horizontal="center" vertical="top" wrapText="1"/>
    </xf>
    <xf numFmtId="0" fontId="121" fillId="0" borderId="0" xfId="0" applyFont="1" applyFill="1" applyAlignment="1">
      <alignment horizontal="center" vertical="top" wrapText="1"/>
    </xf>
    <xf numFmtId="0" fontId="121" fillId="0" borderId="81" xfId="0" applyFont="1" applyFill="1" applyBorder="1" applyAlignment="1">
      <alignment horizontal="center" vertical="top" wrapText="1"/>
    </xf>
    <xf numFmtId="0" fontId="121" fillId="0" borderId="86" xfId="0" applyFont="1" applyFill="1" applyBorder="1" applyAlignment="1">
      <alignment horizontal="center" vertical="top" wrapText="1"/>
    </xf>
    <xf numFmtId="0" fontId="121" fillId="0" borderId="17" xfId="0" applyFont="1" applyFill="1" applyBorder="1" applyAlignment="1">
      <alignment horizontal="center" vertical="top" wrapText="1"/>
    </xf>
    <xf numFmtId="0" fontId="121" fillId="0" borderId="303" xfId="0" applyFont="1" applyFill="1" applyBorder="1" applyAlignment="1">
      <alignment horizontal="center" vertical="top" wrapText="1"/>
    </xf>
    <xf numFmtId="0" fontId="121" fillId="0" borderId="97" xfId="0" applyFont="1" applyFill="1" applyBorder="1" applyAlignment="1">
      <alignment horizontal="center" vertical="top" wrapText="1"/>
    </xf>
    <xf numFmtId="0" fontId="5" fillId="0" borderId="0" xfId="0" applyFont="1" applyFill="1" applyBorder="1">
      <alignment vertical="center"/>
    </xf>
    <xf numFmtId="0" fontId="107" fillId="0" borderId="0" xfId="0" applyFont="1" applyFill="1" applyAlignment="1">
      <alignment vertical="center" readingOrder="1"/>
    </xf>
    <xf numFmtId="0" fontId="113" fillId="0" borderId="0" xfId="0" applyFont="1" applyFill="1">
      <alignment vertical="center"/>
    </xf>
    <xf numFmtId="0" fontId="107" fillId="0" borderId="15" xfId="0" applyFont="1" applyFill="1" applyBorder="1" applyAlignment="1">
      <alignment horizontal="right" vertical="center"/>
    </xf>
    <xf numFmtId="0" fontId="107" fillId="0" borderId="0" xfId="0" applyFont="1" applyFill="1" applyAlignment="1">
      <alignment horizontal="right" vertical="center" readingOrder="1"/>
    </xf>
    <xf numFmtId="0" fontId="107" fillId="0" borderId="117" xfId="0" applyFont="1" applyFill="1" applyBorder="1" applyAlignment="1">
      <alignment horizontal="center" vertical="center" wrapText="1"/>
    </xf>
    <xf numFmtId="0" fontId="107" fillId="0" borderId="99" xfId="0" applyFont="1" applyFill="1" applyBorder="1" applyAlignment="1">
      <alignment horizontal="center" vertical="center" wrapText="1"/>
    </xf>
    <xf numFmtId="0" fontId="107" fillId="0" borderId="73" xfId="0" applyFont="1" applyFill="1" applyBorder="1" applyAlignment="1">
      <alignment horizontal="center" vertical="center" wrapText="1"/>
    </xf>
    <xf numFmtId="0" fontId="107" fillId="0" borderId="94" xfId="0" applyFont="1" applyFill="1" applyBorder="1" applyAlignment="1">
      <alignment horizontal="center" vertical="center" wrapText="1"/>
    </xf>
    <xf numFmtId="0" fontId="107" fillId="0" borderId="42" xfId="0" applyFont="1" applyFill="1" applyBorder="1" applyAlignment="1">
      <alignment vertical="center" wrapText="1"/>
    </xf>
    <xf numFmtId="0" fontId="107" fillId="0" borderId="15" xfId="0" applyFont="1" applyFill="1" applyBorder="1" applyAlignment="1">
      <alignment vertical="center" wrapText="1"/>
    </xf>
    <xf numFmtId="0" fontId="107" fillId="0" borderId="53" xfId="0" applyFont="1" applyFill="1" applyBorder="1" applyAlignment="1">
      <alignment horizontal="center" vertical="center" wrapText="1"/>
    </xf>
    <xf numFmtId="0" fontId="107" fillId="0" borderId="11" xfId="0" applyFont="1" applyFill="1" applyBorder="1" applyAlignment="1">
      <alignment horizontal="center" vertical="center" wrapText="1"/>
    </xf>
    <xf numFmtId="3" fontId="107" fillId="0" borderId="86" xfId="0" applyNumberFormat="1" applyFont="1" applyFill="1" applyBorder="1" applyAlignment="1">
      <alignment horizontal="right" vertical="center" wrapText="1"/>
    </xf>
    <xf numFmtId="0" fontId="107" fillId="0" borderId="84" xfId="0" applyFont="1" applyFill="1" applyBorder="1" applyAlignment="1">
      <alignment horizontal="right" vertical="center" wrapText="1"/>
    </xf>
    <xf numFmtId="2" fontId="107" fillId="0" borderId="15" xfId="0" applyNumberFormat="1" applyFont="1" applyFill="1" applyBorder="1">
      <alignment vertical="center"/>
    </xf>
    <xf numFmtId="0" fontId="107" fillId="0" borderId="10" xfId="0" applyFont="1" applyFill="1" applyBorder="1" applyAlignment="1">
      <alignment horizontal="right" vertical="center" wrapText="1"/>
    </xf>
    <xf numFmtId="3" fontId="107" fillId="0" borderId="17" xfId="0" applyNumberFormat="1" applyFont="1" applyFill="1" applyBorder="1" applyAlignment="1">
      <alignment horizontal="right" vertical="center" wrapText="1"/>
    </xf>
    <xf numFmtId="3" fontId="107" fillId="0" borderId="81" xfId="0" applyNumberFormat="1" applyFont="1" applyFill="1" applyBorder="1" applyAlignment="1">
      <alignment horizontal="right" vertical="center" wrapText="1"/>
    </xf>
    <xf numFmtId="0" fontId="107" fillId="0" borderId="75" xfId="0" applyFont="1" applyFill="1" applyBorder="1" applyAlignment="1">
      <alignment horizontal="right" vertical="center" wrapText="1"/>
    </xf>
    <xf numFmtId="2" fontId="107" fillId="0" borderId="80" xfId="0" applyNumberFormat="1" applyFont="1" applyFill="1" applyBorder="1">
      <alignment vertical="center"/>
    </xf>
    <xf numFmtId="0" fontId="107" fillId="0" borderId="74" xfId="0" applyFont="1" applyFill="1" applyBorder="1" applyAlignment="1">
      <alignment horizontal="right" vertical="center" wrapText="1"/>
    </xf>
    <xf numFmtId="2" fontId="107" fillId="0" borderId="85" xfId="0" applyNumberFormat="1" applyFont="1" applyFill="1" applyBorder="1">
      <alignment vertical="center"/>
    </xf>
    <xf numFmtId="0" fontId="107" fillId="0" borderId="59" xfId="0" applyFont="1" applyFill="1" applyBorder="1" applyAlignment="1">
      <alignment horizontal="right" vertical="center" wrapText="1"/>
    </xf>
    <xf numFmtId="41" fontId="107" fillId="0" borderId="75" xfId="1" applyFont="1" applyFill="1" applyBorder="1" applyAlignment="1">
      <alignment vertical="center"/>
    </xf>
    <xf numFmtId="3" fontId="107" fillId="0" borderId="84" xfId="0" applyNumberFormat="1" applyFont="1" applyFill="1" applyBorder="1">
      <alignment vertical="center"/>
    </xf>
    <xf numFmtId="0" fontId="107" fillId="0" borderId="84" xfId="0" applyFont="1" applyFill="1" applyBorder="1">
      <alignment vertical="center"/>
    </xf>
    <xf numFmtId="3" fontId="107" fillId="0" borderId="0" xfId="0" applyNumberFormat="1" applyFont="1" applyFill="1">
      <alignment vertical="center"/>
    </xf>
    <xf numFmtId="2" fontId="107" fillId="0" borderId="76" xfId="0" applyNumberFormat="1" applyFont="1" applyFill="1" applyBorder="1">
      <alignment vertical="center"/>
    </xf>
    <xf numFmtId="0" fontId="107" fillId="0" borderId="114" xfId="0" applyFont="1" applyFill="1" applyBorder="1" applyAlignment="1">
      <alignment horizontal="center" vertical="center" wrapText="1"/>
    </xf>
    <xf numFmtId="3" fontId="107" fillId="0" borderId="97" xfId="0" applyNumberFormat="1" applyFont="1" applyFill="1" applyBorder="1" applyAlignment="1">
      <alignment horizontal="right" vertical="center" wrapText="1"/>
    </xf>
    <xf numFmtId="3" fontId="107" fillId="0" borderId="54" xfId="0" applyNumberFormat="1" applyFont="1" applyFill="1" applyBorder="1">
      <alignment vertical="center"/>
    </xf>
    <xf numFmtId="0" fontId="107" fillId="0" borderId="54" xfId="0" applyFont="1" applyFill="1" applyBorder="1">
      <alignment vertical="center"/>
    </xf>
    <xf numFmtId="0" fontId="146" fillId="0" borderId="0" xfId="0" applyFont="1" applyFill="1">
      <alignment vertical="center"/>
    </xf>
    <xf numFmtId="0" fontId="121" fillId="0" borderId="0" xfId="0" applyFont="1" applyFill="1" applyAlignment="1">
      <alignment vertical="center" readingOrder="1"/>
    </xf>
    <xf numFmtId="0" fontId="121" fillId="0" borderId="0" xfId="0" applyFont="1" applyFill="1" applyAlignment="1">
      <alignment horizontal="right" vertical="center" readingOrder="1"/>
    </xf>
    <xf numFmtId="0" fontId="121" fillId="0" borderId="62" xfId="0" applyFont="1" applyFill="1" applyBorder="1" applyAlignment="1">
      <alignment horizontal="center" vertical="center" wrapText="1"/>
    </xf>
    <xf numFmtId="207" fontId="121" fillId="0" borderId="0" xfId="0" applyNumberFormat="1" applyFont="1" applyFill="1" applyAlignment="1">
      <alignment horizontal="right" vertical="center"/>
    </xf>
    <xf numFmtId="0" fontId="121" fillId="0" borderId="12" xfId="0" applyFont="1" applyFill="1" applyBorder="1" applyAlignment="1">
      <alignment horizontal="center" vertical="center" wrapText="1"/>
    </xf>
    <xf numFmtId="0" fontId="121" fillId="0" borderId="6" xfId="0" applyFont="1" applyFill="1" applyBorder="1" applyAlignment="1">
      <alignment horizontal="center" vertical="center" wrapText="1"/>
    </xf>
    <xf numFmtId="0" fontId="121" fillId="0" borderId="9" xfId="0" applyFont="1" applyFill="1" applyBorder="1" applyAlignment="1">
      <alignment horizontal="center" vertical="center" wrapText="1"/>
    </xf>
    <xf numFmtId="0" fontId="121" fillId="0" borderId="11" xfId="0" applyFont="1" applyFill="1" applyBorder="1" applyAlignment="1">
      <alignment horizontal="center" vertical="center" wrapText="1"/>
    </xf>
    <xf numFmtId="0" fontId="121" fillId="0" borderId="72" xfId="0" applyFont="1" applyFill="1" applyBorder="1" applyAlignment="1">
      <alignment horizontal="center" vertical="center" wrapText="1"/>
    </xf>
    <xf numFmtId="0" fontId="121" fillId="0" borderId="85" xfId="0" applyFont="1" applyFill="1" applyBorder="1" applyAlignment="1">
      <alignment horizontal="center" vertical="center" wrapText="1"/>
    </xf>
    <xf numFmtId="0" fontId="121" fillId="0" borderId="8" xfId="0" applyFont="1" applyFill="1" applyBorder="1" applyAlignment="1">
      <alignment horizontal="center" vertical="center" wrapText="1"/>
    </xf>
    <xf numFmtId="0" fontId="121" fillId="0" borderId="7" xfId="0" applyFont="1" applyFill="1" applyBorder="1" applyAlignment="1">
      <alignment horizontal="center" vertical="center" wrapText="1"/>
    </xf>
    <xf numFmtId="0" fontId="121" fillId="0" borderId="10" xfId="0" applyFont="1" applyFill="1" applyBorder="1" applyAlignment="1">
      <alignment horizontal="center" vertical="center" wrapText="1"/>
    </xf>
    <xf numFmtId="0" fontId="121" fillId="0" borderId="0" xfId="0" applyFont="1" applyFill="1" applyAlignment="1">
      <alignment horizontal="center" vertical="center" wrapText="1"/>
    </xf>
    <xf numFmtId="0" fontId="121" fillId="0" borderId="118" xfId="0" applyFont="1" applyFill="1" applyBorder="1" applyAlignment="1">
      <alignment horizontal="center" vertical="center" wrapText="1"/>
    </xf>
    <xf numFmtId="0" fontId="121" fillId="0" borderId="1" xfId="0" applyFont="1" applyFill="1" applyBorder="1" applyAlignment="1">
      <alignment horizontal="center" vertical="center" wrapText="1"/>
    </xf>
    <xf numFmtId="3" fontId="121" fillId="0" borderId="9" xfId="0" applyNumberFormat="1" applyFont="1" applyFill="1" applyBorder="1" applyAlignment="1">
      <alignment horizontal="right" vertical="center" wrapText="1"/>
    </xf>
    <xf numFmtId="3" fontId="121" fillId="0" borderId="11" xfId="0" applyNumberFormat="1" applyFont="1" applyFill="1" applyBorder="1" applyAlignment="1">
      <alignment horizontal="right" vertical="center" wrapText="1"/>
    </xf>
    <xf numFmtId="3" fontId="121" fillId="0" borderId="8" xfId="0" applyNumberFormat="1" applyFont="1" applyFill="1" applyBorder="1" applyAlignment="1">
      <alignment horizontal="right" vertical="center" wrapText="1"/>
    </xf>
    <xf numFmtId="3" fontId="121" fillId="0" borderId="0" xfId="0" applyNumberFormat="1" applyFont="1" applyFill="1" applyAlignment="1">
      <alignment horizontal="right" vertical="center" wrapText="1"/>
    </xf>
    <xf numFmtId="0" fontId="121" fillId="0" borderId="11" xfId="0" applyFont="1" applyFill="1" applyBorder="1" applyAlignment="1">
      <alignment horizontal="right" vertical="center" wrapText="1"/>
    </xf>
    <xf numFmtId="0" fontId="121" fillId="0" borderId="46" xfId="0" applyFont="1" applyFill="1" applyBorder="1" applyAlignment="1">
      <alignment horizontal="center" vertical="center" wrapText="1"/>
    </xf>
    <xf numFmtId="3" fontId="121" fillId="0" borderId="10" xfId="0" applyNumberFormat="1" applyFont="1" applyFill="1" applyBorder="1" applyAlignment="1">
      <alignment horizontal="right" vertical="center" wrapText="1"/>
    </xf>
    <xf numFmtId="3" fontId="121" fillId="0" borderId="1" xfId="0" applyNumberFormat="1" applyFont="1" applyFill="1" applyBorder="1" applyAlignment="1">
      <alignment horizontal="right" vertical="center" wrapText="1"/>
    </xf>
    <xf numFmtId="0" fontId="121" fillId="0" borderId="0" xfId="0" applyFont="1" applyFill="1" applyAlignment="1">
      <alignment horizontal="right" vertical="center" wrapText="1"/>
    </xf>
    <xf numFmtId="0" fontId="121" fillId="0" borderId="16" xfId="0" applyFont="1" applyFill="1" applyBorder="1" applyAlignment="1">
      <alignment horizontal="center" vertical="center" wrapText="1"/>
    </xf>
    <xf numFmtId="0" fontId="121" fillId="0" borderId="79" xfId="0" applyFont="1" applyFill="1" applyBorder="1" applyAlignment="1">
      <alignment horizontal="center" vertical="center" wrapText="1"/>
    </xf>
    <xf numFmtId="3" fontId="121" fillId="0" borderId="74" xfId="0" applyNumberFormat="1" applyFont="1" applyFill="1" applyBorder="1" applyAlignment="1">
      <alignment horizontal="right" vertical="center" wrapText="1"/>
    </xf>
    <xf numFmtId="3" fontId="121" fillId="0" borderId="75" xfId="0" applyNumberFormat="1" applyFont="1" applyFill="1" applyBorder="1" applyAlignment="1">
      <alignment horizontal="right" vertical="center" wrapText="1"/>
    </xf>
    <xf numFmtId="3" fontId="121" fillId="0" borderId="79" xfId="0" applyNumberFormat="1" applyFont="1" applyFill="1" applyBorder="1" applyAlignment="1">
      <alignment horizontal="right" vertical="center" wrapText="1"/>
    </xf>
    <xf numFmtId="0" fontId="121" fillId="0" borderId="75" xfId="0" applyFont="1" applyFill="1" applyBorder="1" applyAlignment="1">
      <alignment horizontal="right" vertical="center" wrapText="1"/>
    </xf>
    <xf numFmtId="0" fontId="121" fillId="0" borderId="98" xfId="0" applyFont="1" applyFill="1" applyBorder="1" applyAlignment="1">
      <alignment horizontal="center" vertical="center" wrapText="1"/>
    </xf>
    <xf numFmtId="0" fontId="121" fillId="0" borderId="83" xfId="0" applyFont="1" applyFill="1" applyBorder="1" applyAlignment="1">
      <alignment horizontal="center" vertical="center" wrapText="1"/>
    </xf>
    <xf numFmtId="207" fontId="121" fillId="0" borderId="84" xfId="0" applyNumberFormat="1" applyFont="1" applyFill="1" applyBorder="1" applyAlignment="1">
      <alignment horizontal="right" vertical="center"/>
    </xf>
    <xf numFmtId="207" fontId="121" fillId="0" borderId="83" xfId="0" applyNumberFormat="1" applyFont="1" applyFill="1" applyBorder="1" applyAlignment="1">
      <alignment horizontal="right" vertical="center"/>
    </xf>
    <xf numFmtId="207" fontId="121" fillId="0" borderId="59" xfId="0" applyNumberFormat="1" applyFont="1" applyFill="1" applyBorder="1" applyAlignment="1">
      <alignment horizontal="right" vertical="center"/>
    </xf>
    <xf numFmtId="0" fontId="121" fillId="0" borderId="87" xfId="0" applyFont="1" applyFill="1" applyBorder="1" applyAlignment="1">
      <alignment horizontal="center" vertical="center" wrapText="1"/>
    </xf>
    <xf numFmtId="207" fontId="121" fillId="0" borderId="1" xfId="0" applyNumberFormat="1" applyFont="1" applyFill="1" applyBorder="1" applyAlignment="1">
      <alignment horizontal="right" vertical="center"/>
    </xf>
    <xf numFmtId="207" fontId="121" fillId="0" borderId="10" xfId="0" applyNumberFormat="1" applyFont="1" applyFill="1" applyBorder="1" applyAlignment="1">
      <alignment horizontal="right" vertical="center"/>
    </xf>
    <xf numFmtId="207" fontId="121" fillId="0" borderId="75" xfId="0" applyNumberFormat="1" applyFont="1" applyFill="1" applyBorder="1" applyAlignment="1">
      <alignment horizontal="right" vertical="center"/>
    </xf>
    <xf numFmtId="207" fontId="121" fillId="0" borderId="79" xfId="0" applyNumberFormat="1" applyFont="1" applyFill="1" applyBorder="1" applyAlignment="1">
      <alignment horizontal="right" vertical="center"/>
    </xf>
    <xf numFmtId="207" fontId="121" fillId="0" borderId="74" xfId="0" applyNumberFormat="1" applyFont="1" applyFill="1" applyBorder="1" applyAlignment="1">
      <alignment horizontal="right" vertical="center"/>
    </xf>
    <xf numFmtId="207" fontId="121" fillId="0" borderId="15" xfId="0" applyNumberFormat="1" applyFont="1" applyFill="1" applyBorder="1" applyAlignment="1">
      <alignment horizontal="right" vertical="center"/>
    </xf>
    <xf numFmtId="207" fontId="121" fillId="0" borderId="80" xfId="0" applyNumberFormat="1" applyFont="1" applyFill="1" applyBorder="1" applyAlignment="1">
      <alignment horizontal="right" vertical="center"/>
    </xf>
    <xf numFmtId="207" fontId="121" fillId="0" borderId="0" xfId="0" applyNumberFormat="1" applyFont="1" applyFill="1" applyAlignment="1">
      <alignment horizontal="right" vertical="center" wrapText="1"/>
    </xf>
    <xf numFmtId="3" fontId="121" fillId="0" borderId="15" xfId="0" applyNumberFormat="1" applyFont="1" applyFill="1" applyBorder="1" applyAlignment="1">
      <alignment horizontal="right" vertical="center" wrapText="1"/>
    </xf>
    <xf numFmtId="0" fontId="121" fillId="0" borderId="15" xfId="0" applyFont="1" applyFill="1" applyBorder="1" applyAlignment="1">
      <alignment horizontal="center" vertical="center" wrapText="1"/>
    </xf>
    <xf numFmtId="0" fontId="121" fillId="0" borderId="75" xfId="0" applyFont="1" applyFill="1" applyBorder="1" applyAlignment="1">
      <alignment horizontal="center" vertical="center" wrapText="1"/>
    </xf>
    <xf numFmtId="3" fontId="121" fillId="0" borderId="80" xfId="0" applyNumberFormat="1" applyFont="1" applyFill="1" applyBorder="1" applyAlignment="1">
      <alignment horizontal="right" vertical="center" wrapText="1"/>
    </xf>
    <xf numFmtId="3" fontId="121" fillId="0" borderId="84" xfId="0" applyNumberFormat="1" applyFont="1" applyFill="1" applyBorder="1" applyAlignment="1">
      <alignment horizontal="right" vertical="center" wrapText="1"/>
    </xf>
    <xf numFmtId="3" fontId="121" fillId="0" borderId="85" xfId="0" applyNumberFormat="1" applyFont="1" applyFill="1" applyBorder="1" applyAlignment="1">
      <alignment horizontal="right" vertical="center" wrapText="1"/>
    </xf>
    <xf numFmtId="0" fontId="121" fillId="0" borderId="86" xfId="0" applyFont="1" applyFill="1" applyBorder="1" applyAlignment="1">
      <alignment horizontal="center" vertical="center" wrapText="1"/>
    </xf>
    <xf numFmtId="0" fontId="121" fillId="0" borderId="17" xfId="0" applyFont="1" applyFill="1" applyBorder="1" applyAlignment="1">
      <alignment horizontal="center" vertical="center" wrapText="1"/>
    </xf>
    <xf numFmtId="0" fontId="121" fillId="0" borderId="76" xfId="0" applyFont="1" applyFill="1" applyBorder="1" applyAlignment="1">
      <alignment horizontal="center" vertical="center" wrapText="1"/>
    </xf>
    <xf numFmtId="3" fontId="121" fillId="0" borderId="54" xfId="0" applyNumberFormat="1" applyFont="1" applyFill="1" applyBorder="1" applyAlignment="1">
      <alignment horizontal="right" vertical="center" wrapText="1"/>
    </xf>
    <xf numFmtId="3" fontId="121" fillId="0" borderId="76" xfId="0" applyNumberFormat="1" applyFont="1" applyFill="1" applyBorder="1" applyAlignment="1">
      <alignment horizontal="right" vertical="center" wrapText="1"/>
    </xf>
    <xf numFmtId="0" fontId="121" fillId="0" borderId="97" xfId="0" applyFont="1" applyFill="1" applyBorder="1" applyAlignment="1">
      <alignment horizontal="center" vertical="center" wrapText="1"/>
    </xf>
    <xf numFmtId="207" fontId="5" fillId="0" borderId="0" xfId="0" applyNumberFormat="1" applyFont="1" applyFill="1">
      <alignment vertical="center"/>
    </xf>
    <xf numFmtId="0" fontId="175" fillId="0" borderId="0" xfId="0" applyFont="1" applyFill="1" applyAlignment="1">
      <alignment horizontal="left" vertical="center"/>
    </xf>
    <xf numFmtId="0" fontId="173" fillId="0" borderId="0" xfId="0" applyFont="1" applyFill="1">
      <alignment vertical="center"/>
    </xf>
    <xf numFmtId="0" fontId="111" fillId="0" borderId="0" xfId="0" applyFont="1" applyFill="1" applyAlignment="1">
      <alignment horizontal="right" vertical="center"/>
    </xf>
    <xf numFmtId="0" fontId="114" fillId="0" borderId="0" xfId="0" applyFont="1" applyFill="1">
      <alignment vertical="center"/>
    </xf>
    <xf numFmtId="0" fontId="121" fillId="0" borderId="12" xfId="0" applyFont="1" applyFill="1" applyBorder="1" applyAlignment="1">
      <alignment vertical="center" wrapText="1"/>
    </xf>
    <xf numFmtId="0" fontId="121" fillId="0" borderId="84" xfId="0" applyFont="1" applyFill="1" applyBorder="1" applyAlignment="1">
      <alignment horizontal="center" vertical="center" wrapText="1"/>
    </xf>
    <xf numFmtId="0" fontId="121" fillId="0" borderId="78" xfId="0" applyFont="1" applyFill="1" applyBorder="1" applyAlignment="1">
      <alignment horizontal="center" vertical="center" wrapText="1"/>
    </xf>
    <xf numFmtId="0" fontId="121" fillId="0" borderId="81" xfId="0" applyFont="1" applyFill="1" applyBorder="1" applyAlignment="1">
      <alignment horizontal="center" vertical="center" wrapText="1"/>
    </xf>
    <xf numFmtId="0" fontId="121" fillId="0" borderId="1" xfId="0" applyFont="1" applyFill="1" applyBorder="1" applyAlignment="1">
      <alignment horizontal="right" vertical="center" wrapText="1"/>
    </xf>
    <xf numFmtId="0" fontId="121" fillId="0" borderId="17" xfId="0" applyFont="1" applyFill="1" applyBorder="1" applyAlignment="1">
      <alignment horizontal="right" vertical="center" wrapText="1"/>
    </xf>
    <xf numFmtId="3" fontId="121" fillId="0" borderId="17" xfId="0" applyNumberFormat="1" applyFont="1" applyFill="1" applyBorder="1" applyAlignment="1">
      <alignment horizontal="right" vertical="center" wrapText="1"/>
    </xf>
    <xf numFmtId="0" fontId="121" fillId="0" borderId="79" xfId="0" applyFont="1" applyFill="1" applyBorder="1" applyAlignment="1">
      <alignment horizontal="right" vertical="center" wrapText="1"/>
    </xf>
    <xf numFmtId="3" fontId="121" fillId="0" borderId="81" xfId="0" applyNumberFormat="1" applyFont="1" applyFill="1" applyBorder="1" applyAlignment="1">
      <alignment horizontal="right" vertical="center" wrapText="1"/>
    </xf>
    <xf numFmtId="3" fontId="121" fillId="0" borderId="59" xfId="0" applyNumberFormat="1" applyFont="1" applyFill="1" applyBorder="1" applyAlignment="1">
      <alignment horizontal="right" vertical="center" wrapText="1"/>
    </xf>
    <xf numFmtId="0" fontId="121" fillId="0" borderId="84" xfId="0" applyFont="1" applyFill="1" applyBorder="1" applyAlignment="1">
      <alignment horizontal="right" vertical="center" wrapText="1"/>
    </xf>
    <xf numFmtId="0" fontId="121" fillId="0" borderId="83" xfId="0" applyFont="1" applyFill="1" applyBorder="1" applyAlignment="1">
      <alignment horizontal="right" vertical="center" wrapText="1"/>
    </xf>
    <xf numFmtId="3" fontId="121" fillId="0" borderId="86" xfId="0" applyNumberFormat="1" applyFont="1" applyFill="1" applyBorder="1" applyAlignment="1">
      <alignment horizontal="right" vertical="center" wrapText="1"/>
    </xf>
    <xf numFmtId="41" fontId="121" fillId="0" borderId="10" xfId="0" applyNumberFormat="1" applyFont="1" applyFill="1" applyBorder="1" applyAlignment="1">
      <alignment horizontal="right" vertical="center" wrapText="1"/>
    </xf>
    <xf numFmtId="41" fontId="121" fillId="0" borderId="0" xfId="0" applyNumberFormat="1" applyFont="1" applyFill="1" applyAlignment="1">
      <alignment horizontal="right" vertical="center" wrapText="1"/>
    </xf>
    <xf numFmtId="41" fontId="121" fillId="0" borderId="1" xfId="0" applyNumberFormat="1" applyFont="1" applyFill="1" applyBorder="1" applyAlignment="1">
      <alignment horizontal="right" vertical="center" wrapText="1"/>
    </xf>
    <xf numFmtId="41" fontId="121" fillId="0" borderId="17" xfId="0" applyNumberFormat="1" applyFont="1" applyFill="1" applyBorder="1" applyAlignment="1">
      <alignment horizontal="right" vertical="center" wrapText="1"/>
    </xf>
    <xf numFmtId="41" fontId="121" fillId="0" borderId="74" xfId="0" applyNumberFormat="1" applyFont="1" applyFill="1" applyBorder="1" applyAlignment="1">
      <alignment horizontal="right" vertical="center" wrapText="1"/>
    </xf>
    <xf numFmtId="41" fontId="121" fillId="0" borderId="75" xfId="0" applyNumberFormat="1" applyFont="1" applyFill="1" applyBorder="1" applyAlignment="1">
      <alignment horizontal="right" vertical="center" wrapText="1"/>
    </xf>
    <xf numFmtId="41" fontId="121" fillId="0" borderId="79" xfId="0" applyNumberFormat="1" applyFont="1" applyFill="1" applyBorder="1" applyAlignment="1">
      <alignment horizontal="right" vertical="center" wrapText="1"/>
    </xf>
    <xf numFmtId="41" fontId="121" fillId="0" borderId="81" xfId="0" applyNumberFormat="1" applyFont="1" applyFill="1" applyBorder="1" applyAlignment="1">
      <alignment horizontal="right" vertical="center" wrapText="1"/>
    </xf>
    <xf numFmtId="41" fontId="121" fillId="0" borderId="59" xfId="0" applyNumberFormat="1" applyFont="1" applyFill="1" applyBorder="1" applyAlignment="1">
      <alignment horizontal="right" vertical="center" wrapText="1"/>
    </xf>
    <xf numFmtId="41" fontId="121" fillId="0" borderId="84" xfId="0" applyNumberFormat="1" applyFont="1" applyFill="1" applyBorder="1" applyAlignment="1">
      <alignment horizontal="right" vertical="center" wrapText="1"/>
    </xf>
    <xf numFmtId="41" fontId="121" fillId="0" borderId="83" xfId="0" applyNumberFormat="1" applyFont="1" applyFill="1" applyBorder="1" applyAlignment="1">
      <alignment horizontal="right" vertical="center" wrapText="1"/>
    </xf>
    <xf numFmtId="41" fontId="121" fillId="0" borderId="86" xfId="0" applyNumberFormat="1" applyFont="1" applyFill="1" applyBorder="1" applyAlignment="1">
      <alignment horizontal="right" vertical="center" wrapText="1"/>
    </xf>
    <xf numFmtId="41" fontId="121" fillId="0" borderId="15" xfId="0" applyNumberFormat="1" applyFont="1" applyFill="1" applyBorder="1" applyAlignment="1">
      <alignment horizontal="right" vertical="center" wrapText="1"/>
    </xf>
    <xf numFmtId="41" fontId="121" fillId="0" borderId="0" xfId="0" applyNumberFormat="1" applyFont="1" applyFill="1" applyAlignment="1">
      <alignment horizontal="right" vertical="center"/>
    </xf>
    <xf numFmtId="41" fontId="121" fillId="0" borderId="15" xfId="1" applyFont="1" applyFill="1" applyBorder="1" applyAlignment="1">
      <alignment horizontal="right" vertical="center" wrapText="1"/>
    </xf>
    <xf numFmtId="41" fontId="121" fillId="0" borderId="75" xfId="1" applyFont="1" applyFill="1" applyBorder="1" applyAlignment="1">
      <alignment horizontal="right" vertical="center" wrapText="1"/>
    </xf>
    <xf numFmtId="41" fontId="121" fillId="0" borderId="80" xfId="1" applyFont="1" applyFill="1" applyBorder="1" applyAlignment="1">
      <alignment horizontal="right" vertical="center" wrapText="1"/>
    </xf>
    <xf numFmtId="41" fontId="121" fillId="0" borderId="84" xfId="1" applyFont="1" applyFill="1" applyBorder="1" applyAlignment="1">
      <alignment horizontal="right" vertical="center" wrapText="1"/>
    </xf>
    <xf numFmtId="41" fontId="121" fillId="0" borderId="85" xfId="0" applyNumberFormat="1" applyFont="1" applyFill="1" applyBorder="1" applyAlignment="1">
      <alignment horizontal="right" vertical="center" wrapText="1"/>
    </xf>
    <xf numFmtId="41" fontId="121" fillId="0" borderId="54" xfId="1" applyFont="1" applyFill="1" applyBorder="1" applyAlignment="1">
      <alignment horizontal="right" vertical="center" wrapText="1"/>
    </xf>
    <xf numFmtId="0" fontId="111" fillId="0" borderId="0" xfId="0" applyFont="1" applyFill="1" applyAlignment="1">
      <alignment horizontal="left" vertical="center" wrapText="1"/>
    </xf>
    <xf numFmtId="0" fontId="111" fillId="0" borderId="0" xfId="0" applyFont="1" applyFill="1" applyAlignment="1">
      <alignment horizontal="left" vertical="center"/>
    </xf>
    <xf numFmtId="207" fontId="114" fillId="0" borderId="0" xfId="0" applyNumberFormat="1" applyFont="1" applyFill="1">
      <alignment vertical="center"/>
    </xf>
    <xf numFmtId="0" fontId="115" fillId="0" borderId="0" xfId="0" applyFont="1" applyFill="1">
      <alignment vertical="center"/>
    </xf>
    <xf numFmtId="0" fontId="121" fillId="0" borderId="120" xfId="0" applyFont="1" applyFill="1" applyBorder="1" applyAlignment="1">
      <alignment horizontal="center" vertical="center" wrapText="1"/>
    </xf>
    <xf numFmtId="0" fontId="121" fillId="0" borderId="80" xfId="0" applyFont="1" applyFill="1" applyBorder="1" applyAlignment="1">
      <alignment horizontal="center" vertical="center" wrapText="1"/>
    </xf>
    <xf numFmtId="41" fontId="121" fillId="0" borderId="1" xfId="1" applyFont="1" applyFill="1" applyBorder="1" applyAlignment="1">
      <alignment horizontal="right" vertical="center"/>
    </xf>
    <xf numFmtId="0" fontId="121" fillId="0" borderId="85" xfId="0" applyFont="1" applyFill="1" applyBorder="1" applyAlignment="1">
      <alignment horizontal="right" vertical="center" wrapText="1"/>
    </xf>
    <xf numFmtId="0" fontId="121" fillId="0" borderId="15" xfId="0" applyFont="1" applyFill="1" applyBorder="1" applyAlignment="1">
      <alignment horizontal="right" vertical="center" wrapText="1"/>
    </xf>
    <xf numFmtId="41" fontId="121" fillId="0" borderId="79" xfId="1" applyFont="1" applyFill="1" applyBorder="1" applyAlignment="1">
      <alignment horizontal="right" vertical="center"/>
    </xf>
    <xf numFmtId="0" fontId="121" fillId="0" borderId="80" xfId="0" applyFont="1" applyFill="1" applyBorder="1" applyAlignment="1">
      <alignment horizontal="right" vertical="center" wrapText="1"/>
    </xf>
    <xf numFmtId="41" fontId="121" fillId="0" borderId="83" xfId="1" applyFont="1" applyFill="1" applyBorder="1" applyAlignment="1">
      <alignment horizontal="right" vertical="center"/>
    </xf>
    <xf numFmtId="41" fontId="121" fillId="0" borderId="80" xfId="0" applyNumberFormat="1" applyFont="1" applyFill="1" applyBorder="1" applyAlignment="1">
      <alignment horizontal="right" vertical="center" wrapText="1"/>
    </xf>
    <xf numFmtId="41" fontId="121" fillId="0" borderId="75" xfId="0" applyNumberFormat="1" applyFont="1" applyFill="1" applyBorder="1" applyAlignment="1">
      <alignment horizontal="right" vertical="center"/>
    </xf>
    <xf numFmtId="207" fontId="115" fillId="0" borderId="0" xfId="0" applyNumberFormat="1" applyFont="1" applyFill="1">
      <alignment vertical="center"/>
    </xf>
    <xf numFmtId="0" fontId="121" fillId="0" borderId="121" xfId="0" applyFont="1" applyFill="1" applyBorder="1" applyAlignment="1">
      <alignment horizontal="center" vertical="center" wrapText="1"/>
    </xf>
    <xf numFmtId="0" fontId="157" fillId="0" borderId="0" xfId="0" applyFont="1" applyFill="1">
      <alignment vertical="center"/>
    </xf>
    <xf numFmtId="0" fontId="121" fillId="0" borderId="74" xfId="0" applyFont="1" applyFill="1" applyBorder="1" applyAlignment="1">
      <alignment horizontal="center" vertical="center" wrapText="1"/>
    </xf>
    <xf numFmtId="3" fontId="121" fillId="0" borderId="83" xfId="0" applyNumberFormat="1" applyFont="1" applyFill="1" applyBorder="1" applyAlignment="1">
      <alignment horizontal="right" vertical="center" wrapText="1"/>
    </xf>
    <xf numFmtId="0" fontId="121" fillId="0" borderId="59" xfId="0" applyFont="1" applyFill="1" applyBorder="1" applyAlignment="1">
      <alignment horizontal="center" vertical="center" wrapText="1"/>
    </xf>
    <xf numFmtId="0" fontId="121" fillId="0" borderId="0" xfId="0" applyFont="1" applyFill="1" applyAlignment="1">
      <alignment horizontal="left" vertical="center"/>
    </xf>
    <xf numFmtId="0" fontId="121" fillId="0" borderId="0" xfId="0" applyFont="1" applyFill="1" applyAlignment="1">
      <alignment horizontal="left" vertical="center" wrapText="1"/>
    </xf>
    <xf numFmtId="0" fontId="121" fillId="0" borderId="70" xfId="0" applyFont="1" applyFill="1" applyBorder="1" applyAlignment="1">
      <alignment horizontal="center" vertical="center" wrapText="1"/>
    </xf>
    <xf numFmtId="0" fontId="121" fillId="0" borderId="16" xfId="0" applyFont="1" applyFill="1" applyBorder="1" applyAlignment="1">
      <alignment vertical="center" wrapText="1"/>
    </xf>
    <xf numFmtId="0" fontId="121" fillId="0" borderId="8" xfId="0" applyFont="1" applyFill="1" applyBorder="1" applyAlignment="1">
      <alignment horizontal="right" vertical="center" wrapText="1"/>
    </xf>
    <xf numFmtId="0" fontId="121" fillId="0" borderId="45" xfId="0" applyFont="1" applyFill="1" applyBorder="1" applyAlignment="1">
      <alignment horizontal="right" vertical="center" wrapText="1"/>
    </xf>
    <xf numFmtId="0" fontId="121" fillId="0" borderId="69" xfId="0" applyFont="1" applyFill="1" applyBorder="1" applyAlignment="1">
      <alignment horizontal="center" vertical="center" wrapText="1"/>
    </xf>
    <xf numFmtId="41" fontId="121" fillId="0" borderId="85" xfId="1" applyFont="1" applyFill="1" applyBorder="1" applyAlignment="1">
      <alignment horizontal="right" vertical="center" wrapText="1"/>
    </xf>
    <xf numFmtId="41" fontId="121" fillId="0" borderId="76" xfId="1" applyFont="1" applyFill="1" applyBorder="1" applyAlignment="1">
      <alignment horizontal="right" vertical="center" wrapText="1"/>
    </xf>
    <xf numFmtId="3" fontId="114" fillId="0" borderId="0" xfId="0" applyNumberFormat="1" applyFont="1" applyFill="1">
      <alignment vertical="center"/>
    </xf>
    <xf numFmtId="41" fontId="121" fillId="0" borderId="11" xfId="1" applyFont="1" applyFill="1" applyBorder="1" applyAlignment="1">
      <alignment horizontal="right" vertical="center"/>
    </xf>
    <xf numFmtId="3" fontId="121" fillId="0" borderId="45" xfId="0" applyNumberFormat="1" applyFont="1" applyFill="1" applyBorder="1" applyAlignment="1">
      <alignment horizontal="right" vertical="center" wrapText="1"/>
    </xf>
    <xf numFmtId="0" fontId="121" fillId="0" borderId="114" xfId="0" applyFont="1" applyFill="1" applyBorder="1" applyAlignment="1">
      <alignment horizontal="center" vertical="center" wrapText="1"/>
    </xf>
    <xf numFmtId="179" fontId="116" fillId="0" borderId="0" xfId="0" applyNumberFormat="1" applyFont="1" applyFill="1">
      <alignment vertical="center"/>
    </xf>
    <xf numFmtId="41" fontId="5" fillId="0" borderId="0" xfId="0" applyNumberFormat="1" applyFont="1" applyFill="1" applyAlignment="1">
      <alignment horizontal="right" vertical="center" wrapText="1"/>
    </xf>
    <xf numFmtId="0" fontId="120" fillId="0" borderId="131" xfId="0" applyFont="1" applyBorder="1" applyAlignment="1">
      <alignment horizontal="center" vertical="center"/>
    </xf>
    <xf numFmtId="0" fontId="120" fillId="0" borderId="293" xfId="0" applyFont="1" applyBorder="1" applyAlignment="1">
      <alignment horizontal="center" vertical="center"/>
    </xf>
    <xf numFmtId="0" fontId="120" fillId="0" borderId="292" xfId="0" applyFont="1" applyBorder="1" applyAlignment="1">
      <alignment horizontal="center" vertical="center"/>
    </xf>
    <xf numFmtId="0" fontId="120" fillId="0" borderId="272" xfId="0" applyFont="1" applyBorder="1" applyAlignment="1">
      <alignment horizontal="center" vertical="center"/>
    </xf>
    <xf numFmtId="0" fontId="120" fillId="0" borderId="12" xfId="0" applyFont="1" applyBorder="1" applyAlignment="1">
      <alignment horizontal="center" vertical="center" wrapText="1" shrinkToFit="1"/>
    </xf>
    <xf numFmtId="0" fontId="120" fillId="0" borderId="10" xfId="0" applyFont="1" applyBorder="1" applyAlignment="1">
      <alignment horizontal="center" vertical="center" wrapText="1" shrinkToFit="1"/>
    </xf>
    <xf numFmtId="0" fontId="155" fillId="0" borderId="12" xfId="0" applyFont="1" applyBorder="1" applyAlignment="1">
      <alignment horizontal="center" vertical="center" wrapText="1" shrinkToFit="1"/>
    </xf>
    <xf numFmtId="0" fontId="120" fillId="0" borderId="0" xfId="0" applyFont="1" applyBorder="1" applyAlignment="1">
      <alignment horizontal="left" vertical="center"/>
    </xf>
    <xf numFmtId="0" fontId="120" fillId="0" borderId="117" xfId="0" applyFont="1" applyBorder="1" applyAlignment="1">
      <alignment horizontal="center" vertical="center" wrapText="1"/>
    </xf>
    <xf numFmtId="0" fontId="120" fillId="0" borderId="99" xfId="0" applyFont="1" applyBorder="1" applyAlignment="1">
      <alignment horizontal="center" vertical="center" wrapText="1"/>
    </xf>
    <xf numFmtId="0" fontId="120" fillId="0" borderId="73" xfId="0" applyFont="1" applyBorder="1" applyAlignment="1">
      <alignment horizontal="center" vertical="center" wrapText="1"/>
    </xf>
    <xf numFmtId="0" fontId="120" fillId="0" borderId="104" xfId="0" applyFont="1" applyBorder="1" applyAlignment="1">
      <alignment horizontal="center" vertical="center" wrapText="1"/>
    </xf>
    <xf numFmtId="0" fontId="120" fillId="0" borderId="330" xfId="0" applyFont="1" applyBorder="1" applyAlignment="1">
      <alignment horizontal="center" vertical="center" wrapText="1"/>
    </xf>
    <xf numFmtId="3" fontId="120" fillId="0" borderId="0" xfId="0" applyNumberFormat="1" applyFont="1" applyBorder="1" applyAlignment="1">
      <alignment horizontal="right" vertical="center"/>
    </xf>
    <xf numFmtId="0" fontId="120" fillId="0" borderId="331" xfId="0" applyFont="1" applyBorder="1" applyAlignment="1">
      <alignment horizontal="center" vertical="center" wrapText="1"/>
    </xf>
    <xf numFmtId="0" fontId="120" fillId="0" borderId="0" xfId="0" applyFont="1" applyBorder="1" applyAlignment="1">
      <alignment horizontal="right" vertical="center"/>
    </xf>
    <xf numFmtId="0" fontId="120" fillId="0" borderId="333" xfId="0" applyFont="1" applyBorder="1" applyAlignment="1">
      <alignment horizontal="center" vertical="center" wrapText="1"/>
    </xf>
    <xf numFmtId="0" fontId="120" fillId="0" borderId="334" xfId="0" applyFont="1" applyBorder="1" applyAlignment="1">
      <alignment horizontal="center" vertical="center" wrapText="1"/>
    </xf>
    <xf numFmtId="0" fontId="120" fillId="0" borderId="126" xfId="0" applyFont="1" applyBorder="1" applyAlignment="1">
      <alignment horizontal="center" vertical="center" wrapText="1"/>
    </xf>
    <xf numFmtId="0" fontId="120" fillId="0" borderId="181" xfId="0" applyFont="1" applyBorder="1" applyAlignment="1">
      <alignment horizontal="center" vertical="center" wrapText="1"/>
    </xf>
    <xf numFmtId="0" fontId="120" fillId="0" borderId="335" xfId="0" applyFont="1" applyBorder="1" applyAlignment="1">
      <alignment horizontal="center" vertical="center" wrapText="1"/>
    </xf>
    <xf numFmtId="0" fontId="120" fillId="0" borderId="336" xfId="0" applyFont="1" applyBorder="1" applyAlignment="1">
      <alignment horizontal="center" vertical="center" wrapText="1"/>
    </xf>
    <xf numFmtId="0" fontId="120" fillId="0" borderId="261" xfId="0" applyFont="1" applyBorder="1" applyAlignment="1">
      <alignment horizontal="justify" vertical="center" wrapText="1"/>
    </xf>
    <xf numFmtId="0" fontId="120" fillId="0" borderId="337" xfId="0" applyFont="1" applyBorder="1" applyAlignment="1">
      <alignment horizontal="justify" vertical="center" wrapText="1"/>
    </xf>
    <xf numFmtId="0" fontId="120" fillId="0" borderId="338" xfId="0" applyFont="1" applyBorder="1" applyAlignment="1">
      <alignment horizontal="center" vertical="center" wrapText="1"/>
    </xf>
    <xf numFmtId="180" fontId="120" fillId="0" borderId="321" xfId="0" applyNumberFormat="1" applyFont="1" applyBorder="1" applyAlignment="1">
      <alignment horizontal="right" vertical="center"/>
    </xf>
    <xf numFmtId="41" fontId="101" fillId="0" borderId="0" xfId="0" applyNumberFormat="1" applyFont="1" applyFill="1" applyAlignment="1">
      <alignment horizontal="right" vertical="center"/>
    </xf>
    <xf numFmtId="41" fontId="101" fillId="0" borderId="0" xfId="0" applyNumberFormat="1" applyFont="1" applyFill="1">
      <alignment vertical="center"/>
    </xf>
    <xf numFmtId="0" fontId="101" fillId="0" borderId="15" xfId="0" applyFont="1" applyFill="1" applyBorder="1" applyAlignment="1">
      <alignment horizontal="left" vertical="center" indent="1"/>
    </xf>
    <xf numFmtId="0" fontId="101" fillId="0" borderId="42" xfId="0" applyFont="1" applyFill="1" applyBorder="1" applyAlignment="1">
      <alignment horizontal="left" vertical="center" indent="1"/>
    </xf>
    <xf numFmtId="0" fontId="101" fillId="0" borderId="15" xfId="0" applyFont="1" applyFill="1" applyBorder="1">
      <alignment vertical="center"/>
    </xf>
    <xf numFmtId="177" fontId="101" fillId="0" borderId="0" xfId="0" applyNumberFormat="1" applyFont="1" applyFill="1">
      <alignment vertical="center"/>
    </xf>
    <xf numFmtId="0" fontId="101" fillId="0" borderId="42" xfId="0" applyFont="1" applyFill="1" applyBorder="1">
      <alignment vertical="center"/>
    </xf>
    <xf numFmtId="0" fontId="101" fillId="0" borderId="15" xfId="0" applyFont="1" applyFill="1" applyBorder="1" applyAlignment="1">
      <alignment horizontal="left" vertical="center" indent="2"/>
    </xf>
    <xf numFmtId="0" fontId="101" fillId="0" borderId="42" xfId="0" applyFont="1" applyFill="1" applyBorder="1" applyAlignment="1">
      <alignment horizontal="left" vertical="center" indent="2"/>
    </xf>
    <xf numFmtId="0" fontId="101" fillId="0" borderId="15" xfId="0" applyFont="1" applyFill="1" applyBorder="1" applyAlignment="1">
      <alignment horizontal="left" vertical="center" indent="3"/>
    </xf>
    <xf numFmtId="0" fontId="101" fillId="0" borderId="42" xfId="0" applyFont="1" applyFill="1" applyBorder="1" applyAlignment="1">
      <alignment horizontal="left" vertical="center" indent="3"/>
    </xf>
    <xf numFmtId="0" fontId="101" fillId="0" borderId="147" xfId="0" applyFont="1" applyFill="1" applyBorder="1" applyAlignment="1">
      <alignment horizontal="left" vertical="center" indent="2"/>
    </xf>
    <xf numFmtId="41" fontId="101" fillId="0" borderId="146" xfId="0" applyNumberFormat="1" applyFont="1" applyFill="1" applyBorder="1" applyAlignment="1">
      <alignment horizontal="right" vertical="center"/>
    </xf>
    <xf numFmtId="41" fontId="101" fillId="0" borderId="146" xfId="0" applyNumberFormat="1" applyFont="1" applyFill="1" applyBorder="1">
      <alignment vertical="center"/>
    </xf>
    <xf numFmtId="0" fontId="101" fillId="0" borderId="114" xfId="0" applyFont="1" applyFill="1" applyBorder="1" applyAlignment="1">
      <alignment horizontal="left" vertical="center" indent="2"/>
    </xf>
    <xf numFmtId="0" fontId="101" fillId="0" borderId="0" xfId="0" applyFont="1" applyFill="1" applyAlignment="1">
      <alignment horizontal="left" vertical="center" indent="2"/>
    </xf>
    <xf numFmtId="0" fontId="95" fillId="0" borderId="15" xfId="0" applyFont="1" applyFill="1" applyBorder="1" applyAlignment="1">
      <alignment horizontal="left" vertical="center"/>
    </xf>
    <xf numFmtId="41" fontId="95" fillId="0" borderId="0" xfId="0" applyNumberFormat="1" applyFont="1" applyFill="1" applyAlignment="1">
      <alignment horizontal="right" vertical="center"/>
    </xf>
    <xf numFmtId="41" fontId="95" fillId="0" borderId="0" xfId="0" applyNumberFormat="1" applyFont="1" applyFill="1">
      <alignment vertical="center"/>
    </xf>
    <xf numFmtId="0" fontId="95" fillId="0" borderId="42" xfId="0" applyFont="1" applyFill="1" applyBorder="1" applyAlignment="1">
      <alignment horizontal="left" vertical="center"/>
    </xf>
    <xf numFmtId="0" fontId="101" fillId="0" borderId="108" xfId="0" applyFont="1" applyFill="1" applyBorder="1" applyAlignment="1">
      <alignment horizontal="center" vertical="center"/>
    </xf>
    <xf numFmtId="49" fontId="101" fillId="0" borderId="107" xfId="0" applyNumberFormat="1" applyFont="1" applyFill="1" applyBorder="1" applyAlignment="1">
      <alignment horizontal="center" vertical="center"/>
    </xf>
    <xf numFmtId="49" fontId="101" fillId="0" borderId="106" xfId="0" applyNumberFormat="1" applyFont="1" applyFill="1" applyBorder="1" applyAlignment="1">
      <alignment horizontal="center" vertical="center"/>
    </xf>
    <xf numFmtId="0" fontId="101" fillId="0" borderId="106" xfId="0" applyNumberFormat="1" applyFont="1" applyFill="1" applyBorder="1" applyAlignment="1">
      <alignment horizontal="center" vertical="center"/>
    </xf>
    <xf numFmtId="0" fontId="101" fillId="0" borderId="340" xfId="0" quotePrefix="1" applyFont="1" applyFill="1" applyBorder="1" applyAlignment="1">
      <alignment horizontal="center" vertical="center"/>
    </xf>
    <xf numFmtId="0" fontId="55" fillId="0" borderId="75" xfId="0" applyFont="1" applyBorder="1">
      <alignment vertical="center"/>
    </xf>
    <xf numFmtId="0" fontId="120" fillId="0" borderId="347" xfId="0" applyFont="1" applyBorder="1" applyAlignment="1">
      <alignment horizontal="center" vertical="center" wrapText="1"/>
    </xf>
    <xf numFmtId="0" fontId="120" fillId="0" borderId="109" xfId="0" applyFont="1" applyBorder="1" applyAlignment="1">
      <alignment horizontal="center" vertical="center" wrapText="1"/>
    </xf>
    <xf numFmtId="0" fontId="120" fillId="0" borderId="107" xfId="0" applyFont="1" applyBorder="1" applyAlignment="1">
      <alignment horizontal="center" vertical="center" wrapText="1"/>
    </xf>
    <xf numFmtId="0" fontId="120" fillId="0" borderId="348" xfId="0" applyFont="1" applyBorder="1" applyAlignment="1">
      <alignment horizontal="center" vertical="center" wrapText="1"/>
    </xf>
    <xf numFmtId="0" fontId="120" fillId="0" borderId="349" xfId="0" applyFont="1" applyBorder="1" applyAlignment="1">
      <alignment horizontal="center" vertical="center" wrapText="1"/>
    </xf>
    <xf numFmtId="0" fontId="120" fillId="0" borderId="106" xfId="0" applyFont="1" applyBorder="1" applyAlignment="1">
      <alignment horizontal="center" vertical="center" wrapText="1"/>
    </xf>
    <xf numFmtId="0" fontId="120" fillId="0" borderId="350" xfId="0" applyFont="1" applyBorder="1" applyAlignment="1">
      <alignment horizontal="center" vertical="center" wrapText="1"/>
    </xf>
    <xf numFmtId="0" fontId="120" fillId="0" borderId="126" xfId="0" applyFont="1" applyBorder="1" applyAlignment="1">
      <alignment vertical="center" wrapText="1"/>
    </xf>
    <xf numFmtId="0" fontId="120" fillId="0" borderId="181" xfId="0" applyFont="1" applyBorder="1" applyAlignment="1">
      <alignment horizontal="left" vertical="center" wrapText="1"/>
    </xf>
    <xf numFmtId="0" fontId="120" fillId="0" borderId="126" xfId="0" applyFont="1" applyBorder="1" applyAlignment="1">
      <alignment horizontal="left" vertical="center" indent="2"/>
    </xf>
    <xf numFmtId="0" fontId="120" fillId="0" borderId="181" xfId="0" applyFont="1" applyBorder="1" applyAlignment="1">
      <alignment horizontal="left" vertical="center" indent="2"/>
    </xf>
    <xf numFmtId="0" fontId="120" fillId="0" borderId="126" xfId="0" applyFont="1" applyBorder="1" applyAlignment="1">
      <alignment horizontal="justify" vertical="center" wrapText="1"/>
    </xf>
    <xf numFmtId="0" fontId="120" fillId="0" borderId="126" xfId="0" applyFont="1" applyBorder="1" applyAlignment="1">
      <alignment horizontal="left" vertical="center" indent="1"/>
    </xf>
    <xf numFmtId="0" fontId="120" fillId="0" borderId="181" xfId="0" applyFont="1" applyBorder="1" applyAlignment="1">
      <alignment horizontal="left" vertical="center" indent="1"/>
    </xf>
    <xf numFmtId="0" fontId="120" fillId="0" borderId="272" xfId="0" applyFont="1" applyBorder="1" applyAlignment="1">
      <alignment horizontal="left" vertical="center" wrapText="1" indent="2"/>
    </xf>
    <xf numFmtId="0" fontId="120" fillId="0" borderId="180" xfId="0" applyFont="1" applyBorder="1" applyAlignment="1">
      <alignment horizontal="left" vertical="center" wrapText="1" indent="2"/>
    </xf>
    <xf numFmtId="0" fontId="101" fillId="0" borderId="341" xfId="0" applyFont="1" applyBorder="1" applyAlignment="1">
      <alignment horizontal="center" vertical="center" wrapText="1"/>
    </xf>
    <xf numFmtId="0" fontId="101" fillId="0" borderId="342" xfId="0" applyFont="1" applyBorder="1" applyAlignment="1">
      <alignment horizontal="center" vertical="center" wrapText="1"/>
    </xf>
    <xf numFmtId="0" fontId="101" fillId="0" borderId="343" xfId="0" applyFont="1" applyBorder="1" applyAlignment="1">
      <alignment horizontal="center" vertical="center" wrapText="1"/>
    </xf>
    <xf numFmtId="0" fontId="101" fillId="0" borderId="344" xfId="0" applyFont="1" applyBorder="1" applyAlignment="1">
      <alignment horizontal="center" vertical="center" wrapText="1"/>
    </xf>
    <xf numFmtId="0" fontId="101" fillId="0" borderId="345" xfId="0" applyFont="1" applyBorder="1" applyAlignment="1">
      <alignment horizontal="center" vertical="center" wrapText="1"/>
    </xf>
    <xf numFmtId="0" fontId="101" fillId="0" borderId="346" xfId="0" applyFont="1" applyBorder="1" applyAlignment="1">
      <alignment horizontal="center" vertical="center" wrapText="1"/>
    </xf>
    <xf numFmtId="0" fontId="101" fillId="0" borderId="75" xfId="0" applyFont="1" applyBorder="1">
      <alignment vertical="center"/>
    </xf>
    <xf numFmtId="0" fontId="95" fillId="0" borderId="291" xfId="0" applyFont="1" applyBorder="1" applyAlignment="1">
      <alignment horizontal="left" vertical="center"/>
    </xf>
    <xf numFmtId="41" fontId="95" fillId="0" borderId="0" xfId="1" applyFont="1" applyFill="1" applyBorder="1" applyAlignment="1">
      <alignment vertical="center" wrapText="1"/>
    </xf>
    <xf numFmtId="41" fontId="95" fillId="0" borderId="0" xfId="1" applyFont="1" applyFill="1" applyBorder="1" applyAlignment="1">
      <alignment vertical="center"/>
    </xf>
    <xf numFmtId="0" fontId="95" fillId="0" borderId="311" xfId="0" applyFont="1" applyBorder="1" applyAlignment="1">
      <alignment horizontal="left" vertical="center"/>
    </xf>
    <xf numFmtId="41" fontId="95" fillId="0" borderId="0" xfId="1" applyFont="1" applyFill="1" applyBorder="1" applyAlignment="1">
      <alignment horizontal="right" vertical="center" wrapText="1"/>
    </xf>
    <xf numFmtId="41" fontId="95" fillId="0" borderId="0" xfId="1" applyFont="1" applyFill="1" applyBorder="1">
      <alignment vertical="center"/>
    </xf>
    <xf numFmtId="0" fontId="101" fillId="0" borderId="291" xfId="0" applyFont="1" applyBorder="1" applyAlignment="1">
      <alignment horizontal="justify" vertical="center" wrapText="1"/>
    </xf>
    <xf numFmtId="41" fontId="101" fillId="0" borderId="291" xfId="1" applyFont="1" applyFill="1" applyBorder="1" applyAlignment="1">
      <alignment horizontal="right" vertical="center" wrapText="1"/>
    </xf>
    <xf numFmtId="0" fontId="101" fillId="0" borderId="108" xfId="0" applyFont="1" applyBorder="1" applyAlignment="1">
      <alignment horizontal="center" vertical="center" wrapText="1"/>
    </xf>
    <xf numFmtId="0" fontId="101" fillId="0" borderId="107" xfId="0" applyFont="1" applyBorder="1" applyAlignment="1">
      <alignment horizontal="center" vertical="center" wrapText="1"/>
    </xf>
    <xf numFmtId="0" fontId="101" fillId="0" borderId="109" xfId="0" applyFont="1" applyBorder="1" applyAlignment="1">
      <alignment horizontal="center" vertical="center" wrapText="1"/>
    </xf>
    <xf numFmtId="0" fontId="101" fillId="0" borderId="106" xfId="0" applyFont="1" applyBorder="1" applyAlignment="1">
      <alignment horizontal="center" vertical="center" wrapText="1"/>
    </xf>
    <xf numFmtId="0" fontId="134" fillId="0" borderId="0" xfId="3" applyFont="1" applyFill="1">
      <alignment vertical="center"/>
    </xf>
    <xf numFmtId="0" fontId="127" fillId="0" borderId="0" xfId="27831" applyFont="1" applyFill="1">
      <alignment vertical="center"/>
    </xf>
    <xf numFmtId="0" fontId="101" fillId="0" borderId="0" xfId="27831" applyFont="1" applyFill="1">
      <alignment vertical="center"/>
    </xf>
    <xf numFmtId="0" fontId="107" fillId="0" borderId="0" xfId="3" applyFont="1" applyFill="1" applyAlignment="1">
      <alignment vertical="center" readingOrder="1"/>
    </xf>
    <xf numFmtId="0" fontId="107" fillId="0" borderId="0" xfId="3" applyFont="1" applyFill="1" applyAlignment="1">
      <alignment horizontal="right" vertical="center"/>
    </xf>
    <xf numFmtId="0" fontId="107" fillId="0" borderId="0" xfId="3" applyFont="1" applyFill="1">
      <alignment vertical="center"/>
    </xf>
    <xf numFmtId="0" fontId="55" fillId="0" borderId="0" xfId="27831" applyFont="1" applyFill="1">
      <alignment vertical="center"/>
    </xf>
    <xf numFmtId="0" fontId="107" fillId="0" borderId="62" xfId="3" applyFont="1" applyFill="1" applyBorder="1" applyAlignment="1">
      <alignment horizontal="center" vertical="center" wrapText="1"/>
    </xf>
    <xf numFmtId="0" fontId="107" fillId="0" borderId="178" xfId="3" applyFont="1" applyFill="1" applyBorder="1" applyAlignment="1">
      <alignment horizontal="center" vertical="center" wrapText="1"/>
    </xf>
    <xf numFmtId="0" fontId="107" fillId="0" borderId="117" xfId="3" applyFont="1" applyFill="1" applyBorder="1" applyAlignment="1">
      <alignment horizontal="center" vertical="center" wrapText="1"/>
    </xf>
    <xf numFmtId="0" fontId="107" fillId="0" borderId="90" xfId="3" applyFont="1" applyFill="1" applyBorder="1" applyAlignment="1">
      <alignment horizontal="center" vertical="center" wrapText="1"/>
    </xf>
    <xf numFmtId="0" fontId="55" fillId="0" borderId="0" xfId="27831" applyFont="1" applyFill="1" applyAlignment="1">
      <alignment horizontal="center" vertical="center"/>
    </xf>
    <xf numFmtId="0" fontId="107" fillId="0" borderId="78" xfId="3" applyFont="1" applyFill="1" applyBorder="1" applyAlignment="1">
      <alignment horizontal="center" vertical="center" wrapText="1"/>
    </xf>
    <xf numFmtId="0" fontId="108" fillId="0" borderId="78" xfId="3" applyFont="1" applyFill="1" applyBorder="1" applyAlignment="1">
      <alignment horizontal="center" vertical="center" wrapText="1"/>
    </xf>
    <xf numFmtId="0" fontId="107" fillId="0" borderId="121" xfId="3" applyFont="1" applyFill="1" applyBorder="1" applyAlignment="1">
      <alignment horizontal="center" vertical="center" wrapText="1"/>
    </xf>
    <xf numFmtId="0" fontId="107" fillId="0" borderId="74" xfId="3" applyFont="1" applyFill="1" applyBorder="1" applyAlignment="1">
      <alignment horizontal="center" vertical="center" wrapText="1"/>
    </xf>
    <xf numFmtId="0" fontId="107" fillId="0" borderId="1" xfId="3" applyFont="1" applyFill="1" applyBorder="1" applyAlignment="1">
      <alignment horizontal="center" vertical="center" wrapText="1"/>
    </xf>
    <xf numFmtId="0" fontId="107" fillId="0" borderId="17" xfId="3" applyFont="1" applyFill="1" applyBorder="1" applyAlignment="1">
      <alignment horizontal="center" vertical="center" wrapText="1"/>
    </xf>
    <xf numFmtId="0" fontId="107" fillId="0" borderId="79" xfId="3" applyFont="1" applyFill="1" applyBorder="1" applyAlignment="1">
      <alignment horizontal="center" vertical="center" wrapText="1"/>
    </xf>
    <xf numFmtId="0" fontId="107" fillId="0" borderId="81" xfId="3" applyFont="1" applyFill="1" applyBorder="1" applyAlignment="1">
      <alignment horizontal="center" vertical="center" wrapText="1"/>
    </xf>
    <xf numFmtId="0" fontId="107" fillId="0" borderId="86" xfId="3" applyFont="1" applyFill="1" applyBorder="1" applyAlignment="1">
      <alignment horizontal="center" vertical="center" wrapText="1"/>
    </xf>
    <xf numFmtId="0" fontId="107" fillId="0" borderId="83" xfId="3" applyFont="1" applyFill="1" applyBorder="1" applyAlignment="1">
      <alignment horizontal="center" vertical="center" wrapText="1"/>
    </xf>
    <xf numFmtId="0" fontId="107" fillId="0" borderId="177" xfId="3" applyFont="1" applyFill="1" applyBorder="1" applyAlignment="1">
      <alignment horizontal="center" vertical="center" wrapText="1"/>
    </xf>
    <xf numFmtId="0" fontId="107" fillId="0" borderId="176" xfId="3" applyFont="1" applyFill="1" applyBorder="1" applyAlignment="1">
      <alignment horizontal="center" vertical="center" wrapText="1"/>
    </xf>
    <xf numFmtId="0" fontId="107" fillId="0" borderId="175" xfId="3" applyFont="1" applyFill="1" applyBorder="1" applyAlignment="1">
      <alignment horizontal="center" vertical="center" wrapText="1"/>
    </xf>
    <xf numFmtId="0" fontId="107" fillId="0" borderId="125" xfId="3" applyFont="1" applyFill="1" applyBorder="1" applyAlignment="1">
      <alignment horizontal="center" vertical="center" wrapText="1"/>
    </xf>
    <xf numFmtId="0" fontId="107" fillId="0" borderId="174" xfId="3" applyFont="1" applyFill="1" applyBorder="1" applyAlignment="1">
      <alignment horizontal="center" vertical="center" wrapText="1"/>
    </xf>
    <xf numFmtId="0" fontId="107" fillId="0" borderId="173" xfId="3" applyFont="1" applyFill="1" applyBorder="1" applyAlignment="1">
      <alignment horizontal="center" vertical="center" wrapText="1"/>
    </xf>
    <xf numFmtId="0" fontId="107" fillId="0" borderId="0" xfId="3" applyFont="1" applyFill="1" applyAlignment="1">
      <alignment horizontal="left" vertical="center"/>
    </xf>
    <xf numFmtId="0" fontId="165" fillId="0" borderId="311" xfId="0" applyFont="1" applyBorder="1" applyAlignment="1">
      <alignment vertical="center"/>
    </xf>
    <xf numFmtId="0" fontId="55" fillId="0" borderId="0" xfId="27831" applyFont="1" applyAlignment="1">
      <alignment vertical="center"/>
    </xf>
    <xf numFmtId="0" fontId="107" fillId="0" borderId="0" xfId="27831" applyFont="1" applyAlignment="1">
      <alignment vertical="center"/>
    </xf>
    <xf numFmtId="0" fontId="107" fillId="0" borderId="79" xfId="27831" applyFont="1" applyBorder="1" applyAlignment="1">
      <alignment horizontal="center" vertical="center"/>
    </xf>
    <xf numFmtId="0" fontId="107" fillId="0" borderId="78" xfId="27831" applyFont="1" applyBorder="1" applyAlignment="1">
      <alignment horizontal="center" vertical="center"/>
    </xf>
    <xf numFmtId="0" fontId="107" fillId="0" borderId="74" xfId="27831" applyFont="1" applyBorder="1" applyAlignment="1">
      <alignment horizontal="center" vertical="center"/>
    </xf>
    <xf numFmtId="0" fontId="107" fillId="0" borderId="98" xfId="27831" applyFont="1" applyBorder="1" applyAlignment="1">
      <alignment horizontal="center" vertical="center"/>
    </xf>
    <xf numFmtId="3" fontId="107" fillId="0" borderId="0" xfId="27831" applyNumberFormat="1" applyFont="1" applyBorder="1" applyAlignment="1">
      <alignment horizontal="right" vertical="center" wrapText="1"/>
    </xf>
    <xf numFmtId="0" fontId="107" fillId="0" borderId="0" xfId="27831" applyFont="1" applyBorder="1" applyAlignment="1">
      <alignment horizontal="right" vertical="center" wrapText="1"/>
    </xf>
    <xf numFmtId="176" fontId="107" fillId="0" borderId="0" xfId="27831" applyNumberFormat="1" applyFont="1" applyBorder="1" applyAlignment="1">
      <alignment horizontal="right" vertical="center" wrapText="1"/>
    </xf>
    <xf numFmtId="0" fontId="107" fillId="0" borderId="352" xfId="27831" applyFont="1" applyBorder="1" applyAlignment="1">
      <alignment horizontal="center" vertical="center" wrapText="1"/>
    </xf>
    <xf numFmtId="0" fontId="130" fillId="0" borderId="0" xfId="27831" applyFont="1" applyFill="1">
      <alignment vertical="center"/>
    </xf>
    <xf numFmtId="0" fontId="107" fillId="0" borderId="0" xfId="27831" applyFont="1" applyFill="1">
      <alignment vertical="center"/>
    </xf>
    <xf numFmtId="0" fontId="107" fillId="0" borderId="0" xfId="27831" applyFont="1" applyFill="1" applyAlignment="1">
      <alignment horizontal="left" vertical="center" indent="2"/>
    </xf>
    <xf numFmtId="0" fontId="107" fillId="0" borderId="241" xfId="27831" applyFont="1" applyFill="1" applyBorder="1" applyAlignment="1">
      <alignment horizontal="center" vertical="center" wrapText="1"/>
    </xf>
    <xf numFmtId="0" fontId="107" fillId="0" borderId="239" xfId="27831" applyFont="1" applyFill="1" applyBorder="1" applyAlignment="1">
      <alignment horizontal="center" vertical="center" wrapText="1"/>
    </xf>
    <xf numFmtId="0" fontId="107" fillId="0" borderId="240" xfId="27831" applyFont="1" applyFill="1" applyBorder="1" applyAlignment="1">
      <alignment horizontal="center" vertical="center" wrapText="1"/>
    </xf>
    <xf numFmtId="3" fontId="107" fillId="0" borderId="208" xfId="27831" applyNumberFormat="1" applyFont="1" applyFill="1" applyBorder="1" applyAlignment="1">
      <alignment vertical="center" wrapText="1"/>
    </xf>
    <xf numFmtId="2" fontId="107" fillId="0" borderId="208" xfId="27831" applyNumberFormat="1" applyFont="1" applyFill="1" applyBorder="1" applyAlignment="1">
      <alignment horizontal="right" vertical="center" wrapText="1"/>
    </xf>
    <xf numFmtId="2" fontId="107" fillId="0" borderId="231" xfId="27831" applyNumberFormat="1" applyFont="1" applyFill="1" applyBorder="1" applyAlignment="1">
      <alignment horizontal="right" vertical="center" wrapText="1"/>
    </xf>
    <xf numFmtId="2" fontId="107" fillId="0" borderId="232" xfId="27831" applyNumberFormat="1" applyFont="1" applyFill="1" applyBorder="1" applyAlignment="1">
      <alignment horizontal="right" vertical="center" wrapText="1"/>
    </xf>
    <xf numFmtId="0" fontId="107" fillId="0" borderId="231" xfId="27831" applyNumberFormat="1" applyFont="1" applyFill="1" applyBorder="1" applyAlignment="1">
      <alignment horizontal="right" vertical="center" wrapText="1"/>
    </xf>
    <xf numFmtId="3" fontId="107" fillId="0" borderId="209" xfId="27831" applyNumberFormat="1" applyFont="1" applyFill="1" applyBorder="1" applyAlignment="1">
      <alignment vertical="center" wrapText="1"/>
    </xf>
    <xf numFmtId="0" fontId="107" fillId="0" borderId="209" xfId="27831" quotePrefix="1" applyFont="1" applyFill="1" applyBorder="1" applyAlignment="1">
      <alignment horizontal="right" vertical="center" wrapText="1"/>
    </xf>
    <xf numFmtId="0" fontId="107" fillId="0" borderId="236" xfId="27831" quotePrefix="1" applyFont="1" applyFill="1" applyBorder="1" applyAlignment="1">
      <alignment horizontal="right" vertical="center" wrapText="1"/>
    </xf>
    <xf numFmtId="0" fontId="107" fillId="0" borderId="237" xfId="27831" quotePrefix="1" applyFont="1" applyFill="1" applyBorder="1" applyAlignment="1">
      <alignment horizontal="right" vertical="center" wrapText="1"/>
    </xf>
    <xf numFmtId="3" fontId="107" fillId="0" borderId="236" xfId="27831" quotePrefix="1" applyNumberFormat="1" applyFont="1" applyFill="1" applyBorder="1" applyAlignment="1">
      <alignment horizontal="right" vertical="center" wrapText="1"/>
    </xf>
    <xf numFmtId="49" fontId="107" fillId="0" borderId="236" xfId="27831" quotePrefix="1" applyNumberFormat="1" applyFont="1" applyFill="1" applyBorder="1" applyAlignment="1">
      <alignment horizontal="right" vertical="center" wrapText="1"/>
    </xf>
    <xf numFmtId="0" fontId="107" fillId="0" borderId="235" xfId="27831" applyFont="1" applyFill="1" applyBorder="1" applyAlignment="1">
      <alignment horizontal="left" vertical="center" wrapText="1"/>
    </xf>
    <xf numFmtId="0" fontId="107" fillId="0" borderId="211" xfId="27831" applyFont="1" applyFill="1" applyBorder="1" applyAlignment="1">
      <alignment horizontal="right" vertical="center" wrapText="1"/>
    </xf>
    <xf numFmtId="0" fontId="107" fillId="0" borderId="211" xfId="27831" quotePrefix="1" applyFont="1" applyFill="1" applyBorder="1" applyAlignment="1">
      <alignment horizontal="right" vertical="center" wrapText="1"/>
    </xf>
    <xf numFmtId="0" fontId="107" fillId="0" borderId="224" xfId="27831" applyFont="1" applyFill="1" applyBorder="1" applyAlignment="1">
      <alignment horizontal="right" vertical="center" wrapText="1"/>
    </xf>
    <xf numFmtId="0" fontId="107" fillId="0" borderId="234" xfId="27831" applyFont="1" applyFill="1" applyBorder="1" applyAlignment="1">
      <alignment horizontal="right" vertical="center" wrapText="1"/>
    </xf>
    <xf numFmtId="0" fontId="107" fillId="0" borderId="233" xfId="27831" applyFont="1" applyFill="1" applyBorder="1" applyAlignment="1">
      <alignment horizontal="left" vertical="center" wrapText="1"/>
    </xf>
    <xf numFmtId="41" fontId="107" fillId="0" borderId="208" xfId="27832" applyFont="1" applyFill="1" applyBorder="1" applyAlignment="1">
      <alignment horizontal="right" vertical="center" wrapText="1"/>
    </xf>
    <xf numFmtId="177" fontId="107" fillId="0" borderId="208" xfId="27832" applyNumberFormat="1" applyFont="1" applyFill="1" applyBorder="1" applyAlignment="1">
      <alignment horizontal="right" vertical="center" wrapText="1"/>
    </xf>
    <xf numFmtId="177" fontId="107" fillId="0" borderId="231" xfId="27832" applyNumberFormat="1" applyFont="1" applyFill="1" applyBorder="1" applyAlignment="1">
      <alignment horizontal="right" vertical="center" wrapText="1"/>
    </xf>
    <xf numFmtId="177" fontId="107" fillId="0" borderId="232" xfId="27832" applyNumberFormat="1" applyFont="1" applyFill="1" applyBorder="1" applyAlignment="1">
      <alignment horizontal="right" vertical="center" wrapText="1"/>
    </xf>
    <xf numFmtId="0" fontId="107" fillId="0" borderId="238" xfId="27831" applyFont="1" applyFill="1" applyBorder="1" applyAlignment="1">
      <alignment horizontal="left" vertical="center" wrapText="1"/>
    </xf>
    <xf numFmtId="3" fontId="107" fillId="0" borderId="209" xfId="27831" applyNumberFormat="1" applyFont="1" applyFill="1" applyBorder="1" applyAlignment="1">
      <alignment horizontal="right" vertical="center" wrapText="1"/>
    </xf>
    <xf numFmtId="0" fontId="107" fillId="0" borderId="209" xfId="27831" applyFont="1" applyFill="1" applyBorder="1" applyAlignment="1">
      <alignment horizontal="right" vertical="center" wrapText="1"/>
    </xf>
    <xf numFmtId="41" fontId="107" fillId="0" borderId="209" xfId="27832" applyFont="1" applyFill="1" applyBorder="1" applyAlignment="1">
      <alignment horizontal="right" vertical="center" wrapText="1"/>
    </xf>
    <xf numFmtId="41" fontId="107" fillId="0" borderId="236" xfId="27832" applyFont="1" applyFill="1" applyBorder="1" applyAlignment="1">
      <alignment horizontal="right" vertical="center" wrapText="1"/>
    </xf>
    <xf numFmtId="41" fontId="107" fillId="0" borderId="237" xfId="27832" applyFont="1" applyFill="1" applyBorder="1" applyAlignment="1">
      <alignment horizontal="right" vertical="center" wrapText="1"/>
    </xf>
    <xf numFmtId="177" fontId="107" fillId="0" borderId="236" xfId="27832" applyNumberFormat="1" applyFont="1" applyFill="1" applyBorder="1" applyAlignment="1">
      <alignment horizontal="right" vertical="center" wrapText="1"/>
    </xf>
    <xf numFmtId="2" fontId="107" fillId="0" borderId="236" xfId="27832" applyNumberFormat="1" applyFont="1" applyFill="1" applyBorder="1" applyAlignment="1">
      <alignment horizontal="right" vertical="center" wrapText="1"/>
    </xf>
    <xf numFmtId="177" fontId="107" fillId="0" borderId="209" xfId="27832" applyNumberFormat="1" applyFont="1" applyFill="1" applyBorder="1" applyAlignment="1">
      <alignment horizontal="right" vertical="center" wrapText="1"/>
    </xf>
    <xf numFmtId="177" fontId="107" fillId="0" borderId="237" xfId="27832" applyNumberFormat="1" applyFont="1" applyFill="1" applyBorder="1" applyAlignment="1">
      <alignment horizontal="right" vertical="center" wrapText="1"/>
    </xf>
    <xf numFmtId="177" fontId="107" fillId="0" borderId="211" xfId="27832" applyNumberFormat="1" applyFont="1" applyFill="1" applyBorder="1" applyAlignment="1">
      <alignment horizontal="right" vertical="center" wrapText="1"/>
    </xf>
    <xf numFmtId="177" fontId="107" fillId="0" borderId="224" xfId="27832" applyNumberFormat="1" applyFont="1" applyFill="1" applyBorder="1" applyAlignment="1">
      <alignment horizontal="right" vertical="center" wrapText="1"/>
    </xf>
    <xf numFmtId="177" fontId="107" fillId="0" borderId="234" xfId="27832" applyNumberFormat="1" applyFont="1" applyFill="1" applyBorder="1" applyAlignment="1">
      <alignment horizontal="right" vertical="center" wrapText="1"/>
    </xf>
    <xf numFmtId="0" fontId="107" fillId="0" borderId="230" xfId="27831" applyFont="1" applyFill="1" applyBorder="1" applyAlignment="1">
      <alignment horizontal="left" vertical="center" wrapText="1"/>
    </xf>
    <xf numFmtId="177" fontId="107" fillId="0" borderId="229" xfId="27832" applyNumberFormat="1" applyFont="1" applyFill="1" applyBorder="1" applyAlignment="1">
      <alignment horizontal="right" vertical="center" wrapText="1"/>
    </xf>
    <xf numFmtId="177" fontId="107" fillId="0" borderId="227" xfId="27832" applyNumberFormat="1" applyFont="1" applyFill="1" applyBorder="1" applyAlignment="1">
      <alignment horizontal="right" vertical="center" wrapText="1"/>
    </xf>
    <xf numFmtId="177" fontId="107" fillId="0" borderId="228" xfId="27832" applyNumberFormat="1" applyFont="1" applyFill="1" applyBorder="1" applyAlignment="1">
      <alignment horizontal="right" vertical="center" wrapText="1"/>
    </xf>
    <xf numFmtId="0" fontId="107" fillId="0" borderId="195" xfId="27831" applyFont="1" applyFill="1" applyBorder="1" applyAlignment="1">
      <alignment horizontal="center" vertical="center" wrapText="1"/>
    </xf>
    <xf numFmtId="0" fontId="107" fillId="0" borderId="225" xfId="27831" applyFont="1" applyFill="1" applyBorder="1" applyAlignment="1">
      <alignment horizontal="center" vertical="center" wrapText="1"/>
    </xf>
    <xf numFmtId="9" fontId="107" fillId="0" borderId="211" xfId="27831" applyNumberFormat="1" applyFont="1" applyFill="1" applyBorder="1" applyAlignment="1">
      <alignment horizontal="center" vertical="center" wrapText="1"/>
    </xf>
    <xf numFmtId="182" fontId="107" fillId="0" borderId="224" xfId="27831" applyNumberFormat="1" applyFont="1" applyFill="1" applyBorder="1" applyAlignment="1">
      <alignment horizontal="center" vertical="center" wrapText="1"/>
    </xf>
    <xf numFmtId="0" fontId="107" fillId="0" borderId="223" xfId="27831" applyFont="1" applyFill="1" applyBorder="1" applyAlignment="1">
      <alignment horizontal="center" vertical="center" wrapText="1"/>
    </xf>
    <xf numFmtId="0" fontId="107" fillId="0" borderId="205" xfId="27831" applyFont="1" applyFill="1" applyBorder="1" applyAlignment="1">
      <alignment horizontal="center" vertical="center" wrapText="1"/>
    </xf>
    <xf numFmtId="0" fontId="107" fillId="0" borderId="222" xfId="27831" applyFont="1" applyFill="1" applyBorder="1" applyAlignment="1">
      <alignment horizontal="center" vertical="center" wrapText="1"/>
    </xf>
    <xf numFmtId="0" fontId="107" fillId="0" borderId="221" xfId="27831" applyFont="1" applyFill="1" applyBorder="1" applyAlignment="1">
      <alignment horizontal="center" vertical="center" wrapText="1"/>
    </xf>
    <xf numFmtId="0" fontId="107" fillId="0" borderId="192" xfId="27831" applyFont="1" applyFill="1" applyBorder="1" applyAlignment="1">
      <alignment horizontal="center" vertical="center" wrapText="1"/>
    </xf>
    <xf numFmtId="0" fontId="107" fillId="0" borderId="220" xfId="27831" applyFont="1" applyFill="1" applyBorder="1" applyAlignment="1">
      <alignment horizontal="center" vertical="center" wrapText="1"/>
    </xf>
    <xf numFmtId="3" fontId="107" fillId="0" borderId="192" xfId="27831" applyNumberFormat="1" applyFont="1" applyFill="1" applyBorder="1" applyAlignment="1">
      <alignment horizontal="center" vertical="center" wrapText="1"/>
    </xf>
    <xf numFmtId="0" fontId="107" fillId="0" borderId="219" xfId="27831" applyFont="1" applyFill="1" applyBorder="1" applyAlignment="1">
      <alignment horizontal="center" vertical="center" wrapText="1"/>
    </xf>
    <xf numFmtId="0" fontId="107" fillId="0" borderId="189" xfId="27831" applyFont="1" applyFill="1" applyBorder="1" applyAlignment="1">
      <alignment horizontal="center" vertical="center" wrapText="1"/>
    </xf>
    <xf numFmtId="0" fontId="107" fillId="0" borderId="218" xfId="27831" applyFont="1" applyFill="1" applyBorder="1" applyAlignment="1">
      <alignment horizontal="center" vertical="center" wrapText="1"/>
    </xf>
    <xf numFmtId="0" fontId="107" fillId="0" borderId="0" xfId="27831" applyFont="1" applyFill="1" applyAlignment="1">
      <alignment horizontal="left" vertical="center"/>
    </xf>
    <xf numFmtId="0" fontId="107" fillId="0" borderId="196" xfId="27831" applyFont="1" applyFill="1" applyBorder="1" applyAlignment="1">
      <alignment horizontal="center" vertical="center" wrapText="1"/>
    </xf>
    <xf numFmtId="0" fontId="107" fillId="0" borderId="190" xfId="27831" applyFont="1" applyFill="1" applyBorder="1" applyAlignment="1">
      <alignment horizontal="center" vertical="center" wrapText="1"/>
    </xf>
    <xf numFmtId="0" fontId="107" fillId="0" borderId="188" xfId="27831" applyFont="1" applyFill="1" applyBorder="1" applyAlignment="1">
      <alignment horizontal="center" vertical="center" wrapText="1"/>
    </xf>
    <xf numFmtId="0" fontId="107" fillId="0" borderId="0" xfId="27831" applyFont="1" applyFill="1" applyAlignment="1">
      <alignment horizontal="right" vertical="center"/>
    </xf>
    <xf numFmtId="0" fontId="107" fillId="0" borderId="203" xfId="27831" applyFont="1" applyFill="1" applyBorder="1" applyAlignment="1">
      <alignment horizontal="center" vertical="center" wrapText="1"/>
    </xf>
    <xf numFmtId="0" fontId="107" fillId="0" borderId="212" xfId="27831" applyFont="1" applyFill="1" applyBorder="1" applyAlignment="1">
      <alignment horizontal="center" vertical="center" wrapText="1"/>
    </xf>
    <xf numFmtId="0" fontId="107" fillId="0" borderId="203" xfId="27831" applyFont="1" applyFill="1" applyBorder="1" applyAlignment="1">
      <alignment vertical="center" wrapText="1"/>
    </xf>
    <xf numFmtId="2" fontId="107" fillId="0" borderId="208" xfId="27831" applyNumberFormat="1" applyFont="1" applyFill="1" applyBorder="1" applyAlignment="1">
      <alignment horizontal="center" vertical="center" wrapText="1"/>
    </xf>
    <xf numFmtId="203" fontId="107" fillId="0" borderId="207" xfId="27831" applyNumberFormat="1" applyFont="1" applyFill="1" applyBorder="1" applyAlignment="1">
      <alignment horizontal="center" vertical="center" wrapText="1"/>
    </xf>
    <xf numFmtId="203" fontId="107" fillId="0" borderId="203" xfId="27831" applyNumberFormat="1" applyFont="1" applyFill="1" applyBorder="1" applyAlignment="1">
      <alignment horizontal="center" vertical="center" wrapText="1"/>
    </xf>
    <xf numFmtId="49" fontId="107" fillId="0" borderId="205" xfId="27831" applyNumberFormat="1" applyFont="1" applyFill="1" applyBorder="1" applyAlignment="1">
      <alignment horizontal="center" vertical="center" wrapText="1"/>
    </xf>
    <xf numFmtId="49" fontId="107" fillId="0" borderId="204" xfId="27831" applyNumberFormat="1" applyFont="1" applyFill="1" applyBorder="1" applyAlignment="1">
      <alignment horizontal="center" vertical="center" wrapText="1"/>
    </xf>
    <xf numFmtId="49" fontId="107" fillId="0" borderId="203" xfId="27831" applyNumberFormat="1" applyFont="1" applyFill="1" applyBorder="1" applyAlignment="1">
      <alignment horizontal="center" vertical="center" wrapText="1"/>
    </xf>
    <xf numFmtId="0" fontId="107" fillId="0" borderId="202" xfId="27831" applyFont="1" applyFill="1" applyBorder="1" applyAlignment="1">
      <alignment horizontal="center" vertical="center" wrapText="1"/>
    </xf>
    <xf numFmtId="0" fontId="107" fillId="0" borderId="201" xfId="27831" applyFont="1" applyFill="1" applyBorder="1" applyAlignment="1">
      <alignment horizontal="center" vertical="center" wrapText="1"/>
    </xf>
    <xf numFmtId="0" fontId="107" fillId="0" borderId="0" xfId="27831" applyFont="1" applyFill="1" applyAlignment="1">
      <alignment horizontal="center" vertical="center" wrapText="1"/>
    </xf>
    <xf numFmtId="0" fontId="107" fillId="0" borderId="199" xfId="27831" applyFont="1" applyFill="1" applyBorder="1" applyAlignment="1">
      <alignment horizontal="center" vertical="center" wrapText="1"/>
    </xf>
    <xf numFmtId="0" fontId="107" fillId="0" borderId="198" xfId="27831" applyFont="1" applyFill="1" applyBorder="1" applyAlignment="1">
      <alignment horizontal="center" vertical="center" wrapText="1"/>
    </xf>
    <xf numFmtId="0" fontId="107" fillId="0" borderId="193" xfId="27831" applyFont="1" applyFill="1" applyBorder="1" applyAlignment="1">
      <alignment horizontal="center" vertical="center" wrapText="1"/>
    </xf>
    <xf numFmtId="0" fontId="107" fillId="0" borderId="191" xfId="27831" applyFont="1" applyFill="1" applyBorder="1" applyAlignment="1">
      <alignment horizontal="center" vertical="center" wrapText="1"/>
    </xf>
    <xf numFmtId="0" fontId="127" fillId="0" borderId="0" xfId="0" applyFont="1" applyFill="1" applyAlignment="1">
      <alignment horizontal="left" vertical="center"/>
    </xf>
    <xf numFmtId="209" fontId="134" fillId="0" borderId="0" xfId="0" applyNumberFormat="1" applyFont="1" applyFill="1">
      <alignment vertical="center"/>
    </xf>
    <xf numFmtId="209" fontId="106" fillId="0" borderId="0" xfId="0" applyNumberFormat="1" applyFont="1" applyFill="1">
      <alignment vertical="center"/>
    </xf>
    <xf numFmtId="209" fontId="106" fillId="0" borderId="0" xfId="0" applyNumberFormat="1" applyFont="1" applyFill="1" applyAlignment="1">
      <alignment vertical="center" wrapText="1"/>
    </xf>
    <xf numFmtId="209" fontId="107" fillId="0" borderId="62" xfId="0" applyNumberFormat="1" applyFont="1" applyFill="1" applyBorder="1" applyAlignment="1">
      <alignment horizontal="center" vertical="center" wrapText="1"/>
    </xf>
    <xf numFmtId="212" fontId="107" fillId="0" borderId="62" xfId="0" applyNumberFormat="1" applyFont="1" applyFill="1" applyBorder="1" applyAlignment="1">
      <alignment horizontal="center" vertical="center" wrapText="1"/>
    </xf>
    <xf numFmtId="212" fontId="107" fillId="0" borderId="65" xfId="0" applyNumberFormat="1" applyFont="1" applyFill="1" applyBorder="1" applyAlignment="1">
      <alignment horizontal="center" vertical="center" wrapText="1"/>
    </xf>
    <xf numFmtId="209" fontId="107" fillId="0" borderId="7" xfId="0" applyNumberFormat="1" applyFont="1" applyFill="1" applyBorder="1" applyAlignment="1">
      <alignment horizontal="center" vertical="center" wrapText="1"/>
    </xf>
    <xf numFmtId="209" fontId="107" fillId="0" borderId="6" xfId="0" applyNumberFormat="1" applyFont="1" applyFill="1" applyBorder="1" applyAlignment="1">
      <alignment horizontal="justify" vertical="center" wrapText="1"/>
    </xf>
    <xf numFmtId="209" fontId="107" fillId="0" borderId="12" xfId="0" applyNumberFormat="1" applyFont="1" applyFill="1" applyBorder="1" applyAlignment="1">
      <alignment horizontal="left" vertical="center" wrapText="1" indent="1"/>
    </xf>
    <xf numFmtId="209" fontId="107" fillId="0" borderId="12" xfId="0" applyNumberFormat="1" applyFont="1" applyFill="1" applyBorder="1" applyAlignment="1">
      <alignment horizontal="center" vertical="center" wrapText="1"/>
    </xf>
    <xf numFmtId="209" fontId="107" fillId="0" borderId="12" xfId="0" applyNumberFormat="1" applyFont="1" applyFill="1" applyBorder="1" applyAlignment="1">
      <alignment horizontal="justify" vertical="center" wrapText="1"/>
    </xf>
    <xf numFmtId="210" fontId="107" fillId="0" borderId="12" xfId="0" applyNumberFormat="1" applyFont="1" applyFill="1" applyBorder="1" applyAlignment="1">
      <alignment horizontal="left" vertical="center" wrapText="1" indent="1"/>
    </xf>
    <xf numFmtId="210" fontId="106" fillId="0" borderId="0" xfId="0" applyNumberFormat="1" applyFont="1" applyFill="1">
      <alignment vertical="center"/>
    </xf>
    <xf numFmtId="211" fontId="106" fillId="0" borderId="0" xfId="0" applyNumberFormat="1" applyFont="1" applyFill="1">
      <alignment vertical="center"/>
    </xf>
    <xf numFmtId="211" fontId="107" fillId="0" borderId="12" xfId="0" applyNumberFormat="1" applyFont="1" applyFill="1" applyBorder="1" applyAlignment="1">
      <alignment horizontal="left" vertical="center" wrapText="1" indent="1"/>
    </xf>
    <xf numFmtId="210" fontId="107" fillId="0" borderId="12" xfId="0" applyNumberFormat="1" applyFont="1" applyFill="1" applyBorder="1" applyAlignment="1">
      <alignment horizontal="justify" vertical="center" wrapText="1"/>
    </xf>
    <xf numFmtId="209" fontId="107" fillId="0" borderId="96" xfId="0" applyNumberFormat="1" applyFont="1" applyFill="1" applyBorder="1" applyAlignment="1">
      <alignment horizontal="justify" vertical="center" wrapText="1"/>
    </xf>
    <xf numFmtId="209" fontId="107" fillId="0" borderId="96" xfId="0" applyNumberFormat="1" applyFont="1" applyFill="1" applyBorder="1" applyAlignment="1">
      <alignment horizontal="center" vertical="center" wrapText="1"/>
    </xf>
    <xf numFmtId="209" fontId="107" fillId="0" borderId="0" xfId="0" applyNumberFormat="1" applyFont="1" applyFill="1">
      <alignment vertical="center"/>
    </xf>
    <xf numFmtId="209" fontId="107" fillId="0" borderId="0" xfId="0" applyNumberFormat="1" applyFont="1" applyFill="1" applyAlignment="1">
      <alignment horizontal="center" vertical="center" wrapText="1"/>
    </xf>
    <xf numFmtId="209" fontId="107" fillId="0" borderId="0" xfId="0" applyNumberFormat="1" applyFont="1" applyFill="1" applyAlignment="1">
      <alignment horizontal="justify" vertical="center" wrapText="1"/>
    </xf>
    <xf numFmtId="0" fontId="162" fillId="0" borderId="0" xfId="0" applyFont="1" applyFill="1">
      <alignment vertical="center"/>
    </xf>
    <xf numFmtId="0" fontId="121" fillId="0" borderId="62" xfId="0" applyFont="1" applyFill="1" applyBorder="1" applyAlignment="1">
      <alignment horizontal="center" vertical="center" shrinkToFit="1"/>
    </xf>
    <xf numFmtId="4" fontId="157" fillId="0" borderId="11" xfId="1" applyNumberFormat="1" applyFont="1" applyFill="1" applyBorder="1" applyAlignment="1">
      <alignment horizontal="right" vertical="center"/>
    </xf>
    <xf numFmtId="0" fontId="121" fillId="0" borderId="12" xfId="0" applyFont="1" applyFill="1" applyBorder="1" applyAlignment="1">
      <alignment horizontal="justify" vertical="center" wrapText="1"/>
    </xf>
    <xf numFmtId="0" fontId="121" fillId="0" borderId="96" xfId="0" applyFont="1" applyFill="1" applyBorder="1" applyAlignment="1">
      <alignment horizontal="justify" vertical="center" wrapText="1"/>
    </xf>
    <xf numFmtId="4" fontId="121" fillId="0" borderId="303" xfId="1" applyNumberFormat="1" applyFont="1" applyFill="1" applyBorder="1" applyAlignment="1">
      <alignment horizontal="right" vertical="center"/>
    </xf>
    <xf numFmtId="0" fontId="121" fillId="0" borderId="10" xfId="0" applyFont="1" applyFill="1" applyBorder="1" applyAlignment="1">
      <alignment vertical="center" wrapText="1"/>
    </xf>
    <xf numFmtId="0" fontId="121" fillId="0" borderId="1" xfId="0" applyFont="1" applyFill="1" applyBorder="1" applyAlignment="1">
      <alignment vertical="center" wrapText="1"/>
    </xf>
    <xf numFmtId="0" fontId="168" fillId="0" borderId="6" xfId="0" applyFont="1" applyFill="1" applyBorder="1" applyAlignment="1">
      <alignment vertical="center" wrapText="1"/>
    </xf>
    <xf numFmtId="0" fontId="168" fillId="0" borderId="6" xfId="0" applyFont="1" applyFill="1" applyBorder="1" applyAlignment="1">
      <alignment horizontal="left" vertical="center" wrapText="1"/>
    </xf>
    <xf numFmtId="0" fontId="168" fillId="0" borderId="0" xfId="0" applyFont="1" applyFill="1">
      <alignment vertical="center"/>
    </xf>
    <xf numFmtId="218" fontId="121" fillId="0" borderId="0" xfId="1" applyNumberFormat="1" applyFont="1" applyFill="1" applyBorder="1" applyAlignment="1">
      <alignment horizontal="right" vertical="center" wrapText="1"/>
    </xf>
    <xf numFmtId="0" fontId="121" fillId="0" borderId="12" xfId="0" applyFont="1" applyFill="1" applyBorder="1" applyAlignment="1">
      <alignment horizontal="left" vertical="center" wrapText="1"/>
    </xf>
    <xf numFmtId="0" fontId="121" fillId="0" borderId="96" xfId="0" applyFont="1" applyFill="1" applyBorder="1" applyAlignment="1">
      <alignment horizontal="left" vertical="center" wrapText="1"/>
    </xf>
    <xf numFmtId="0" fontId="117" fillId="0" borderId="0" xfId="0" applyFont="1" applyFill="1">
      <alignment vertical="center"/>
    </xf>
    <xf numFmtId="0" fontId="121" fillId="0" borderId="62" xfId="0" applyFont="1" applyFill="1" applyBorder="1" applyAlignment="1">
      <alignment vertical="center" wrapText="1"/>
    </xf>
    <xf numFmtId="0" fontId="160" fillId="0" borderId="62" xfId="0" applyFont="1" applyFill="1" applyBorder="1" applyAlignment="1">
      <alignment vertical="center" wrapText="1"/>
    </xf>
    <xf numFmtId="0" fontId="157" fillId="0" borderId="6" xfId="0" applyFont="1" applyFill="1" applyBorder="1" applyAlignment="1">
      <alignment horizontal="justify" vertical="center"/>
    </xf>
    <xf numFmtId="218" fontId="157" fillId="0" borderId="6" xfId="0" applyNumberFormat="1" applyFont="1" applyFill="1" applyBorder="1" applyAlignment="1">
      <alignment horizontal="left" vertical="center"/>
    </xf>
    <xf numFmtId="218" fontId="157" fillId="0" borderId="6" xfId="0" applyNumberFormat="1" applyFont="1" applyFill="1" applyBorder="1" applyAlignment="1">
      <alignment horizontal="justify" vertical="center"/>
    </xf>
    <xf numFmtId="0" fontId="157" fillId="0" borderId="258" xfId="0" applyFont="1" applyFill="1" applyBorder="1" applyAlignment="1">
      <alignment horizontal="left" vertical="center"/>
    </xf>
    <xf numFmtId="0" fontId="118" fillId="0" borderId="0" xfId="0" applyFont="1" applyFill="1">
      <alignment vertical="center"/>
    </xf>
    <xf numFmtId="0" fontId="121" fillId="0" borderId="10" xfId="0" applyFont="1" applyFill="1" applyBorder="1" applyAlignment="1">
      <alignment horizontal="justify" vertical="center"/>
    </xf>
    <xf numFmtId="218" fontId="121" fillId="0" borderId="311" xfId="1" applyNumberFormat="1" applyFont="1" applyFill="1" applyBorder="1" applyAlignment="1">
      <alignment horizontal="right" vertical="center"/>
    </xf>
    <xf numFmtId="218" fontId="121" fillId="0" borderId="0" xfId="1" applyNumberFormat="1" applyFont="1" applyFill="1" applyBorder="1" applyAlignment="1">
      <alignment horizontal="right" vertical="center"/>
    </xf>
    <xf numFmtId="218" fontId="121" fillId="0" borderId="1" xfId="0" applyNumberFormat="1" applyFont="1" applyFill="1" applyBorder="1" applyAlignment="1">
      <alignment horizontal="left" vertical="center"/>
    </xf>
    <xf numFmtId="218" fontId="121" fillId="0" borderId="10" xfId="0" applyNumberFormat="1" applyFont="1" applyFill="1" applyBorder="1" applyAlignment="1">
      <alignment horizontal="justify" vertical="center"/>
    </xf>
    <xf numFmtId="0" fontId="121" fillId="0" borderId="12" xfId="0" applyFont="1" applyFill="1" applyBorder="1" applyAlignment="1">
      <alignment horizontal="justify" vertical="center"/>
    </xf>
    <xf numFmtId="218" fontId="121" fillId="0" borderId="12" xfId="0" applyNumberFormat="1" applyFont="1" applyFill="1" applyBorder="1" applyAlignment="1">
      <alignment horizontal="left" vertical="center"/>
    </xf>
    <xf numFmtId="218" fontId="121" fillId="0" borderId="12" xfId="0" applyNumberFormat="1" applyFont="1" applyFill="1" applyBorder="1" applyAlignment="1">
      <alignment horizontal="justify" vertical="center"/>
    </xf>
    <xf numFmtId="0" fontId="121" fillId="0" borderId="96" xfId="0" applyFont="1" applyFill="1" applyBorder="1" applyAlignment="1">
      <alignment horizontal="justify" vertical="center"/>
    </xf>
    <xf numFmtId="218" fontId="121" fillId="0" borderId="96" xfId="0" applyNumberFormat="1" applyFont="1" applyFill="1" applyBorder="1" applyAlignment="1">
      <alignment horizontal="left" vertical="center"/>
    </xf>
    <xf numFmtId="218" fontId="121" fillId="0" borderId="39" xfId="0" applyNumberFormat="1" applyFont="1" applyFill="1" applyBorder="1" applyAlignment="1">
      <alignment horizontal="justify" vertical="center"/>
    </xf>
    <xf numFmtId="0" fontId="121" fillId="0" borderId="159" xfId="0" applyFont="1" applyFill="1" applyBorder="1" applyAlignment="1">
      <alignment horizontal="left" vertical="center"/>
    </xf>
    <xf numFmtId="177" fontId="121" fillId="0" borderId="0" xfId="1" applyNumberFormat="1" applyFont="1" applyFill="1" applyBorder="1" applyAlignment="1">
      <alignment horizontal="right" vertical="center"/>
    </xf>
    <xf numFmtId="0" fontId="121" fillId="0" borderId="0" xfId="0" applyFont="1" applyBorder="1" applyAlignment="1">
      <alignment horizontal="center" vertical="center" wrapText="1"/>
    </xf>
    <xf numFmtId="3" fontId="121" fillId="0" borderId="318" xfId="1" applyNumberFormat="1" applyFont="1" applyFill="1" applyBorder="1" applyAlignment="1">
      <alignment horizontal="right" vertical="center"/>
    </xf>
    <xf numFmtId="191" fontId="121" fillId="0" borderId="318" xfId="0" applyNumberFormat="1" applyFont="1" applyBorder="1" applyAlignment="1">
      <alignment horizontal="right" vertical="center"/>
    </xf>
    <xf numFmtId="191" fontId="121" fillId="0" borderId="318" xfId="1" applyNumberFormat="1" applyFont="1" applyFill="1" applyBorder="1" applyAlignment="1">
      <alignment horizontal="right" vertical="center"/>
    </xf>
    <xf numFmtId="3" fontId="121" fillId="0" borderId="318" xfId="0" applyNumberFormat="1" applyFont="1" applyBorder="1" applyAlignment="1">
      <alignment horizontal="right" vertical="center"/>
    </xf>
    <xf numFmtId="3" fontId="121" fillId="0" borderId="318" xfId="5" applyNumberFormat="1" applyFont="1" applyBorder="1" applyAlignment="1">
      <alignment horizontal="right" vertical="center"/>
    </xf>
    <xf numFmtId="3" fontId="121" fillId="0" borderId="0" xfId="5" applyNumberFormat="1" applyFont="1" applyBorder="1" applyAlignment="1">
      <alignment horizontal="right" vertical="center"/>
    </xf>
    <xf numFmtId="0" fontId="121" fillId="0" borderId="311" xfId="0" applyFont="1" applyBorder="1" applyAlignment="1">
      <alignment horizontal="center" vertical="center" wrapText="1"/>
    </xf>
    <xf numFmtId="0" fontId="121" fillId="0" borderId="318" xfId="0" applyFont="1" applyBorder="1" applyAlignment="1">
      <alignment horizontal="center" vertical="center" wrapText="1"/>
    </xf>
    <xf numFmtId="3" fontId="121" fillId="0" borderId="146" xfId="1" applyNumberFormat="1" applyFont="1" applyFill="1" applyBorder="1" applyAlignment="1">
      <alignment horizontal="right" vertical="center"/>
    </xf>
    <xf numFmtId="191" fontId="121" fillId="0" borderId="146" xfId="1" applyNumberFormat="1" applyFont="1" applyFill="1" applyBorder="1" applyAlignment="1">
      <alignment horizontal="right" vertical="center"/>
    </xf>
    <xf numFmtId="3" fontId="121" fillId="0" borderId="146" xfId="5" applyNumberFormat="1" applyFont="1" applyBorder="1" applyAlignment="1">
      <alignment horizontal="right" vertical="center"/>
    </xf>
    <xf numFmtId="0" fontId="121" fillId="0" borderId="314" xfId="0" applyFont="1" applyBorder="1" applyAlignment="1">
      <alignment horizontal="center" vertical="center" wrapText="1"/>
    </xf>
    <xf numFmtId="0" fontId="120" fillId="0" borderId="0" xfId="0" applyFont="1" applyBorder="1" applyAlignment="1">
      <alignment horizontal="center" vertical="center" wrapText="1"/>
    </xf>
    <xf numFmtId="0" fontId="120" fillId="0" borderId="318" xfId="0" applyFont="1" applyBorder="1" applyAlignment="1">
      <alignment horizontal="center" vertical="center" wrapText="1"/>
    </xf>
    <xf numFmtId="0" fontId="55" fillId="0" borderId="146" xfId="0" applyFont="1" applyBorder="1">
      <alignment vertical="center"/>
    </xf>
    <xf numFmtId="0" fontId="55" fillId="0" borderId="146" xfId="0" applyFont="1" applyBorder="1" applyAlignment="1">
      <alignment horizontal="right" vertical="center"/>
    </xf>
    <xf numFmtId="0" fontId="151" fillId="0" borderId="12" xfId="0" applyFont="1" applyFill="1" applyBorder="1" applyAlignment="1">
      <alignment horizontal="center" vertical="center" wrapText="1"/>
    </xf>
    <xf numFmtId="0" fontId="151" fillId="0" borderId="63" xfId="0" applyFont="1" applyFill="1" applyBorder="1" applyAlignment="1">
      <alignment horizontal="center" vertical="center" wrapText="1"/>
    </xf>
    <xf numFmtId="0" fontId="151" fillId="0" borderId="10" xfId="0" applyFont="1" applyFill="1" applyBorder="1" applyAlignment="1">
      <alignment horizontal="center" vertical="center" wrapText="1"/>
    </xf>
    <xf numFmtId="0" fontId="151" fillId="0" borderId="1" xfId="0" applyFont="1" applyFill="1" applyBorder="1" applyAlignment="1">
      <alignment horizontal="center" vertical="center" wrapText="1"/>
    </xf>
    <xf numFmtId="0" fontId="151" fillId="0" borderId="79" xfId="0" applyFont="1" applyFill="1" applyBorder="1" applyAlignment="1">
      <alignment horizontal="center" vertical="center" wrapText="1"/>
    </xf>
    <xf numFmtId="0" fontId="151" fillId="0" borderId="0" xfId="0" applyFont="1" applyFill="1" applyBorder="1" applyAlignment="1">
      <alignment horizontal="center" vertical="center" wrapText="1"/>
    </xf>
    <xf numFmtId="0" fontId="107" fillId="0" borderId="8" xfId="0" applyFont="1" applyBorder="1" applyAlignment="1">
      <alignment horizontal="center" vertical="center" wrapText="1"/>
    </xf>
    <xf numFmtId="0" fontId="107" fillId="0" borderId="6" xfId="0" applyFont="1" applyBorder="1" applyAlignment="1">
      <alignment horizontal="center" vertical="center" wrapText="1"/>
    </xf>
    <xf numFmtId="0" fontId="107" fillId="0" borderId="7" xfId="0" applyFont="1" applyBorder="1" applyAlignment="1">
      <alignment horizontal="center" vertical="center"/>
    </xf>
    <xf numFmtId="0" fontId="121" fillId="0" borderId="75" xfId="0" applyFont="1" applyBorder="1">
      <alignment vertical="center"/>
    </xf>
    <xf numFmtId="0" fontId="107" fillId="0" borderId="75" xfId="0" applyFont="1" applyBorder="1">
      <alignment vertical="center"/>
    </xf>
    <xf numFmtId="0" fontId="107" fillId="0" borderId="0" xfId="3" applyFont="1" applyFill="1" applyAlignment="1">
      <alignment vertical="center"/>
    </xf>
    <xf numFmtId="179" fontId="120" fillId="0" borderId="9" xfId="0" applyNumberFormat="1" applyFont="1" applyBorder="1" applyAlignment="1">
      <alignment horizontal="right" vertical="center"/>
    </xf>
    <xf numFmtId="202" fontId="120" fillId="0" borderId="9" xfId="0" applyNumberFormat="1" applyFont="1" applyBorder="1" applyAlignment="1">
      <alignment horizontal="right" vertical="center"/>
    </xf>
    <xf numFmtId="202" fontId="120" fillId="0" borderId="11" xfId="0" applyNumberFormat="1" applyFont="1" applyBorder="1" applyAlignment="1">
      <alignment horizontal="right" vertical="center"/>
    </xf>
    <xf numFmtId="202" fontId="120" fillId="0" borderId="45" xfId="0" applyNumberFormat="1" applyFont="1" applyBorder="1" applyAlignment="1">
      <alignment horizontal="right" vertical="center"/>
    </xf>
    <xf numFmtId="203" fontId="120" fillId="0" borderId="45" xfId="0" applyNumberFormat="1" applyFont="1" applyBorder="1" applyAlignment="1">
      <alignment horizontal="right" vertical="center"/>
    </xf>
    <xf numFmtId="204" fontId="120" fillId="0" borderId="47" xfId="0" applyNumberFormat="1" applyFont="1" applyBorder="1" applyAlignment="1">
      <alignment horizontal="right" vertical="center"/>
    </xf>
    <xf numFmtId="204" fontId="120" fillId="0" borderId="11" xfId="0" applyNumberFormat="1" applyFont="1" applyBorder="1" applyAlignment="1">
      <alignment horizontal="right" vertical="center"/>
    </xf>
    <xf numFmtId="179" fontId="120" fillId="0" borderId="10" xfId="0" applyNumberFormat="1" applyFont="1" applyBorder="1" applyAlignment="1">
      <alignment horizontal="right" vertical="center"/>
    </xf>
    <xf numFmtId="202" fontId="120" fillId="0" borderId="10" xfId="0" applyNumberFormat="1" applyFont="1" applyBorder="1" applyAlignment="1">
      <alignment horizontal="right" vertical="center"/>
    </xf>
    <xf numFmtId="202" fontId="120" fillId="0" borderId="291" xfId="0" applyNumberFormat="1" applyFont="1" applyBorder="1" applyAlignment="1">
      <alignment horizontal="right" vertical="center"/>
    </xf>
    <xf numFmtId="204" fontId="120" fillId="0" borderId="311" xfId="0" applyNumberFormat="1" applyFont="1" applyBorder="1" applyAlignment="1">
      <alignment horizontal="right" vertical="center"/>
    </xf>
    <xf numFmtId="179" fontId="120" fillId="0" borderId="74" xfId="0" applyNumberFormat="1" applyFont="1" applyBorder="1" applyAlignment="1">
      <alignment horizontal="right" vertical="center"/>
    </xf>
    <xf numFmtId="202" fontId="120" fillId="0" borderId="74" xfId="0" applyNumberFormat="1" applyFont="1" applyBorder="1" applyAlignment="1">
      <alignment horizontal="right" vertical="center"/>
    </xf>
    <xf numFmtId="202" fontId="120" fillId="0" borderId="80" xfId="0" applyNumberFormat="1" applyFont="1" applyBorder="1" applyAlignment="1">
      <alignment horizontal="right" vertical="center"/>
    </xf>
    <xf numFmtId="204" fontId="120" fillId="0" borderId="310" xfId="0" applyNumberFormat="1" applyFont="1" applyBorder="1" applyAlignment="1">
      <alignment horizontal="right" vertical="center"/>
    </xf>
    <xf numFmtId="179" fontId="120" fillId="0" borderId="59" xfId="0" applyNumberFormat="1" applyFont="1" applyBorder="1" applyAlignment="1">
      <alignment horizontal="right" vertical="center"/>
    </xf>
    <xf numFmtId="202" fontId="120" fillId="0" borderId="59" xfId="0" applyNumberFormat="1" applyFont="1" applyBorder="1" applyAlignment="1">
      <alignment horizontal="right" vertical="center"/>
    </xf>
    <xf numFmtId="202" fontId="120" fillId="0" borderId="318" xfId="0" applyNumberFormat="1" applyFont="1" applyBorder="1" applyAlignment="1">
      <alignment horizontal="right" vertical="center"/>
    </xf>
    <xf numFmtId="202" fontId="120" fillId="0" borderId="316" xfId="0" applyNumberFormat="1" applyFont="1" applyBorder="1" applyAlignment="1">
      <alignment horizontal="right" vertical="center"/>
    </xf>
    <xf numFmtId="203" fontId="120" fillId="0" borderId="316" xfId="1" applyNumberFormat="1" applyFont="1" applyFill="1" applyBorder="1" applyAlignment="1">
      <alignment horizontal="right" vertical="center"/>
    </xf>
    <xf numFmtId="204" fontId="120" fillId="0" borderId="319" xfId="0" applyNumberFormat="1" applyFont="1" applyBorder="1" applyAlignment="1">
      <alignment horizontal="right" vertical="center"/>
    </xf>
    <xf numFmtId="204" fontId="120" fillId="0" borderId="318" xfId="1" applyNumberFormat="1" applyFont="1" applyFill="1" applyBorder="1" applyAlignment="1">
      <alignment horizontal="right" vertical="center"/>
    </xf>
    <xf numFmtId="202" fontId="55" fillId="0" borderId="318" xfId="0" applyNumberFormat="1" applyFont="1" applyBorder="1" applyAlignment="1">
      <alignment horizontal="right" vertical="center"/>
    </xf>
    <xf numFmtId="202" fontId="120" fillId="0" borderId="318" xfId="1" applyNumberFormat="1" applyFont="1" applyFill="1" applyBorder="1" applyAlignment="1">
      <alignment horizontal="right" vertical="center"/>
    </xf>
    <xf numFmtId="205" fontId="120" fillId="0" borderId="318" xfId="1" applyNumberFormat="1" applyFont="1" applyFill="1" applyBorder="1" applyAlignment="1">
      <alignment horizontal="left" vertical="center"/>
    </xf>
    <xf numFmtId="179" fontId="120" fillId="0" borderId="318" xfId="0" applyNumberFormat="1" applyFont="1" applyBorder="1" applyAlignment="1">
      <alignment horizontal="right" vertical="center"/>
    </xf>
    <xf numFmtId="202" fontId="120" fillId="0" borderId="291" xfId="0" applyNumberFormat="1" applyFont="1" applyBorder="1">
      <alignment vertical="center"/>
    </xf>
    <xf numFmtId="179" fontId="120" fillId="0" borderId="291" xfId="1" applyNumberFormat="1" applyFont="1" applyFill="1" applyBorder="1" applyAlignment="1">
      <alignment vertical="center"/>
    </xf>
    <xf numFmtId="204" fontId="120" fillId="0" borderId="0" xfId="0" applyNumberFormat="1" applyFont="1" applyAlignment="1">
      <alignment horizontal="right" vertical="center"/>
    </xf>
    <xf numFmtId="202" fontId="120" fillId="0" borderId="4" xfId="0" applyNumberFormat="1" applyFont="1" applyBorder="1">
      <alignment vertical="center"/>
    </xf>
    <xf numFmtId="204" fontId="120" fillId="0" borderId="4" xfId="0" applyNumberFormat="1" applyFont="1" applyBorder="1" applyAlignment="1">
      <alignment horizontal="right" vertical="center"/>
    </xf>
    <xf numFmtId="202" fontId="55" fillId="0" borderId="4" xfId="0" applyNumberFormat="1" applyFont="1" applyBorder="1" applyAlignment="1">
      <alignment horizontal="right" vertical="center"/>
    </xf>
    <xf numFmtId="202" fontId="120" fillId="0" borderId="40" xfId="0" applyNumberFormat="1" applyFont="1" applyBorder="1">
      <alignment vertical="center"/>
    </xf>
    <xf numFmtId="204" fontId="120" fillId="0" borderId="40" xfId="0" applyNumberFormat="1" applyFont="1" applyBorder="1" applyAlignment="1">
      <alignment horizontal="right" vertical="center"/>
    </xf>
    <xf numFmtId="202" fontId="55" fillId="0" borderId="40" xfId="0" applyNumberFormat="1" applyFont="1" applyBorder="1" applyAlignment="1">
      <alignment horizontal="right" vertical="center"/>
    </xf>
    <xf numFmtId="222" fontId="120" fillId="0" borderId="0" xfId="0" applyNumberFormat="1" applyFont="1" applyFill="1" applyBorder="1" applyAlignment="1">
      <alignment horizontal="right" vertical="center"/>
    </xf>
    <xf numFmtId="222" fontId="120" fillId="0" borderId="0" xfId="1" applyNumberFormat="1" applyFont="1" applyFill="1" applyBorder="1" applyAlignment="1">
      <alignment horizontal="right" vertical="center"/>
    </xf>
    <xf numFmtId="222" fontId="120" fillId="0" borderId="75" xfId="0" applyNumberFormat="1" applyFont="1" applyFill="1" applyBorder="1" applyAlignment="1">
      <alignment horizontal="right" vertical="center"/>
    </xf>
    <xf numFmtId="222" fontId="120" fillId="0" borderId="75" xfId="1" applyNumberFormat="1" applyFont="1" applyFill="1" applyBorder="1" applyAlignment="1">
      <alignment horizontal="right" vertical="center"/>
    </xf>
    <xf numFmtId="222" fontId="120" fillId="0" borderId="318" xfId="0" applyNumberFormat="1" applyFont="1" applyFill="1" applyBorder="1" applyAlignment="1">
      <alignment horizontal="right" vertical="center"/>
    </xf>
    <xf numFmtId="222" fontId="120" fillId="0" borderId="318" xfId="1" applyNumberFormat="1" applyFont="1" applyFill="1" applyBorder="1" applyAlignment="1">
      <alignment horizontal="right" vertical="center"/>
    </xf>
    <xf numFmtId="222" fontId="120" fillId="0" borderId="146" xfId="0" applyNumberFormat="1" applyFont="1" applyFill="1" applyBorder="1" applyAlignment="1">
      <alignment horizontal="right" vertical="center"/>
    </xf>
    <xf numFmtId="222" fontId="120" fillId="0" borderId="146" xfId="1" applyNumberFormat="1" applyFont="1" applyFill="1" applyBorder="1" applyAlignment="1">
      <alignment horizontal="right" vertical="center"/>
    </xf>
    <xf numFmtId="179" fontId="151" fillId="0" borderId="291" xfId="0" applyNumberFormat="1" applyFont="1" applyBorder="1" applyAlignment="1">
      <alignment horizontal="right" vertical="center"/>
    </xf>
    <xf numFmtId="202" fontId="151" fillId="0" borderId="279" xfId="0" applyNumberFormat="1" applyFont="1" applyBorder="1" applyAlignment="1">
      <alignment horizontal="right" vertical="center"/>
    </xf>
    <xf numFmtId="179" fontId="151" fillId="0" borderId="311" xfId="0" applyNumberFormat="1" applyFont="1" applyBorder="1" applyAlignment="1">
      <alignment horizontal="right" vertical="center"/>
    </xf>
    <xf numFmtId="202" fontId="151" fillId="0" borderId="291" xfId="0" applyNumberFormat="1" applyFont="1" applyBorder="1" applyAlignment="1">
      <alignment horizontal="right" vertical="center"/>
    </xf>
    <xf numFmtId="202" fontId="151" fillId="0" borderId="95" xfId="0" applyNumberFormat="1" applyFont="1" applyBorder="1" applyAlignment="1">
      <alignment horizontal="right" vertical="center"/>
    </xf>
    <xf numFmtId="202" fontId="151" fillId="0" borderId="1" xfId="0" applyNumberFormat="1" applyFont="1" applyBorder="1" applyAlignment="1">
      <alignment horizontal="right" vertical="center"/>
    </xf>
    <xf numFmtId="179" fontId="151" fillId="0" borderId="80" xfId="0" applyNumberFormat="1" applyFont="1" applyBorder="1" applyAlignment="1">
      <alignment horizontal="right" vertical="center"/>
    </xf>
    <xf numFmtId="202" fontId="151" fillId="0" borderId="293" xfId="0" applyNumberFormat="1" applyFont="1" applyBorder="1" applyAlignment="1">
      <alignment horizontal="right" vertical="center"/>
    </xf>
    <xf numFmtId="179" fontId="151" fillId="0" borderId="310" xfId="0" applyNumberFormat="1" applyFont="1" applyBorder="1" applyAlignment="1">
      <alignment horizontal="right" vertical="center"/>
    </xf>
    <xf numFmtId="202" fontId="151" fillId="0" borderId="80" xfId="0" applyNumberFormat="1" applyFont="1" applyBorder="1" applyAlignment="1">
      <alignment horizontal="right" vertical="center"/>
    </xf>
    <xf numFmtId="179" fontId="151" fillId="0" borderId="75" xfId="0" applyNumberFormat="1" applyFont="1" applyBorder="1" applyAlignment="1">
      <alignment horizontal="right" vertical="center"/>
    </xf>
    <xf numFmtId="202" fontId="151" fillId="0" borderId="79" xfId="0" applyNumberFormat="1" applyFont="1" applyBorder="1" applyAlignment="1">
      <alignment horizontal="right" vertical="center"/>
    </xf>
    <xf numFmtId="179" fontId="151" fillId="0" borderId="316" xfId="0" applyNumberFormat="1" applyFont="1" applyBorder="1" applyAlignment="1">
      <alignment horizontal="right" vertical="center"/>
    </xf>
    <xf numFmtId="202" fontId="151" fillId="0" borderId="294" xfId="0" applyNumberFormat="1" applyFont="1" applyBorder="1" applyAlignment="1">
      <alignment horizontal="right" vertical="center"/>
    </xf>
    <xf numFmtId="179" fontId="151" fillId="0" borderId="319" xfId="0" applyNumberFormat="1" applyFont="1" applyBorder="1" applyAlignment="1">
      <alignment horizontal="right" vertical="center"/>
    </xf>
    <xf numFmtId="202" fontId="151" fillId="0" borderId="316" xfId="0" applyNumberFormat="1" applyFont="1" applyBorder="1" applyAlignment="1">
      <alignment horizontal="right" vertical="center"/>
    </xf>
    <xf numFmtId="179" fontId="151" fillId="0" borderId="318" xfId="0" applyNumberFormat="1" applyFont="1" applyBorder="1" applyAlignment="1">
      <alignment horizontal="right" vertical="center"/>
    </xf>
    <xf numFmtId="202" fontId="151" fillId="0" borderId="269" xfId="0" applyNumberFormat="1" applyFont="1" applyBorder="1" applyAlignment="1">
      <alignment horizontal="right" vertical="center"/>
    </xf>
    <xf numFmtId="202" fontId="151" fillId="0" borderId="318" xfId="0" applyNumberFormat="1" applyFont="1" applyBorder="1" applyAlignment="1">
      <alignment horizontal="right" vertical="center"/>
    </xf>
    <xf numFmtId="179" fontId="151" fillId="0" borderId="293" xfId="0" applyNumberFormat="1" applyFont="1" applyBorder="1" applyAlignment="1">
      <alignment horizontal="right" vertical="center"/>
    </xf>
    <xf numFmtId="179" fontId="151" fillId="0" borderId="279" xfId="0" applyNumberFormat="1" applyFont="1" applyBorder="1" applyAlignment="1">
      <alignment horizontal="right" vertical="center"/>
    </xf>
    <xf numFmtId="0" fontId="151" fillId="0" borderId="309" xfId="0" applyFont="1" applyFill="1" applyBorder="1" applyAlignment="1">
      <alignment horizontal="center" vertical="center" shrinkToFit="1"/>
    </xf>
    <xf numFmtId="179" fontId="151" fillId="0" borderId="0" xfId="0" applyNumberFormat="1" applyFont="1" applyBorder="1" applyAlignment="1">
      <alignment horizontal="right" vertical="center"/>
    </xf>
    <xf numFmtId="202" fontId="151" fillId="0" borderId="0" xfId="0" applyNumberFormat="1" applyFont="1" applyBorder="1" applyAlignment="1">
      <alignment horizontal="right" vertical="center"/>
    </xf>
    <xf numFmtId="179" fontId="151" fillId="0" borderId="353" xfId="0" applyNumberFormat="1" applyFont="1" applyBorder="1" applyAlignment="1">
      <alignment horizontal="right" vertical="center"/>
    </xf>
    <xf numFmtId="202" fontId="151" fillId="0" borderId="353" xfId="0" applyNumberFormat="1" applyFont="1" applyBorder="1" applyAlignment="1">
      <alignment horizontal="right" vertical="center"/>
    </xf>
    <xf numFmtId="179" fontId="151" fillId="0" borderId="146" xfId="0" applyNumberFormat="1" applyFont="1" applyBorder="1" applyAlignment="1">
      <alignment horizontal="right" vertical="center"/>
    </xf>
    <xf numFmtId="202" fontId="151" fillId="0" borderId="322" xfId="0" applyNumberFormat="1" applyFont="1" applyBorder="1" applyAlignment="1">
      <alignment horizontal="right" vertical="center"/>
    </xf>
    <xf numFmtId="202" fontId="151" fillId="0" borderId="146" xfId="0" applyNumberFormat="1" applyFont="1" applyBorder="1" applyAlignment="1">
      <alignment horizontal="right" vertical="center"/>
    </xf>
    <xf numFmtId="179" fontId="101" fillId="0" borderId="9" xfId="0" applyNumberFormat="1" applyFont="1" applyBorder="1" applyAlignment="1">
      <alignment horizontal="right" vertical="center"/>
    </xf>
    <xf numFmtId="179" fontId="101" fillId="0" borderId="11" xfId="0" applyNumberFormat="1" applyFont="1" applyBorder="1" applyAlignment="1">
      <alignment horizontal="right" vertical="center"/>
    </xf>
    <xf numFmtId="179" fontId="101" fillId="0" borderId="8" xfId="0" applyNumberFormat="1" applyFont="1" applyBorder="1" applyAlignment="1">
      <alignment horizontal="right" vertical="center"/>
    </xf>
    <xf numFmtId="179" fontId="101" fillId="0" borderId="10" xfId="0" applyNumberFormat="1" applyFont="1" applyBorder="1" applyAlignment="1">
      <alignment horizontal="right" vertical="center"/>
    </xf>
    <xf numFmtId="179" fontId="101" fillId="0" borderId="0" xfId="0" applyNumberFormat="1" applyFont="1" applyAlignment="1">
      <alignment horizontal="right" vertical="center"/>
    </xf>
    <xf numFmtId="179" fontId="101" fillId="0" borderId="1" xfId="0" applyNumberFormat="1" applyFont="1" applyBorder="1" applyAlignment="1">
      <alignment horizontal="right" vertical="center"/>
    </xf>
    <xf numFmtId="179" fontId="101" fillId="0" borderId="74" xfId="0" applyNumberFormat="1" applyFont="1" applyBorder="1" applyAlignment="1">
      <alignment horizontal="right" vertical="center"/>
    </xf>
    <xf numFmtId="179" fontId="101" fillId="0" borderId="75" xfId="0" applyNumberFormat="1" applyFont="1" applyBorder="1" applyAlignment="1">
      <alignment horizontal="right" vertical="center"/>
    </xf>
    <xf numFmtId="179" fontId="101" fillId="0" borderId="79" xfId="0" applyNumberFormat="1" applyFont="1" applyBorder="1" applyAlignment="1">
      <alignment horizontal="right" vertical="center"/>
    </xf>
    <xf numFmtId="179" fontId="101" fillId="0" borderId="59" xfId="0" applyNumberFormat="1" applyFont="1" applyBorder="1" applyAlignment="1">
      <alignment horizontal="right" vertical="center"/>
    </xf>
    <xf numFmtId="179" fontId="101" fillId="0" borderId="318" xfId="0" applyNumberFormat="1" applyFont="1" applyBorder="1" applyAlignment="1">
      <alignment horizontal="right" vertical="center"/>
    </xf>
    <xf numFmtId="41" fontId="101" fillId="0" borderId="318" xfId="1" applyFont="1" applyFill="1" applyBorder="1" applyAlignment="1">
      <alignment horizontal="right" vertical="center"/>
    </xf>
    <xf numFmtId="179" fontId="101" fillId="0" borderId="269" xfId="0" applyNumberFormat="1" applyFont="1" applyBorder="1" applyAlignment="1">
      <alignment horizontal="right" vertical="center"/>
    </xf>
    <xf numFmtId="179" fontId="101" fillId="0" borderId="318" xfId="1" applyNumberFormat="1" applyFont="1" applyFill="1" applyBorder="1" applyAlignment="1">
      <alignment vertical="center"/>
    </xf>
    <xf numFmtId="213" fontId="107" fillId="0" borderId="0" xfId="0" applyNumberFormat="1" applyFont="1" applyAlignment="1">
      <alignment vertical="center" readingOrder="1"/>
    </xf>
    <xf numFmtId="213" fontId="113" fillId="0" borderId="0" xfId="0" applyNumberFormat="1" applyFont="1">
      <alignment vertical="center"/>
    </xf>
    <xf numFmtId="0" fontId="107" fillId="0" borderId="311" xfId="0" applyFont="1" applyBorder="1" applyAlignment="1">
      <alignment horizontal="center" vertical="center" wrapText="1"/>
    </xf>
    <xf numFmtId="0" fontId="107" fillId="0" borderId="294" xfId="0" applyFont="1" applyBorder="1" applyAlignment="1">
      <alignment horizontal="center" vertical="center" wrapText="1"/>
    </xf>
    <xf numFmtId="0" fontId="107" fillId="0" borderId="293" xfId="0" applyFont="1" applyBorder="1" applyAlignment="1">
      <alignment horizontal="center" vertical="center"/>
    </xf>
    <xf numFmtId="0" fontId="164" fillId="0" borderId="0" xfId="0" applyFont="1" applyFill="1" applyAlignment="1">
      <alignment vertical="center"/>
    </xf>
    <xf numFmtId="0" fontId="127" fillId="0" borderId="0" xfId="0" applyFont="1" applyFill="1">
      <alignment vertical="center"/>
    </xf>
    <xf numFmtId="0" fontId="161" fillId="0" borderId="0" xfId="0" applyFont="1" applyFill="1">
      <alignment vertical="center"/>
    </xf>
    <xf numFmtId="0" fontId="121" fillId="0" borderId="0" xfId="0" applyFont="1" applyFill="1">
      <alignment vertical="center"/>
    </xf>
    <xf numFmtId="0" fontId="121" fillId="0" borderId="63" xfId="0" applyFont="1" applyFill="1" applyBorder="1" applyAlignment="1">
      <alignment horizontal="center" vertical="center" wrapText="1"/>
    </xf>
    <xf numFmtId="0" fontId="121" fillId="0" borderId="65" xfId="0" applyFont="1" applyFill="1" applyBorder="1" applyAlignment="1">
      <alignment horizontal="center" vertical="center" wrapText="1"/>
    </xf>
    <xf numFmtId="0" fontId="121" fillId="0" borderId="1" xfId="0" applyFont="1" applyFill="1" applyBorder="1" applyAlignment="1">
      <alignment horizontal="center" vertical="center" wrapText="1"/>
    </xf>
    <xf numFmtId="0" fontId="127" fillId="0" borderId="0" xfId="0" applyFont="1">
      <alignment vertical="center"/>
    </xf>
    <xf numFmtId="0" fontId="127" fillId="0" borderId="0" xfId="0" applyFont="1" applyAlignment="1">
      <alignment horizontal="left" vertical="center"/>
    </xf>
    <xf numFmtId="0" fontId="161" fillId="0" borderId="0" xfId="0" applyFont="1">
      <alignment vertical="center"/>
    </xf>
    <xf numFmtId="0" fontId="127" fillId="0" borderId="0" xfId="0" applyFont="1" applyAlignment="1">
      <alignment vertical="center"/>
    </xf>
    <xf numFmtId="0" fontId="127" fillId="0" borderId="0" xfId="27831" applyFont="1" applyAlignment="1">
      <alignment vertical="center"/>
    </xf>
    <xf numFmtId="0" fontId="124" fillId="0" borderId="0" xfId="0" applyFont="1">
      <alignment vertical="center"/>
    </xf>
    <xf numFmtId="0" fontId="121" fillId="0" borderId="62" xfId="0" applyFont="1" applyFill="1" applyBorder="1" applyAlignment="1">
      <alignment horizontal="center" vertical="center" wrapText="1"/>
    </xf>
    <xf numFmtId="0" fontId="121" fillId="0" borderId="12" xfId="0" applyFont="1" applyFill="1" applyBorder="1" applyAlignment="1">
      <alignment horizontal="center" vertical="center" wrapText="1"/>
    </xf>
    <xf numFmtId="0" fontId="121" fillId="0" borderId="1" xfId="0" applyFont="1" applyFill="1" applyBorder="1" applyAlignment="1">
      <alignment horizontal="center" vertical="center"/>
    </xf>
    <xf numFmtId="0" fontId="120" fillId="0" borderId="0" xfId="0" applyFont="1">
      <alignment vertical="center"/>
    </xf>
    <xf numFmtId="179" fontId="120" fillId="0" borderId="303" xfId="1" applyNumberFormat="1" applyFont="1" applyFill="1" applyBorder="1" applyAlignment="1">
      <alignment horizontal="right" vertical="center"/>
    </xf>
    <xf numFmtId="216" fontId="55" fillId="0" borderId="75" xfId="1" applyNumberFormat="1" applyFont="1" applyFill="1" applyBorder="1" applyAlignment="1">
      <alignment horizontal="right" vertical="center"/>
    </xf>
    <xf numFmtId="0" fontId="127" fillId="0" borderId="0" xfId="0" applyFont="1" applyFill="1">
      <alignment vertical="center"/>
    </xf>
    <xf numFmtId="0" fontId="161" fillId="0" borderId="0" xfId="0" applyFont="1" applyFill="1">
      <alignment vertical="center"/>
    </xf>
    <xf numFmtId="0" fontId="127" fillId="0" borderId="0" xfId="0" applyFont="1">
      <alignment vertical="center"/>
    </xf>
    <xf numFmtId="0" fontId="161" fillId="0" borderId="0" xfId="0" applyFont="1">
      <alignment vertical="center"/>
    </xf>
    <xf numFmtId="0" fontId="127" fillId="0" borderId="0" xfId="0" applyFont="1" applyAlignment="1">
      <alignment vertical="center"/>
    </xf>
    <xf numFmtId="0" fontId="127" fillId="0" borderId="0" xfId="27831" applyFont="1">
      <alignment vertical="center"/>
    </xf>
    <xf numFmtId="0" fontId="120" fillId="0" borderId="354" xfId="0" applyFont="1" applyBorder="1" applyAlignment="1">
      <alignment horizontal="left" vertical="center" wrapText="1"/>
    </xf>
    <xf numFmtId="41" fontId="120" fillId="0" borderId="291" xfId="1" applyFont="1" applyFill="1" applyBorder="1" applyAlignment="1">
      <alignment horizontal="right"/>
    </xf>
    <xf numFmtId="41" fontId="120" fillId="0" borderId="291" xfId="1" applyFont="1" applyFill="1" applyBorder="1" applyAlignment="1">
      <alignment horizontal="right" vertical="center" wrapText="1"/>
    </xf>
    <xf numFmtId="0" fontId="120" fillId="0" borderId="354" xfId="0" applyFont="1" applyBorder="1" applyAlignment="1">
      <alignment horizontal="left" vertical="center"/>
    </xf>
    <xf numFmtId="218" fontId="121" fillId="0" borderId="303" xfId="0" applyNumberFormat="1" applyFont="1" applyBorder="1" applyAlignment="1">
      <alignment horizontal="right" vertical="center"/>
    </xf>
    <xf numFmtId="218" fontId="121" fillId="0" borderId="303" xfId="1" applyNumberFormat="1" applyFont="1" applyBorder="1" applyAlignment="1">
      <alignment horizontal="right" vertical="center"/>
    </xf>
    <xf numFmtId="218" fontId="121" fillId="0" borderId="291" xfId="1" applyNumberFormat="1" applyFont="1" applyFill="1" applyBorder="1" applyAlignment="1">
      <alignment horizontal="right" vertical="center"/>
    </xf>
    <xf numFmtId="0" fontId="121" fillId="0" borderId="354" xfId="0" applyFont="1" applyFill="1" applyBorder="1" applyAlignment="1">
      <alignment horizontal="left" vertical="center"/>
    </xf>
    <xf numFmtId="218" fontId="121" fillId="0" borderId="354" xfId="0" applyNumberFormat="1" applyFont="1" applyFill="1" applyBorder="1" applyAlignment="1">
      <alignment horizontal="left" vertical="center"/>
    </xf>
    <xf numFmtId="223" fontId="181" fillId="63" borderId="0" xfId="28250" applyNumberFormat="1" applyFont="1" applyFill="1" applyAlignment="1">
      <alignment vertical="center"/>
    </xf>
    <xf numFmtId="223" fontId="182" fillId="0" borderId="0" xfId="28250" applyNumberFormat="1" applyFont="1" applyFill="1" applyAlignment="1">
      <alignment vertical="center"/>
    </xf>
    <xf numFmtId="0" fontId="149" fillId="0" borderId="0" xfId="0" applyFont="1" applyFill="1" applyAlignment="1">
      <alignment vertical="center"/>
    </xf>
    <xf numFmtId="0" fontId="184" fillId="62" borderId="0" xfId="0" applyFont="1" applyFill="1" applyAlignment="1">
      <alignment horizontal="left"/>
    </xf>
    <xf numFmtId="0" fontId="186" fillId="62" borderId="0" xfId="0" applyFont="1" applyFill="1" applyAlignment="1">
      <alignment horizontal="left"/>
    </xf>
    <xf numFmtId="223" fontId="183" fillId="64" borderId="355" xfId="28250" applyNumberFormat="1" applyFont="1" applyFill="1" applyBorder="1" applyAlignment="1">
      <alignment horizontal="center" vertical="center"/>
    </xf>
    <xf numFmtId="0" fontId="127" fillId="0" borderId="0" xfId="0" applyFont="1" applyFill="1" applyAlignment="1">
      <alignment vertical="center"/>
    </xf>
    <xf numFmtId="0" fontId="161" fillId="0" borderId="0" xfId="0" applyFont="1" applyAlignment="1">
      <alignment vertical="center"/>
    </xf>
    <xf numFmtId="0" fontId="133" fillId="0" borderId="0" xfId="0" applyFont="1" applyAlignment="1">
      <alignment vertical="center"/>
    </xf>
    <xf numFmtId="0" fontId="124" fillId="0" borderId="0" xfId="0" applyFont="1" applyAlignment="1">
      <alignment vertical="center"/>
    </xf>
    <xf numFmtId="0" fontId="124" fillId="0" borderId="0" xfId="0" applyFont="1" applyFill="1" applyAlignment="1">
      <alignment vertical="center"/>
    </xf>
    <xf numFmtId="0" fontId="121" fillId="0" borderId="0" xfId="0" applyFont="1" applyFill="1" applyAlignment="1">
      <alignment vertical="center"/>
    </xf>
    <xf numFmtId="0" fontId="124" fillId="0" borderId="303" xfId="0" applyFont="1" applyBorder="1" applyAlignment="1">
      <alignment vertical="center"/>
    </xf>
    <xf numFmtId="0" fontId="120" fillId="0" borderId="303" xfId="0" applyFont="1" applyBorder="1" applyAlignment="1">
      <alignment vertical="center"/>
    </xf>
    <xf numFmtId="0" fontId="164" fillId="0" borderId="0" xfId="27846" applyFont="1" applyAlignment="1">
      <alignment vertical="center"/>
    </xf>
    <xf numFmtId="0" fontId="149" fillId="0" borderId="319" xfId="0" applyFont="1" applyFill="1" applyBorder="1" applyAlignment="1">
      <alignment vertical="center"/>
    </xf>
    <xf numFmtId="0" fontId="149" fillId="0" borderId="318" xfId="0" applyFont="1" applyFill="1" applyBorder="1" applyAlignment="1">
      <alignment vertical="center"/>
    </xf>
    <xf numFmtId="223" fontId="183" fillId="62" borderId="355" xfId="28250" applyNumberFormat="1" applyFont="1" applyFill="1" applyBorder="1" applyAlignment="1">
      <alignment horizontal="center" vertical="center"/>
    </xf>
    <xf numFmtId="0" fontId="101" fillId="62" borderId="0" xfId="0" applyFont="1" applyFill="1">
      <alignment vertical="center"/>
    </xf>
    <xf numFmtId="0" fontId="55" fillId="0" borderId="0" xfId="0" applyFont="1" applyBorder="1" applyAlignment="1">
      <alignment horizontal="center" vertical="center"/>
    </xf>
    <xf numFmtId="0" fontId="107" fillId="0" borderId="0" xfId="0" applyFont="1" applyFill="1" applyAlignment="1">
      <alignment horizontal="left" vertical="center"/>
    </xf>
    <xf numFmtId="0" fontId="107" fillId="0" borderId="211" xfId="27831" applyFont="1" applyFill="1" applyBorder="1" applyAlignment="1">
      <alignment horizontal="center" vertical="center" wrapText="1"/>
    </xf>
    <xf numFmtId="0" fontId="127" fillId="0" borderId="0" xfId="0" applyFont="1" applyAlignment="1">
      <alignment horizontal="left" vertical="center"/>
    </xf>
    <xf numFmtId="0" fontId="55" fillId="0" borderId="4" xfId="0" applyFont="1" applyBorder="1" applyAlignment="1">
      <alignment horizontal="center" vertical="center"/>
    </xf>
    <xf numFmtId="0" fontId="120" fillId="0" borderId="0" xfId="0" applyFont="1">
      <alignment vertical="center"/>
    </xf>
    <xf numFmtId="0" fontId="159" fillId="0" borderId="75" xfId="0" applyFont="1" applyBorder="1" applyAlignment="1">
      <alignment horizontal="right" vertical="center"/>
    </xf>
    <xf numFmtId="0" fontId="107" fillId="0" borderId="109" xfId="0" applyFont="1" applyBorder="1">
      <alignment vertical="center"/>
    </xf>
    <xf numFmtId="0" fontId="0" fillId="0" borderId="0" xfId="0" applyFill="1">
      <alignment vertical="center"/>
    </xf>
    <xf numFmtId="0" fontId="107" fillId="0" borderId="0" xfId="0" applyFont="1" applyFill="1" applyAlignment="1">
      <alignment horizontal="left" vertical="center" readingOrder="1"/>
    </xf>
    <xf numFmtId="0" fontId="107" fillId="0" borderId="12" xfId="0" applyFont="1" applyFill="1" applyBorder="1" applyAlignment="1">
      <alignment horizontal="right" vertical="center" wrapText="1"/>
    </xf>
    <xf numFmtId="206" fontId="107" fillId="0" borderId="45" xfId="0" applyNumberFormat="1" applyFont="1" applyFill="1" applyBorder="1" applyAlignment="1">
      <alignment horizontal="right" vertical="center" wrapText="1"/>
    </xf>
    <xf numFmtId="206" fontId="107" fillId="0" borderId="8" xfId="0" applyNumberFormat="1" applyFont="1" applyFill="1" applyBorder="1" applyAlignment="1">
      <alignment horizontal="right" vertical="center" wrapText="1"/>
    </xf>
    <xf numFmtId="206" fontId="107" fillId="0" borderId="15" xfId="0" applyNumberFormat="1" applyFont="1" applyFill="1" applyBorder="1" applyAlignment="1">
      <alignment horizontal="right" vertical="center" wrapText="1"/>
    </xf>
    <xf numFmtId="206" fontId="107" fillId="0" borderId="1" xfId="0" applyNumberFormat="1" applyFont="1" applyFill="1" applyBorder="1" applyAlignment="1">
      <alignment horizontal="right" vertical="center" wrapText="1"/>
    </xf>
    <xf numFmtId="0" fontId="107" fillId="0" borderId="147" xfId="0" applyFont="1" applyFill="1" applyBorder="1" applyAlignment="1">
      <alignment horizontal="right" vertical="center" wrapText="1"/>
    </xf>
    <xf numFmtId="206" fontId="107" fillId="0" borderId="146" xfId="0" applyNumberFormat="1" applyFont="1" applyFill="1" applyBorder="1" applyAlignment="1">
      <alignment horizontal="right" vertical="center" wrapText="1"/>
    </xf>
    <xf numFmtId="206" fontId="107" fillId="0" borderId="147" xfId="0" applyNumberFormat="1" applyFont="1" applyFill="1" applyBorder="1" applyAlignment="1">
      <alignment horizontal="right" vertical="center" wrapText="1"/>
    </xf>
    <xf numFmtId="0" fontId="107" fillId="0" borderId="97" xfId="0" applyFont="1" applyFill="1" applyBorder="1" applyAlignment="1">
      <alignment horizontal="right" vertical="center" wrapText="1"/>
    </xf>
    <xf numFmtId="206" fontId="107" fillId="0" borderId="0" xfId="0" applyNumberFormat="1" applyFont="1" applyFill="1" applyAlignment="1">
      <alignment horizontal="left" vertical="center"/>
    </xf>
    <xf numFmtId="206" fontId="107" fillId="0" borderId="0" xfId="0" applyNumberFormat="1" applyFont="1" applyBorder="1" applyAlignment="1">
      <alignment horizontal="right" vertical="center" wrapText="1"/>
    </xf>
    <xf numFmtId="206" fontId="107" fillId="0" borderId="321" xfId="0" applyNumberFormat="1" applyFont="1" applyBorder="1" applyAlignment="1">
      <alignment horizontal="right" vertical="center"/>
    </xf>
    <xf numFmtId="0" fontId="107" fillId="0" borderId="0" xfId="0" applyFont="1" applyFill="1" applyBorder="1" applyAlignment="1">
      <alignment horizontal="right" vertical="center" wrapText="1"/>
    </xf>
    <xf numFmtId="206" fontId="107" fillId="0" borderId="0" xfId="0" applyNumberFormat="1" applyFont="1" applyFill="1" applyBorder="1" applyAlignment="1">
      <alignment horizontal="right" vertical="center" wrapText="1"/>
    </xf>
    <xf numFmtId="206" fontId="107" fillId="0" borderId="322" xfId="0" applyNumberFormat="1" applyFont="1" applyFill="1" applyBorder="1" applyAlignment="1">
      <alignment horizontal="right" vertical="center" wrapText="1"/>
    </xf>
    <xf numFmtId="0" fontId="107" fillId="0" borderId="356" xfId="27831" applyFont="1" applyFill="1" applyBorder="1" applyAlignment="1">
      <alignment horizontal="center" vertical="center" wrapText="1"/>
    </xf>
    <xf numFmtId="0" fontId="107" fillId="0" borderId="209" xfId="27831" applyFont="1" applyFill="1" applyBorder="1" applyAlignment="1">
      <alignment horizontal="center" vertical="center" wrapText="1"/>
    </xf>
    <xf numFmtId="9" fontId="107" fillId="0" borderId="209" xfId="27831" applyNumberFormat="1" applyFont="1" applyFill="1" applyBorder="1" applyAlignment="1">
      <alignment horizontal="center" vertical="center" wrapText="1"/>
    </xf>
    <xf numFmtId="10" fontId="107" fillId="0" borderId="209" xfId="27831" applyNumberFormat="1" applyFont="1" applyFill="1" applyBorder="1" applyAlignment="1">
      <alignment horizontal="center" vertical="center" wrapText="1"/>
    </xf>
    <xf numFmtId="182" fontId="107" fillId="0" borderId="209" xfId="27831" applyNumberFormat="1" applyFont="1" applyFill="1" applyBorder="1" applyAlignment="1">
      <alignment horizontal="center" vertical="center" wrapText="1"/>
    </xf>
    <xf numFmtId="0" fontId="107" fillId="0" borderId="357" xfId="27831" applyFont="1" applyFill="1" applyBorder="1" applyAlignment="1">
      <alignment horizontal="center" vertical="center" wrapText="1"/>
    </xf>
    <xf numFmtId="0" fontId="107" fillId="0" borderId="358" xfId="27831" applyFont="1" applyFill="1" applyBorder="1" applyAlignment="1">
      <alignment horizontal="center" vertical="center" wrapText="1"/>
    </xf>
    <xf numFmtId="0" fontId="107" fillId="0" borderId="359" xfId="27831" applyFont="1" applyFill="1" applyBorder="1" applyAlignment="1">
      <alignment horizontal="center" vertical="center" wrapText="1"/>
    </xf>
    <xf numFmtId="0" fontId="107" fillId="0" borderId="236" xfId="27831" applyFont="1" applyFill="1" applyBorder="1" applyAlignment="1">
      <alignment horizontal="center" vertical="center" wrapText="1"/>
    </xf>
    <xf numFmtId="0" fontId="107" fillId="0" borderId="358" xfId="27831" applyFont="1" applyFill="1" applyBorder="1" applyAlignment="1">
      <alignment horizontal="center" vertical="center"/>
    </xf>
    <xf numFmtId="0" fontId="107" fillId="0" borderId="361" xfId="27831" applyFont="1" applyFill="1" applyBorder="1" applyAlignment="1">
      <alignment horizontal="center" vertical="center" wrapText="1"/>
    </xf>
    <xf numFmtId="0" fontId="107" fillId="0" borderId="362" xfId="27831" applyFont="1" applyFill="1" applyBorder="1" applyAlignment="1">
      <alignment horizontal="center" vertical="center" wrapText="1"/>
    </xf>
    <xf numFmtId="212" fontId="107" fillId="0" borderId="12" xfId="0" applyNumberFormat="1" applyFont="1" applyFill="1" applyBorder="1" applyAlignment="1">
      <alignment horizontal="center" vertical="center" wrapText="1"/>
    </xf>
    <xf numFmtId="212" fontId="107" fillId="0" borderId="12" xfId="0" applyNumberFormat="1" applyFont="1" applyFill="1" applyBorder="1" applyAlignment="1">
      <alignment vertical="center" wrapText="1"/>
    </xf>
    <xf numFmtId="212" fontId="107" fillId="0" borderId="1" xfId="0" applyNumberFormat="1" applyFont="1" applyFill="1" applyBorder="1" applyAlignment="1">
      <alignment vertical="center" wrapText="1"/>
    </xf>
    <xf numFmtId="177" fontId="107" fillId="0" borderId="0" xfId="1" applyNumberFormat="1" applyFont="1" applyFill="1" applyBorder="1" applyAlignment="1">
      <alignment horizontal="center" vertical="center" wrapText="1"/>
    </xf>
    <xf numFmtId="209" fontId="107" fillId="0" borderId="9" xfId="0" applyNumberFormat="1" applyFont="1" applyFill="1" applyBorder="1" applyAlignment="1">
      <alignment horizontal="center" vertical="center" wrapText="1"/>
    </xf>
    <xf numFmtId="209" fontId="107" fillId="0" borderId="10" xfId="0" applyNumberFormat="1" applyFont="1" applyFill="1" applyBorder="1" applyAlignment="1">
      <alignment horizontal="center" vertical="center" wrapText="1"/>
    </xf>
    <xf numFmtId="210" fontId="107" fillId="0" borderId="10" xfId="0" applyNumberFormat="1" applyFont="1" applyFill="1" applyBorder="1" applyAlignment="1">
      <alignment horizontal="center" vertical="center" wrapText="1"/>
    </xf>
    <xf numFmtId="211" fontId="107" fillId="0" borderId="10" xfId="0" applyNumberFormat="1" applyFont="1" applyFill="1" applyBorder="1" applyAlignment="1">
      <alignment horizontal="center" vertical="center" wrapText="1"/>
    </xf>
    <xf numFmtId="41" fontId="107" fillId="0" borderId="0" xfId="1" applyFont="1" applyFill="1" applyBorder="1" applyAlignment="1">
      <alignment horizontal="center" vertical="center" wrapText="1"/>
    </xf>
    <xf numFmtId="209" fontId="107" fillId="0" borderId="0" xfId="1" applyNumberFormat="1" applyFont="1" applyFill="1" applyBorder="1" applyAlignment="1">
      <alignment horizontal="right" vertical="center" wrapText="1"/>
    </xf>
    <xf numFmtId="203" fontId="107" fillId="0" borderId="0" xfId="0" applyNumberFormat="1" applyFont="1" applyBorder="1" applyAlignment="1">
      <alignment horizontal="right" vertical="center" wrapText="1"/>
    </xf>
    <xf numFmtId="214" fontId="107" fillId="0" borderId="0" xfId="1" applyNumberFormat="1" applyFont="1" applyFill="1" applyBorder="1" applyAlignment="1">
      <alignment horizontal="center" vertical="center" wrapText="1"/>
    </xf>
    <xf numFmtId="209" fontId="107" fillId="0" borderId="1" xfId="0" applyNumberFormat="1" applyFont="1" applyFill="1" applyBorder="1" applyAlignment="1">
      <alignment horizontal="justify" vertical="center"/>
    </xf>
    <xf numFmtId="210" fontId="107" fillId="0" borderId="1" xfId="0" applyNumberFormat="1" applyFont="1" applyFill="1" applyBorder="1" applyAlignment="1">
      <alignment horizontal="left" vertical="center"/>
    </xf>
    <xf numFmtId="209" fontId="107" fillId="0" borderId="322" xfId="0" applyNumberFormat="1" applyFont="1" applyFill="1" applyBorder="1" applyAlignment="1">
      <alignment horizontal="justify" vertical="center"/>
    </xf>
    <xf numFmtId="203" fontId="107" fillId="0" borderId="291" xfId="0" applyNumberFormat="1" applyFont="1" applyBorder="1" applyAlignment="1">
      <alignment horizontal="right" vertical="center" wrapText="1"/>
    </xf>
    <xf numFmtId="4" fontId="121" fillId="0" borderId="321" xfId="1" applyNumberFormat="1" applyFont="1" applyFill="1" applyBorder="1" applyAlignment="1">
      <alignment horizontal="right" vertical="center"/>
    </xf>
    <xf numFmtId="225" fontId="168" fillId="0" borderId="0" xfId="1" applyNumberFormat="1" applyFont="1" applyFill="1" applyBorder="1" applyAlignment="1">
      <alignment horizontal="right" vertical="center" wrapText="1"/>
    </xf>
    <xf numFmtId="4" fontId="157" fillId="0" borderId="9" xfId="1" applyNumberFormat="1" applyFont="1" applyBorder="1" applyAlignment="1">
      <alignment vertical="center"/>
    </xf>
    <xf numFmtId="4" fontId="157" fillId="0" borderId="11" xfId="0" applyNumberFormat="1" applyFont="1" applyBorder="1" applyAlignment="1">
      <alignment vertical="center"/>
    </xf>
    <xf numFmtId="4" fontId="157" fillId="0" borderId="11" xfId="1" applyNumberFormat="1" applyFont="1" applyBorder="1" applyAlignment="1">
      <alignment vertical="center"/>
    </xf>
    <xf numFmtId="203" fontId="121" fillId="0" borderId="111" xfId="1" applyNumberFormat="1" applyFont="1" applyFill="1" applyBorder="1" applyAlignment="1">
      <alignment horizontal="right" vertical="center" wrapText="1"/>
    </xf>
    <xf numFmtId="203" fontId="121" fillId="0" borderId="303" xfId="1" applyNumberFormat="1" applyFont="1" applyFill="1" applyBorder="1" applyAlignment="1">
      <alignment horizontal="right" vertical="center" wrapText="1"/>
    </xf>
    <xf numFmtId="203" fontId="121" fillId="0" borderId="321" xfId="1" applyNumberFormat="1" applyFont="1" applyFill="1" applyBorder="1" applyAlignment="1">
      <alignment horizontal="right" vertical="center" wrapText="1"/>
    </xf>
    <xf numFmtId="4" fontId="157" fillId="0" borderId="8" xfId="1" applyNumberFormat="1" applyFont="1" applyFill="1" applyBorder="1" applyAlignment="1">
      <alignment horizontal="right" vertical="center"/>
    </xf>
    <xf numFmtId="4" fontId="121" fillId="0" borderId="111" xfId="1" applyNumberFormat="1" applyFont="1" applyFill="1" applyBorder="1" applyAlignment="1">
      <alignment horizontal="right" vertical="center"/>
    </xf>
    <xf numFmtId="0" fontId="55" fillId="0" borderId="73" xfId="0" applyFont="1" applyBorder="1" applyAlignment="1">
      <alignment horizontal="center" vertical="center"/>
    </xf>
    <xf numFmtId="0" fontId="55" fillId="0" borderId="303" xfId="0" applyFont="1" applyBorder="1">
      <alignment vertical="center"/>
    </xf>
    <xf numFmtId="41" fontId="120" fillId="0" borderId="321" xfId="1" applyFont="1" applyFill="1" applyBorder="1" applyAlignment="1">
      <alignment horizontal="right" vertical="center"/>
    </xf>
    <xf numFmtId="41" fontId="121" fillId="0" borderId="146" xfId="1" applyFont="1" applyFill="1" applyBorder="1" applyAlignment="1">
      <alignment horizontal="right" vertical="center"/>
    </xf>
    <xf numFmtId="41" fontId="121" fillId="0" borderId="322" xfId="1" applyFont="1" applyFill="1" applyBorder="1" applyAlignment="1">
      <alignment horizontal="right" vertical="center"/>
    </xf>
    <xf numFmtId="41" fontId="107" fillId="0" borderId="303" xfId="1" applyFont="1" applyFill="1" applyBorder="1" applyAlignment="1">
      <alignment horizontal="right" vertical="center"/>
    </xf>
    <xf numFmtId="0" fontId="118" fillId="0" borderId="0" xfId="0" applyFont="1" applyBorder="1" applyAlignment="1">
      <alignment horizontal="left" vertical="center" wrapText="1"/>
    </xf>
    <xf numFmtId="0" fontId="118" fillId="0" borderId="45" xfId="0" applyFont="1" applyBorder="1" applyAlignment="1">
      <alignment horizontal="left" vertical="center" wrapText="1"/>
    </xf>
    <xf numFmtId="0" fontId="118" fillId="0" borderId="291" xfId="0" applyFont="1" applyBorder="1" applyAlignment="1">
      <alignment horizontal="left" vertical="center" wrapText="1"/>
    </xf>
    <xf numFmtId="0" fontId="107" fillId="0" borderId="291" xfId="0" applyFont="1" applyBorder="1" applyAlignment="1">
      <alignment horizontal="left" vertical="center" wrapText="1"/>
    </xf>
    <xf numFmtId="0" fontId="107" fillId="0" borderId="291" xfId="0" applyFont="1" applyBorder="1" applyAlignment="1">
      <alignment horizontal="center" vertical="center" wrapText="1"/>
    </xf>
    <xf numFmtId="0" fontId="107" fillId="0" borderId="322" xfId="0" applyFont="1" applyBorder="1" applyAlignment="1">
      <alignment horizontal="left" vertical="center" wrapText="1"/>
    </xf>
    <xf numFmtId="41" fontId="120" fillId="0" borderId="318" xfId="1" applyFont="1" applyFill="1" applyBorder="1" applyAlignment="1">
      <alignment horizontal="right" vertical="center"/>
    </xf>
    <xf numFmtId="206" fontId="107" fillId="0" borderId="291" xfId="0" applyNumberFormat="1" applyFont="1" applyBorder="1" applyAlignment="1">
      <alignment horizontal="right" vertical="center"/>
    </xf>
    <xf numFmtId="0" fontId="55" fillId="0" borderId="0" xfId="27831" applyFont="1" applyBorder="1">
      <alignment vertical="center"/>
    </xf>
    <xf numFmtId="0" fontId="107" fillId="0" borderId="269" xfId="3" applyFont="1" applyBorder="1" applyAlignment="1">
      <alignment horizontal="center" vertical="center" wrapText="1"/>
    </xf>
    <xf numFmtId="0" fontId="107" fillId="0" borderId="0" xfId="3" applyFont="1" applyBorder="1" applyAlignment="1">
      <alignment horizontal="center" vertical="center" wrapText="1"/>
    </xf>
    <xf numFmtId="0" fontId="127" fillId="0" borderId="0" xfId="27831" applyFont="1" applyBorder="1">
      <alignment vertical="center"/>
    </xf>
    <xf numFmtId="0" fontId="107" fillId="0" borderId="0" xfId="3" applyFont="1" applyBorder="1" applyAlignment="1">
      <alignment horizontal="right" vertical="center"/>
    </xf>
    <xf numFmtId="41" fontId="121" fillId="0" borderId="0" xfId="27832" applyFont="1" applyFill="1" applyBorder="1" applyAlignment="1">
      <alignment horizontal="right" vertical="center" wrapText="1"/>
    </xf>
    <xf numFmtId="0" fontId="107" fillId="0" borderId="0" xfId="3" applyFont="1" applyBorder="1" applyAlignment="1">
      <alignment horizontal="left" vertical="center"/>
    </xf>
    <xf numFmtId="41" fontId="107" fillId="0" borderId="291" xfId="27832" applyFont="1" applyFill="1" applyBorder="1" applyAlignment="1">
      <alignment horizontal="right" vertical="center" wrapText="1"/>
    </xf>
    <xf numFmtId="41" fontId="121" fillId="0" borderId="291" xfId="27832" applyFont="1" applyFill="1" applyBorder="1" applyAlignment="1">
      <alignment horizontal="right" vertical="center" wrapText="1"/>
    </xf>
    <xf numFmtId="41" fontId="107" fillId="0" borderId="322" xfId="27832" applyFont="1" applyFill="1" applyBorder="1" applyAlignment="1">
      <alignment horizontal="right" vertical="center" wrapText="1"/>
    </xf>
    <xf numFmtId="0" fontId="55" fillId="0" borderId="294" xfId="27831" applyFont="1" applyBorder="1" applyAlignment="1">
      <alignment horizontal="center" vertical="center"/>
    </xf>
    <xf numFmtId="0" fontId="55" fillId="0" borderId="316" xfId="27831" applyFont="1" applyBorder="1" applyAlignment="1">
      <alignment horizontal="center" vertical="center"/>
    </xf>
    <xf numFmtId="0" fontId="107" fillId="0" borderId="146" xfId="3" applyFont="1" applyBorder="1" applyAlignment="1">
      <alignment vertical="center" readingOrder="1"/>
    </xf>
    <xf numFmtId="0" fontId="107" fillId="0" borderId="291" xfId="3" applyFont="1" applyBorder="1" applyAlignment="1">
      <alignment horizontal="center" vertical="center" wrapText="1"/>
    </xf>
    <xf numFmtId="0" fontId="121" fillId="0" borderId="291" xfId="3" applyFont="1" applyBorder="1" applyAlignment="1">
      <alignment horizontal="center" vertical="center" wrapText="1"/>
    </xf>
    <xf numFmtId="0" fontId="107" fillId="0" borderId="322" xfId="3" applyFont="1" applyBorder="1" applyAlignment="1">
      <alignment horizontal="center" vertical="center" wrapText="1"/>
    </xf>
    <xf numFmtId="0" fontId="107" fillId="0" borderId="316" xfId="3" applyFont="1" applyBorder="1" applyAlignment="1">
      <alignment horizontal="center" vertical="center" wrapText="1"/>
    </xf>
    <xf numFmtId="41" fontId="107" fillId="0" borderId="318" xfId="27832" applyFont="1" applyFill="1" applyBorder="1" applyAlignment="1">
      <alignment horizontal="right" vertical="center" wrapText="1"/>
    </xf>
    <xf numFmtId="41" fontId="107" fillId="0" borderId="316" xfId="27832" applyFont="1" applyFill="1" applyBorder="1" applyAlignment="1">
      <alignment horizontal="right" vertical="center" wrapText="1"/>
    </xf>
    <xf numFmtId="41" fontId="107" fillId="0" borderId="319" xfId="27832" applyFont="1" applyFill="1" applyBorder="1" applyAlignment="1">
      <alignment horizontal="right" vertical="center" wrapText="1"/>
    </xf>
    <xf numFmtId="0" fontId="107" fillId="0" borderId="80" xfId="3" applyFont="1" applyBorder="1" applyAlignment="1">
      <alignment horizontal="center" vertical="center" wrapText="1"/>
    </xf>
    <xf numFmtId="41" fontId="121" fillId="0" borderId="311" xfId="27832" applyFont="1" applyFill="1" applyBorder="1" applyAlignment="1">
      <alignment horizontal="right" vertical="center" wrapText="1"/>
    </xf>
    <xf numFmtId="0" fontId="121" fillId="0" borderId="1" xfId="3" applyFont="1" applyBorder="1" applyAlignment="1">
      <alignment horizontal="center" vertical="center" wrapText="1"/>
    </xf>
    <xf numFmtId="41" fontId="121" fillId="0" borderId="310" xfId="27832" applyFont="1" applyFill="1" applyBorder="1" applyAlignment="1">
      <alignment horizontal="right" vertical="center" wrapText="1"/>
    </xf>
    <xf numFmtId="0" fontId="120" fillId="0" borderId="63" xfId="0" applyFont="1" applyFill="1" applyBorder="1" applyAlignment="1">
      <alignment horizontal="center" vertical="center" wrapText="1"/>
    </xf>
    <xf numFmtId="0" fontId="120" fillId="0" borderId="0" xfId="0" applyFont="1" applyFill="1" applyBorder="1" applyAlignment="1">
      <alignment horizontal="center" vertical="center"/>
    </xf>
    <xf numFmtId="0" fontId="120" fillId="0" borderId="13" xfId="0" applyFont="1" applyFill="1" applyBorder="1" applyAlignment="1">
      <alignment horizontal="center" vertical="center" wrapText="1"/>
    </xf>
    <xf numFmtId="0" fontId="120" fillId="0" borderId="62" xfId="0" applyFont="1" applyFill="1" applyBorder="1" applyAlignment="1">
      <alignment horizontal="center" vertical="center" wrapText="1"/>
    </xf>
    <xf numFmtId="0" fontId="120" fillId="0" borderId="311" xfId="0" applyFont="1" applyFill="1" applyBorder="1" applyAlignment="1">
      <alignment horizontal="center" vertical="center" wrapText="1"/>
    </xf>
    <xf numFmtId="0" fontId="120" fillId="0" borderId="11" xfId="0" applyFont="1" applyFill="1" applyBorder="1" applyAlignment="1">
      <alignment horizontal="center" vertical="center" wrapText="1"/>
    </xf>
    <xf numFmtId="0" fontId="55" fillId="0" borderId="65" xfId="0" applyFont="1" applyFill="1" applyBorder="1" applyAlignment="1">
      <alignment horizontal="center" vertical="center"/>
    </xf>
    <xf numFmtId="0" fontId="55" fillId="0" borderId="2" xfId="0" applyFont="1" applyFill="1" applyBorder="1" applyAlignment="1">
      <alignment horizontal="center" vertical="center"/>
    </xf>
    <xf numFmtId="0" fontId="55" fillId="0" borderId="62" xfId="0" applyFont="1" applyFill="1" applyBorder="1" applyAlignment="1">
      <alignment horizontal="center" vertical="center" wrapText="1"/>
    </xf>
    <xf numFmtId="0" fontId="55" fillId="0" borderId="13" xfId="0" applyFont="1" applyFill="1" applyBorder="1" applyAlignment="1">
      <alignment horizontal="center" vertical="center" wrapText="1"/>
    </xf>
    <xf numFmtId="0" fontId="55" fillId="0" borderId="63" xfId="0" applyFont="1" applyFill="1" applyBorder="1" applyAlignment="1">
      <alignment horizontal="center" vertical="center" wrapText="1"/>
    </xf>
    <xf numFmtId="0" fontId="151" fillId="0" borderId="0" xfId="0" applyFont="1" applyFill="1" applyBorder="1" applyAlignment="1">
      <alignment horizontal="center" vertical="center" wrapText="1"/>
    </xf>
    <xf numFmtId="0" fontId="101" fillId="0" borderId="12" xfId="0" applyFont="1" applyFill="1" applyBorder="1" applyAlignment="1">
      <alignment horizontal="center" vertical="center" wrapText="1"/>
    </xf>
    <xf numFmtId="0" fontId="55" fillId="0" borderId="1" xfId="0" applyFont="1" applyFill="1" applyBorder="1" applyAlignment="1">
      <alignment horizontal="center" vertical="center"/>
    </xf>
    <xf numFmtId="0" fontId="164" fillId="0" borderId="0" xfId="0" applyFont="1" applyFill="1" applyAlignment="1">
      <alignment vertical="center"/>
    </xf>
    <xf numFmtId="0" fontId="127" fillId="0" borderId="0" xfId="0" applyFont="1" applyFill="1">
      <alignment vertical="center"/>
    </xf>
    <xf numFmtId="0" fontId="107" fillId="0" borderId="1" xfId="0" applyFont="1" applyFill="1" applyBorder="1" applyAlignment="1">
      <alignment horizontal="center" vertical="center" wrapText="1"/>
    </xf>
    <xf numFmtId="0" fontId="121" fillId="0" borderId="0" xfId="0" applyFont="1" applyFill="1">
      <alignment vertical="center"/>
    </xf>
    <xf numFmtId="0" fontId="121" fillId="0" borderId="0" xfId="0" applyFont="1" applyFill="1" applyBorder="1" applyAlignment="1">
      <alignment horizontal="center" vertical="center"/>
    </xf>
    <xf numFmtId="0" fontId="107" fillId="0" borderId="279" xfId="0" applyFont="1" applyFill="1" applyBorder="1" applyAlignment="1">
      <alignment horizontal="center" vertical="center" wrapText="1"/>
    </xf>
    <xf numFmtId="0" fontId="127" fillId="0" borderId="0" xfId="0" applyFont="1" applyAlignment="1">
      <alignment horizontal="left" vertical="center"/>
    </xf>
    <xf numFmtId="0" fontId="120" fillId="0" borderId="75" xfId="0" applyFont="1" applyBorder="1" applyAlignment="1">
      <alignment horizontal="center" vertical="center" wrapText="1"/>
    </xf>
    <xf numFmtId="0" fontId="127" fillId="0" borderId="0" xfId="0" applyFont="1" applyAlignment="1">
      <alignment vertical="center"/>
    </xf>
    <xf numFmtId="0" fontId="55" fillId="0" borderId="1" xfId="0" applyFont="1" applyBorder="1" applyAlignment="1">
      <alignment horizontal="center" vertical="center" wrapText="1"/>
    </xf>
    <xf numFmtId="0" fontId="120" fillId="0" borderId="143" xfId="0" applyFont="1" applyBorder="1" applyAlignment="1">
      <alignment horizontal="center" vertical="center" wrapText="1"/>
    </xf>
    <xf numFmtId="0" fontId="120" fillId="0" borderId="331" xfId="0" applyFont="1" applyBorder="1" applyAlignment="1">
      <alignment horizontal="center" vertical="center" wrapText="1"/>
    </xf>
    <xf numFmtId="0" fontId="120" fillId="0" borderId="330" xfId="0" applyFont="1" applyBorder="1" applyAlignment="1">
      <alignment horizontal="center" vertical="center" wrapText="1"/>
    </xf>
    <xf numFmtId="0" fontId="120" fillId="0" borderId="62" xfId="0" applyFont="1" applyBorder="1" applyAlignment="1">
      <alignment horizontal="center" vertical="center" wrapText="1"/>
    </xf>
    <xf numFmtId="0" fontId="120" fillId="0" borderId="12" xfId="0" applyFont="1" applyBorder="1" applyAlignment="1">
      <alignment horizontal="center" vertical="center" wrapText="1"/>
    </xf>
    <xf numFmtId="0" fontId="120" fillId="0" borderId="1" xfId="0" applyFont="1" applyBorder="1" applyAlignment="1">
      <alignment horizontal="center" vertical="center" wrapText="1"/>
    </xf>
    <xf numFmtId="0" fontId="107" fillId="0" borderId="359" xfId="27831" applyFont="1" applyFill="1" applyBorder="1" applyAlignment="1">
      <alignment horizontal="center" vertical="center" wrapText="1"/>
    </xf>
    <xf numFmtId="0" fontId="107" fillId="0" borderId="222" xfId="27831" applyFont="1" applyFill="1" applyBorder="1" applyAlignment="1">
      <alignment horizontal="center" vertical="center" wrapText="1"/>
    </xf>
    <xf numFmtId="0" fontId="107" fillId="0" borderId="10" xfId="0" applyFont="1" applyBorder="1" applyAlignment="1">
      <alignment horizontal="center" vertical="center" wrapText="1"/>
    </xf>
    <xf numFmtId="0" fontId="107" fillId="0" borderId="3" xfId="0" applyFont="1" applyBorder="1" applyAlignment="1">
      <alignment horizontal="center" vertical="center" wrapText="1"/>
    </xf>
    <xf numFmtId="0" fontId="107" fillId="0" borderId="1" xfId="0" applyFont="1" applyBorder="1" applyAlignment="1">
      <alignment horizontal="center" vertical="center" wrapText="1"/>
    </xf>
    <xf numFmtId="0" fontId="107" fillId="0" borderId="7" xfId="0" applyFont="1" applyBorder="1" applyAlignment="1">
      <alignment horizontal="center" vertical="center" wrapText="1"/>
    </xf>
    <xf numFmtId="0" fontId="107" fillId="0" borderId="15" xfId="0" applyFont="1" applyBorder="1" applyAlignment="1">
      <alignment horizontal="center" vertical="center" wrapText="1"/>
    </xf>
    <xf numFmtId="0" fontId="107" fillId="0" borderId="4" xfId="0" applyFont="1" applyBorder="1" applyAlignment="1">
      <alignment horizontal="center" vertical="center" wrapText="1"/>
    </xf>
    <xf numFmtId="0" fontId="107" fillId="0" borderId="0" xfId="0" applyFont="1">
      <alignment vertical="center"/>
    </xf>
    <xf numFmtId="0" fontId="107" fillId="0" borderId="58" xfId="0" applyFont="1" applyBorder="1" applyAlignment="1">
      <alignment horizontal="center" vertical="center" wrapText="1"/>
    </xf>
    <xf numFmtId="0" fontId="107" fillId="0" borderId="0" xfId="0" applyFont="1" applyAlignment="1">
      <alignment horizontal="center" vertical="center" wrapText="1"/>
    </xf>
    <xf numFmtId="0" fontId="120" fillId="0" borderId="291" xfId="0" applyFont="1" applyBorder="1" applyAlignment="1">
      <alignment horizontal="center" vertical="center" wrapText="1"/>
    </xf>
    <xf numFmtId="0" fontId="121" fillId="0" borderId="10" xfId="0" applyFont="1" applyBorder="1" applyAlignment="1">
      <alignment horizontal="center" vertical="center"/>
    </xf>
    <xf numFmtId="0" fontId="121" fillId="0" borderId="1" xfId="0" applyFont="1" applyBorder="1" applyAlignment="1">
      <alignment horizontal="center" vertical="center"/>
    </xf>
    <xf numFmtId="0" fontId="121" fillId="0" borderId="62" xfId="0" applyFont="1" applyBorder="1" applyAlignment="1">
      <alignment horizontal="center" vertical="center"/>
    </xf>
    <xf numFmtId="0" fontId="121" fillId="0" borderId="10" xfId="0" applyFont="1" applyBorder="1" applyAlignment="1">
      <alignment horizontal="center" vertical="center" wrapText="1"/>
    </xf>
    <xf numFmtId="0" fontId="121" fillId="0" borderId="3" xfId="0" applyFont="1" applyBorder="1" applyAlignment="1">
      <alignment horizontal="center" vertical="center" wrapText="1"/>
    </xf>
    <xf numFmtId="0" fontId="121" fillId="0" borderId="9" xfId="0" applyFont="1" applyBorder="1" applyAlignment="1">
      <alignment horizontal="center" vertical="center" wrapText="1"/>
    </xf>
    <xf numFmtId="0" fontId="121" fillId="0" borderId="8" xfId="0" applyFont="1" applyBorder="1" applyAlignment="1">
      <alignment horizontal="center" vertical="center" wrapText="1"/>
    </xf>
    <xf numFmtId="0" fontId="121" fillId="0" borderId="45" xfId="0" applyFont="1" applyBorder="1" applyAlignment="1">
      <alignment horizontal="center" vertical="center" wrapText="1"/>
    </xf>
    <xf numFmtId="0" fontId="120" fillId="0" borderId="62" xfId="0" applyFont="1" applyBorder="1" applyAlignment="1">
      <alignment horizontal="center" vertical="center"/>
    </xf>
    <xf numFmtId="0" fontId="120" fillId="0" borderId="12" xfId="0" applyFont="1" applyBorder="1" applyAlignment="1">
      <alignment horizontal="center" vertical="center"/>
    </xf>
    <xf numFmtId="0" fontId="120" fillId="0" borderId="0" xfId="0" applyFont="1">
      <alignment vertical="center"/>
    </xf>
    <xf numFmtId="0" fontId="55" fillId="0" borderId="62" xfId="0" applyFont="1" applyFill="1" applyBorder="1" applyAlignment="1">
      <alignment horizontal="center" vertical="center" wrapText="1"/>
    </xf>
    <xf numFmtId="0" fontId="55" fillId="0" borderId="13" xfId="0" applyFont="1" applyFill="1" applyBorder="1" applyAlignment="1">
      <alignment horizontal="center" vertical="center" wrapText="1"/>
    </xf>
    <xf numFmtId="0" fontId="55" fillId="0" borderId="63" xfId="0" applyFont="1" applyFill="1" applyBorder="1" applyAlignment="1">
      <alignment horizontal="center" vertical="center" wrapText="1"/>
    </xf>
    <xf numFmtId="0" fontId="151" fillId="0" borderId="0" xfId="0" applyFont="1" applyFill="1" applyBorder="1" applyAlignment="1">
      <alignment horizontal="center" vertical="center" wrapText="1"/>
    </xf>
    <xf numFmtId="0" fontId="127" fillId="0" borderId="0" xfId="0" applyFont="1" applyFill="1">
      <alignment vertical="center"/>
    </xf>
    <xf numFmtId="0" fontId="107" fillId="0" borderId="0" xfId="0" applyFont="1" applyFill="1" applyAlignment="1">
      <alignment horizontal="left" vertical="center"/>
    </xf>
    <xf numFmtId="0" fontId="127" fillId="0" borderId="0" xfId="0" applyFont="1" applyFill="1" applyAlignment="1">
      <alignment vertical="center"/>
    </xf>
    <xf numFmtId="0" fontId="107" fillId="0" borderId="14" xfId="0" applyFont="1" applyFill="1" applyBorder="1" applyAlignment="1">
      <alignment horizontal="center" vertical="center" wrapText="1"/>
    </xf>
    <xf numFmtId="0" fontId="121" fillId="0" borderId="0" xfId="0" applyFont="1" applyFill="1">
      <alignment vertical="center"/>
    </xf>
    <xf numFmtId="0" fontId="107" fillId="0" borderId="116" xfId="0" applyFont="1" applyFill="1" applyBorder="1" applyAlignment="1">
      <alignment horizontal="center" vertical="center" wrapText="1"/>
    </xf>
    <xf numFmtId="0" fontId="107" fillId="0" borderId="115" xfId="0" applyFont="1" applyFill="1" applyBorder="1" applyAlignment="1">
      <alignment horizontal="center" vertical="center" wrapText="1"/>
    </xf>
    <xf numFmtId="0" fontId="127" fillId="0" borderId="0" xfId="0" applyFont="1">
      <alignment vertical="center"/>
    </xf>
    <xf numFmtId="0" fontId="107" fillId="0" borderId="108" xfId="0" applyFont="1" applyBorder="1" applyAlignment="1">
      <alignment horizontal="center" vertical="center" wrapText="1"/>
    </xf>
    <xf numFmtId="0" fontId="127" fillId="0" borderId="0" xfId="0" applyFont="1" applyAlignment="1">
      <alignment vertical="center"/>
    </xf>
    <xf numFmtId="0" fontId="95" fillId="0" borderId="0" xfId="0" applyFont="1" applyAlignment="1">
      <alignment horizontal="left" vertical="center"/>
    </xf>
    <xf numFmtId="0" fontId="161" fillId="0" borderId="0" xfId="0" applyFont="1">
      <alignment vertical="center"/>
    </xf>
    <xf numFmtId="0" fontId="108" fillId="0" borderId="12" xfId="0" applyFont="1" applyBorder="1" applyAlignment="1">
      <alignment horizontal="center" vertical="center" wrapText="1"/>
    </xf>
    <xf numFmtId="0" fontId="108" fillId="0" borderId="1" xfId="0" applyFont="1" applyBorder="1" applyAlignment="1">
      <alignment horizontal="center" vertical="center" wrapText="1"/>
    </xf>
    <xf numFmtId="0" fontId="107" fillId="0" borderId="8" xfId="0" applyFont="1" applyBorder="1" applyAlignment="1">
      <alignment horizontal="center" vertical="center" wrapText="1"/>
    </xf>
    <xf numFmtId="0" fontId="107" fillId="0" borderId="12" xfId="0" applyFont="1" applyBorder="1" applyAlignment="1">
      <alignment horizontal="center" vertical="center" wrapText="1"/>
    </xf>
    <xf numFmtId="0" fontId="107" fillId="0" borderId="7" xfId="0" applyFont="1" applyBorder="1" applyAlignment="1">
      <alignment horizontal="center" vertical="center" wrapText="1"/>
    </xf>
    <xf numFmtId="0" fontId="107" fillId="0" borderId="0" xfId="0" applyFont="1" applyAlignment="1">
      <alignment horizontal="justify" vertical="center"/>
    </xf>
    <xf numFmtId="0" fontId="107" fillId="0" borderId="2" xfId="0" applyFont="1" applyBorder="1" applyAlignment="1">
      <alignment horizontal="center" vertical="center" wrapText="1"/>
    </xf>
    <xf numFmtId="0" fontId="107" fillId="0" borderId="78" xfId="0" applyFont="1" applyBorder="1" applyAlignment="1">
      <alignment horizontal="center" vertical="center" wrapText="1"/>
    </xf>
    <xf numFmtId="0" fontId="107" fillId="0" borderId="120" xfId="0" applyFont="1" applyBorder="1" applyAlignment="1">
      <alignment horizontal="center" vertical="center" wrapText="1"/>
    </xf>
    <xf numFmtId="0" fontId="107" fillId="0" borderId="0" xfId="0" applyFont="1">
      <alignment vertical="center"/>
    </xf>
    <xf numFmtId="0" fontId="107" fillId="0" borderId="0" xfId="0" applyFont="1" applyAlignment="1">
      <alignment horizontal="center" vertical="center" wrapText="1"/>
    </xf>
    <xf numFmtId="0" fontId="107" fillId="0" borderId="6" xfId="0" applyFont="1" applyBorder="1" applyAlignment="1">
      <alignment horizontal="center" vertical="center" wrapText="1"/>
    </xf>
    <xf numFmtId="0" fontId="121" fillId="0" borderId="62" xfId="0" applyFont="1" applyFill="1" applyBorder="1" applyAlignment="1">
      <alignment horizontal="center" vertical="center" wrapText="1"/>
    </xf>
    <xf numFmtId="0" fontId="120" fillId="0" borderId="318" xfId="0" applyFont="1" applyFill="1" applyBorder="1" applyAlignment="1">
      <alignment horizontal="center" vertical="center" wrapText="1"/>
    </xf>
    <xf numFmtId="0" fontId="120" fillId="0" borderId="291" xfId="0" applyFont="1" applyFill="1" applyBorder="1" applyAlignment="1">
      <alignment vertical="center" wrapText="1"/>
    </xf>
    <xf numFmtId="205" fontId="120" fillId="0" borderId="80" xfId="1" applyNumberFormat="1" applyFont="1" applyFill="1" applyBorder="1" applyAlignment="1">
      <alignment horizontal="left" vertical="center"/>
    </xf>
    <xf numFmtId="205" fontId="120" fillId="0" borderId="316" xfId="1" applyNumberFormat="1" applyFont="1" applyFill="1" applyBorder="1" applyAlignment="1">
      <alignment horizontal="left" vertical="center"/>
    </xf>
    <xf numFmtId="179" fontId="55" fillId="0" borderId="291" xfId="1" applyNumberFormat="1" applyFont="1" applyFill="1" applyBorder="1" applyAlignment="1">
      <alignment vertical="center"/>
    </xf>
    <xf numFmtId="179" fontId="55" fillId="0" borderId="291" xfId="27915" applyNumberFormat="1" applyFont="1" applyFill="1" applyBorder="1" applyProtection="1"/>
    <xf numFmtId="41" fontId="101" fillId="0" borderId="291" xfId="1" applyFont="1" applyFill="1" applyBorder="1">
      <alignment vertical="center"/>
    </xf>
    <xf numFmtId="179" fontId="101" fillId="0" borderId="0" xfId="0" applyNumberFormat="1" applyFont="1" applyBorder="1" applyAlignment="1">
      <alignment horizontal="right" vertical="center"/>
    </xf>
    <xf numFmtId="0" fontId="101" fillId="0" borderId="316" xfId="0" applyFont="1" applyFill="1" applyBorder="1" applyAlignment="1">
      <alignment horizontal="center" vertical="center"/>
    </xf>
    <xf numFmtId="0" fontId="101" fillId="0" borderId="294" xfId="0" applyFont="1" applyFill="1" applyBorder="1" applyAlignment="1">
      <alignment horizontal="center" vertical="center"/>
    </xf>
    <xf numFmtId="0" fontId="101" fillId="0" borderId="291" xfId="0" applyFont="1" applyFill="1" applyBorder="1" applyAlignment="1">
      <alignment horizontal="center" vertical="center"/>
    </xf>
    <xf numFmtId="0" fontId="101" fillId="0" borderId="279" xfId="0" applyFont="1" applyFill="1" applyBorder="1" applyAlignment="1">
      <alignment horizontal="center" vertical="center"/>
    </xf>
    <xf numFmtId="0" fontId="101" fillId="0" borderId="311" xfId="0" applyFont="1" applyFill="1" applyBorder="1" applyAlignment="1">
      <alignment horizontal="center" vertical="center"/>
    </xf>
    <xf numFmtId="0" fontId="101" fillId="0" borderId="303" xfId="0" applyFont="1" applyFill="1" applyBorder="1" applyAlignment="1">
      <alignment horizontal="center" vertical="center"/>
    </xf>
    <xf numFmtId="41" fontId="101" fillId="0" borderId="303" xfId="1" applyFont="1" applyFill="1" applyBorder="1">
      <alignment vertical="center"/>
    </xf>
    <xf numFmtId="41" fontId="101" fillId="0" borderId="322" xfId="1" applyFont="1" applyFill="1" applyBorder="1">
      <alignment vertical="center"/>
    </xf>
    <xf numFmtId="0" fontId="55" fillId="0" borderId="269" xfId="0" applyFont="1" applyFill="1" applyBorder="1" applyAlignment="1">
      <alignment horizontal="center" vertical="center" wrapText="1"/>
    </xf>
    <xf numFmtId="0" fontId="55" fillId="0" borderId="1" xfId="0" applyFont="1" applyFill="1" applyBorder="1" applyAlignment="1">
      <alignment horizontal="center" vertical="center" wrapText="1"/>
    </xf>
    <xf numFmtId="0" fontId="55" fillId="0" borderId="80" xfId="0" applyFont="1" applyFill="1" applyBorder="1" applyAlignment="1">
      <alignment horizontal="center" vertical="center" wrapText="1"/>
    </xf>
    <xf numFmtId="0" fontId="55" fillId="0" borderId="291" xfId="0" applyFont="1" applyFill="1" applyBorder="1" applyAlignment="1">
      <alignment horizontal="center" vertical="center"/>
    </xf>
    <xf numFmtId="0" fontId="55" fillId="0" borderId="318" xfId="0" applyFont="1" applyFill="1" applyBorder="1" applyAlignment="1">
      <alignment horizontal="center" vertical="center"/>
    </xf>
    <xf numFmtId="0" fontId="55" fillId="0" borderId="303" xfId="0" applyFont="1" applyFill="1" applyBorder="1" applyAlignment="1">
      <alignment horizontal="center" vertical="center"/>
    </xf>
    <xf numFmtId="202" fontId="55" fillId="0" borderId="316" xfId="0" applyNumberFormat="1" applyFont="1" applyFill="1" applyBorder="1" applyAlignment="1">
      <alignment horizontal="right" vertical="center"/>
    </xf>
    <xf numFmtId="202" fontId="55" fillId="0" borderId="291" xfId="0" applyNumberFormat="1" applyFont="1" applyFill="1" applyBorder="1" applyAlignment="1">
      <alignment horizontal="right" vertical="center"/>
    </xf>
    <xf numFmtId="202" fontId="55" fillId="0" borderId="80" xfId="0" applyNumberFormat="1" applyFont="1" applyFill="1" applyBorder="1" applyAlignment="1">
      <alignment horizontal="right" vertical="center"/>
    </xf>
    <xf numFmtId="202" fontId="55" fillId="0" borderId="322" xfId="0" applyNumberFormat="1" applyFont="1" applyFill="1" applyBorder="1" applyAlignment="1">
      <alignment horizontal="right" vertical="center"/>
    </xf>
    <xf numFmtId="202" fontId="55" fillId="0" borderId="294" xfId="0" applyNumberFormat="1" applyFont="1" applyFill="1" applyBorder="1" applyAlignment="1">
      <alignment horizontal="right" vertical="center"/>
    </xf>
    <xf numFmtId="202" fontId="55" fillId="0" borderId="279" xfId="0" applyNumberFormat="1" applyFont="1" applyFill="1" applyBorder="1" applyAlignment="1">
      <alignment horizontal="right" vertical="center"/>
    </xf>
    <xf numFmtId="202" fontId="55" fillId="0" borderId="353" xfId="0" applyNumberFormat="1" applyFont="1" applyFill="1" applyBorder="1" applyAlignment="1">
      <alignment horizontal="right" vertical="center"/>
    </xf>
    <xf numFmtId="0" fontId="107" fillId="0" borderId="291" xfId="0" applyFont="1" applyFill="1" applyBorder="1" applyAlignment="1">
      <alignment horizontal="center" vertical="center" wrapText="1"/>
    </xf>
    <xf numFmtId="3" fontId="107" fillId="0" borderId="291" xfId="0" applyNumberFormat="1" applyFont="1" applyFill="1" applyBorder="1" applyAlignment="1">
      <alignment horizontal="right" vertical="center" wrapText="1"/>
    </xf>
    <xf numFmtId="0" fontId="107" fillId="0" borderId="311" xfId="0" applyFont="1" applyFill="1" applyBorder="1" applyAlignment="1">
      <alignment horizontal="center" vertical="center" wrapText="1"/>
    </xf>
    <xf numFmtId="41" fontId="107" fillId="0" borderId="86" xfId="0" applyNumberFormat="1" applyFont="1" applyFill="1" applyBorder="1" applyAlignment="1">
      <alignment horizontal="right" vertical="center" wrapText="1"/>
    </xf>
    <xf numFmtId="41" fontId="107" fillId="0" borderId="81" xfId="1" applyFont="1" applyFill="1" applyBorder="1" applyAlignment="1">
      <alignment horizontal="right" vertical="center" wrapText="1"/>
    </xf>
    <xf numFmtId="41" fontId="107" fillId="0" borderId="86" xfId="1" applyFont="1" applyFill="1" applyBorder="1" applyAlignment="1">
      <alignment horizontal="right" vertical="center" wrapText="1"/>
    </xf>
    <xf numFmtId="0" fontId="121" fillId="0" borderId="311" xfId="0" applyFont="1" applyFill="1" applyBorder="1" applyAlignment="1">
      <alignment horizontal="center" vertical="center"/>
    </xf>
    <xf numFmtId="41" fontId="121" fillId="0" borderId="86" xfId="1" applyFont="1" applyFill="1" applyBorder="1" applyAlignment="1">
      <alignment horizontal="right" vertical="center"/>
    </xf>
    <xf numFmtId="41" fontId="121" fillId="0" borderId="0" xfId="1" applyFont="1" applyFill="1" applyAlignment="1">
      <alignment horizontal="right" vertical="center"/>
    </xf>
    <xf numFmtId="41" fontId="121" fillId="0" borderId="17" xfId="1" applyFont="1" applyFill="1" applyBorder="1" applyAlignment="1">
      <alignment horizontal="right" vertical="center"/>
    </xf>
    <xf numFmtId="41" fontId="121" fillId="0" borderId="310" xfId="1" applyFont="1" applyFill="1" applyBorder="1" applyAlignment="1">
      <alignment horizontal="right" vertical="center"/>
    </xf>
    <xf numFmtId="41" fontId="121" fillId="0" borderId="311" xfId="1" applyFont="1" applyFill="1" applyBorder="1" applyAlignment="1">
      <alignment horizontal="right" vertical="center"/>
    </xf>
    <xf numFmtId="0" fontId="121" fillId="0" borderId="318" xfId="0" applyFont="1" applyFill="1" applyBorder="1" applyAlignment="1">
      <alignment horizontal="center" vertical="center"/>
    </xf>
    <xf numFmtId="41" fontId="121" fillId="0" borderId="291" xfId="1" applyFont="1" applyFill="1" applyBorder="1" applyAlignment="1">
      <alignment horizontal="right" vertical="center"/>
    </xf>
    <xf numFmtId="0" fontId="107" fillId="0" borderId="291" xfId="0" applyFont="1" applyFill="1" applyBorder="1" applyAlignment="1">
      <alignment horizontal="center" vertical="center"/>
    </xf>
    <xf numFmtId="0" fontId="107" fillId="0" borderId="311" xfId="0" applyFont="1" applyFill="1" applyBorder="1" applyAlignment="1">
      <alignment horizontal="center" vertical="center"/>
    </xf>
    <xf numFmtId="0" fontId="108" fillId="0" borderId="105" xfId="0" applyFont="1" applyFill="1" applyBorder="1" applyAlignment="1">
      <alignment horizontal="center" vertical="center" shrinkToFit="1"/>
    </xf>
    <xf numFmtId="0" fontId="107" fillId="0" borderId="82" xfId="0" applyFont="1" applyFill="1" applyBorder="1" applyAlignment="1">
      <alignment horizontal="center" vertical="center" shrinkToFit="1"/>
    </xf>
    <xf numFmtId="41" fontId="107" fillId="0" borderId="85" xfId="1" applyFont="1" applyFill="1" applyBorder="1" applyAlignment="1">
      <alignment horizontal="right" vertical="center"/>
    </xf>
    <xf numFmtId="41" fontId="107" fillId="0" borderId="86" xfId="1" applyFont="1" applyFill="1" applyBorder="1" applyAlignment="1">
      <alignment horizontal="right" vertical="center"/>
    </xf>
    <xf numFmtId="41" fontId="107" fillId="0" borderId="0" xfId="1" applyFont="1" applyFill="1" applyAlignment="1">
      <alignment horizontal="right" vertical="center"/>
    </xf>
    <xf numFmtId="41" fontId="107" fillId="0" borderId="15" xfId="1" applyFont="1" applyFill="1" applyBorder="1" applyAlignment="1">
      <alignment horizontal="right" vertical="center"/>
    </xf>
    <xf numFmtId="41" fontId="107" fillId="0" borderId="17" xfId="1" applyFont="1" applyFill="1" applyBorder="1" applyAlignment="1">
      <alignment horizontal="right" vertical="center"/>
    </xf>
    <xf numFmtId="41" fontId="107" fillId="0" borderId="80" xfId="1" applyFont="1" applyFill="1" applyBorder="1" applyAlignment="1">
      <alignment horizontal="right" vertical="center"/>
    </xf>
    <xf numFmtId="41" fontId="107" fillId="0" borderId="81" xfId="1" applyFont="1" applyFill="1" applyBorder="1" applyAlignment="1">
      <alignment horizontal="right" vertical="center"/>
    </xf>
    <xf numFmtId="41" fontId="107" fillId="0" borderId="54" xfId="1" applyFont="1" applyFill="1" applyBorder="1" applyAlignment="1">
      <alignment horizontal="right" vertical="center"/>
    </xf>
    <xf numFmtId="207" fontId="107" fillId="0" borderId="291" xfId="0" applyNumberFormat="1" applyFont="1" applyFill="1" applyBorder="1" applyAlignment="1">
      <alignment horizontal="right" vertical="center" wrapText="1"/>
    </xf>
    <xf numFmtId="206" fontId="107" fillId="0" borderId="311" xfId="0" applyNumberFormat="1" applyFont="1" applyFill="1" applyBorder="1" applyAlignment="1">
      <alignment horizontal="right" vertical="center" wrapText="1"/>
    </xf>
    <xf numFmtId="180" fontId="107" fillId="0" borderId="291" xfId="0" applyNumberFormat="1" applyFont="1" applyFill="1" applyBorder="1" applyAlignment="1">
      <alignment horizontal="right" vertical="center" wrapText="1"/>
    </xf>
    <xf numFmtId="0" fontId="107" fillId="0" borderId="6" xfId="0" applyFont="1" applyFill="1" applyBorder="1" applyAlignment="1">
      <alignment horizontal="center" vertical="center" shrinkToFit="1"/>
    </xf>
    <xf numFmtId="0" fontId="121" fillId="0" borderId="311" xfId="0" applyFont="1" applyFill="1" applyBorder="1" applyAlignment="1">
      <alignment horizontal="center" vertical="top" wrapText="1"/>
    </xf>
    <xf numFmtId="181" fontId="121" fillId="0" borderId="266" xfId="1" applyNumberFormat="1" applyFont="1" applyFill="1" applyBorder="1" applyAlignment="1">
      <alignment horizontal="right" vertical="center"/>
    </xf>
    <xf numFmtId="181" fontId="121" fillId="0" borderId="84" xfId="1" applyNumberFormat="1" applyFont="1" applyFill="1" applyBorder="1" applyAlignment="1">
      <alignment horizontal="right" vertical="center"/>
    </xf>
    <xf numFmtId="181" fontId="121" fillId="0" borderId="85" xfId="1" applyNumberFormat="1" applyFont="1" applyFill="1" applyBorder="1" applyAlignment="1">
      <alignment horizontal="right" vertical="center"/>
    </xf>
    <xf numFmtId="181" fontId="121" fillId="0" borderId="86" xfId="1" applyNumberFormat="1" applyFont="1" applyFill="1" applyBorder="1" applyAlignment="1">
      <alignment horizontal="right" vertical="center"/>
    </xf>
    <xf numFmtId="181" fontId="121" fillId="0" borderId="0" xfId="1" applyNumberFormat="1" applyFont="1" applyFill="1" applyAlignment="1">
      <alignment horizontal="right" vertical="center"/>
    </xf>
    <xf numFmtId="181" fontId="121" fillId="0" borderId="15" xfId="1" applyNumberFormat="1" applyFont="1" applyFill="1" applyBorder="1" applyAlignment="1">
      <alignment horizontal="right" vertical="center"/>
    </xf>
    <xf numFmtId="181" fontId="121" fillId="0" borderId="17" xfId="1" applyNumberFormat="1" applyFont="1" applyFill="1" applyBorder="1" applyAlignment="1">
      <alignment horizontal="right" vertical="center"/>
    </xf>
    <xf numFmtId="181" fontId="121" fillId="0" borderId="75" xfId="1" applyNumberFormat="1" applyFont="1" applyFill="1" applyBorder="1" applyAlignment="1">
      <alignment horizontal="right" vertical="center"/>
    </xf>
    <xf numFmtId="181" fontId="121" fillId="0" borderId="80" xfId="1" applyNumberFormat="1" applyFont="1" applyFill="1" applyBorder="1" applyAlignment="1">
      <alignment horizontal="right" vertical="center"/>
    </xf>
    <xf numFmtId="181" fontId="121" fillId="0" borderId="81" xfId="1" applyNumberFormat="1" applyFont="1" applyFill="1" applyBorder="1" applyAlignment="1">
      <alignment horizontal="right" vertical="center"/>
    </xf>
    <xf numFmtId="181" fontId="121" fillId="0" borderId="291" xfId="1" applyNumberFormat="1" applyFont="1" applyFill="1" applyBorder="1" applyAlignment="1">
      <alignment horizontal="right" vertical="center"/>
    </xf>
    <xf numFmtId="181" fontId="121" fillId="0" borderId="303" xfId="1" applyNumberFormat="1" applyFont="1" applyFill="1" applyBorder="1" applyAlignment="1">
      <alignment horizontal="right" vertical="center"/>
    </xf>
    <xf numFmtId="181" fontId="121" fillId="0" borderId="54" xfId="1" applyNumberFormat="1" applyFont="1" applyFill="1" applyBorder="1" applyAlignment="1">
      <alignment horizontal="right" vertical="center"/>
    </xf>
    <xf numFmtId="181" fontId="121" fillId="0" borderId="76" xfId="1" applyNumberFormat="1" applyFont="1" applyFill="1" applyBorder="1" applyAlignment="1">
      <alignment horizontal="right" vertical="center"/>
    </xf>
    <xf numFmtId="2" fontId="107" fillId="0" borderId="291" xfId="0" applyNumberFormat="1" applyFont="1" applyFill="1" applyBorder="1">
      <alignment vertical="center"/>
    </xf>
    <xf numFmtId="3" fontId="107" fillId="0" borderId="311" xfId="0" applyNumberFormat="1" applyFont="1" applyFill="1" applyBorder="1" applyAlignment="1">
      <alignment horizontal="right" vertical="center" wrapText="1"/>
    </xf>
    <xf numFmtId="0" fontId="121" fillId="0" borderId="291" xfId="0" applyFont="1" applyFill="1" applyBorder="1" applyAlignment="1">
      <alignment horizontal="center" vertical="center" wrapText="1"/>
    </xf>
    <xf numFmtId="3" fontId="121" fillId="0" borderId="291" xfId="0" applyNumberFormat="1" applyFont="1" applyFill="1" applyBorder="1" applyAlignment="1">
      <alignment horizontal="right" vertical="center" wrapText="1"/>
    </xf>
    <xf numFmtId="0" fontId="121" fillId="0" borderId="311" xfId="0" applyFont="1" applyFill="1" applyBorder="1" applyAlignment="1">
      <alignment horizontal="center" vertical="center" wrapText="1"/>
    </xf>
    <xf numFmtId="41" fontId="121" fillId="0" borderId="9" xfId="1" applyFont="1" applyFill="1" applyBorder="1" applyAlignment="1">
      <alignment horizontal="right" vertical="center" wrapText="1"/>
    </xf>
    <xf numFmtId="41" fontId="121" fillId="0" borderId="11" xfId="1" applyFont="1" applyFill="1" applyBorder="1" applyAlignment="1">
      <alignment horizontal="right" vertical="center" wrapText="1"/>
    </xf>
    <xf numFmtId="41" fontId="121" fillId="0" borderId="1" xfId="1" applyFont="1" applyFill="1" applyBorder="1" applyAlignment="1">
      <alignment horizontal="right" vertical="center" wrapText="1"/>
    </xf>
    <xf numFmtId="41" fontId="121" fillId="0" borderId="17" xfId="1" applyFont="1" applyFill="1" applyBorder="1" applyAlignment="1">
      <alignment horizontal="right" vertical="center" wrapText="1"/>
    </xf>
    <xf numFmtId="41" fontId="121" fillId="0" borderId="0" xfId="1" applyFont="1" applyFill="1" applyAlignment="1">
      <alignment horizontal="right" vertical="center" wrapText="1"/>
    </xf>
    <xf numFmtId="41" fontId="121" fillId="0" borderId="10" xfId="1" applyFont="1" applyFill="1" applyBorder="1" applyAlignment="1">
      <alignment horizontal="right" vertical="center" wrapText="1"/>
    </xf>
    <xf numFmtId="41" fontId="121" fillId="0" borderId="74" xfId="1" applyFont="1" applyFill="1" applyBorder="1" applyAlignment="1">
      <alignment horizontal="right" vertical="center" wrapText="1"/>
    </xf>
    <xf numFmtId="41" fontId="121" fillId="0" borderId="79" xfId="1" applyFont="1" applyFill="1" applyBorder="1" applyAlignment="1">
      <alignment horizontal="right" vertical="center" wrapText="1"/>
    </xf>
    <xf numFmtId="41" fontId="121" fillId="0" borderId="81" xfId="1" applyFont="1" applyFill="1" applyBorder="1" applyAlignment="1">
      <alignment horizontal="right" vertical="center" wrapText="1"/>
    </xf>
    <xf numFmtId="41" fontId="121" fillId="0" borderId="59" xfId="1" applyFont="1" applyFill="1" applyBorder="1" applyAlignment="1">
      <alignment horizontal="right" vertical="center" wrapText="1"/>
    </xf>
    <xf numFmtId="41" fontId="121" fillId="0" borderId="83" xfId="1" applyFont="1" applyFill="1" applyBorder="1" applyAlignment="1">
      <alignment horizontal="right" vertical="center" wrapText="1"/>
    </xf>
    <xf numFmtId="41" fontId="121" fillId="0" borderId="86" xfId="1" applyFont="1" applyFill="1" applyBorder="1" applyAlignment="1">
      <alignment horizontal="right" vertical="center" wrapText="1"/>
    </xf>
    <xf numFmtId="41" fontId="121" fillId="0" borderId="291" xfId="1" applyFont="1" applyFill="1" applyBorder="1" applyAlignment="1">
      <alignment horizontal="right" vertical="center" wrapText="1"/>
    </xf>
    <xf numFmtId="0" fontId="121" fillId="0" borderId="279" xfId="0" applyFont="1" applyFill="1" applyBorder="1" applyAlignment="1">
      <alignment horizontal="center" vertical="center" wrapText="1"/>
    </xf>
    <xf numFmtId="41" fontId="107" fillId="0" borderId="85" xfId="1" applyFont="1" applyBorder="1" applyAlignment="1">
      <alignment horizontal="right" vertical="center" wrapText="1"/>
    </xf>
    <xf numFmtId="41" fontId="107" fillId="0" borderId="15" xfId="1" applyFont="1" applyBorder="1" applyAlignment="1">
      <alignment horizontal="right" vertical="center" wrapText="1"/>
    </xf>
    <xf numFmtId="41" fontId="107" fillId="0" borderId="80" xfId="1" applyFont="1" applyBorder="1" applyAlignment="1">
      <alignment horizontal="right" vertical="center" wrapText="1"/>
    </xf>
    <xf numFmtId="41" fontId="107" fillId="0" borderId="11" xfId="1" applyFont="1" applyBorder="1" applyAlignment="1">
      <alignment horizontal="right" vertical="center" wrapText="1"/>
    </xf>
    <xf numFmtId="41" fontId="107" fillId="0" borderId="0" xfId="1" applyFont="1" applyAlignment="1">
      <alignment horizontal="right" vertical="center" wrapText="1"/>
    </xf>
    <xf numFmtId="41" fontId="107" fillId="0" borderId="75" xfId="1" applyFont="1" applyBorder="1" applyAlignment="1">
      <alignment horizontal="right" vertical="center" wrapText="1"/>
    </xf>
    <xf numFmtId="41" fontId="107" fillId="0" borderId="84" xfId="1" applyFont="1" applyBorder="1" applyAlignment="1">
      <alignment horizontal="right" vertical="center" wrapText="1"/>
    </xf>
    <xf numFmtId="0" fontId="55" fillId="0" borderId="291" xfId="0" applyNumberFormat="1" applyFont="1" applyBorder="1" applyAlignment="1">
      <alignment horizontal="center" vertical="center"/>
    </xf>
    <xf numFmtId="41" fontId="55" fillId="0" borderId="279" xfId="1" applyFont="1" applyFill="1" applyBorder="1" applyAlignment="1">
      <alignment horizontal="right" vertical="center"/>
    </xf>
    <xf numFmtId="207" fontId="55" fillId="0" borderId="291" xfId="0" applyNumberFormat="1" applyFont="1" applyBorder="1" applyAlignment="1">
      <alignment horizontal="right" vertical="center"/>
    </xf>
    <xf numFmtId="207" fontId="120" fillId="0" borderId="291" xfId="0" applyNumberFormat="1" applyFont="1" applyBorder="1" applyAlignment="1">
      <alignment horizontal="right" vertical="center"/>
    </xf>
    <xf numFmtId="0" fontId="120" fillId="0" borderId="291" xfId="1" applyNumberFormat="1" applyFont="1" applyFill="1" applyBorder="1" applyAlignment="1">
      <alignment horizontal="center" vertical="center" wrapText="1"/>
    </xf>
    <xf numFmtId="41" fontId="120" fillId="0" borderId="311" xfId="1" applyFont="1" applyFill="1" applyBorder="1" applyAlignment="1">
      <alignment horizontal="right" vertical="center"/>
    </xf>
    <xf numFmtId="41" fontId="120" fillId="0" borderId="263" xfId="1" applyFont="1" applyFill="1" applyBorder="1" applyAlignment="1">
      <alignment horizontal="right" vertical="center"/>
    </xf>
    <xf numFmtId="41" fontId="120" fillId="0" borderId="269" xfId="1" applyFont="1" applyFill="1" applyBorder="1" applyAlignment="1">
      <alignment horizontal="right" vertical="center"/>
    </xf>
    <xf numFmtId="0" fontId="120" fillId="0" borderId="0" xfId="0" applyFont="1" applyBorder="1" applyAlignment="1">
      <alignment horizontal="center" vertical="center"/>
    </xf>
    <xf numFmtId="0" fontId="120" fillId="0" borderId="316" xfId="1" applyNumberFormat="1" applyFont="1" applyFill="1" applyBorder="1" applyAlignment="1">
      <alignment horizontal="center" vertical="center" wrapText="1"/>
    </xf>
    <xf numFmtId="0" fontId="120" fillId="0" borderId="318" xfId="0" applyFont="1" applyBorder="1" applyAlignment="1">
      <alignment horizontal="center" vertical="center"/>
    </xf>
    <xf numFmtId="0" fontId="120" fillId="0" borderId="322" xfId="1" applyNumberFormat="1" applyFont="1" applyFill="1" applyBorder="1" applyAlignment="1">
      <alignment horizontal="center" vertical="center" wrapText="1"/>
    </xf>
    <xf numFmtId="41" fontId="120" fillId="0" borderId="314" xfId="1" applyFont="1" applyFill="1" applyBorder="1" applyAlignment="1">
      <alignment horizontal="right" vertical="center"/>
    </xf>
    <xf numFmtId="180" fontId="120" fillId="0" borderId="111" xfId="0" applyNumberFormat="1" applyFont="1" applyBorder="1" applyAlignment="1">
      <alignment horizontal="right" vertical="center"/>
    </xf>
    <xf numFmtId="180" fontId="120" fillId="0" borderId="303" xfId="0" applyNumberFormat="1" applyFont="1" applyBorder="1" applyAlignment="1">
      <alignment horizontal="right" vertical="center"/>
    </xf>
    <xf numFmtId="0" fontId="120" fillId="0" borderId="339" xfId="0" applyFont="1" applyBorder="1" applyAlignment="1">
      <alignment horizontal="center" vertical="center" shrinkToFit="1"/>
    </xf>
    <xf numFmtId="41" fontId="120" fillId="0" borderId="11" xfId="1" applyFont="1" applyBorder="1" applyAlignment="1">
      <alignment horizontal="right" vertical="center"/>
    </xf>
    <xf numFmtId="41" fontId="120" fillId="0" borderId="164" xfId="1" applyFont="1" applyBorder="1" applyAlignment="1">
      <alignment horizontal="right" vertical="center"/>
    </xf>
    <xf numFmtId="41" fontId="120" fillId="0" borderId="163" xfId="1" applyFont="1" applyBorder="1" applyAlignment="1">
      <alignment horizontal="right" vertical="center"/>
    </xf>
    <xf numFmtId="41" fontId="120" fillId="0" borderId="162" xfId="1" applyFont="1" applyBorder="1" applyAlignment="1">
      <alignment horizontal="right" vertical="center"/>
    </xf>
    <xf numFmtId="41" fontId="120" fillId="0" borderId="40" xfId="1" applyFont="1" applyBorder="1" applyAlignment="1">
      <alignment horizontal="right" vertical="center"/>
    </xf>
    <xf numFmtId="0" fontId="107" fillId="0" borderId="0" xfId="0" applyFont="1" applyBorder="1" applyAlignment="1">
      <alignment horizontal="right" vertical="center" wrapText="1"/>
    </xf>
    <xf numFmtId="206" fontId="107" fillId="0" borderId="0" xfId="0" applyNumberFormat="1" applyFont="1" applyBorder="1" applyAlignment="1">
      <alignment horizontal="right" vertical="center"/>
    </xf>
    <xf numFmtId="206" fontId="107" fillId="0" borderId="0" xfId="0" applyNumberFormat="1" applyFont="1" applyFill="1" applyBorder="1" applyAlignment="1">
      <alignment horizontal="right" vertical="center"/>
    </xf>
    <xf numFmtId="206" fontId="107" fillId="0" borderId="303" xfId="0" applyNumberFormat="1" applyFont="1" applyFill="1" applyBorder="1" applyAlignment="1">
      <alignment horizontal="right" vertical="center"/>
    </xf>
    <xf numFmtId="0" fontId="108" fillId="0" borderId="294" xfId="0" applyFont="1" applyBorder="1" applyAlignment="1">
      <alignment horizontal="center" vertical="center" wrapText="1"/>
    </xf>
    <xf numFmtId="0" fontId="107" fillId="0" borderId="311" xfId="0" applyFont="1" applyBorder="1" applyAlignment="1">
      <alignment horizontal="right" vertical="center" wrapText="1"/>
    </xf>
    <xf numFmtId="0" fontId="107" fillId="0" borderId="256" xfId="0" applyFont="1" applyBorder="1" applyAlignment="1">
      <alignment horizontal="right" vertical="center" wrapText="1"/>
    </xf>
    <xf numFmtId="206" fontId="107" fillId="0" borderId="64" xfId="0" applyNumberFormat="1" applyFont="1" applyBorder="1" applyAlignment="1">
      <alignment horizontal="right" vertical="center" wrapText="1"/>
    </xf>
    <xf numFmtId="41" fontId="101" fillId="0" borderId="303" xfId="0" applyNumberFormat="1" applyFont="1" applyFill="1" applyBorder="1">
      <alignment vertical="center"/>
    </xf>
    <xf numFmtId="41" fontId="120" fillId="0" borderId="303" xfId="1" applyFont="1" applyFill="1" applyBorder="1">
      <alignment vertical="center"/>
    </xf>
    <xf numFmtId="41" fontId="117" fillId="0" borderId="303" xfId="1" applyFont="1" applyFill="1" applyBorder="1">
      <alignment vertical="center"/>
    </xf>
    <xf numFmtId="41" fontId="95" fillId="0" borderId="318" xfId="1" applyFont="1" applyFill="1" applyBorder="1">
      <alignment vertical="center"/>
    </xf>
    <xf numFmtId="41" fontId="95" fillId="0" borderId="316" xfId="1" applyFont="1" applyFill="1" applyBorder="1">
      <alignment vertical="center"/>
    </xf>
    <xf numFmtId="41" fontId="101" fillId="0" borderId="291" xfId="1" applyFont="1" applyBorder="1">
      <alignment vertical="center"/>
    </xf>
    <xf numFmtId="41" fontId="101" fillId="0" borderId="291" xfId="1" applyFont="1" applyFill="1" applyBorder="1" applyAlignment="1">
      <alignment horizontal="right" vertical="center"/>
    </xf>
    <xf numFmtId="41" fontId="101" fillId="0" borderId="291" xfId="1" applyFont="1" applyFill="1" applyBorder="1" applyAlignment="1">
      <alignment vertical="center"/>
    </xf>
    <xf numFmtId="41" fontId="117" fillId="0" borderId="291" xfId="1" applyFont="1" applyFill="1" applyBorder="1">
      <alignment vertical="center"/>
    </xf>
    <xf numFmtId="41" fontId="117" fillId="0" borderId="322" xfId="1" applyFont="1" applyFill="1" applyBorder="1">
      <alignment vertical="center"/>
    </xf>
    <xf numFmtId="41" fontId="101" fillId="0" borderId="303" xfId="1" applyFont="1" applyFill="1" applyBorder="1" applyAlignment="1">
      <alignment vertical="center"/>
    </xf>
    <xf numFmtId="41" fontId="101" fillId="0" borderId="303" xfId="1" applyFont="1" applyFill="1" applyBorder="1" applyAlignment="1">
      <alignment horizontal="right" vertical="center" wrapText="1"/>
    </xf>
    <xf numFmtId="41" fontId="101" fillId="0" borderId="318" xfId="1" applyFont="1" applyFill="1" applyBorder="1" applyAlignment="1">
      <alignment horizontal="right" vertical="center" wrapText="1"/>
    </xf>
    <xf numFmtId="41" fontId="101" fillId="0" borderId="316" xfId="1" applyFont="1" applyFill="1" applyBorder="1" applyAlignment="1">
      <alignment horizontal="right" vertical="center" wrapText="1"/>
    </xf>
    <xf numFmtId="41" fontId="101" fillId="0" borderId="322" xfId="1" applyFont="1" applyFill="1" applyBorder="1" applyAlignment="1">
      <alignment horizontal="right" vertical="center" wrapText="1"/>
    </xf>
    <xf numFmtId="41" fontId="107" fillId="0" borderId="291" xfId="1" applyFont="1" applyFill="1" applyBorder="1" applyAlignment="1">
      <alignment horizontal="right" vertical="center"/>
    </xf>
    <xf numFmtId="41" fontId="107" fillId="0" borderId="76" xfId="1" applyFont="1" applyFill="1" applyBorder="1" applyAlignment="1">
      <alignment horizontal="right" vertical="center"/>
    </xf>
    <xf numFmtId="41" fontId="107" fillId="0" borderId="291" xfId="27832" applyFont="1" applyFill="1" applyBorder="1" applyAlignment="1">
      <alignment horizontal="right" vertical="center"/>
    </xf>
    <xf numFmtId="206" fontId="107" fillId="0" borderId="0" xfId="27831" applyNumberFormat="1" applyFont="1" applyBorder="1" applyAlignment="1">
      <alignment horizontal="right" vertical="center" wrapText="1"/>
    </xf>
    <xf numFmtId="0" fontId="107" fillId="0" borderId="0" xfId="27831" applyFont="1" applyBorder="1" applyAlignment="1">
      <alignment horizontal="right" vertical="center"/>
    </xf>
    <xf numFmtId="180" fontId="107" fillId="0" borderId="0" xfId="27831" applyNumberFormat="1" applyFont="1" applyBorder="1" applyAlignment="1">
      <alignment horizontal="right" vertical="center" wrapText="1"/>
    </xf>
    <xf numFmtId="0" fontId="107" fillId="0" borderId="291" xfId="27831" applyFont="1" applyBorder="1" applyAlignment="1">
      <alignment horizontal="right" vertical="center" wrapText="1"/>
    </xf>
    <xf numFmtId="176" fontId="107" fillId="0" borderId="0" xfId="27831" applyNumberFormat="1" applyFont="1" applyBorder="1" applyAlignment="1">
      <alignment horizontal="right" vertical="center"/>
    </xf>
    <xf numFmtId="0" fontId="107" fillId="0" borderId="322" xfId="27831" applyFont="1" applyBorder="1" applyAlignment="1">
      <alignment horizontal="right" vertical="center" wrapText="1"/>
    </xf>
    <xf numFmtId="206" fontId="107" fillId="0" borderId="303" xfId="27831" applyNumberFormat="1" applyFont="1" applyBorder="1" applyAlignment="1">
      <alignment horizontal="right" vertical="center" wrapText="1"/>
    </xf>
    <xf numFmtId="0" fontId="107" fillId="0" borderId="303" xfId="27831" applyFont="1" applyBorder="1" applyAlignment="1">
      <alignment horizontal="right" vertical="center"/>
    </xf>
    <xf numFmtId="176" fontId="107" fillId="0" borderId="303" xfId="27831" applyNumberFormat="1" applyFont="1" applyBorder="1" applyAlignment="1">
      <alignment horizontal="right" vertical="center"/>
    </xf>
    <xf numFmtId="0" fontId="107" fillId="0" borderId="303" xfId="27831" applyFont="1" applyBorder="1" applyAlignment="1">
      <alignment horizontal="right" vertical="center" wrapText="1"/>
    </xf>
    <xf numFmtId="180" fontId="107" fillId="0" borderId="303" xfId="27831" applyNumberFormat="1" applyFont="1" applyBorder="1" applyAlignment="1">
      <alignment horizontal="right" vertical="center" wrapText="1"/>
    </xf>
    <xf numFmtId="181" fontId="107" fillId="0" borderId="291" xfId="27832" applyNumberFormat="1" applyFont="1" applyFill="1" applyBorder="1" applyAlignment="1">
      <alignment horizontal="right" vertical="center" wrapText="1"/>
    </xf>
    <xf numFmtId="0" fontId="107" fillId="0" borderId="365" xfId="27831" applyFont="1" applyFill="1" applyBorder="1" applyAlignment="1">
      <alignment horizontal="center" vertical="center" wrapText="1"/>
    </xf>
    <xf numFmtId="2" fontId="107" fillId="0" borderId="366" xfId="27831" applyNumberFormat="1" applyFont="1" applyFill="1" applyBorder="1" applyAlignment="1">
      <alignment horizontal="right" vertical="center" wrapText="1"/>
    </xf>
    <xf numFmtId="49" fontId="107" fillId="0" borderId="367" xfId="27831" quotePrefix="1" applyNumberFormat="1" applyFont="1" applyFill="1" applyBorder="1" applyAlignment="1">
      <alignment horizontal="right" vertical="center" wrapText="1"/>
    </xf>
    <xf numFmtId="0" fontId="107" fillId="0" borderId="368" xfId="27831" applyFont="1" applyFill="1" applyBorder="1" applyAlignment="1">
      <alignment horizontal="right" vertical="center" wrapText="1"/>
    </xf>
    <xf numFmtId="177" fontId="107" fillId="0" borderId="366" xfId="27832" applyNumberFormat="1" applyFont="1" applyFill="1" applyBorder="1" applyAlignment="1">
      <alignment horizontal="right" vertical="center" wrapText="1"/>
    </xf>
    <xf numFmtId="2" fontId="107" fillId="0" borderId="367" xfId="27832" applyNumberFormat="1" applyFont="1" applyFill="1" applyBorder="1" applyAlignment="1">
      <alignment horizontal="right" vertical="center" wrapText="1"/>
    </xf>
    <xf numFmtId="177" fontId="107" fillId="0" borderId="367" xfId="27832" applyNumberFormat="1" applyFont="1" applyFill="1" applyBorder="1" applyAlignment="1">
      <alignment horizontal="right" vertical="center" wrapText="1"/>
    </xf>
    <xf numFmtId="177" fontId="107" fillId="0" borderId="368" xfId="27832" applyNumberFormat="1" applyFont="1" applyFill="1" applyBorder="1" applyAlignment="1">
      <alignment horizontal="right" vertical="center" wrapText="1"/>
    </xf>
    <xf numFmtId="177" fontId="107" fillId="0" borderId="369" xfId="27832" applyNumberFormat="1" applyFont="1" applyFill="1" applyBorder="1" applyAlignment="1">
      <alignment horizontal="right" vertical="center" wrapText="1"/>
    </xf>
    <xf numFmtId="0" fontId="107" fillId="0" borderId="371" xfId="27831" applyFont="1" applyFill="1" applyBorder="1" applyAlignment="1">
      <alignment horizontal="center" vertical="center" wrapText="1"/>
    </xf>
    <xf numFmtId="2" fontId="107" fillId="0" borderId="372" xfId="27831" applyNumberFormat="1" applyFont="1" applyFill="1" applyBorder="1" applyAlignment="1">
      <alignment horizontal="right" vertical="center" wrapText="1"/>
    </xf>
    <xf numFmtId="49" fontId="107" fillId="0" borderId="373" xfId="27831" quotePrefix="1" applyNumberFormat="1" applyFont="1" applyFill="1" applyBorder="1" applyAlignment="1">
      <alignment horizontal="right" vertical="center" wrapText="1"/>
    </xf>
    <xf numFmtId="0" fontId="107" fillId="0" borderId="374" xfId="27831" applyFont="1" applyFill="1" applyBorder="1" applyAlignment="1">
      <alignment horizontal="right" vertical="center" wrapText="1"/>
    </xf>
    <xf numFmtId="177" fontId="107" fillId="0" borderId="372" xfId="27832" applyNumberFormat="1" applyFont="1" applyFill="1" applyBorder="1" applyAlignment="1">
      <alignment horizontal="right" vertical="center" wrapText="1"/>
    </xf>
    <xf numFmtId="2" fontId="107" fillId="0" borderId="373" xfId="27832" applyNumberFormat="1" applyFont="1" applyFill="1" applyBorder="1" applyAlignment="1">
      <alignment horizontal="right" vertical="center" wrapText="1"/>
    </xf>
    <xf numFmtId="177" fontId="107" fillId="0" borderId="373" xfId="27832" applyNumberFormat="1" applyFont="1" applyFill="1" applyBorder="1" applyAlignment="1">
      <alignment horizontal="right" vertical="center" wrapText="1"/>
    </xf>
    <xf numFmtId="177" fontId="107" fillId="0" borderId="374" xfId="27832" applyNumberFormat="1" applyFont="1" applyFill="1" applyBorder="1" applyAlignment="1">
      <alignment horizontal="right" vertical="center" wrapText="1"/>
    </xf>
    <xf numFmtId="177" fontId="107" fillId="0" borderId="375" xfId="27832" applyNumberFormat="1" applyFont="1" applyFill="1" applyBorder="1" applyAlignment="1">
      <alignment horizontal="right" vertical="center" wrapText="1"/>
    </xf>
    <xf numFmtId="224" fontId="107" fillId="0" borderId="0" xfId="1" applyNumberFormat="1" applyFont="1" applyFill="1" applyBorder="1" applyAlignment="1">
      <alignment horizontal="right" vertical="center" wrapText="1"/>
    </xf>
    <xf numFmtId="0" fontId="107" fillId="0" borderId="311" xfId="0" applyFont="1" applyBorder="1" applyAlignment="1">
      <alignment horizontal="center" vertical="center"/>
    </xf>
    <xf numFmtId="202" fontId="107" fillId="0" borderId="291" xfId="0" applyNumberFormat="1" applyFont="1" applyBorder="1" applyAlignment="1">
      <alignment horizontal="right" vertical="center" wrapText="1"/>
    </xf>
    <xf numFmtId="41" fontId="107" fillId="0" borderId="291" xfId="1" applyFont="1" applyFill="1" applyBorder="1" applyAlignment="1">
      <alignment horizontal="right" vertical="center" wrapText="1"/>
    </xf>
    <xf numFmtId="181" fontId="107" fillId="0" borderId="291" xfId="1" applyNumberFormat="1" applyFont="1" applyFill="1" applyBorder="1" applyAlignment="1">
      <alignment horizontal="right" vertical="center" wrapText="1"/>
    </xf>
    <xf numFmtId="0" fontId="55" fillId="0" borderId="291" xfId="0" applyFont="1" applyBorder="1" applyAlignment="1">
      <alignment horizontal="center" vertical="center" wrapText="1"/>
    </xf>
    <xf numFmtId="220" fontId="107" fillId="0" borderId="291" xfId="1" applyNumberFormat="1" applyFont="1" applyFill="1" applyBorder="1" applyAlignment="1">
      <alignment horizontal="right" vertical="center" wrapText="1"/>
    </xf>
    <xf numFmtId="214" fontId="107" fillId="0" borderId="291" xfId="1" applyNumberFormat="1" applyFont="1" applyFill="1" applyBorder="1" applyAlignment="1">
      <alignment horizontal="right" vertical="center" wrapText="1"/>
    </xf>
    <xf numFmtId="41" fontId="107" fillId="0" borderId="322" xfId="1" applyFont="1" applyFill="1" applyBorder="1" applyAlignment="1">
      <alignment horizontal="right" vertical="center" wrapText="1"/>
    </xf>
    <xf numFmtId="0" fontId="107" fillId="0" borderId="0" xfId="0" applyFont="1" applyBorder="1" applyAlignment="1">
      <alignment horizontal="center" vertical="center" wrapText="1"/>
    </xf>
    <xf numFmtId="202" fontId="107" fillId="0" borderId="318" xfId="0" applyNumberFormat="1" applyFont="1" applyBorder="1" applyAlignment="1">
      <alignment horizontal="right" vertical="center" wrapText="1"/>
    </xf>
    <xf numFmtId="202" fontId="107" fillId="0" borderId="303" xfId="0" applyNumberFormat="1" applyFont="1" applyBorder="1" applyAlignment="1">
      <alignment horizontal="right" vertical="center" wrapText="1"/>
    </xf>
    <xf numFmtId="179" fontId="107" fillId="0" borderId="0" xfId="0" applyNumberFormat="1" applyFont="1" applyBorder="1" applyAlignment="1">
      <alignment horizontal="right" vertical="center" wrapText="1"/>
    </xf>
    <xf numFmtId="179" fontId="107" fillId="0" borderId="318" xfId="0" applyNumberFormat="1" applyFont="1" applyBorder="1" applyAlignment="1">
      <alignment horizontal="right" vertical="center" wrapText="1"/>
    </xf>
    <xf numFmtId="179" fontId="107" fillId="0" borderId="303" xfId="0" applyNumberFormat="1" applyFont="1" applyBorder="1" applyAlignment="1">
      <alignment horizontal="right" vertical="center" wrapText="1"/>
    </xf>
    <xf numFmtId="202" fontId="107" fillId="0" borderId="80" xfId="0" applyNumberFormat="1" applyFont="1" applyBorder="1" applyAlignment="1">
      <alignment horizontal="right" vertical="center" wrapText="1"/>
    </xf>
    <xf numFmtId="202" fontId="107" fillId="0" borderId="316" xfId="0" applyNumberFormat="1" applyFont="1" applyBorder="1" applyAlignment="1">
      <alignment horizontal="right" vertical="center" wrapText="1"/>
    </xf>
    <xf numFmtId="202" fontId="107" fillId="0" borderId="322" xfId="0" applyNumberFormat="1" applyFont="1" applyBorder="1" applyAlignment="1">
      <alignment horizontal="right" vertical="center" wrapText="1"/>
    </xf>
    <xf numFmtId="41" fontId="107" fillId="0" borderId="318" xfId="1" applyFont="1" applyFill="1" applyBorder="1" applyAlignment="1">
      <alignment horizontal="right" vertical="center" wrapText="1"/>
    </xf>
    <xf numFmtId="41" fontId="107" fillId="0" borderId="318" xfId="1" applyFont="1" applyFill="1" applyBorder="1" applyAlignment="1">
      <alignment horizontal="right" vertical="center"/>
    </xf>
    <xf numFmtId="180" fontId="107" fillId="0" borderId="303" xfId="1" applyNumberFormat="1" applyFont="1" applyFill="1" applyBorder="1" applyAlignment="1">
      <alignment horizontal="right" vertical="center"/>
    </xf>
    <xf numFmtId="202" fontId="107" fillId="0" borderId="0" xfId="0" applyNumberFormat="1" applyFont="1" applyBorder="1" applyAlignment="1">
      <alignment horizontal="right" vertical="center" wrapText="1"/>
    </xf>
    <xf numFmtId="202" fontId="166" fillId="0" borderId="0" xfId="0" applyNumberFormat="1" applyFont="1" applyBorder="1" applyAlignment="1">
      <alignment horizontal="right" vertical="center" wrapText="1"/>
    </xf>
    <xf numFmtId="41" fontId="107" fillId="0" borderId="10" xfId="1" applyFont="1" applyBorder="1" applyAlignment="1">
      <alignment horizontal="right" vertical="center" wrapText="1"/>
    </xf>
    <xf numFmtId="41" fontId="107" fillId="0" borderId="0" xfId="1" applyFont="1" applyBorder="1" applyAlignment="1">
      <alignment horizontal="right" vertical="center" wrapText="1"/>
    </xf>
    <xf numFmtId="0" fontId="107" fillId="0" borderId="322" xfId="0" applyFont="1" applyBorder="1" applyAlignment="1">
      <alignment horizontal="center" vertical="center" wrapText="1"/>
    </xf>
    <xf numFmtId="41" fontId="107" fillId="0" borderId="303" xfId="1" applyFont="1" applyBorder="1" applyAlignment="1">
      <alignment horizontal="right" vertical="center" wrapText="1"/>
    </xf>
    <xf numFmtId="181" fontId="107" fillId="0" borderId="1" xfId="1" applyNumberFormat="1" applyFont="1" applyBorder="1" applyAlignment="1">
      <alignment horizontal="right" vertical="center" wrapText="1"/>
    </xf>
    <xf numFmtId="181" fontId="107" fillId="0" borderId="0" xfId="1" applyNumberFormat="1" applyFont="1" applyBorder="1" applyAlignment="1">
      <alignment horizontal="right" vertical="center" wrapText="1"/>
    </xf>
    <xf numFmtId="181" fontId="107" fillId="0" borderId="291" xfId="1" applyNumberFormat="1" applyFont="1" applyBorder="1" applyAlignment="1">
      <alignment horizontal="right" vertical="center" wrapText="1"/>
    </xf>
    <xf numFmtId="181" fontId="107" fillId="0" borderId="322" xfId="1" applyNumberFormat="1" applyFont="1" applyBorder="1" applyAlignment="1">
      <alignment horizontal="right" vertical="center" wrapText="1"/>
    </xf>
    <xf numFmtId="181" fontId="107" fillId="0" borderId="303" xfId="1" applyNumberFormat="1" applyFont="1" applyFill="1" applyBorder="1" applyAlignment="1">
      <alignment horizontal="right" vertical="center" wrapText="1"/>
    </xf>
    <xf numFmtId="177" fontId="107" fillId="0" borderId="0" xfId="1" applyNumberFormat="1" applyFont="1" applyFill="1" applyBorder="1" applyAlignment="1">
      <alignment vertical="center" wrapText="1"/>
    </xf>
    <xf numFmtId="0" fontId="55" fillId="0" borderId="0" xfId="0" applyFont="1" applyBorder="1" applyAlignment="1">
      <alignment horizontal="center" vertical="center" wrapText="1"/>
    </xf>
    <xf numFmtId="0" fontId="55" fillId="0" borderId="322" xfId="0" applyFont="1" applyBorder="1" applyAlignment="1">
      <alignment horizontal="center" vertical="center" wrapText="1"/>
    </xf>
    <xf numFmtId="41" fontId="55" fillId="0" borderId="303" xfId="1" applyFont="1" applyFill="1" applyBorder="1" applyAlignment="1">
      <alignment horizontal="right" vertical="center" wrapText="1"/>
    </xf>
    <xf numFmtId="206" fontId="55" fillId="0" borderId="0" xfId="0" applyNumberFormat="1" applyFont="1" applyBorder="1" applyAlignment="1">
      <alignment horizontal="right" vertical="center" wrapText="1"/>
    </xf>
    <xf numFmtId="177" fontId="55" fillId="0" borderId="303" xfId="1" applyNumberFormat="1" applyFont="1" applyFill="1" applyBorder="1" applyAlignment="1">
      <alignment horizontal="right" vertical="center" wrapText="1"/>
    </xf>
    <xf numFmtId="49" fontId="55" fillId="0" borderId="0" xfId="27846" applyNumberFormat="1" applyFont="1" applyBorder="1" applyAlignment="1">
      <alignment horizontal="left" vertical="center"/>
    </xf>
    <xf numFmtId="0" fontId="55" fillId="0" borderId="0" xfId="27846" applyFont="1" applyBorder="1" applyAlignment="1">
      <alignment horizontal="left" vertical="center"/>
    </xf>
    <xf numFmtId="0" fontId="55" fillId="0" borderId="353" xfId="27846" applyFont="1" applyBorder="1" applyAlignment="1">
      <alignment horizontal="center" vertical="center"/>
    </xf>
    <xf numFmtId="0" fontId="55" fillId="0" borderId="0" xfId="2707" applyNumberFormat="1" applyFont="1" applyFill="1" applyBorder="1" applyAlignment="1" applyProtection="1">
      <alignment vertical="center"/>
    </xf>
    <xf numFmtId="49" fontId="55" fillId="0" borderId="130" xfId="27846" applyNumberFormat="1" applyFont="1" applyBorder="1" applyAlignment="1">
      <alignment horizontal="left" vertical="center"/>
    </xf>
    <xf numFmtId="0" fontId="110" fillId="0" borderId="0" xfId="0" applyFont="1" applyAlignment="1">
      <alignment horizontal="right" vertical="center"/>
    </xf>
    <xf numFmtId="0" fontId="55" fillId="0" borderId="0" xfId="0" applyFont="1" applyFill="1" applyAlignment="1">
      <alignment horizontal="right" vertical="center"/>
    </xf>
    <xf numFmtId="223" fontId="55" fillId="0" borderId="73" xfId="0" applyNumberFormat="1" applyFont="1" applyFill="1" applyBorder="1" applyAlignment="1">
      <alignment horizontal="center" vertical="center"/>
    </xf>
    <xf numFmtId="223" fontId="55" fillId="0" borderId="0" xfId="0" applyNumberFormat="1" applyFont="1" applyFill="1" applyBorder="1" applyAlignment="1">
      <alignment horizontal="center" vertical="center"/>
    </xf>
    <xf numFmtId="226" fontId="55" fillId="0" borderId="0" xfId="0" applyNumberFormat="1" applyFont="1" applyFill="1" applyBorder="1" applyAlignment="1" applyProtection="1">
      <alignment horizontal="center" vertical="center"/>
      <protection locked="0"/>
    </xf>
    <xf numFmtId="223" fontId="55" fillId="0" borderId="311" xfId="0" applyNumberFormat="1" applyFont="1" applyFill="1" applyBorder="1" applyAlignment="1">
      <alignment horizontal="center" vertical="center"/>
    </xf>
    <xf numFmtId="41" fontId="55" fillId="0" borderId="0" xfId="1" applyFont="1" applyFill="1" applyBorder="1" applyAlignment="1">
      <alignment horizontal="center" vertical="center"/>
    </xf>
    <xf numFmtId="226" fontId="55" fillId="0" borderId="303" xfId="0" applyNumberFormat="1" applyFont="1" applyFill="1" applyBorder="1" applyAlignment="1" applyProtection="1">
      <alignment horizontal="center" vertical="center"/>
      <protection locked="0"/>
    </xf>
    <xf numFmtId="223" fontId="55" fillId="0" borderId="314" xfId="0" applyNumberFormat="1" applyFont="1" applyFill="1" applyBorder="1" applyAlignment="1">
      <alignment horizontal="center" vertical="center"/>
    </xf>
    <xf numFmtId="223" fontId="55" fillId="0" borderId="303" xfId="0" applyNumberFormat="1" applyFont="1" applyFill="1" applyBorder="1" applyAlignment="1">
      <alignment horizontal="center" vertical="center"/>
    </xf>
    <xf numFmtId="1" fontId="55" fillId="0" borderId="0" xfId="0" quotePrefix="1" applyNumberFormat="1" applyFont="1" applyFill="1" applyBorder="1" applyAlignment="1">
      <alignment horizontal="left" vertical="center"/>
    </xf>
    <xf numFmtId="3" fontId="55" fillId="0" borderId="0" xfId="0" applyNumberFormat="1" applyFont="1" applyFill="1" applyBorder="1" applyAlignment="1">
      <alignment horizontal="right" vertical="center"/>
    </xf>
    <xf numFmtId="223" fontId="55" fillId="0" borderId="0" xfId="0" applyNumberFormat="1" applyFont="1" applyFill="1" applyBorder="1" applyAlignment="1"/>
    <xf numFmtId="1" fontId="55" fillId="0" borderId="0" xfId="0" quotePrefix="1" applyNumberFormat="1" applyFont="1" applyFill="1" applyBorder="1" applyAlignment="1">
      <alignment horizontal="right" vertical="center"/>
    </xf>
    <xf numFmtId="49" fontId="55" fillId="0" borderId="105" xfId="0" quotePrefix="1" applyNumberFormat="1" applyFont="1" applyFill="1" applyBorder="1" applyAlignment="1" applyProtection="1">
      <alignment horizontal="center" vertical="center" shrinkToFit="1"/>
      <protection locked="0"/>
    </xf>
    <xf numFmtId="49" fontId="55" fillId="0" borderId="110" xfId="0" quotePrefix="1" applyNumberFormat="1" applyFont="1" applyFill="1" applyBorder="1" applyAlignment="1" applyProtection="1">
      <alignment horizontal="center" vertical="center" shrinkToFit="1"/>
      <protection locked="0"/>
    </xf>
    <xf numFmtId="49" fontId="55" fillId="0" borderId="73" xfId="0" quotePrefix="1" applyNumberFormat="1" applyFont="1" applyFill="1" applyBorder="1" applyAlignment="1" applyProtection="1">
      <alignment horizontal="center" vertical="center" shrinkToFit="1"/>
      <protection locked="0"/>
    </xf>
    <xf numFmtId="49" fontId="55" fillId="0" borderId="94" xfId="0" quotePrefix="1" applyNumberFormat="1" applyFont="1" applyFill="1" applyBorder="1" applyAlignment="1" applyProtection="1">
      <alignment horizontal="center" vertical="center" shrinkToFit="1"/>
      <protection locked="0"/>
    </xf>
    <xf numFmtId="49" fontId="55" fillId="0" borderId="294" xfId="0" quotePrefix="1" applyNumberFormat="1" applyFont="1" applyFill="1" applyBorder="1" applyAlignment="1" applyProtection="1">
      <alignment horizontal="center" vertical="center" shrinkToFit="1"/>
      <protection locked="0"/>
    </xf>
    <xf numFmtId="49" fontId="55" fillId="0" borderId="316" xfId="0" quotePrefix="1" applyNumberFormat="1" applyFont="1" applyFill="1" applyBorder="1" applyAlignment="1" applyProtection="1">
      <alignment horizontal="center" vertical="center" shrinkToFit="1"/>
      <protection locked="0"/>
    </xf>
    <xf numFmtId="49" fontId="55" fillId="0" borderId="318" xfId="0" quotePrefix="1" applyNumberFormat="1" applyFont="1" applyFill="1" applyBorder="1" applyAlignment="1" applyProtection="1">
      <alignment horizontal="center" vertical="center" shrinkToFit="1"/>
      <protection locked="0"/>
    </xf>
    <xf numFmtId="49" fontId="55" fillId="0" borderId="293" xfId="0" quotePrefix="1" applyNumberFormat="1" applyFont="1" applyFill="1" applyBorder="1" applyAlignment="1" applyProtection="1">
      <alignment horizontal="center" vertical="center" shrinkToFit="1"/>
      <protection locked="0"/>
    </xf>
    <xf numFmtId="223" fontId="55" fillId="0" borderId="75" xfId="0" applyNumberFormat="1" applyFont="1" applyFill="1" applyBorder="1" applyAlignment="1">
      <alignment horizontal="center" vertical="center"/>
    </xf>
    <xf numFmtId="49" fontId="55" fillId="0" borderId="80" xfId="0" quotePrefix="1" applyNumberFormat="1" applyFont="1" applyFill="1" applyBorder="1" applyAlignment="1" applyProtection="1">
      <alignment horizontal="center" vertical="center" shrinkToFit="1"/>
      <protection locked="0"/>
    </xf>
    <xf numFmtId="223" fontId="55" fillId="0" borderId="75" xfId="0" applyNumberFormat="1" applyFont="1" applyFill="1" applyBorder="1" applyAlignment="1">
      <alignment horizontal="center" vertical="center" shrinkToFit="1"/>
    </xf>
    <xf numFmtId="226" fontId="55" fillId="0" borderId="318" xfId="0" applyNumberFormat="1" applyFont="1" applyFill="1" applyBorder="1" applyAlignment="1" applyProtection="1">
      <alignment horizontal="center" vertical="center"/>
      <protection locked="0"/>
    </xf>
    <xf numFmtId="223" fontId="55" fillId="0" borderId="263" xfId="0" applyNumberFormat="1" applyFont="1" applyFill="1" applyBorder="1" applyAlignment="1">
      <alignment horizontal="center" vertical="center"/>
    </xf>
    <xf numFmtId="41" fontId="55" fillId="0" borderId="318" xfId="1" applyFont="1" applyFill="1" applyBorder="1" applyAlignment="1">
      <alignment horizontal="center" vertical="center"/>
    </xf>
    <xf numFmtId="223" fontId="55" fillId="0" borderId="318" xfId="0" applyNumberFormat="1" applyFont="1" applyFill="1" applyBorder="1" applyAlignment="1">
      <alignment horizontal="center" vertical="center"/>
    </xf>
    <xf numFmtId="226" fontId="55" fillId="0" borderId="75" xfId="0" applyNumberFormat="1" applyFont="1" applyFill="1" applyBorder="1" applyAlignment="1" applyProtection="1">
      <alignment horizontal="center" vertical="center"/>
      <protection locked="0"/>
    </xf>
    <xf numFmtId="223" fontId="55" fillId="0" borderId="81" xfId="0" applyNumberFormat="1" applyFont="1" applyFill="1" applyBorder="1" applyAlignment="1">
      <alignment horizontal="center" vertical="center"/>
    </xf>
    <xf numFmtId="41" fontId="55" fillId="0" borderId="75" xfId="1" applyFont="1" applyFill="1" applyBorder="1" applyAlignment="1">
      <alignment horizontal="center" vertical="center"/>
    </xf>
    <xf numFmtId="0" fontId="55" fillId="0" borderId="311" xfId="0" applyFont="1" applyBorder="1" applyAlignment="1">
      <alignment horizontal="center" vertical="center" wrapText="1"/>
    </xf>
    <xf numFmtId="0" fontId="120" fillId="0" borderId="311" xfId="0" applyFont="1" applyBorder="1" applyAlignment="1">
      <alignment horizontal="center" vertical="center" wrapText="1"/>
    </xf>
    <xf numFmtId="0" fontId="55" fillId="0" borderId="291" xfId="0" applyFont="1" applyBorder="1" applyAlignment="1">
      <alignment horizontal="center" vertical="center"/>
    </xf>
    <xf numFmtId="179" fontId="120" fillId="0" borderId="291" xfId="1" applyNumberFormat="1" applyFont="1" applyFill="1" applyBorder="1" applyAlignment="1">
      <alignment horizontal="right" vertical="center"/>
    </xf>
    <xf numFmtId="0" fontId="120" fillId="0" borderId="322" xfId="0" applyFont="1" applyBorder="1" applyAlignment="1">
      <alignment horizontal="center" vertical="center" wrapText="1"/>
    </xf>
    <xf numFmtId="0" fontId="55" fillId="0" borderId="62" xfId="0" applyFont="1" applyFill="1" applyBorder="1" applyAlignment="1">
      <alignment horizontal="center" vertical="top"/>
    </xf>
    <xf numFmtId="0" fontId="55" fillId="0" borderId="63" xfId="0" applyFont="1" applyFill="1" applyBorder="1" applyAlignment="1">
      <alignment horizontal="center" vertical="top"/>
    </xf>
    <xf numFmtId="0" fontId="55" fillId="0" borderId="12" xfId="0" applyFont="1" applyFill="1" applyBorder="1" applyAlignment="1">
      <alignment horizontal="center" vertical="top"/>
    </xf>
    <xf numFmtId="0" fontId="55" fillId="0" borderId="7" xfId="0" applyFont="1" applyFill="1" applyBorder="1" applyAlignment="1">
      <alignment horizontal="center" vertical="top" wrapText="1"/>
    </xf>
    <xf numFmtId="0" fontId="55" fillId="0" borderId="57" xfId="0" applyFont="1" applyFill="1" applyBorder="1" applyAlignment="1">
      <alignment horizontal="center" vertical="top" wrapText="1"/>
    </xf>
    <xf numFmtId="0" fontId="55" fillId="0" borderId="2" xfId="0" applyFont="1" applyFill="1" applyBorder="1" applyAlignment="1">
      <alignment horizontal="center" vertical="top" wrapText="1"/>
    </xf>
    <xf numFmtId="0" fontId="55" fillId="0" borderId="7" xfId="0" applyFont="1" applyFill="1" applyBorder="1" applyAlignment="1">
      <alignment horizontal="center" vertical="top"/>
    </xf>
    <xf numFmtId="0" fontId="55" fillId="0" borderId="70" xfId="0" applyFont="1" applyFill="1" applyBorder="1" applyAlignment="1">
      <alignment horizontal="center" vertical="top"/>
    </xf>
    <xf numFmtId="41" fontId="120" fillId="0" borderId="291" xfId="1" applyFont="1" applyBorder="1" applyAlignment="1">
      <alignment horizontal="center" vertical="center" wrapText="1"/>
    </xf>
    <xf numFmtId="41" fontId="120" fillId="0" borderId="0" xfId="1" applyFont="1" applyBorder="1" applyAlignment="1">
      <alignment horizontal="center" vertical="center" wrapText="1"/>
    </xf>
    <xf numFmtId="0" fontId="55" fillId="0" borderId="12" xfId="0" applyFont="1" applyFill="1" applyBorder="1" applyAlignment="1">
      <alignment horizontal="center" vertical="top" shrinkToFit="1"/>
    </xf>
    <xf numFmtId="0" fontId="55" fillId="0" borderId="16" xfId="0" applyFont="1" applyFill="1" applyBorder="1" applyAlignment="1">
      <alignment horizontal="center" vertical="top" shrinkToFit="1"/>
    </xf>
    <xf numFmtId="0" fontId="55" fillId="0" borderId="46" xfId="0" applyFont="1" applyFill="1" applyBorder="1" applyAlignment="1">
      <alignment horizontal="center" vertical="top" shrinkToFit="1"/>
    </xf>
    <xf numFmtId="0" fontId="120" fillId="0" borderId="62" xfId="0" applyFont="1" applyBorder="1" applyAlignment="1">
      <alignment horizontal="center" vertical="top"/>
    </xf>
    <xf numFmtId="0" fontId="120" fillId="0" borderId="63" xfId="0" applyFont="1" applyBorder="1" applyAlignment="1">
      <alignment horizontal="center" vertical="top"/>
    </xf>
    <xf numFmtId="0" fontId="120" fillId="0" borderId="64" xfId="0" applyFont="1" applyBorder="1" applyAlignment="1">
      <alignment vertical="top" wrapText="1"/>
    </xf>
    <xf numFmtId="0" fontId="120" fillId="0" borderId="267" xfId="0" applyFont="1" applyBorder="1" applyAlignment="1">
      <alignment vertical="top" wrapText="1"/>
    </xf>
    <xf numFmtId="0" fontId="120" fillId="0" borderId="351" xfId="0" applyFont="1" applyBorder="1" applyAlignment="1">
      <alignment vertical="top" wrapText="1"/>
    </xf>
    <xf numFmtId="0" fontId="120" fillId="0" borderId="77" xfId="0" applyFont="1" applyBorder="1" applyAlignment="1">
      <alignment vertical="top" wrapText="1"/>
    </xf>
    <xf numFmtId="0" fontId="55" fillId="0" borderId="119" xfId="0" applyFont="1" applyFill="1" applyBorder="1" applyAlignment="1">
      <alignment horizontal="center" vertical="top"/>
    </xf>
    <xf numFmtId="0" fontId="55" fillId="0" borderId="267" xfId="0" applyFont="1" applyFill="1" applyBorder="1" applyAlignment="1">
      <alignment horizontal="center" vertical="top"/>
    </xf>
    <xf numFmtId="0" fontId="55" fillId="0" borderId="77" xfId="0" applyFont="1" applyFill="1" applyBorder="1" applyAlignment="1">
      <alignment horizontal="center" vertical="top"/>
    </xf>
    <xf numFmtId="0" fontId="120" fillId="0" borderId="10" xfId="0" applyFont="1" applyBorder="1" applyAlignment="1">
      <alignment horizontal="center" vertical="top"/>
    </xf>
    <xf numFmtId="0" fontId="120" fillId="0" borderId="59" xfId="0" applyFont="1" applyBorder="1" applyAlignment="1">
      <alignment horizontal="center" vertical="top" wrapText="1"/>
    </xf>
    <xf numFmtId="0" fontId="120" fillId="0" borderId="69" xfId="0" applyFont="1" applyBorder="1" applyAlignment="1">
      <alignment horizontal="center" vertical="top" wrapText="1"/>
    </xf>
    <xf numFmtId="0" fontId="120" fillId="0" borderId="10" xfId="0" applyFont="1" applyBorder="1" applyAlignment="1">
      <alignment horizontal="center" vertical="top" wrapText="1"/>
    </xf>
    <xf numFmtId="0" fontId="120" fillId="0" borderId="3" xfId="0" applyFont="1" applyBorder="1" applyAlignment="1">
      <alignment horizontal="center" vertical="top"/>
    </xf>
    <xf numFmtId="0" fontId="120" fillId="0" borderId="264" xfId="0" applyFont="1" applyBorder="1" applyAlignment="1">
      <alignment horizontal="center" vertical="top" wrapText="1"/>
    </xf>
    <xf numFmtId="41" fontId="120" fillId="0" borderId="303" xfId="1" applyFont="1" applyBorder="1">
      <alignment vertical="center"/>
    </xf>
    <xf numFmtId="41" fontId="120" fillId="0" borderId="322" xfId="1" applyFont="1" applyBorder="1">
      <alignment vertical="center"/>
    </xf>
    <xf numFmtId="41" fontId="122" fillId="0" borderId="316" xfId="1" applyFont="1" applyFill="1" applyBorder="1" applyAlignment="1">
      <alignment horizontal="right" vertical="center" wrapText="1"/>
    </xf>
    <xf numFmtId="41" fontId="122" fillId="0" borderId="291" xfId="1" applyFont="1" applyFill="1" applyBorder="1" applyAlignment="1">
      <alignment horizontal="right" vertical="center" wrapText="1"/>
    </xf>
    <xf numFmtId="41" fontId="122" fillId="0" borderId="80" xfId="1" applyFont="1" applyFill="1" applyBorder="1" applyAlignment="1">
      <alignment horizontal="right" vertical="center" wrapText="1"/>
    </xf>
    <xf numFmtId="41" fontId="120" fillId="0" borderId="46" xfId="1" applyFont="1" applyFill="1" applyBorder="1" applyAlignment="1">
      <alignment horizontal="right" vertical="center" wrapText="1"/>
    </xf>
    <xf numFmtId="41" fontId="120" fillId="0" borderId="16" xfId="1" applyFont="1" applyFill="1" applyBorder="1" applyAlignment="1">
      <alignment horizontal="right" vertical="center" wrapText="1"/>
    </xf>
    <xf numFmtId="41" fontId="120" fillId="0" borderId="98" xfId="1" applyFont="1" applyFill="1" applyBorder="1" applyAlignment="1">
      <alignment horizontal="right" vertical="center" wrapText="1"/>
    </xf>
    <xf numFmtId="41" fontId="120" fillId="0" borderId="293" xfId="1" applyFont="1" applyFill="1" applyBorder="1" applyAlignment="1">
      <alignment horizontal="right" vertical="center" wrapText="1"/>
    </xf>
    <xf numFmtId="41" fontId="120" fillId="0" borderId="72" xfId="1" applyFont="1" applyFill="1" applyBorder="1" applyAlignment="1">
      <alignment horizontal="right" vertical="center" wrapText="1"/>
    </xf>
    <xf numFmtId="41" fontId="120" fillId="0" borderId="279" xfId="1" applyFont="1" applyFill="1" applyBorder="1" applyAlignment="1">
      <alignment horizontal="right" vertical="center" wrapText="1"/>
    </xf>
    <xf numFmtId="41" fontId="120" fillId="0" borderId="353" xfId="1" applyFont="1" applyBorder="1">
      <alignment vertical="center"/>
    </xf>
    <xf numFmtId="41" fontId="120" fillId="0" borderId="72" xfId="1" applyFont="1" applyBorder="1" applyAlignment="1">
      <alignment horizontal="center" vertical="center" wrapText="1"/>
    </xf>
    <xf numFmtId="41" fontId="120" fillId="0" borderId="279" xfId="1" applyFont="1" applyBorder="1" applyAlignment="1">
      <alignment horizontal="center" vertical="center" wrapText="1"/>
    </xf>
    <xf numFmtId="41" fontId="120" fillId="0" borderId="45" xfId="1" applyFont="1" applyBorder="1" applyAlignment="1">
      <alignment horizontal="center" vertical="center" wrapText="1"/>
    </xf>
    <xf numFmtId="41" fontId="120" fillId="0" borderId="11" xfId="1" applyFont="1" applyBorder="1" applyAlignment="1">
      <alignment horizontal="center" vertical="center" wrapText="1"/>
    </xf>
    <xf numFmtId="41" fontId="120" fillId="0" borderId="293" xfId="1" applyFont="1" applyBorder="1" applyAlignment="1">
      <alignment horizontal="center" vertical="center" wrapText="1"/>
    </xf>
    <xf numFmtId="41" fontId="120" fillId="0" borderId="75" xfId="1" applyFont="1" applyBorder="1" applyAlignment="1">
      <alignment horizontal="center" vertical="center" wrapText="1"/>
    </xf>
    <xf numFmtId="41" fontId="120" fillId="0" borderId="80" xfId="1" applyFont="1" applyBorder="1" applyAlignment="1">
      <alignment horizontal="center" vertical="center" wrapText="1"/>
    </xf>
    <xf numFmtId="41" fontId="120" fillId="0" borderId="294" xfId="1" applyFont="1" applyBorder="1" applyAlignment="1">
      <alignment horizontal="center" vertical="center" wrapText="1"/>
    </xf>
    <xf numFmtId="41" fontId="120" fillId="0" borderId="318" xfId="1" applyFont="1" applyBorder="1" applyAlignment="1">
      <alignment horizontal="center" vertical="center" wrapText="1"/>
    </xf>
    <xf numFmtId="41" fontId="120" fillId="0" borderId="316" xfId="1" applyFont="1" applyBorder="1" applyAlignment="1">
      <alignment horizontal="center" vertical="center" wrapText="1"/>
    </xf>
    <xf numFmtId="0" fontId="151" fillId="0" borderId="0" xfId="0" applyFont="1" applyBorder="1">
      <alignment vertical="center"/>
    </xf>
    <xf numFmtId="0" fontId="121" fillId="0" borderId="0" xfId="0" applyFont="1" applyBorder="1">
      <alignment vertical="center"/>
    </xf>
    <xf numFmtId="3" fontId="121" fillId="0" borderId="303" xfId="1" applyNumberFormat="1" applyFont="1" applyFill="1" applyBorder="1" applyAlignment="1">
      <alignment horizontal="right" vertical="center"/>
    </xf>
    <xf numFmtId="0" fontId="157" fillId="0" borderId="0" xfId="0" applyFont="1" applyBorder="1" applyAlignment="1">
      <alignment horizontal="left" vertical="center"/>
    </xf>
    <xf numFmtId="0" fontId="121" fillId="0" borderId="303" xfId="0" applyFont="1" applyBorder="1" applyAlignment="1">
      <alignment horizontal="center" vertical="center" wrapText="1"/>
    </xf>
    <xf numFmtId="191" fontId="121" fillId="0" borderId="303" xfId="0" applyNumberFormat="1" applyFont="1" applyBorder="1" applyAlignment="1">
      <alignment horizontal="right" vertical="center"/>
    </xf>
    <xf numFmtId="191" fontId="121" fillId="0" borderId="303" xfId="1" applyNumberFormat="1" applyFont="1" applyFill="1" applyBorder="1" applyAlignment="1">
      <alignment horizontal="right" vertical="center"/>
    </xf>
    <xf numFmtId="41" fontId="121" fillId="0" borderId="0" xfId="1" applyFont="1" applyBorder="1" applyAlignment="1">
      <alignment horizontal="center" vertical="center" wrapText="1"/>
    </xf>
    <xf numFmtId="0" fontId="120" fillId="0" borderId="72" xfId="0" applyFont="1" applyBorder="1" applyAlignment="1">
      <alignment horizontal="center" vertical="center" wrapText="1"/>
    </xf>
    <xf numFmtId="41" fontId="121" fillId="0" borderId="75" xfId="1" applyFont="1" applyBorder="1" applyAlignment="1">
      <alignment horizontal="center" vertical="center" wrapText="1"/>
    </xf>
    <xf numFmtId="41" fontId="121" fillId="0" borderId="318" xfId="1" applyFont="1" applyBorder="1" applyAlignment="1">
      <alignment horizontal="center" vertical="center" wrapText="1"/>
    </xf>
    <xf numFmtId="0" fontId="121" fillId="0" borderId="81" xfId="0" applyFont="1" applyBorder="1" applyAlignment="1">
      <alignment horizontal="center" vertical="center" wrapText="1"/>
    </xf>
    <xf numFmtId="41" fontId="121" fillId="0" borderId="303" xfId="1" applyFont="1" applyBorder="1" applyAlignment="1">
      <alignment horizontal="center" vertical="center" wrapText="1"/>
    </xf>
    <xf numFmtId="181" fontId="121" fillId="0" borderId="0" xfId="1" applyNumberFormat="1" applyFont="1" applyBorder="1" applyAlignment="1">
      <alignment horizontal="center" vertical="center" wrapText="1"/>
    </xf>
    <xf numFmtId="181" fontId="121" fillId="0" borderId="1" xfId="1" applyNumberFormat="1" applyFont="1" applyBorder="1" applyAlignment="1">
      <alignment horizontal="center" vertical="center" wrapText="1"/>
    </xf>
    <xf numFmtId="181" fontId="121" fillId="0" borderId="75" xfId="1" applyNumberFormat="1" applyFont="1" applyBorder="1" applyAlignment="1">
      <alignment horizontal="center" vertical="center" wrapText="1"/>
    </xf>
    <xf numFmtId="181" fontId="121" fillId="0" borderId="79" xfId="1" applyNumberFormat="1" applyFont="1" applyBorder="1" applyAlignment="1">
      <alignment horizontal="center" vertical="center" wrapText="1"/>
    </xf>
    <xf numFmtId="181" fontId="121" fillId="0" borderId="318" xfId="1" applyNumberFormat="1" applyFont="1" applyBorder="1" applyAlignment="1">
      <alignment horizontal="center" vertical="center" wrapText="1"/>
    </xf>
    <xf numFmtId="181" fontId="121" fillId="0" borderId="269" xfId="1" applyNumberFormat="1" applyFont="1" applyBorder="1" applyAlignment="1">
      <alignment horizontal="center" vertical="center" wrapText="1"/>
    </xf>
    <xf numFmtId="181" fontId="121" fillId="0" borderId="303" xfId="1" applyNumberFormat="1" applyFont="1" applyBorder="1" applyAlignment="1">
      <alignment horizontal="center" vertical="center" wrapText="1"/>
    </xf>
    <xf numFmtId="0" fontId="120" fillId="0" borderId="7" xfId="0" applyFont="1" applyBorder="1" applyAlignment="1">
      <alignment horizontal="center" vertical="center" shrinkToFit="1"/>
    </xf>
    <xf numFmtId="0" fontId="121" fillId="0" borderId="70" xfId="0" applyFont="1" applyBorder="1" applyAlignment="1">
      <alignment horizontal="center" vertical="center"/>
    </xf>
    <xf numFmtId="0" fontId="121" fillId="0" borderId="16" xfId="0" applyFont="1" applyBorder="1" applyAlignment="1">
      <alignment horizontal="center" vertical="center" wrapText="1"/>
    </xf>
    <xf numFmtId="176" fontId="121" fillId="0" borderId="73" xfId="0" applyNumberFormat="1" applyFont="1" applyBorder="1" applyAlignment="1">
      <alignment horizontal="right" vertical="center" wrapText="1"/>
    </xf>
    <xf numFmtId="0" fontId="121" fillId="0" borderId="73" xfId="0" applyFont="1" applyBorder="1">
      <alignment vertical="center"/>
    </xf>
    <xf numFmtId="202" fontId="121" fillId="0" borderId="73" xfId="1" applyNumberFormat="1" applyFont="1" applyFill="1" applyBorder="1" applyAlignment="1">
      <alignment horizontal="right" vertical="center" wrapText="1"/>
    </xf>
    <xf numFmtId="221" fontId="121" fillId="0" borderId="73" xfId="5" applyNumberFormat="1" applyFont="1" applyBorder="1" applyAlignment="1">
      <alignment horizontal="right" vertical="center" wrapText="1"/>
    </xf>
    <xf numFmtId="181" fontId="121" fillId="0" borderId="73" xfId="1" applyNumberFormat="1" applyFont="1" applyFill="1" applyBorder="1" applyAlignment="1">
      <alignment horizontal="right" vertical="center" wrapText="1"/>
    </xf>
    <xf numFmtId="0" fontId="117" fillId="0" borderId="0" xfId="0" applyFont="1" applyAlignment="1">
      <alignment vertical="center"/>
    </xf>
    <xf numFmtId="0" fontId="117" fillId="0" borderId="0" xfId="0" applyFont="1" applyAlignment="1">
      <alignment horizontal="right" vertical="center"/>
    </xf>
    <xf numFmtId="0" fontId="117" fillId="0" borderId="62" xfId="0" applyFont="1" applyBorder="1" applyAlignment="1">
      <alignment horizontal="center" vertical="center" wrapText="1"/>
    </xf>
    <xf numFmtId="0" fontId="117" fillId="0" borderId="7" xfId="0" applyFont="1" applyBorder="1" applyAlignment="1">
      <alignment horizontal="center" vertical="center" wrapText="1"/>
    </xf>
    <xf numFmtId="0" fontId="117" fillId="0" borderId="12" xfId="0" applyFont="1" applyBorder="1" applyAlignment="1">
      <alignment horizontal="center" vertical="center" wrapText="1"/>
    </xf>
    <xf numFmtId="0" fontId="117" fillId="0" borderId="78" xfId="0" applyFont="1" applyBorder="1" applyAlignment="1">
      <alignment horizontal="center" vertical="center" wrapText="1"/>
    </xf>
    <xf numFmtId="0" fontId="188" fillId="0" borderId="46" xfId="0" applyFont="1" applyBorder="1" applyAlignment="1">
      <alignment horizontal="justify" vertical="center"/>
    </xf>
    <xf numFmtId="202" fontId="166" fillId="0" borderId="318" xfId="0" applyNumberFormat="1" applyFont="1" applyBorder="1" applyAlignment="1">
      <alignment horizontal="right" vertical="center"/>
    </xf>
    <xf numFmtId="182" fontId="166" fillId="0" borderId="316" xfId="0" applyNumberFormat="1" applyFont="1" applyBorder="1" applyAlignment="1">
      <alignment horizontal="right" vertical="center"/>
    </xf>
    <xf numFmtId="0" fontId="188" fillId="0" borderId="8" xfId="0" applyFont="1" applyBorder="1" applyAlignment="1">
      <alignment horizontal="left" vertical="center"/>
    </xf>
    <xf numFmtId="0" fontId="188" fillId="0" borderId="16" xfId="0" applyFont="1" applyBorder="1" applyAlignment="1">
      <alignment horizontal="left" vertical="center" indent="1"/>
    </xf>
    <xf numFmtId="202" fontId="166" fillId="0" borderId="0" xfId="0" applyNumberFormat="1" applyFont="1" applyAlignment="1">
      <alignment horizontal="right" vertical="center"/>
    </xf>
    <xf numFmtId="0" fontId="188" fillId="0" borderId="1" xfId="0" applyFont="1" applyBorder="1" applyAlignment="1">
      <alignment horizontal="left" vertical="center" indent="1"/>
    </xf>
    <xf numFmtId="0" fontId="189" fillId="0" borderId="16" xfId="0" applyFont="1" applyBorder="1" applyAlignment="1">
      <alignment horizontal="left" vertical="center" indent="2"/>
    </xf>
    <xf numFmtId="202" fontId="117" fillId="0" borderId="0" xfId="0" applyNumberFormat="1" applyFont="1" applyAlignment="1">
      <alignment horizontal="right" vertical="center"/>
    </xf>
    <xf numFmtId="0" fontId="189" fillId="0" borderId="1" xfId="0" applyFont="1" applyBorder="1" applyAlignment="1">
      <alignment horizontal="left" vertical="center" indent="2"/>
    </xf>
    <xf numFmtId="0" fontId="189" fillId="0" borderId="122" xfId="0" applyFont="1" applyBorder="1" applyAlignment="1">
      <alignment horizontal="left" vertical="center" indent="2"/>
    </xf>
    <xf numFmtId="182" fontId="117" fillId="0" borderId="303" xfId="28243" applyNumberFormat="1" applyFont="1" applyBorder="1" applyAlignment="1">
      <alignment horizontal="right" vertical="center"/>
    </xf>
    <xf numFmtId="0" fontId="189" fillId="0" borderId="321" xfId="0" applyFont="1" applyBorder="1" applyAlignment="1">
      <alignment horizontal="left" vertical="center" indent="2"/>
    </xf>
    <xf numFmtId="0" fontId="117" fillId="0" borderId="70" xfId="0" quotePrefix="1" applyFont="1" applyBorder="1" applyAlignment="1">
      <alignment horizontal="center" vertical="center" shrinkToFit="1"/>
    </xf>
    <xf numFmtId="182" fontId="166" fillId="0" borderId="291" xfId="28243" applyNumberFormat="1" applyFont="1" applyBorder="1" applyAlignment="1">
      <alignment horizontal="right" vertical="center"/>
    </xf>
    <xf numFmtId="182" fontId="117" fillId="0" borderId="291" xfId="28243" applyNumberFormat="1" applyFont="1" applyBorder="1" applyAlignment="1">
      <alignment horizontal="right" vertical="center"/>
    </xf>
    <xf numFmtId="202" fontId="117" fillId="0" borderId="0" xfId="0" applyNumberFormat="1" applyFont="1" applyBorder="1" applyAlignment="1">
      <alignment horizontal="right" vertical="center"/>
    </xf>
    <xf numFmtId="0" fontId="117" fillId="0" borderId="0" xfId="0" applyFont="1" applyBorder="1">
      <alignment vertical="center"/>
    </xf>
    <xf numFmtId="0" fontId="133" fillId="0" borderId="0" xfId="0" applyFont="1" applyBorder="1">
      <alignment vertical="center"/>
    </xf>
    <xf numFmtId="0" fontId="189" fillId="0" borderId="16" xfId="0" applyFont="1" applyBorder="1" applyAlignment="1">
      <alignment horizontal="left" vertical="center" indent="1"/>
    </xf>
    <xf numFmtId="0" fontId="189" fillId="0" borderId="1" xfId="0" applyFont="1" applyBorder="1" applyAlignment="1">
      <alignment horizontal="left" vertical="center" indent="1"/>
    </xf>
    <xf numFmtId="0" fontId="189" fillId="0" borderId="1" xfId="0" applyFont="1" applyBorder="1" applyAlignment="1">
      <alignment horizontal="left" vertical="center"/>
    </xf>
    <xf numFmtId="0" fontId="188" fillId="0" borderId="16" xfId="0" applyFont="1" applyBorder="1" applyAlignment="1">
      <alignment horizontal="left" vertical="center"/>
    </xf>
    <xf numFmtId="0" fontId="188" fillId="0" borderId="1" xfId="0" applyFont="1" applyBorder="1" applyAlignment="1">
      <alignment horizontal="left" vertical="center"/>
    </xf>
    <xf numFmtId="202" fontId="166" fillId="0" borderId="0" xfId="0" applyNumberFormat="1" applyFont="1" applyBorder="1" applyAlignment="1">
      <alignment horizontal="right" vertical="center"/>
    </xf>
    <xf numFmtId="0" fontId="189" fillId="0" borderId="160" xfId="0" applyFont="1" applyBorder="1" applyAlignment="1">
      <alignment horizontal="left" vertical="center" indent="1"/>
    </xf>
    <xf numFmtId="202" fontId="117" fillId="0" borderId="40" xfId="0" applyNumberFormat="1" applyFont="1" applyBorder="1" applyAlignment="1">
      <alignment horizontal="right" vertical="center"/>
    </xf>
    <xf numFmtId="182" fontId="117" fillId="0" borderId="41" xfId="28243" applyNumberFormat="1" applyFont="1" applyBorder="1" applyAlignment="1">
      <alignment horizontal="right" vertical="center"/>
    </xf>
    <xf numFmtId="0" fontId="189" fillId="0" borderId="58" xfId="0" applyFont="1" applyBorder="1" applyAlignment="1">
      <alignment horizontal="left" vertical="center" indent="1"/>
    </xf>
    <xf numFmtId="0" fontId="117" fillId="0" borderId="78" xfId="0" quotePrefix="1" applyFont="1" applyBorder="1" applyAlignment="1">
      <alignment horizontal="center" vertical="center" wrapText="1"/>
    </xf>
    <xf numFmtId="0" fontId="188" fillId="0" borderId="9" xfId="0" applyFont="1" applyBorder="1" applyAlignment="1">
      <alignment horizontal="justify" vertical="center"/>
    </xf>
    <xf numFmtId="0" fontId="166" fillId="0" borderId="0" xfId="0" applyFont="1">
      <alignment vertical="center"/>
    </xf>
    <xf numFmtId="0" fontId="188" fillId="0" borderId="10" xfId="0" applyFont="1" applyBorder="1" applyAlignment="1">
      <alignment horizontal="left" vertical="center" indent="1"/>
    </xf>
    <xf numFmtId="0" fontId="189" fillId="0" borderId="10" xfId="0" applyFont="1" applyBorder="1" applyAlignment="1">
      <alignment horizontal="left" vertical="center" indent="2"/>
    </xf>
    <xf numFmtId="0" fontId="189" fillId="0" borderId="111" xfId="0" applyFont="1" applyBorder="1" applyAlignment="1">
      <alignment horizontal="left" vertical="center" indent="2"/>
    </xf>
    <xf numFmtId="0" fontId="117" fillId="0" borderId="65" xfId="0" applyFont="1" applyBorder="1" applyAlignment="1">
      <alignment horizontal="center" vertical="center" wrapText="1"/>
    </xf>
    <xf numFmtId="0" fontId="117" fillId="0" borderId="2" xfId="0" applyFont="1" applyBorder="1" applyAlignment="1">
      <alignment horizontal="center" vertical="center" wrapText="1"/>
    </xf>
    <xf numFmtId="0" fontId="118" fillId="0" borderId="12" xfId="0" applyFont="1" applyFill="1" applyBorder="1" applyAlignment="1">
      <alignment horizontal="left" vertical="center" wrapText="1" indent="1"/>
    </xf>
    <xf numFmtId="0" fontId="166" fillId="0" borderId="10" xfId="0" applyFont="1" applyFill="1" applyBorder="1" applyAlignment="1">
      <alignment horizontal="left" vertical="center" indent="1"/>
    </xf>
    <xf numFmtId="0" fontId="166" fillId="0" borderId="12" xfId="0" applyFont="1" applyFill="1" applyBorder="1" applyAlignment="1">
      <alignment horizontal="left" vertical="center" wrapText="1" indent="1"/>
    </xf>
    <xf numFmtId="0" fontId="189" fillId="0" borderId="12" xfId="0" applyFont="1" applyBorder="1" applyAlignment="1">
      <alignment horizontal="left" vertical="center" indent="2"/>
    </xf>
    <xf numFmtId="0" fontId="117" fillId="0" borderId="70" xfId="0" quotePrefix="1" applyFont="1" applyBorder="1" applyAlignment="1">
      <alignment horizontal="center" vertical="center" wrapText="1"/>
    </xf>
    <xf numFmtId="0" fontId="117" fillId="0" borderId="62" xfId="0" applyFont="1" applyBorder="1" applyAlignment="1">
      <alignment vertical="center" wrapText="1"/>
    </xf>
    <xf numFmtId="0" fontId="117" fillId="0" borderId="7" xfId="0" applyFont="1" applyBorder="1" applyAlignment="1">
      <alignment vertical="center" wrapText="1"/>
    </xf>
    <xf numFmtId="227" fontId="166" fillId="0" borderId="319" xfId="0" applyNumberFormat="1" applyFont="1" applyBorder="1" applyAlignment="1">
      <alignment horizontal="right" vertical="center"/>
    </xf>
    <xf numFmtId="0" fontId="189" fillId="0" borderId="10" xfId="0" applyFont="1" applyBorder="1" applyAlignment="1">
      <alignment horizontal="left" vertical="center" indent="1"/>
    </xf>
    <xf numFmtId="227" fontId="117" fillId="0" borderId="311" xfId="0" applyNumberFormat="1" applyFont="1" applyBorder="1" applyAlignment="1">
      <alignment horizontal="right" vertical="center"/>
    </xf>
    <xf numFmtId="227" fontId="166" fillId="0" borderId="311" xfId="0" applyNumberFormat="1" applyFont="1" applyBorder="1" applyAlignment="1">
      <alignment horizontal="right" vertical="center"/>
    </xf>
    <xf numFmtId="227" fontId="166" fillId="0" borderId="318" xfId="0" applyNumberFormat="1" applyFont="1" applyBorder="1" applyAlignment="1">
      <alignment horizontal="right" vertical="center"/>
    </xf>
    <xf numFmtId="228" fontId="166" fillId="0" borderId="318" xfId="28243" applyNumberFormat="1" applyFont="1" applyBorder="1" applyAlignment="1">
      <alignment horizontal="right" vertical="center"/>
    </xf>
    <xf numFmtId="227" fontId="117" fillId="0" borderId="0" xfId="0" applyNumberFormat="1" applyFont="1" applyBorder="1" applyAlignment="1">
      <alignment horizontal="right" vertical="center"/>
    </xf>
    <xf numFmtId="228" fontId="117" fillId="0" borderId="0" xfId="28243" applyNumberFormat="1" applyFont="1" applyBorder="1" applyAlignment="1">
      <alignment horizontal="right" vertical="center"/>
    </xf>
    <xf numFmtId="227" fontId="166" fillId="0" borderId="0" xfId="0" applyNumberFormat="1" applyFont="1" applyBorder="1" applyAlignment="1">
      <alignment horizontal="right" vertical="center"/>
    </xf>
    <xf numFmtId="228" fontId="166" fillId="0" borderId="0" xfId="28243" applyNumberFormat="1" applyFont="1" applyBorder="1" applyAlignment="1">
      <alignment horizontal="right" vertical="center"/>
    </xf>
    <xf numFmtId="228" fontId="117" fillId="0" borderId="303" xfId="28243" applyNumberFormat="1" applyFont="1" applyBorder="1" applyAlignment="1">
      <alignment horizontal="right" vertical="center"/>
    </xf>
    <xf numFmtId="228" fontId="166" fillId="0" borderId="316" xfId="28243" applyNumberFormat="1" applyFont="1" applyBorder="1" applyAlignment="1">
      <alignment horizontal="right" vertical="center"/>
    </xf>
    <xf numFmtId="228" fontId="117" fillId="0" borderId="291" xfId="28243" applyNumberFormat="1" applyFont="1" applyBorder="1" applyAlignment="1">
      <alignment horizontal="right" vertical="center"/>
    </xf>
    <xf numFmtId="228" fontId="166" fillId="0" borderId="291" xfId="28243" applyNumberFormat="1" applyFont="1" applyBorder="1" applyAlignment="1">
      <alignment horizontal="right" vertical="center"/>
    </xf>
    <xf numFmtId="0" fontId="188" fillId="65" borderId="16" xfId="0" applyFont="1" applyFill="1" applyBorder="1" applyAlignment="1">
      <alignment horizontal="left" vertical="center" indent="1"/>
    </xf>
    <xf numFmtId="202" fontId="166" fillId="65" borderId="0" xfId="0" applyNumberFormat="1" applyFont="1" applyFill="1" applyBorder="1" applyAlignment="1">
      <alignment horizontal="right" vertical="center"/>
    </xf>
    <xf numFmtId="182" fontId="166" fillId="65" borderId="291" xfId="28243" applyNumberFormat="1" applyFont="1" applyFill="1" applyBorder="1" applyAlignment="1">
      <alignment horizontal="right" vertical="center"/>
    </xf>
    <xf numFmtId="0" fontId="188" fillId="65" borderId="1" xfId="0" applyFont="1" applyFill="1" applyBorder="1" applyAlignment="1">
      <alignment horizontal="left" vertical="center" indent="1"/>
    </xf>
    <xf numFmtId="0" fontId="188" fillId="65" borderId="111" xfId="0" applyFont="1" applyFill="1" applyBorder="1" applyAlignment="1">
      <alignment horizontal="left" vertical="center" indent="2"/>
    </xf>
    <xf numFmtId="227" fontId="166" fillId="65" borderId="314" xfId="0" applyNumberFormat="1" applyFont="1" applyFill="1" applyBorder="1" applyAlignment="1">
      <alignment horizontal="right" vertical="center"/>
    </xf>
    <xf numFmtId="227" fontId="166" fillId="65" borderId="303" xfId="0" applyNumberFormat="1" applyFont="1" applyFill="1" applyBorder="1" applyAlignment="1">
      <alignment horizontal="right" vertical="center"/>
    </xf>
    <xf numFmtId="228" fontId="166" fillId="65" borderId="322" xfId="28243" applyNumberFormat="1" applyFont="1" applyFill="1" applyBorder="1" applyAlignment="1">
      <alignment horizontal="right" vertical="center"/>
    </xf>
    <xf numFmtId="0" fontId="188" fillId="65" borderId="321" xfId="0" applyFont="1" applyFill="1" applyBorder="1" applyAlignment="1">
      <alignment horizontal="left" vertical="center" indent="2"/>
    </xf>
    <xf numFmtId="0" fontId="118" fillId="0" borderId="12" xfId="0" applyFont="1" applyFill="1" applyBorder="1" applyAlignment="1">
      <alignment horizontal="left" vertical="center" indent="1"/>
    </xf>
    <xf numFmtId="227" fontId="166" fillId="0" borderId="11" xfId="1" applyNumberFormat="1" applyFont="1" applyBorder="1" applyAlignment="1">
      <alignment horizontal="right" vertical="center"/>
    </xf>
    <xf numFmtId="227" fontId="166" fillId="0" borderId="0" xfId="1" applyNumberFormat="1" applyFont="1" applyBorder="1" applyAlignment="1">
      <alignment horizontal="right" vertical="center"/>
    </xf>
    <xf numFmtId="227" fontId="117" fillId="0" borderId="0" xfId="1" applyNumberFormat="1" applyFont="1" applyBorder="1" applyAlignment="1">
      <alignment horizontal="right" vertical="center"/>
    </xf>
    <xf numFmtId="0" fontId="188" fillId="0" borderId="12" xfId="0" applyFont="1" applyBorder="1" applyAlignment="1">
      <alignment horizontal="left" vertical="center" indent="1"/>
    </xf>
    <xf numFmtId="0" fontId="166" fillId="0" borderId="12" xfId="0" applyFont="1" applyFill="1" applyBorder="1" applyAlignment="1">
      <alignment horizontal="left" vertical="center" indent="1"/>
    </xf>
    <xf numFmtId="0" fontId="166" fillId="0" borderId="16" xfId="0" applyFont="1" applyFill="1" applyBorder="1" applyAlignment="1">
      <alignment horizontal="left" vertical="center" indent="1"/>
    </xf>
    <xf numFmtId="0" fontId="189" fillId="0" borderId="96" xfId="0" applyFont="1" applyBorder="1" applyAlignment="1">
      <alignment horizontal="left" vertical="center" indent="2"/>
    </xf>
    <xf numFmtId="227" fontId="117" fillId="0" borderId="303" xfId="1" applyNumberFormat="1" applyFont="1" applyBorder="1" applyAlignment="1">
      <alignment horizontal="right" vertical="center"/>
    </xf>
    <xf numFmtId="181" fontId="117" fillId="0" borderId="0" xfId="1" applyNumberFormat="1" applyFont="1" applyBorder="1" applyAlignment="1">
      <alignment horizontal="right" vertical="center"/>
    </xf>
    <xf numFmtId="182" fontId="117" fillId="0" borderId="0" xfId="0" applyNumberFormat="1" applyFont="1" applyBorder="1" applyAlignment="1">
      <alignment horizontal="right" vertical="center"/>
    </xf>
    <xf numFmtId="0" fontId="189" fillId="0" borderId="0" xfId="0" applyFont="1" applyBorder="1" applyAlignment="1">
      <alignment horizontal="left" vertical="center" indent="2"/>
    </xf>
    <xf numFmtId="227" fontId="166" fillId="0" borderId="319" xfId="1" applyNumberFormat="1" applyFont="1" applyBorder="1" applyAlignment="1">
      <alignment horizontal="right" vertical="center"/>
    </xf>
    <xf numFmtId="227" fontId="166" fillId="0" borderId="318" xfId="1" applyNumberFormat="1" applyFont="1" applyBorder="1" applyAlignment="1">
      <alignment horizontal="right" vertical="center"/>
    </xf>
    <xf numFmtId="228" fontId="166" fillId="0" borderId="316" xfId="0" applyNumberFormat="1" applyFont="1" applyBorder="1" applyAlignment="1">
      <alignment horizontal="right" vertical="center"/>
    </xf>
    <xf numFmtId="227" fontId="117" fillId="0" borderId="311" xfId="1" applyNumberFormat="1" applyFont="1" applyBorder="1" applyAlignment="1">
      <alignment horizontal="right" vertical="center"/>
    </xf>
    <xf numFmtId="228" fontId="117" fillId="0" borderId="291" xfId="0" applyNumberFormat="1" applyFont="1" applyBorder="1" applyAlignment="1">
      <alignment horizontal="right" vertical="center"/>
    </xf>
    <xf numFmtId="227" fontId="166" fillId="0" borderId="311" xfId="1" applyNumberFormat="1" applyFont="1" applyBorder="1" applyAlignment="1">
      <alignment horizontal="right" vertical="center"/>
    </xf>
    <xf numFmtId="228" fontId="166" fillId="0" borderId="291" xfId="0" applyNumberFormat="1" applyFont="1" applyBorder="1" applyAlignment="1">
      <alignment horizontal="right" vertical="center"/>
    </xf>
    <xf numFmtId="227" fontId="117" fillId="0" borderId="0" xfId="1" applyNumberFormat="1" applyFont="1" applyFill="1" applyBorder="1" applyAlignment="1">
      <alignment horizontal="right" vertical="center"/>
    </xf>
    <xf numFmtId="227" fontId="117" fillId="0" borderId="314" xfId="1" applyNumberFormat="1" applyFont="1" applyBorder="1" applyAlignment="1">
      <alignment horizontal="right" vertical="center"/>
    </xf>
    <xf numFmtId="228" fontId="117" fillId="0" borderId="322" xfId="0" applyNumberFormat="1" applyFont="1" applyBorder="1" applyAlignment="1">
      <alignment horizontal="right" vertical="center"/>
    </xf>
    <xf numFmtId="0" fontId="188" fillId="65" borderId="10" xfId="0" applyFont="1" applyFill="1" applyBorder="1" applyAlignment="1">
      <alignment horizontal="left" vertical="center" indent="2"/>
    </xf>
    <xf numFmtId="227" fontId="166" fillId="65" borderId="311" xfId="1" applyNumberFormat="1" applyFont="1" applyFill="1" applyBorder="1" applyAlignment="1">
      <alignment horizontal="right" vertical="center"/>
    </xf>
    <xf numFmtId="227" fontId="166" fillId="65" borderId="0" xfId="1" applyNumberFormat="1" applyFont="1" applyFill="1" applyBorder="1" applyAlignment="1">
      <alignment horizontal="right" vertical="center"/>
    </xf>
    <xf numFmtId="228" fontId="166" fillId="65" borderId="291" xfId="0" applyNumberFormat="1" applyFont="1" applyFill="1" applyBorder="1" applyAlignment="1">
      <alignment horizontal="right" vertical="center"/>
    </xf>
    <xf numFmtId="0" fontId="188" fillId="65" borderId="1" xfId="0" applyFont="1" applyFill="1" applyBorder="1" applyAlignment="1">
      <alignment horizontal="left" vertical="center" indent="2"/>
    </xf>
    <xf numFmtId="0" fontId="117" fillId="0" borderId="70" xfId="0" applyFont="1" applyBorder="1" applyAlignment="1">
      <alignment horizontal="center" vertical="center" wrapText="1"/>
    </xf>
    <xf numFmtId="0" fontId="117" fillId="0" borderId="65" xfId="0" applyFont="1" applyBorder="1" applyAlignment="1">
      <alignment vertical="center" wrapText="1"/>
    </xf>
    <xf numFmtId="0" fontId="117" fillId="0" borderId="57" xfId="0" applyFont="1" applyBorder="1" applyAlignment="1">
      <alignment horizontal="center" vertical="center" wrapText="1"/>
    </xf>
    <xf numFmtId="0" fontId="117" fillId="0" borderId="2" xfId="0" applyFont="1" applyBorder="1" applyAlignment="1">
      <alignment vertical="center" wrapText="1"/>
    </xf>
    <xf numFmtId="228" fontId="166" fillId="0" borderId="316" xfId="1" applyNumberFormat="1" applyFont="1" applyBorder="1" applyAlignment="1">
      <alignment horizontal="right" vertical="center"/>
    </xf>
    <xf numFmtId="228" fontId="117" fillId="0" borderId="291" xfId="1" applyNumberFormat="1" applyFont="1" applyBorder="1" applyAlignment="1">
      <alignment horizontal="right" vertical="center"/>
    </xf>
    <xf numFmtId="228" fontId="166" fillId="0" borderId="291" xfId="1" applyNumberFormat="1" applyFont="1" applyBorder="1" applyAlignment="1">
      <alignment horizontal="right" vertical="center"/>
    </xf>
    <xf numFmtId="228" fontId="117" fillId="0" borderId="322" xfId="1" applyNumberFormat="1" applyFont="1" applyBorder="1" applyAlignment="1">
      <alignment horizontal="right" vertical="center"/>
    </xf>
    <xf numFmtId="0" fontId="188" fillId="65" borderId="16" xfId="0" applyFont="1" applyFill="1" applyBorder="1" applyAlignment="1">
      <alignment horizontal="left" vertical="center" indent="2"/>
    </xf>
    <xf numFmtId="228" fontId="166" fillId="65" borderId="291" xfId="1" applyNumberFormat="1" applyFont="1" applyFill="1" applyBorder="1" applyAlignment="1">
      <alignment horizontal="right" vertical="center"/>
    </xf>
    <xf numFmtId="0" fontId="188" fillId="0" borderId="249" xfId="0" applyFont="1" applyBorder="1" applyAlignment="1">
      <alignment horizontal="left" vertical="center"/>
    </xf>
    <xf numFmtId="0" fontId="190" fillId="0" borderId="0" xfId="0" applyFont="1">
      <alignment vertical="center"/>
    </xf>
    <xf numFmtId="0" fontId="151" fillId="0" borderId="0" xfId="0" applyFont="1" applyAlignment="1">
      <alignment vertical="center"/>
    </xf>
    <xf numFmtId="0" fontId="117" fillId="0" borderId="62" xfId="0" applyNumberFormat="1" applyFont="1" applyBorder="1" applyAlignment="1">
      <alignment horizontal="center" vertical="center" wrapText="1"/>
    </xf>
    <xf numFmtId="229" fontId="166" fillId="0" borderId="318" xfId="1" applyNumberFormat="1" applyFont="1" applyBorder="1" applyAlignment="1">
      <alignment horizontal="right" vertical="center"/>
    </xf>
    <xf numFmtId="230" fontId="166" fillId="0" borderId="11" xfId="1" applyNumberFormat="1" applyFont="1" applyBorder="1" applyAlignment="1">
      <alignment horizontal="right" vertical="center"/>
    </xf>
    <xf numFmtId="229" fontId="166" fillId="0" borderId="0" xfId="1" applyNumberFormat="1" applyFont="1" applyBorder="1" applyAlignment="1">
      <alignment horizontal="right" vertical="center"/>
    </xf>
    <xf numFmtId="230" fontId="166" fillId="0" borderId="0" xfId="1" applyNumberFormat="1" applyFont="1" applyBorder="1" applyAlignment="1">
      <alignment horizontal="right" vertical="center"/>
    </xf>
    <xf numFmtId="0" fontId="189" fillId="0" borderId="354" xfId="0" applyFont="1" applyBorder="1" applyAlignment="1">
      <alignment horizontal="left" vertical="center" indent="1"/>
    </xf>
    <xf numFmtId="229" fontId="117" fillId="0" borderId="0" xfId="1" applyNumberFormat="1" applyFont="1" applyBorder="1" applyAlignment="1">
      <alignment horizontal="right" vertical="center"/>
    </xf>
    <xf numFmtId="230" fontId="117" fillId="0" borderId="0" xfId="1" applyNumberFormat="1" applyFont="1" applyBorder="1" applyAlignment="1">
      <alignment horizontal="right" vertical="center"/>
    </xf>
    <xf numFmtId="0" fontId="188" fillId="0" borderId="354" xfId="0" applyFont="1" applyBorder="1" applyAlignment="1">
      <alignment horizontal="left" vertical="center" indent="1"/>
    </xf>
    <xf numFmtId="0" fontId="189" fillId="0" borderId="354" xfId="0" applyFont="1" applyBorder="1" applyAlignment="1">
      <alignment horizontal="left" vertical="center" indent="2"/>
    </xf>
    <xf numFmtId="0" fontId="189" fillId="0" borderId="311" xfId="0" applyFont="1" applyBorder="1" applyAlignment="1">
      <alignment horizontal="left" vertical="center" indent="2"/>
    </xf>
    <xf numFmtId="230" fontId="117" fillId="0" borderId="0" xfId="1" applyNumberFormat="1" applyFont="1" applyFill="1" applyBorder="1" applyAlignment="1">
      <alignment horizontal="right" vertical="center"/>
    </xf>
    <xf numFmtId="230" fontId="166" fillId="0" borderId="0" xfId="1" applyNumberFormat="1" applyFont="1" applyFill="1" applyBorder="1" applyAlignment="1">
      <alignment horizontal="right" vertical="center"/>
    </xf>
    <xf numFmtId="0" fontId="189" fillId="0" borderId="16" xfId="0" applyFont="1" applyFill="1" applyBorder="1" applyAlignment="1">
      <alignment horizontal="left" vertical="center" indent="2"/>
    </xf>
    <xf numFmtId="228" fontId="117" fillId="0" borderId="0" xfId="1" applyNumberFormat="1" applyFont="1" applyBorder="1" applyAlignment="1">
      <alignment horizontal="right" vertical="center"/>
    </xf>
    <xf numFmtId="229" fontId="117" fillId="0" borderId="303" xfId="1" applyNumberFormat="1" applyFont="1" applyBorder="1" applyAlignment="1">
      <alignment horizontal="right" vertical="center"/>
    </xf>
    <xf numFmtId="230" fontId="117" fillId="0" borderId="303" xfId="1" applyNumberFormat="1" applyFont="1" applyBorder="1" applyAlignment="1">
      <alignment horizontal="right" vertical="center"/>
    </xf>
    <xf numFmtId="0" fontId="189" fillId="0" borderId="323" xfId="0" applyFont="1" applyBorder="1" applyAlignment="1">
      <alignment horizontal="left" vertical="center" indent="2"/>
    </xf>
    <xf numFmtId="229" fontId="117" fillId="0" borderId="311" xfId="1" applyNumberFormat="1" applyFont="1" applyBorder="1" applyAlignment="1">
      <alignment horizontal="right" vertical="center"/>
    </xf>
    <xf numFmtId="229" fontId="166" fillId="0" borderId="311" xfId="1" applyNumberFormat="1" applyFont="1" applyBorder="1" applyAlignment="1">
      <alignment horizontal="right" vertical="center"/>
    </xf>
    <xf numFmtId="229" fontId="117" fillId="0" borderId="311" xfId="1" applyNumberFormat="1" applyFont="1" applyFill="1" applyBorder="1" applyAlignment="1">
      <alignment horizontal="right" vertical="center"/>
    </xf>
    <xf numFmtId="229" fontId="117" fillId="0" borderId="0" xfId="1" applyNumberFormat="1" applyFont="1" applyFill="1" applyBorder="1" applyAlignment="1">
      <alignment horizontal="right" vertical="center"/>
    </xf>
    <xf numFmtId="228" fontId="117" fillId="0" borderId="0" xfId="28243" applyNumberFormat="1" applyFont="1" applyFill="1" applyBorder="1" applyAlignment="1">
      <alignment horizontal="right" vertical="center"/>
    </xf>
    <xf numFmtId="0" fontId="189" fillId="0" borderId="354" xfId="0" applyFont="1" applyFill="1" applyBorder="1" applyAlignment="1">
      <alignment horizontal="left" vertical="center" indent="2"/>
    </xf>
    <xf numFmtId="0" fontId="189" fillId="0" borderId="10" xfId="0" applyFont="1" applyFill="1" applyBorder="1" applyAlignment="1">
      <alignment horizontal="left" vertical="center" indent="2"/>
    </xf>
    <xf numFmtId="229" fontId="117" fillId="0" borderId="314" xfId="1" applyNumberFormat="1" applyFont="1" applyBorder="1" applyAlignment="1">
      <alignment horizontal="right" vertical="center"/>
    </xf>
    <xf numFmtId="229" fontId="166" fillId="65" borderId="311" xfId="1" applyNumberFormat="1" applyFont="1" applyFill="1" applyBorder="1" applyAlignment="1">
      <alignment horizontal="right" vertical="center"/>
    </xf>
    <xf numFmtId="229" fontId="166" fillId="65" borderId="0" xfId="1" applyNumberFormat="1" applyFont="1" applyFill="1" applyBorder="1" applyAlignment="1">
      <alignment horizontal="right" vertical="center"/>
    </xf>
    <xf numFmtId="228" fontId="166" fillId="65" borderId="0" xfId="1" applyNumberFormat="1" applyFont="1" applyFill="1" applyBorder="1" applyAlignment="1">
      <alignment horizontal="right" vertical="center"/>
    </xf>
    <xf numFmtId="230" fontId="166" fillId="65" borderId="0" xfId="1" applyNumberFormat="1" applyFont="1" applyFill="1" applyBorder="1" applyAlignment="1">
      <alignment horizontal="right" vertical="center"/>
    </xf>
    <xf numFmtId="0" fontId="188" fillId="65" borderId="354" xfId="0" applyFont="1" applyFill="1" applyBorder="1" applyAlignment="1">
      <alignment horizontal="left" vertical="center" indent="2"/>
    </xf>
    <xf numFmtId="0" fontId="107" fillId="0" borderId="0" xfId="0" applyFont="1" applyFill="1" applyBorder="1" applyAlignment="1">
      <alignment horizontal="left" vertical="center"/>
    </xf>
    <xf numFmtId="0" fontId="117" fillId="0" borderId="0" xfId="0" applyFont="1" applyFill="1" applyBorder="1" applyAlignment="1">
      <alignment horizontal="left" vertical="center"/>
    </xf>
    <xf numFmtId="0" fontId="117" fillId="0" borderId="78" xfId="0" applyFont="1" applyBorder="1" applyAlignment="1">
      <alignment vertical="center" wrapText="1"/>
    </xf>
    <xf numFmtId="0" fontId="188" fillId="0" borderId="10" xfId="0" applyFont="1" applyBorder="1" applyAlignment="1">
      <alignment horizontal="justify" vertical="center"/>
    </xf>
    <xf numFmtId="227" fontId="166" fillId="0" borderId="311" xfId="1" applyNumberFormat="1" applyFont="1" applyFill="1" applyBorder="1" applyAlignment="1">
      <alignment horizontal="right" vertical="center"/>
    </xf>
    <xf numFmtId="227" fontId="166" fillId="0" borderId="0" xfId="1" applyNumberFormat="1" applyFont="1" applyFill="1" applyBorder="1" applyAlignment="1">
      <alignment horizontal="right" vertical="center"/>
    </xf>
    <xf numFmtId="0" fontId="117" fillId="0" borderId="0" xfId="0" applyFont="1" applyFill="1" applyBorder="1" applyAlignment="1">
      <alignment vertical="center"/>
    </xf>
    <xf numFmtId="220" fontId="117" fillId="0" borderId="0" xfId="1" applyNumberFormat="1" applyFont="1" applyBorder="1" applyAlignment="1">
      <alignment horizontal="right" vertical="center"/>
    </xf>
    <xf numFmtId="182" fontId="117" fillId="0" borderId="0" xfId="1" applyNumberFormat="1" applyFont="1" applyBorder="1" applyAlignment="1">
      <alignment horizontal="right" vertical="center"/>
    </xf>
    <xf numFmtId="227" fontId="166" fillId="0" borderId="319" xfId="1" applyNumberFormat="1" applyFont="1" applyFill="1" applyBorder="1" applyAlignment="1">
      <alignment horizontal="right" vertical="center"/>
    </xf>
    <xf numFmtId="227" fontId="166" fillId="0" borderId="318" xfId="1" applyNumberFormat="1" applyFont="1" applyFill="1" applyBorder="1" applyAlignment="1">
      <alignment horizontal="right" vertical="center"/>
    </xf>
    <xf numFmtId="228" fontId="166" fillId="0" borderId="316" xfId="1" applyNumberFormat="1" applyFont="1" applyFill="1" applyBorder="1" applyAlignment="1">
      <alignment horizontal="right" vertical="center"/>
    </xf>
    <xf numFmtId="228" fontId="166" fillId="0" borderId="291" xfId="1" applyNumberFormat="1" applyFont="1" applyFill="1" applyBorder="1" applyAlignment="1">
      <alignment horizontal="right" vertical="center"/>
    </xf>
    <xf numFmtId="227" fontId="117" fillId="0" borderId="311" xfId="1" applyNumberFormat="1" applyFont="1" applyFill="1" applyBorder="1" applyAlignment="1">
      <alignment horizontal="right" vertical="center"/>
    </xf>
    <xf numFmtId="228" fontId="117" fillId="0" borderId="291" xfId="1" applyNumberFormat="1" applyFont="1" applyFill="1" applyBorder="1" applyAlignment="1">
      <alignment horizontal="right" vertical="center"/>
    </xf>
    <xf numFmtId="227" fontId="166" fillId="65" borderId="314" xfId="1" applyNumberFormat="1" applyFont="1" applyFill="1" applyBorder="1" applyAlignment="1">
      <alignment horizontal="right" vertical="center"/>
    </xf>
    <xf numFmtId="227" fontId="166" fillId="65" borderId="303" xfId="1" applyNumberFormat="1" applyFont="1" applyFill="1" applyBorder="1" applyAlignment="1">
      <alignment horizontal="right" vertical="center"/>
    </xf>
    <xf numFmtId="228" fontId="166" fillId="65" borderId="322" xfId="1" applyNumberFormat="1" applyFont="1" applyFill="1" applyBorder="1" applyAlignment="1">
      <alignment horizontal="right" vertical="center"/>
    </xf>
    <xf numFmtId="0" fontId="117" fillId="0" borderId="62" xfId="0" applyFont="1" applyBorder="1" applyAlignment="1">
      <alignment horizontal="justify" vertical="center" wrapText="1"/>
    </xf>
    <xf numFmtId="0" fontId="117" fillId="0" borderId="7" xfId="0" applyFont="1" applyBorder="1" applyAlignment="1">
      <alignment horizontal="justify" vertical="center" wrapText="1"/>
    </xf>
    <xf numFmtId="0" fontId="168" fillId="0" borderId="0" xfId="0" applyFont="1">
      <alignment vertical="center"/>
    </xf>
    <xf numFmtId="0" fontId="189" fillId="0" borderId="160" xfId="0" applyFont="1" applyBorder="1" applyAlignment="1">
      <alignment horizontal="left" vertical="center" indent="2"/>
    </xf>
    <xf numFmtId="0" fontId="189" fillId="0" borderId="159" xfId="0" applyFont="1" applyBorder="1" applyAlignment="1">
      <alignment horizontal="left" vertical="center" indent="2"/>
    </xf>
    <xf numFmtId="0" fontId="117" fillId="0" borderId="62" xfId="0" quotePrefix="1" applyNumberFormat="1" applyFont="1" applyBorder="1" applyAlignment="1">
      <alignment horizontal="center" vertical="center" wrapText="1"/>
    </xf>
    <xf numFmtId="231" fontId="166" fillId="0" borderId="311" xfId="0" applyNumberFormat="1" applyFont="1" applyBorder="1" applyAlignment="1">
      <alignment horizontal="right" vertical="center"/>
    </xf>
    <xf numFmtId="231" fontId="166" fillId="0" borderId="0" xfId="0" applyNumberFormat="1" applyFont="1" applyBorder="1" applyAlignment="1">
      <alignment horizontal="right" vertical="center"/>
    </xf>
    <xf numFmtId="4" fontId="166" fillId="0" borderId="0" xfId="0" applyNumberFormat="1" applyFont="1" applyBorder="1" applyAlignment="1">
      <alignment horizontal="right" vertical="center"/>
    </xf>
    <xf numFmtId="231" fontId="117" fillId="0" borderId="311" xfId="0" applyNumberFormat="1" applyFont="1" applyBorder="1" applyAlignment="1">
      <alignment horizontal="right" vertical="center"/>
    </xf>
    <xf numFmtId="231" fontId="117" fillId="0" borderId="0" xfId="0" applyNumberFormat="1" applyFont="1" applyBorder="1" applyAlignment="1">
      <alignment horizontal="right" vertical="center"/>
    </xf>
    <xf numFmtId="4" fontId="117" fillId="0" borderId="0" xfId="0" applyNumberFormat="1" applyFont="1" applyBorder="1" applyAlignment="1">
      <alignment horizontal="right" vertical="center"/>
    </xf>
    <xf numFmtId="0" fontId="166" fillId="0" borderId="12" xfId="0" applyFont="1" applyBorder="1" applyAlignment="1">
      <alignment horizontal="left" vertical="center" wrapText="1" indent="1"/>
    </xf>
    <xf numFmtId="228" fontId="117" fillId="0" borderId="0" xfId="0" applyNumberFormat="1" applyFont="1" applyBorder="1" applyAlignment="1">
      <alignment horizontal="right" vertical="center"/>
    </xf>
    <xf numFmtId="0" fontId="189" fillId="0" borderId="49" xfId="0" applyFont="1" applyBorder="1" applyAlignment="1">
      <alignment horizontal="left" vertical="center" indent="2"/>
    </xf>
    <xf numFmtId="231" fontId="117" fillId="0" borderId="314" xfId="0" applyNumberFormat="1" applyFont="1" applyBorder="1" applyAlignment="1">
      <alignment horizontal="right" vertical="center"/>
    </xf>
    <xf numFmtId="231" fontId="117" fillId="0" borderId="303" xfId="0" applyNumberFormat="1" applyFont="1" applyBorder="1" applyAlignment="1">
      <alignment horizontal="right" vertical="center"/>
    </xf>
    <xf numFmtId="4" fontId="117" fillId="0" borderId="303" xfId="0" applyNumberFormat="1" applyFont="1" applyBorder="1" applyAlignment="1">
      <alignment horizontal="right" vertical="center"/>
    </xf>
    <xf numFmtId="0" fontId="189" fillId="0" borderId="39" xfId="0" applyFont="1" applyBorder="1" applyAlignment="1">
      <alignment horizontal="left" vertical="center" indent="2"/>
    </xf>
    <xf numFmtId="0" fontId="117" fillId="0" borderId="73" xfId="0" applyFont="1" applyFill="1" applyBorder="1" applyAlignment="1">
      <alignment horizontal="left" vertical="center"/>
    </xf>
    <xf numFmtId="0" fontId="133" fillId="0" borderId="0" xfId="0" applyFont="1" applyBorder="1" applyAlignment="1">
      <alignment horizontal="center" vertical="center"/>
    </xf>
    <xf numFmtId="0" fontId="107" fillId="0" borderId="12" xfId="0" applyFont="1" applyFill="1" applyBorder="1" applyAlignment="1">
      <alignment horizontal="left" vertical="center" wrapText="1" indent="1"/>
    </xf>
    <xf numFmtId="0" fontId="117" fillId="0" borderId="12" xfId="0" applyFont="1" applyFill="1" applyBorder="1" applyAlignment="1">
      <alignment horizontal="left" vertical="center" wrapText="1" indent="1"/>
    </xf>
    <xf numFmtId="182" fontId="117" fillId="0" borderId="1" xfId="0" applyNumberFormat="1" applyFont="1" applyBorder="1" applyAlignment="1">
      <alignment horizontal="right" vertical="center"/>
    </xf>
    <xf numFmtId="182" fontId="117" fillId="0" borderId="321" xfId="0" applyNumberFormat="1" applyFont="1" applyBorder="1" applyAlignment="1">
      <alignment horizontal="right" vertical="center"/>
    </xf>
    <xf numFmtId="0" fontId="117" fillId="0" borderId="303" xfId="0" applyFont="1" applyBorder="1">
      <alignment vertical="center"/>
    </xf>
    <xf numFmtId="0" fontId="117" fillId="0" borderId="303" xfId="0" applyFont="1" applyBorder="1" applyAlignment="1">
      <alignment horizontal="right" vertical="center"/>
    </xf>
    <xf numFmtId="0" fontId="117" fillId="0" borderId="0" xfId="0" applyFont="1" applyBorder="1" applyAlignment="1">
      <alignment horizontal="center" vertical="center" wrapText="1"/>
    </xf>
    <xf numFmtId="0" fontId="166" fillId="0" borderId="8" xfId="0" applyFont="1" applyBorder="1" applyAlignment="1">
      <alignment horizontal="left" vertical="center"/>
    </xf>
    <xf numFmtId="179" fontId="166" fillId="0" borderId="11" xfId="1" applyNumberFormat="1" applyFont="1" applyBorder="1" applyAlignment="1">
      <alignment horizontal="right" vertical="center"/>
    </xf>
    <xf numFmtId="9" fontId="166" fillId="0" borderId="11" xfId="1" applyNumberFormat="1" applyFont="1" applyBorder="1" applyAlignment="1">
      <alignment horizontal="right" vertical="center"/>
    </xf>
    <xf numFmtId="0" fontId="166" fillId="0" borderId="6" xfId="0" applyFont="1" applyBorder="1" applyAlignment="1">
      <alignment horizontal="left" vertical="center"/>
    </xf>
    <xf numFmtId="179" fontId="117" fillId="0" borderId="0" xfId="1" applyNumberFormat="1" applyFont="1" applyBorder="1" applyAlignment="1">
      <alignment horizontal="right" vertical="center"/>
    </xf>
    <xf numFmtId="179" fontId="117" fillId="0" borderId="0" xfId="1" applyNumberFormat="1" applyFont="1" applyFill="1" applyBorder="1" applyAlignment="1">
      <alignment horizontal="right" vertical="center"/>
    </xf>
    <xf numFmtId="179" fontId="117" fillId="0" borderId="303" xfId="1" applyNumberFormat="1" applyFont="1" applyFill="1" applyBorder="1" applyAlignment="1">
      <alignment horizontal="right" vertical="center"/>
    </xf>
    <xf numFmtId="179" fontId="117" fillId="0" borderId="303" xfId="1" applyNumberFormat="1" applyFont="1" applyBorder="1" applyAlignment="1">
      <alignment horizontal="right" vertical="center"/>
    </xf>
    <xf numFmtId="0" fontId="117" fillId="0" borderId="94" xfId="0" applyFont="1" applyBorder="1" applyAlignment="1">
      <alignment vertical="center" wrapText="1"/>
    </xf>
    <xf numFmtId="0" fontId="117" fillId="0" borderId="178" xfId="0" applyFont="1" applyBorder="1" applyAlignment="1">
      <alignment vertical="center" wrapText="1"/>
    </xf>
    <xf numFmtId="0" fontId="117" fillId="0" borderId="89" xfId="0" applyFont="1" applyBorder="1" applyAlignment="1">
      <alignment vertical="center" wrapText="1"/>
    </xf>
    <xf numFmtId="0" fontId="117" fillId="0" borderId="120" xfId="0" applyFont="1" applyBorder="1" applyAlignment="1">
      <alignment vertical="center" wrapText="1"/>
    </xf>
    <xf numFmtId="0" fontId="117" fillId="0" borderId="12" xfId="0" applyFont="1" applyFill="1" applyBorder="1" applyAlignment="1">
      <alignment horizontal="left" vertical="center" indent="1"/>
    </xf>
    <xf numFmtId="0" fontId="117" fillId="0" borderId="96" xfId="0" applyFont="1" applyFill="1" applyBorder="1" applyAlignment="1">
      <alignment horizontal="left" vertical="center" indent="1"/>
    </xf>
    <xf numFmtId="0" fontId="189" fillId="0" borderId="12" xfId="0" applyFont="1" applyBorder="1" applyAlignment="1">
      <alignment horizontal="left" vertical="center" indent="1"/>
    </xf>
    <xf numFmtId="0" fontId="117" fillId="0" borderId="12" xfId="0" applyFont="1" applyBorder="1" applyAlignment="1">
      <alignment horizontal="left" vertical="center" indent="1"/>
    </xf>
    <xf numFmtId="0" fontId="166" fillId="0" borderId="12" xfId="0" applyFont="1" applyBorder="1" applyAlignment="1">
      <alignment horizontal="left" vertical="center" indent="1"/>
    </xf>
    <xf numFmtId="0" fontId="117" fillId="0" borderId="311" xfId="0" applyFont="1" applyFill="1" applyBorder="1" applyAlignment="1">
      <alignment horizontal="left" vertical="center" indent="1"/>
    </xf>
    <xf numFmtId="0" fontId="117" fillId="0" borderId="314" xfId="0" applyFont="1" applyFill="1" applyBorder="1" applyAlignment="1">
      <alignment horizontal="left" vertical="center" indent="1"/>
    </xf>
    <xf numFmtId="0" fontId="166" fillId="65" borderId="12" xfId="0" applyFont="1" applyFill="1" applyBorder="1" applyAlignment="1">
      <alignment horizontal="left" vertical="center" indent="1"/>
    </xf>
    <xf numFmtId="179" fontId="166" fillId="65" borderId="0" xfId="1" applyNumberFormat="1" applyFont="1" applyFill="1" applyBorder="1" applyAlignment="1">
      <alignment horizontal="right" vertical="center"/>
    </xf>
    <xf numFmtId="182" fontId="166" fillId="65" borderId="1" xfId="0" applyNumberFormat="1" applyFont="1" applyFill="1" applyBorder="1" applyAlignment="1">
      <alignment horizontal="right" vertical="center"/>
    </xf>
    <xf numFmtId="0" fontId="117" fillId="0" borderId="66" xfId="0" applyFont="1" applyBorder="1" applyAlignment="1">
      <alignment horizontal="center" vertical="center" wrapText="1"/>
    </xf>
    <xf numFmtId="0" fontId="117" fillId="0" borderId="67" xfId="0" applyFont="1" applyBorder="1" applyAlignment="1">
      <alignment horizontal="center" vertical="center" wrapText="1"/>
    </xf>
    <xf numFmtId="203" fontId="117" fillId="0" borderId="10" xfId="0" applyNumberFormat="1" applyFont="1" applyBorder="1" applyAlignment="1">
      <alignment horizontal="right" vertical="center" wrapText="1"/>
    </xf>
    <xf numFmtId="203" fontId="117" fillId="0" borderId="0" xfId="0" applyNumberFormat="1" applyFont="1" applyBorder="1" applyAlignment="1">
      <alignment horizontal="right" vertical="center" wrapText="1"/>
    </xf>
    <xf numFmtId="203" fontId="117" fillId="0" borderId="74" xfId="0" applyNumberFormat="1" applyFont="1" applyBorder="1" applyAlignment="1">
      <alignment horizontal="right" vertical="center" wrapText="1"/>
    </xf>
    <xf numFmtId="203" fontId="117" fillId="0" borderId="75" xfId="0" applyNumberFormat="1" applyFont="1" applyBorder="1" applyAlignment="1">
      <alignment horizontal="right" vertical="center" wrapText="1"/>
    </xf>
    <xf numFmtId="0" fontId="117" fillId="0" borderId="69" xfId="0" applyFont="1" applyBorder="1" applyAlignment="1">
      <alignment horizontal="center" vertical="center" wrapText="1"/>
    </xf>
    <xf numFmtId="203" fontId="117" fillId="0" borderId="59" xfId="0" applyNumberFormat="1" applyFont="1" applyBorder="1" applyAlignment="1">
      <alignment horizontal="right" vertical="center" wrapText="1"/>
    </xf>
    <xf numFmtId="203" fontId="117" fillId="0" borderId="318" xfId="0" applyNumberFormat="1" applyFont="1" applyBorder="1" applyAlignment="1">
      <alignment horizontal="right" vertical="center" wrapText="1"/>
    </xf>
    <xf numFmtId="0" fontId="117" fillId="0" borderId="291" xfId="0" applyFont="1" applyBorder="1" applyAlignment="1">
      <alignment horizontal="center" vertical="center" wrapText="1"/>
    </xf>
    <xf numFmtId="203" fontId="117" fillId="0" borderId="311" xfId="0" applyNumberFormat="1" applyFont="1" applyBorder="1" applyAlignment="1">
      <alignment horizontal="right" vertical="center" wrapText="1"/>
    </xf>
    <xf numFmtId="0" fontId="117" fillId="0" borderId="80" xfId="0" applyFont="1" applyBorder="1" applyAlignment="1">
      <alignment horizontal="center" vertical="center" wrapText="1"/>
    </xf>
    <xf numFmtId="203" fontId="117" fillId="0" borderId="310" xfId="0" applyNumberFormat="1" applyFont="1" applyBorder="1" applyAlignment="1">
      <alignment horizontal="right" vertical="center" wrapText="1"/>
    </xf>
    <xf numFmtId="0" fontId="117" fillId="0" borderId="303" xfId="0" applyFont="1" applyBorder="1" applyAlignment="1">
      <alignment horizontal="center" vertical="center" wrapText="1"/>
    </xf>
    <xf numFmtId="203" fontId="117" fillId="0" borderId="303" xfId="0" applyNumberFormat="1" applyFont="1" applyBorder="1" applyAlignment="1">
      <alignment horizontal="right" vertical="center" wrapText="1"/>
    </xf>
    <xf numFmtId="0" fontId="107" fillId="0" borderId="62" xfId="0" applyFont="1" applyBorder="1" applyAlignment="1">
      <alignment vertical="center" wrapText="1"/>
    </xf>
    <xf numFmtId="0" fontId="107" fillId="0" borderId="12" xfId="0" applyFont="1" applyBorder="1" applyAlignment="1">
      <alignment vertical="center" wrapText="1"/>
    </xf>
    <xf numFmtId="181" fontId="117" fillId="0" borderId="303" xfId="1" applyNumberFormat="1" applyFont="1" applyBorder="1" applyAlignment="1">
      <alignment horizontal="right" vertical="center"/>
    </xf>
    <xf numFmtId="0" fontId="188" fillId="65" borderId="12" xfId="0" applyFont="1" applyFill="1" applyBorder="1" applyAlignment="1">
      <alignment horizontal="left" vertical="center" indent="2"/>
    </xf>
    <xf numFmtId="181" fontId="166" fillId="65" borderId="0" xfId="1" applyNumberFormat="1" applyFont="1" applyFill="1" applyBorder="1" applyAlignment="1">
      <alignment horizontal="right" vertical="center"/>
    </xf>
    <xf numFmtId="182" fontId="166" fillId="65" borderId="0" xfId="28243" applyNumberFormat="1" applyFont="1" applyFill="1" applyBorder="1" applyAlignment="1">
      <alignment horizontal="right" vertical="center"/>
    </xf>
    <xf numFmtId="0" fontId="107" fillId="0" borderId="0" xfId="0" applyFont="1" applyFill="1" applyAlignment="1">
      <alignment vertical="center"/>
    </xf>
    <xf numFmtId="0" fontId="117" fillId="0" borderId="0" xfId="0" applyFont="1" applyFill="1" applyAlignment="1">
      <alignment vertical="center"/>
    </xf>
    <xf numFmtId="0" fontId="117" fillId="0" borderId="62" xfId="0" applyFont="1" applyFill="1" applyBorder="1" applyAlignment="1">
      <alignment vertical="center"/>
    </xf>
    <xf numFmtId="0" fontId="117" fillId="0" borderId="62" xfId="0" applyFont="1" applyBorder="1" applyAlignment="1">
      <alignment vertical="center"/>
    </xf>
    <xf numFmtId="0" fontId="117" fillId="0" borderId="12" xfId="0" applyFont="1" applyFill="1" applyBorder="1" applyAlignment="1">
      <alignment vertical="center"/>
    </xf>
    <xf numFmtId="0" fontId="117" fillId="0" borderId="12" xfId="0" applyFont="1" applyBorder="1" applyAlignment="1">
      <alignment vertical="center"/>
    </xf>
    <xf numFmtId="0" fontId="166" fillId="0" borderId="6" xfId="0" applyFont="1" applyFill="1" applyBorder="1" applyAlignment="1">
      <alignment horizontal="justify" vertical="center"/>
    </xf>
    <xf numFmtId="181" fontId="166" fillId="0" borderId="11" xfId="1" applyNumberFormat="1" applyFont="1" applyBorder="1" applyAlignment="1">
      <alignment horizontal="right" vertical="center"/>
    </xf>
    <xf numFmtId="228" fontId="166" fillId="0" borderId="8" xfId="0" applyNumberFormat="1" applyFont="1" applyBorder="1" applyAlignment="1">
      <alignment horizontal="right" vertical="center"/>
    </xf>
    <xf numFmtId="228" fontId="166" fillId="0" borderId="11" xfId="28243" applyNumberFormat="1" applyFont="1" applyBorder="1" applyAlignment="1">
      <alignment horizontal="right" vertical="center"/>
    </xf>
    <xf numFmtId="181" fontId="166" fillId="0" borderId="0" xfId="1" applyNumberFormat="1" applyFont="1" applyBorder="1" applyAlignment="1">
      <alignment horizontal="right" vertical="center"/>
    </xf>
    <xf numFmtId="0" fontId="117" fillId="0" borderId="12" xfId="0" applyFont="1" applyFill="1" applyBorder="1" applyAlignment="1">
      <alignment horizontal="left" vertical="center" indent="2"/>
    </xf>
    <xf numFmtId="0" fontId="117" fillId="0" borderId="12" xfId="0" applyFont="1" applyBorder="1" applyAlignment="1">
      <alignment horizontal="left" vertical="center" indent="2"/>
    </xf>
    <xf numFmtId="0" fontId="166" fillId="0" borderId="1" xfId="0" applyFont="1" applyBorder="1" applyAlignment="1">
      <alignment horizontal="left" vertical="center" wrapText="1" indent="1"/>
    </xf>
    <xf numFmtId="181" fontId="166" fillId="0" borderId="0" xfId="1" applyNumberFormat="1" applyFont="1" applyAlignment="1">
      <alignment horizontal="right" vertical="center"/>
    </xf>
    <xf numFmtId="228" fontId="166" fillId="0" borderId="0" xfId="28243" applyNumberFormat="1" applyFont="1" applyAlignment="1">
      <alignment horizontal="right" vertical="center"/>
    </xf>
    <xf numFmtId="181" fontId="117" fillId="0" borderId="0" xfId="1" applyNumberFormat="1" applyFont="1" applyAlignment="1">
      <alignment horizontal="right" vertical="center"/>
    </xf>
    <xf numFmtId="228" fontId="117" fillId="0" borderId="0" xfId="28243" applyNumberFormat="1" applyFont="1" applyAlignment="1">
      <alignment horizontal="right" vertical="center"/>
    </xf>
    <xf numFmtId="0" fontId="117" fillId="0" borderId="96" xfId="0" applyFont="1" applyFill="1" applyBorder="1" applyAlignment="1">
      <alignment horizontal="left" vertical="center" indent="2"/>
    </xf>
    <xf numFmtId="0" fontId="117" fillId="0" borderId="96" xfId="0" applyFont="1" applyBorder="1" applyAlignment="1">
      <alignment horizontal="left" vertical="center" indent="2"/>
    </xf>
    <xf numFmtId="0" fontId="117" fillId="0" borderId="1" xfId="0" applyFont="1" applyBorder="1" applyAlignment="1">
      <alignment horizontal="left" vertical="center" indent="2"/>
    </xf>
    <xf numFmtId="0" fontId="166" fillId="0" borderId="1" xfId="0" applyFont="1" applyBorder="1" applyAlignment="1">
      <alignment horizontal="left" vertical="center" indent="1"/>
    </xf>
    <xf numFmtId="0" fontId="117" fillId="0" borderId="62" xfId="0" applyFont="1" applyFill="1" applyBorder="1" applyAlignment="1">
      <alignment vertical="center" wrapText="1"/>
    </xf>
    <xf numFmtId="0" fontId="117" fillId="0" borderId="12" xfId="0" applyFont="1" applyFill="1" applyBorder="1" applyAlignment="1">
      <alignment vertical="center" wrapText="1"/>
    </xf>
    <xf numFmtId="0" fontId="166" fillId="0" borderId="6" xfId="0" applyFont="1" applyFill="1" applyBorder="1" applyAlignment="1">
      <alignment horizontal="justify" vertical="center" wrapText="1"/>
    </xf>
    <xf numFmtId="232" fontId="166" fillId="0" borderId="11" xfId="1" applyNumberFormat="1" applyFont="1" applyBorder="1" applyAlignment="1">
      <alignment horizontal="right" vertical="center"/>
    </xf>
    <xf numFmtId="0" fontId="166" fillId="0" borderId="6" xfId="0" applyFont="1" applyBorder="1" applyAlignment="1">
      <alignment horizontal="left" vertical="center" wrapText="1"/>
    </xf>
    <xf numFmtId="232" fontId="117" fillId="0" borderId="0" xfId="1" applyNumberFormat="1" applyFont="1" applyBorder="1" applyAlignment="1">
      <alignment horizontal="right" vertical="center"/>
    </xf>
    <xf numFmtId="0" fontId="117" fillId="0" borderId="12" xfId="0" applyFont="1" applyBorder="1" applyAlignment="1">
      <alignment horizontal="left" vertical="center" wrapText="1" indent="1"/>
    </xf>
    <xf numFmtId="232" fontId="166" fillId="0" borderId="0" xfId="1" applyNumberFormat="1" applyFont="1" applyBorder="1" applyAlignment="1">
      <alignment horizontal="right" vertical="center"/>
    </xf>
    <xf numFmtId="0" fontId="117" fillId="0" borderId="12" xfId="0" applyFont="1" applyFill="1" applyBorder="1" applyAlignment="1">
      <alignment horizontal="left" vertical="center" wrapText="1" indent="2"/>
    </xf>
    <xf numFmtId="0" fontId="117" fillId="0" borderId="12" xfId="0" applyFont="1" applyBorder="1" applyAlignment="1">
      <alignment horizontal="left" vertical="center" wrapText="1" indent="2"/>
    </xf>
    <xf numFmtId="49" fontId="117" fillId="0" borderId="12" xfId="0" applyNumberFormat="1" applyFont="1" applyBorder="1" applyAlignment="1">
      <alignment horizontal="left" vertical="center" indent="2"/>
    </xf>
    <xf numFmtId="228" fontId="117" fillId="0" borderId="0" xfId="28243" applyNumberFormat="1" applyFont="1" applyBorder="1" applyAlignment="1">
      <alignment horizontal="right" vertical="center" wrapText="1"/>
    </xf>
    <xf numFmtId="232" fontId="117" fillId="0" borderId="0" xfId="1" applyNumberFormat="1" applyFont="1" applyBorder="1" applyAlignment="1">
      <alignment horizontal="right" vertical="center" wrapText="1"/>
    </xf>
    <xf numFmtId="49" fontId="166" fillId="0" borderId="12" xfId="0" applyNumberFormat="1" applyFont="1" applyBorder="1" applyAlignment="1">
      <alignment horizontal="left" vertical="center" wrapText="1" indent="1"/>
    </xf>
    <xf numFmtId="228" fontId="166" fillId="0" borderId="0" xfId="28243" applyNumberFormat="1" applyFont="1" applyBorder="1" applyAlignment="1">
      <alignment horizontal="right" vertical="center" wrapText="1"/>
    </xf>
    <xf numFmtId="232" fontId="166" fillId="0" borderId="0" xfId="1" applyNumberFormat="1" applyFont="1" applyBorder="1" applyAlignment="1">
      <alignment horizontal="right" vertical="center" wrapText="1"/>
    </xf>
    <xf numFmtId="49" fontId="117" fillId="0" borderId="12" xfId="0" applyNumberFormat="1" applyFont="1" applyBorder="1" applyAlignment="1">
      <alignment horizontal="left" vertical="center" wrapText="1" indent="2"/>
    </xf>
    <xf numFmtId="49" fontId="117" fillId="0" borderId="39" xfId="0" applyNumberFormat="1" applyFont="1" applyBorder="1" applyAlignment="1">
      <alignment horizontal="left" vertical="center" wrapText="1" indent="2"/>
    </xf>
    <xf numFmtId="228" fontId="117" fillId="0" borderId="40" xfId="28243" applyNumberFormat="1" applyFont="1" applyBorder="1" applyAlignment="1">
      <alignment horizontal="right" vertical="center" wrapText="1"/>
    </xf>
    <xf numFmtId="232" fontId="117" fillId="0" borderId="40" xfId="1" applyNumberFormat="1" applyFont="1" applyBorder="1" applyAlignment="1">
      <alignment horizontal="right" vertical="center" wrapText="1"/>
    </xf>
    <xf numFmtId="0" fontId="117" fillId="0" borderId="39" xfId="0" applyFont="1" applyBorder="1" applyAlignment="1">
      <alignment horizontal="left" vertical="center" wrapText="1" indent="2"/>
    </xf>
    <xf numFmtId="181" fontId="166" fillId="0" borderId="9" xfId="1" applyNumberFormat="1" applyFont="1" applyBorder="1" applyAlignment="1">
      <alignment horizontal="right" vertical="center"/>
    </xf>
    <xf numFmtId="181" fontId="117" fillId="0" borderId="10" xfId="1" applyNumberFormat="1" applyFont="1" applyBorder="1" applyAlignment="1">
      <alignment horizontal="right" vertical="center"/>
    </xf>
    <xf numFmtId="181" fontId="166" fillId="0" borderId="10" xfId="1" applyNumberFormat="1" applyFont="1" applyBorder="1" applyAlignment="1">
      <alignment horizontal="right" vertical="center"/>
    </xf>
    <xf numFmtId="181" fontId="117" fillId="0" borderId="10" xfId="1" applyNumberFormat="1" applyFont="1" applyBorder="1" applyAlignment="1">
      <alignment horizontal="right" vertical="center" wrapText="1"/>
    </xf>
    <xf numFmtId="181" fontId="117" fillId="0" borderId="0" xfId="1" applyNumberFormat="1" applyFont="1" applyBorder="1" applyAlignment="1">
      <alignment horizontal="right" vertical="center" wrapText="1"/>
    </xf>
    <xf numFmtId="181" fontId="166" fillId="0" borderId="10" xfId="1" applyNumberFormat="1" applyFont="1" applyBorder="1" applyAlignment="1">
      <alignment horizontal="right" vertical="center" wrapText="1"/>
    </xf>
    <xf numFmtId="181" fontId="166" fillId="0" borderId="0" xfId="1" applyNumberFormat="1" applyFont="1" applyBorder="1" applyAlignment="1">
      <alignment horizontal="right" vertical="center" wrapText="1"/>
    </xf>
    <xf numFmtId="181" fontId="117" fillId="0" borderId="49" xfId="1" applyNumberFormat="1" applyFont="1" applyBorder="1" applyAlignment="1">
      <alignment horizontal="right" vertical="center" wrapText="1"/>
    </xf>
    <xf numFmtId="181" fontId="117" fillId="0" borderId="40" xfId="1" applyNumberFormat="1" applyFont="1" applyBorder="1" applyAlignment="1">
      <alignment horizontal="right" vertical="center" wrapText="1"/>
    </xf>
    <xf numFmtId="0" fontId="117" fillId="0" borderId="1" xfId="0" applyFont="1" applyBorder="1" applyAlignment="1">
      <alignment horizontal="left" vertical="center" wrapText="1" indent="2"/>
    </xf>
    <xf numFmtId="232" fontId="117" fillId="0" borderId="291" xfId="1" applyNumberFormat="1" applyFont="1" applyBorder="1" applyAlignment="1">
      <alignment horizontal="right" vertical="center"/>
    </xf>
    <xf numFmtId="0" fontId="107" fillId="0" borderId="62" xfId="0" applyFont="1" applyFill="1" applyBorder="1" applyAlignment="1">
      <alignment horizontal="center" vertical="center" wrapText="1"/>
    </xf>
    <xf numFmtId="0" fontId="117" fillId="0" borderId="62" xfId="0" applyFont="1" applyFill="1" applyBorder="1" applyAlignment="1">
      <alignment horizontal="center" vertical="center" wrapText="1"/>
    </xf>
    <xf numFmtId="0" fontId="117" fillId="0" borderId="7" xfId="0" applyFont="1" applyFill="1" applyBorder="1" applyAlignment="1">
      <alignment horizontal="center" vertical="center" wrapText="1"/>
    </xf>
    <xf numFmtId="228" fontId="166" fillId="0" borderId="45" xfId="1" applyNumberFormat="1" applyFont="1" applyBorder="1" applyAlignment="1">
      <alignment horizontal="right" vertical="center"/>
    </xf>
    <xf numFmtId="0" fontId="166" fillId="0" borderId="8" xfId="0" applyFont="1" applyBorder="1" applyAlignment="1">
      <alignment horizontal="left" vertical="center" wrapText="1"/>
    </xf>
    <xf numFmtId="0" fontId="117" fillId="0" borderId="1" xfId="0" applyFont="1" applyBorder="1" applyAlignment="1">
      <alignment horizontal="left" vertical="center" wrapText="1" indent="1"/>
    </xf>
    <xf numFmtId="227" fontId="117" fillId="0" borderId="0" xfId="1" applyNumberFormat="1" applyFont="1" applyAlignment="1">
      <alignment horizontal="right" vertical="center"/>
    </xf>
    <xf numFmtId="227" fontId="166" fillId="0" borderId="0" xfId="1" applyNumberFormat="1" applyFont="1" applyAlignment="1">
      <alignment horizontal="right" vertical="center"/>
    </xf>
    <xf numFmtId="0" fontId="117" fillId="0" borderId="96" xfId="0" applyFont="1" applyFill="1" applyBorder="1" applyAlignment="1">
      <alignment horizontal="left" vertical="center" wrapText="1" indent="2"/>
    </xf>
    <xf numFmtId="0" fontId="117" fillId="0" borderId="321" xfId="0" applyFont="1" applyBorder="1" applyAlignment="1">
      <alignment horizontal="left" vertical="center" wrapText="1" indent="2"/>
    </xf>
    <xf numFmtId="0" fontId="166" fillId="65" borderId="12" xfId="0" applyFont="1" applyFill="1" applyBorder="1" applyAlignment="1">
      <alignment horizontal="left" vertical="center" wrapText="1" indent="2"/>
    </xf>
    <xf numFmtId="0" fontId="166" fillId="65" borderId="1" xfId="0" applyFont="1" applyFill="1" applyBorder="1" applyAlignment="1">
      <alignment horizontal="left" vertical="center" wrapText="1" indent="2"/>
    </xf>
    <xf numFmtId="43" fontId="166" fillId="0" borderId="9" xfId="1" applyNumberFormat="1" applyFont="1" applyBorder="1" applyAlignment="1">
      <alignment horizontal="right" vertical="center"/>
    </xf>
    <xf numFmtId="43" fontId="166" fillId="0" borderId="11" xfId="1" applyNumberFormat="1" applyFont="1" applyBorder="1" applyAlignment="1">
      <alignment horizontal="right" vertical="center"/>
    </xf>
    <xf numFmtId="43" fontId="166" fillId="0" borderId="8" xfId="1" applyNumberFormat="1" applyFont="1" applyBorder="1" applyAlignment="1">
      <alignment horizontal="right" vertical="center"/>
    </xf>
    <xf numFmtId="43" fontId="117" fillId="0" borderId="0" xfId="1" applyNumberFormat="1" applyFont="1" applyAlignment="1">
      <alignment horizontal="right" vertical="center"/>
    </xf>
    <xf numFmtId="43" fontId="117" fillId="0" borderId="0" xfId="1" applyNumberFormat="1" applyFont="1" applyFill="1" applyAlignment="1">
      <alignment horizontal="right" vertical="center"/>
    </xf>
    <xf numFmtId="43" fontId="117" fillId="0" borderId="314" xfId="1" applyNumberFormat="1" applyFont="1" applyFill="1" applyBorder="1" applyAlignment="1">
      <alignment horizontal="right" vertical="center"/>
    </xf>
    <xf numFmtId="43" fontId="117" fillId="0" borderId="303" xfId="1" applyNumberFormat="1" applyFont="1" applyFill="1" applyBorder="1" applyAlignment="1">
      <alignment horizontal="right" vertical="center"/>
    </xf>
    <xf numFmtId="43" fontId="117" fillId="0" borderId="322" xfId="1" applyNumberFormat="1" applyFont="1" applyFill="1" applyBorder="1" applyAlignment="1">
      <alignment horizontal="right" vertical="center"/>
    </xf>
    <xf numFmtId="0" fontId="117" fillId="0" borderId="291" xfId="0" applyFont="1" applyBorder="1" applyAlignment="1">
      <alignment horizontal="left" vertical="center" indent="1"/>
    </xf>
    <xf numFmtId="0" fontId="117" fillId="0" borderId="291" xfId="0" applyFont="1" applyFill="1" applyBorder="1" applyAlignment="1">
      <alignment horizontal="left" vertical="center" indent="1"/>
    </xf>
    <xf numFmtId="0" fontId="117" fillId="0" borderId="322" xfId="0" applyFont="1" applyFill="1" applyBorder="1" applyAlignment="1">
      <alignment horizontal="left" vertical="center" indent="1"/>
    </xf>
    <xf numFmtId="0" fontId="117" fillId="0" borderId="311" xfId="0" applyFont="1" applyBorder="1" applyAlignment="1">
      <alignment horizontal="left" vertical="center" indent="1"/>
    </xf>
    <xf numFmtId="43" fontId="166" fillId="65" borderId="0" xfId="1" applyNumberFormat="1" applyFont="1" applyFill="1" applyAlignment="1">
      <alignment horizontal="right" vertical="center"/>
    </xf>
    <xf numFmtId="0" fontId="162" fillId="0" borderId="62" xfId="0" applyFont="1" applyBorder="1" applyAlignment="1">
      <alignment horizontal="center" vertical="center" wrapText="1"/>
    </xf>
    <xf numFmtId="0" fontId="162" fillId="0" borderId="70" xfId="0" applyFont="1" applyBorder="1" applyAlignment="1">
      <alignment horizontal="center" vertical="center" wrapText="1"/>
    </xf>
    <xf numFmtId="0" fontId="162" fillId="0" borderId="65" xfId="0" applyFont="1" applyBorder="1" applyAlignment="1">
      <alignment horizontal="center" vertical="center" wrapText="1"/>
    </xf>
    <xf numFmtId="0" fontId="162" fillId="0" borderId="6" xfId="0" applyFont="1" applyBorder="1" applyAlignment="1">
      <alignment horizontal="center" vertical="center"/>
    </xf>
    <xf numFmtId="202" fontId="162" fillId="0" borderId="9" xfId="1" applyNumberFormat="1" applyFont="1" applyBorder="1" applyAlignment="1">
      <alignment horizontal="right" vertical="center"/>
    </xf>
    <xf numFmtId="182" fontId="162" fillId="0" borderId="11" xfId="1" applyNumberFormat="1" applyFont="1" applyBorder="1" applyAlignment="1">
      <alignment horizontal="right" vertical="center"/>
    </xf>
    <xf numFmtId="202" fontId="162" fillId="0" borderId="11" xfId="1" applyNumberFormat="1" applyFont="1" applyBorder="1" applyAlignment="1">
      <alignment horizontal="right" vertical="center"/>
    </xf>
    <xf numFmtId="0" fontId="162" fillId="0" borderId="12" xfId="0" applyFont="1" applyBorder="1" applyAlignment="1">
      <alignment horizontal="center" vertical="center"/>
    </xf>
    <xf numFmtId="202" fontId="162" fillId="0" borderId="10" xfId="1" applyNumberFormat="1" applyFont="1" applyBorder="1" applyAlignment="1">
      <alignment horizontal="right" vertical="center"/>
    </xf>
    <xf numFmtId="182" fontId="162" fillId="0" borderId="0" xfId="1" applyNumberFormat="1" applyFont="1" applyBorder="1" applyAlignment="1">
      <alignment horizontal="right" vertical="center"/>
    </xf>
    <xf numFmtId="202" fontId="162" fillId="0" borderId="0" xfId="1" applyNumberFormat="1" applyFont="1" applyBorder="1" applyAlignment="1">
      <alignment horizontal="right" vertical="center"/>
    </xf>
    <xf numFmtId="0" fontId="162" fillId="0" borderId="78" xfId="0" applyFont="1" applyBorder="1" applyAlignment="1">
      <alignment horizontal="center" vertical="center"/>
    </xf>
    <xf numFmtId="202" fontId="162" fillId="0" borderId="74" xfId="1" applyNumberFormat="1" applyFont="1" applyBorder="1" applyAlignment="1">
      <alignment horizontal="right" vertical="center"/>
    </xf>
    <xf numFmtId="182" fontId="162" fillId="0" borderId="75" xfId="1" applyNumberFormat="1" applyFont="1" applyBorder="1" applyAlignment="1">
      <alignment horizontal="right" vertical="center"/>
    </xf>
    <xf numFmtId="202" fontId="162" fillId="0" borderId="75" xfId="1" applyNumberFormat="1" applyFont="1" applyBorder="1" applyAlignment="1">
      <alignment horizontal="right" vertical="center"/>
    </xf>
    <xf numFmtId="0" fontId="162" fillId="0" borderId="69" xfId="0" applyFont="1" applyBorder="1" applyAlignment="1">
      <alignment horizontal="center" vertical="center"/>
    </xf>
    <xf numFmtId="202" fontId="162" fillId="0" borderId="59" xfId="1" applyNumberFormat="1" applyFont="1" applyBorder="1" applyAlignment="1">
      <alignment horizontal="right" vertical="center"/>
    </xf>
    <xf numFmtId="182" fontId="162" fillId="0" borderId="318" xfId="1" applyNumberFormat="1" applyFont="1" applyBorder="1" applyAlignment="1">
      <alignment horizontal="right" vertical="center"/>
    </xf>
    <xf numFmtId="202" fontId="162" fillId="0" borderId="318" xfId="1" applyNumberFormat="1" applyFont="1" applyBorder="1" applyAlignment="1">
      <alignment horizontal="right" vertical="center"/>
    </xf>
    <xf numFmtId="0" fontId="162" fillId="0" borderId="291" xfId="0" applyFont="1" applyBorder="1" applyAlignment="1">
      <alignment horizontal="center" vertical="center"/>
    </xf>
    <xf numFmtId="0" fontId="162" fillId="0" borderId="80" xfId="0" applyFont="1" applyBorder="1" applyAlignment="1">
      <alignment horizontal="center" vertical="center"/>
    </xf>
    <xf numFmtId="0" fontId="162" fillId="0" borderId="322" xfId="0" applyFont="1" applyBorder="1" applyAlignment="1">
      <alignment horizontal="center" vertical="center"/>
    </xf>
    <xf numFmtId="202" fontId="162" fillId="0" borderId="303" xfId="1" applyNumberFormat="1" applyFont="1" applyBorder="1" applyAlignment="1">
      <alignment horizontal="right" vertical="center"/>
    </xf>
    <xf numFmtId="182" fontId="162" fillId="0" borderId="303" xfId="1" applyNumberFormat="1" applyFont="1" applyBorder="1" applyAlignment="1">
      <alignment horizontal="right" vertical="center"/>
    </xf>
    <xf numFmtId="0" fontId="162" fillId="0" borderId="0" xfId="0" applyFont="1" applyAlignment="1">
      <alignment horizontal="center" vertical="center" wrapText="1"/>
    </xf>
    <xf numFmtId="233" fontId="157" fillId="0" borderId="11" xfId="0" applyNumberFormat="1" applyFont="1" applyFill="1" applyBorder="1" applyAlignment="1">
      <alignment horizontal="right" vertical="center"/>
    </xf>
    <xf numFmtId="233" fontId="157" fillId="0" borderId="45" xfId="0" applyNumberFormat="1" applyFont="1" applyFill="1" applyBorder="1" applyAlignment="1">
      <alignment horizontal="right" vertical="center"/>
    </xf>
    <xf numFmtId="233" fontId="121" fillId="0" borderId="311" xfId="0" applyNumberFormat="1" applyFont="1" applyFill="1" applyBorder="1" applyAlignment="1">
      <alignment horizontal="right" vertical="center"/>
    </xf>
    <xf numFmtId="233" fontId="121" fillId="0" borderId="0" xfId="0" applyNumberFormat="1" applyFont="1" applyFill="1" applyAlignment="1">
      <alignment horizontal="right" vertical="center"/>
    </xf>
    <xf numFmtId="233" fontId="121" fillId="0" borderId="291" xfId="0" applyNumberFormat="1" applyFont="1" applyFill="1" applyBorder="1" applyAlignment="1">
      <alignment horizontal="right" vertical="center"/>
    </xf>
    <xf numFmtId="233" fontId="121" fillId="0" borderId="111" xfId="0" applyNumberFormat="1" applyFont="1" applyFill="1" applyBorder="1" applyAlignment="1">
      <alignment horizontal="right" vertical="center"/>
    </xf>
    <xf numFmtId="233" fontId="121" fillId="0" borderId="303" xfId="0" applyNumberFormat="1" applyFont="1" applyFill="1" applyBorder="1" applyAlignment="1">
      <alignment horizontal="right" vertical="center"/>
    </xf>
    <xf numFmtId="233" fontId="121" fillId="0" borderId="322" xfId="0" applyNumberFormat="1" applyFont="1" applyFill="1" applyBorder="1" applyAlignment="1">
      <alignment horizontal="right" vertical="center"/>
    </xf>
    <xf numFmtId="218" fontId="157" fillId="65" borderId="12" xfId="0" applyNumberFormat="1" applyFont="1" applyFill="1" applyBorder="1" applyAlignment="1">
      <alignment horizontal="justify" vertical="center"/>
    </xf>
    <xf numFmtId="233" fontId="157" fillId="65" borderId="311" xfId="0" applyNumberFormat="1" applyFont="1" applyFill="1" applyBorder="1" applyAlignment="1">
      <alignment horizontal="right" vertical="center"/>
    </xf>
    <xf numFmtId="233" fontId="157" fillId="65" borderId="0" xfId="0" applyNumberFormat="1" applyFont="1" applyFill="1" applyAlignment="1">
      <alignment horizontal="right" vertical="center"/>
    </xf>
    <xf numFmtId="233" fontId="157" fillId="65" borderId="291" xfId="0" applyNumberFormat="1" applyFont="1" applyFill="1" applyBorder="1" applyAlignment="1">
      <alignment horizontal="right" vertical="center"/>
    </xf>
    <xf numFmtId="0" fontId="157" fillId="65" borderId="12" xfId="0" applyFont="1" applyFill="1" applyBorder="1" applyAlignment="1">
      <alignment horizontal="justify" vertical="center"/>
    </xf>
    <xf numFmtId="218" fontId="157" fillId="65" borderId="311" xfId="1" applyNumberFormat="1" applyFont="1" applyFill="1" applyBorder="1" applyAlignment="1">
      <alignment horizontal="right" vertical="center"/>
    </xf>
    <xf numFmtId="218" fontId="157" fillId="65" borderId="0" xfId="1" applyNumberFormat="1" applyFont="1" applyFill="1" applyBorder="1" applyAlignment="1">
      <alignment horizontal="right" vertical="center"/>
    </xf>
    <xf numFmtId="218" fontId="157" fillId="65" borderId="291" xfId="1" applyNumberFormat="1" applyFont="1" applyFill="1" applyBorder="1" applyAlignment="1">
      <alignment horizontal="right" vertical="center"/>
    </xf>
    <xf numFmtId="0" fontId="157" fillId="65" borderId="12" xfId="0" applyFont="1" applyFill="1" applyBorder="1" applyAlignment="1">
      <alignment horizontal="justify" vertical="center" wrapText="1"/>
    </xf>
    <xf numFmtId="218" fontId="157" fillId="65" borderId="0" xfId="1" applyNumberFormat="1" applyFont="1" applyFill="1" applyBorder="1" applyAlignment="1">
      <alignment horizontal="right" vertical="center" wrapText="1"/>
    </xf>
    <xf numFmtId="0" fontId="157" fillId="65" borderId="12" xfId="0" applyFont="1" applyFill="1" applyBorder="1" applyAlignment="1">
      <alignment horizontal="left" vertical="center" wrapText="1"/>
    </xf>
    <xf numFmtId="218" fontId="157" fillId="65" borderId="0" xfId="0" applyNumberFormat="1" applyFont="1" applyFill="1" applyAlignment="1">
      <alignment horizontal="right" vertical="center"/>
    </xf>
    <xf numFmtId="218" fontId="157" fillId="65" borderId="10" xfId="1" applyNumberFormat="1" applyFont="1" applyFill="1" applyBorder="1" applyAlignment="1">
      <alignment horizontal="right" vertical="center"/>
    </xf>
    <xf numFmtId="2" fontId="117" fillId="0" borderId="0" xfId="0" applyNumberFormat="1" applyFont="1" applyFill="1" applyAlignment="1">
      <alignment vertical="center"/>
    </xf>
    <xf numFmtId="0" fontId="117" fillId="0" borderId="62" xfId="0" applyFont="1" applyFill="1" applyBorder="1" applyAlignment="1">
      <alignment horizontal="center" vertical="center"/>
    </xf>
    <xf numFmtId="0" fontId="117" fillId="0" borderId="12" xfId="0" applyFont="1" applyFill="1" applyBorder="1" applyAlignment="1">
      <alignment horizontal="center" vertical="center"/>
    </xf>
    <xf numFmtId="0" fontId="117" fillId="0" borderId="12" xfId="0" applyFont="1" applyFill="1" applyBorder="1">
      <alignment vertical="center"/>
    </xf>
    <xf numFmtId="0" fontId="117" fillId="0" borderId="5" xfId="0" applyFont="1" applyFill="1" applyBorder="1" applyAlignment="1">
      <alignment horizontal="center" vertical="center" wrapText="1"/>
    </xf>
    <xf numFmtId="0" fontId="117" fillId="0" borderId="13" xfId="0" applyFont="1" applyFill="1" applyBorder="1" applyAlignment="1">
      <alignment horizontal="center" vertical="center" wrapText="1"/>
    </xf>
    <xf numFmtId="4" fontId="166" fillId="0" borderId="11" xfId="1" applyNumberFormat="1" applyFont="1" applyFill="1" applyBorder="1" applyAlignment="1">
      <alignment horizontal="right" vertical="center"/>
    </xf>
    <xf numFmtId="4" fontId="166" fillId="0" borderId="11" xfId="0" applyNumberFormat="1" applyFont="1" applyFill="1" applyBorder="1" applyAlignment="1">
      <alignment horizontal="right" vertical="center"/>
    </xf>
    <xf numFmtId="4" fontId="166" fillId="0" borderId="11" xfId="1" applyNumberFormat="1" applyFont="1" applyFill="1" applyBorder="1" applyAlignment="1">
      <alignment vertical="center"/>
    </xf>
    <xf numFmtId="4" fontId="166" fillId="0" borderId="8" xfId="0" applyNumberFormat="1" applyFont="1" applyFill="1" applyBorder="1" applyAlignment="1">
      <alignment horizontal="right" vertical="center"/>
    </xf>
    <xf numFmtId="4" fontId="166" fillId="0" borderId="9" xfId="0" applyNumberFormat="1" applyFont="1" applyFill="1" applyBorder="1" applyAlignment="1">
      <alignment horizontal="right" vertical="center"/>
    </xf>
    <xf numFmtId="4" fontId="117" fillId="0" borderId="11" xfId="0" applyNumberFormat="1" applyFont="1" applyFill="1" applyBorder="1" applyAlignment="1">
      <alignment horizontal="right" vertical="center"/>
    </xf>
    <xf numFmtId="4" fontId="166" fillId="0" borderId="11" xfId="0" applyNumberFormat="1" applyFont="1" applyFill="1" applyBorder="1">
      <alignment vertical="center"/>
    </xf>
    <xf numFmtId="4" fontId="166" fillId="0" borderId="45" xfId="0" applyNumberFormat="1" applyFont="1" applyFill="1" applyBorder="1" applyAlignment="1">
      <alignment horizontal="right" vertical="center"/>
    </xf>
    <xf numFmtId="0" fontId="166" fillId="0" borderId="8" xfId="0" applyFont="1" applyFill="1" applyBorder="1" applyAlignment="1">
      <alignment horizontal="left" vertical="center" wrapText="1"/>
    </xf>
    <xf numFmtId="0" fontId="166" fillId="0" borderId="0" xfId="0" applyFont="1" applyFill="1">
      <alignment vertical="center"/>
    </xf>
    <xf numFmtId="0" fontId="117" fillId="0" borderId="12" xfId="0" applyFont="1" applyFill="1" applyBorder="1" applyAlignment="1">
      <alignment horizontal="justify" vertical="center" wrapText="1"/>
    </xf>
    <xf numFmtId="4" fontId="117" fillId="0" borderId="0" xfId="1" applyNumberFormat="1" applyFont="1" applyFill="1" applyBorder="1" applyAlignment="1">
      <alignment horizontal="right" vertical="center"/>
    </xf>
    <xf numFmtId="4" fontId="117" fillId="0" borderId="0" xfId="0" applyNumberFormat="1" applyFont="1" applyFill="1" applyBorder="1" applyAlignment="1">
      <alignment horizontal="right" vertical="center"/>
    </xf>
    <xf numFmtId="4" fontId="117" fillId="0" borderId="0" xfId="1" applyNumberFormat="1" applyFont="1" applyFill="1" applyBorder="1" applyAlignment="1">
      <alignment vertical="center"/>
    </xf>
    <xf numFmtId="4" fontId="117" fillId="0" borderId="1" xfId="0" applyNumberFormat="1" applyFont="1" applyFill="1" applyBorder="1" applyAlignment="1">
      <alignment horizontal="right" vertical="center"/>
    </xf>
    <xf numFmtId="4" fontId="117" fillId="0" borderId="10" xfId="0" applyNumberFormat="1" applyFont="1" applyFill="1" applyBorder="1" applyAlignment="1">
      <alignment horizontal="right" vertical="center"/>
    </xf>
    <xf numFmtId="4" fontId="117" fillId="0" borderId="0" xfId="28243" applyNumberFormat="1" applyFont="1" applyFill="1" applyBorder="1" applyAlignment="1">
      <alignment horizontal="right" vertical="center"/>
    </xf>
    <xf numFmtId="4" fontId="117" fillId="0" borderId="0" xfId="0" applyNumberFormat="1" applyFont="1" applyFill="1" applyBorder="1">
      <alignment vertical="center"/>
    </xf>
    <xf numFmtId="4" fontId="117" fillId="0" borderId="291" xfId="0" applyNumberFormat="1" applyFont="1" applyFill="1" applyBorder="1" applyAlignment="1">
      <alignment horizontal="right" vertical="center"/>
    </xf>
    <xf numFmtId="0" fontId="117" fillId="0" borderId="1" xfId="0" applyFont="1" applyFill="1" applyBorder="1" applyAlignment="1">
      <alignment horizontal="left" vertical="center" wrapText="1"/>
    </xf>
    <xf numFmtId="4" fontId="117" fillId="0" borderId="0" xfId="0" applyNumberFormat="1" applyFont="1" applyFill="1" applyAlignment="1">
      <alignment horizontal="right" vertical="center"/>
    </xf>
    <xf numFmtId="4" fontId="117" fillId="0" borderId="0" xfId="28246" applyNumberFormat="1" applyFont="1" applyFill="1" applyBorder="1" applyAlignment="1">
      <alignment vertical="center"/>
    </xf>
    <xf numFmtId="4" fontId="117" fillId="0" borderId="0" xfId="0" applyNumberFormat="1" applyFont="1" applyFill="1">
      <alignment vertical="center"/>
    </xf>
    <xf numFmtId="43" fontId="117" fillId="0" borderId="0" xfId="0" applyNumberFormat="1" applyFont="1" applyFill="1" applyBorder="1" applyAlignment="1">
      <alignment horizontal="right" vertical="center"/>
    </xf>
    <xf numFmtId="43" fontId="117" fillId="0" borderId="0" xfId="28246" applyNumberFormat="1" applyFont="1" applyAlignment="1">
      <alignment horizontal="right" vertical="center"/>
    </xf>
    <xf numFmtId="43" fontId="117" fillId="0" borderId="0" xfId="1" applyNumberFormat="1" applyFont="1" applyFill="1" applyBorder="1" applyAlignment="1">
      <alignment vertical="center"/>
    </xf>
    <xf numFmtId="43" fontId="117" fillId="0" borderId="1" xfId="0" applyNumberFormat="1" applyFont="1" applyFill="1" applyBorder="1" applyAlignment="1">
      <alignment horizontal="right" vertical="center"/>
    </xf>
    <xf numFmtId="0" fontId="117" fillId="0" borderId="1" xfId="0" applyFont="1" applyFill="1" applyBorder="1" applyAlignment="1">
      <alignment vertical="center" wrapText="1"/>
    </xf>
    <xf numFmtId="43" fontId="117" fillId="0" borderId="0" xfId="1" applyNumberFormat="1" applyFont="1" applyFill="1" applyBorder="1" applyAlignment="1">
      <alignment horizontal="right" vertical="center"/>
    </xf>
    <xf numFmtId="43" fontId="117" fillId="0" borderId="0" xfId="28247" applyNumberFormat="1" applyFont="1" applyAlignment="1">
      <alignment horizontal="right" vertical="center"/>
    </xf>
    <xf numFmtId="43" fontId="117" fillId="0" borderId="0" xfId="28246" applyNumberFormat="1" applyFont="1" applyFill="1" applyAlignment="1">
      <alignment horizontal="right" vertical="center"/>
    </xf>
    <xf numFmtId="43" fontId="117" fillId="0" borderId="0" xfId="28247" applyNumberFormat="1" applyFont="1" applyBorder="1" applyAlignment="1">
      <alignment horizontal="right" vertical="center"/>
    </xf>
    <xf numFmtId="43" fontId="117" fillId="0" borderId="0" xfId="28246" applyNumberFormat="1" applyFont="1" applyBorder="1" applyAlignment="1">
      <alignment horizontal="right" vertical="center"/>
    </xf>
    <xf numFmtId="43" fontId="117" fillId="0" borderId="303" xfId="1" applyNumberFormat="1" applyFont="1" applyFill="1" applyBorder="1" applyAlignment="1">
      <alignment vertical="center"/>
    </xf>
    <xf numFmtId="43" fontId="117" fillId="0" borderId="0" xfId="0" applyNumberFormat="1" applyFont="1" applyFill="1" applyAlignment="1">
      <alignment horizontal="right" vertical="center"/>
    </xf>
    <xf numFmtId="0" fontId="117" fillId="0" borderId="291" xfId="0" applyFont="1" applyFill="1" applyBorder="1" applyAlignment="1">
      <alignment horizontal="justify" vertical="center" wrapText="1"/>
    </xf>
    <xf numFmtId="43" fontId="117" fillId="0" borderId="291" xfId="0" applyNumberFormat="1" applyFont="1" applyFill="1" applyBorder="1" applyAlignment="1">
      <alignment horizontal="right" vertical="center"/>
    </xf>
    <xf numFmtId="0" fontId="117" fillId="0" borderId="291" xfId="0" applyFont="1" applyFill="1" applyBorder="1" applyAlignment="1">
      <alignment horizontal="left" vertical="center" wrapText="1"/>
    </xf>
    <xf numFmtId="0" fontId="117" fillId="0" borderId="1" xfId="0" applyFont="1" applyFill="1" applyBorder="1" applyAlignment="1">
      <alignment horizontal="left" vertical="center"/>
    </xf>
    <xf numFmtId="43" fontId="117" fillId="0" borderId="303" xfId="0" applyNumberFormat="1" applyFont="1" applyFill="1" applyBorder="1" applyAlignment="1">
      <alignment horizontal="right" vertical="center"/>
    </xf>
    <xf numFmtId="0" fontId="117" fillId="0" borderId="321" xfId="0" applyFont="1" applyFill="1" applyBorder="1" applyAlignment="1">
      <alignment horizontal="left" vertical="center" wrapText="1"/>
    </xf>
    <xf numFmtId="43" fontId="117" fillId="0" borderId="0" xfId="28246" applyNumberFormat="1" applyFont="1" applyAlignment="1">
      <alignment vertical="center"/>
    </xf>
    <xf numFmtId="43" fontId="117" fillId="0" borderId="0" xfId="0" applyNumberFormat="1" applyFont="1" applyAlignment="1"/>
    <xf numFmtId="0" fontId="117" fillId="0" borderId="0" xfId="0" applyFont="1" applyFill="1" applyBorder="1" applyAlignment="1">
      <alignment horizontal="left" vertical="center" wrapText="1"/>
    </xf>
    <xf numFmtId="0" fontId="117" fillId="0" borderId="0" xfId="0" applyFont="1" applyFill="1" applyBorder="1" applyAlignment="1">
      <alignment horizontal="justify" vertical="center" wrapText="1"/>
    </xf>
    <xf numFmtId="43" fontId="117" fillId="0" borderId="0" xfId="28247" applyNumberFormat="1" applyFont="1" applyAlignment="1">
      <alignment vertical="center"/>
    </xf>
    <xf numFmtId="43" fontId="117" fillId="0" borderId="0" xfId="28246" applyNumberFormat="1" applyFont="1" applyBorder="1" applyAlignment="1">
      <alignment vertical="center"/>
    </xf>
    <xf numFmtId="43" fontId="117" fillId="0" borderId="0" xfId="28247" applyNumberFormat="1" applyFont="1" applyBorder="1" applyAlignment="1">
      <alignment vertical="center"/>
    </xf>
    <xf numFmtId="0" fontId="117" fillId="0" borderId="10" xfId="0" applyFont="1" applyFill="1" applyBorder="1" applyAlignment="1">
      <alignment horizontal="justify" vertical="center" wrapText="1"/>
    </xf>
    <xf numFmtId="43" fontId="117" fillId="0" borderId="0" xfId="28246" applyNumberFormat="1" applyFont="1" applyFill="1" applyBorder="1" applyAlignment="1">
      <alignment horizontal="right" vertical="center"/>
    </xf>
    <xf numFmtId="43" fontId="117" fillId="0" borderId="291" xfId="28246" applyNumberFormat="1" applyFont="1" applyBorder="1" applyAlignment="1">
      <alignment horizontal="right" vertical="center"/>
    </xf>
    <xf numFmtId="43" fontId="117" fillId="0" borderId="0" xfId="28247" applyNumberFormat="1" applyFont="1" applyFill="1" applyBorder="1" applyAlignment="1">
      <alignment horizontal="right" vertical="center"/>
    </xf>
    <xf numFmtId="0" fontId="117" fillId="0" borderId="111" xfId="0" applyFont="1" applyFill="1" applyBorder="1" applyAlignment="1">
      <alignment horizontal="justify" vertical="center" wrapText="1"/>
    </xf>
    <xf numFmtId="43" fontId="117" fillId="0" borderId="303" xfId="28246" applyNumberFormat="1" applyFont="1" applyFill="1" applyBorder="1" applyAlignment="1">
      <alignment horizontal="right" vertical="center"/>
    </xf>
    <xf numFmtId="43" fontId="117" fillId="0" borderId="322" xfId="28246" applyNumberFormat="1" applyFont="1" applyBorder="1" applyAlignment="1">
      <alignment horizontal="right" vertical="center"/>
    </xf>
    <xf numFmtId="2" fontId="117" fillId="0" borderId="0" xfId="0" applyNumberFormat="1" applyFont="1" applyFill="1">
      <alignment vertical="center"/>
    </xf>
    <xf numFmtId="43" fontId="117" fillId="0" borderId="0" xfId="0" applyNumberFormat="1" applyFont="1" applyBorder="1" applyAlignment="1"/>
    <xf numFmtId="43" fontId="117" fillId="0" borderId="291" xfId="28246" applyNumberFormat="1" applyFont="1" applyFill="1" applyBorder="1" applyAlignment="1">
      <alignment horizontal="right" vertical="center"/>
    </xf>
    <xf numFmtId="0" fontId="166" fillId="65" borderId="12" xfId="0" applyFont="1" applyFill="1" applyBorder="1" applyAlignment="1">
      <alignment horizontal="justify" vertical="center" wrapText="1"/>
    </xf>
    <xf numFmtId="43" fontId="166" fillId="65" borderId="0" xfId="0" applyNumberFormat="1" applyFont="1" applyFill="1" applyAlignment="1">
      <alignment horizontal="right" vertical="center"/>
    </xf>
    <xf numFmtId="43" fontId="166" fillId="65" borderId="0" xfId="28247" applyNumberFormat="1" applyFont="1" applyFill="1" applyAlignment="1">
      <alignment horizontal="right" vertical="center"/>
    </xf>
    <xf numFmtId="43" fontId="166" fillId="65" borderId="0" xfId="1" applyNumberFormat="1" applyFont="1" applyFill="1" applyBorder="1" applyAlignment="1">
      <alignment vertical="center"/>
    </xf>
    <xf numFmtId="43" fontId="166" fillId="65" borderId="0" xfId="28246" applyNumberFormat="1" applyFont="1" applyFill="1" applyAlignment="1">
      <alignment horizontal="right" vertical="center"/>
    </xf>
    <xf numFmtId="43" fontId="166" fillId="65" borderId="1" xfId="0" applyNumberFormat="1" applyFont="1" applyFill="1" applyBorder="1" applyAlignment="1">
      <alignment horizontal="right" vertical="center"/>
    </xf>
    <xf numFmtId="43" fontId="166" fillId="65" borderId="0" xfId="0" applyNumberFormat="1" applyFont="1" applyFill="1" applyBorder="1" applyAlignment="1">
      <alignment horizontal="right" vertical="center"/>
    </xf>
    <xf numFmtId="43" fontId="166" fillId="65" borderId="0" xfId="28247" applyNumberFormat="1" applyFont="1" applyFill="1" applyBorder="1" applyAlignment="1">
      <alignment horizontal="right" vertical="center"/>
    </xf>
    <xf numFmtId="43" fontId="166" fillId="65" borderId="0" xfId="28246" applyNumberFormat="1" applyFont="1" applyFill="1" applyBorder="1" applyAlignment="1">
      <alignment horizontal="right" vertical="center"/>
    </xf>
    <xf numFmtId="43" fontId="166" fillId="65" borderId="291" xfId="0" applyNumberFormat="1" applyFont="1" applyFill="1" applyBorder="1" applyAlignment="1">
      <alignment horizontal="right" vertical="center"/>
    </xf>
    <xf numFmtId="0" fontId="166" fillId="65" borderId="1" xfId="0" applyFont="1" applyFill="1" applyBorder="1" applyAlignment="1">
      <alignment horizontal="left" vertical="center" wrapText="1"/>
    </xf>
    <xf numFmtId="0" fontId="120" fillId="0" borderId="160" xfId="0" applyFont="1" applyBorder="1" applyAlignment="1">
      <alignment horizontal="justify" vertical="center" wrapText="1"/>
    </xf>
    <xf numFmtId="41" fontId="120" fillId="0" borderId="256" xfId="1" applyFont="1" applyFill="1" applyBorder="1" applyAlignment="1">
      <alignment vertical="center"/>
    </xf>
    <xf numFmtId="41" fontId="120" fillId="0" borderId="40" xfId="1" applyFont="1" applyFill="1" applyBorder="1" applyAlignment="1">
      <alignment vertical="center"/>
    </xf>
    <xf numFmtId="41" fontId="120" fillId="0" borderId="40" xfId="1" applyFont="1" applyFill="1" applyBorder="1" applyAlignment="1">
      <alignment horizontal="right"/>
    </xf>
    <xf numFmtId="41" fontId="120" fillId="0" borderId="41" xfId="1" applyFont="1" applyFill="1" applyBorder="1" applyAlignment="1">
      <alignment horizontal="right" vertical="center" wrapText="1"/>
    </xf>
    <xf numFmtId="0" fontId="120" fillId="0" borderId="159" xfId="0" applyFont="1" applyBorder="1" applyAlignment="1">
      <alignment horizontal="left" vertical="center"/>
    </xf>
    <xf numFmtId="0" fontId="151" fillId="0" borderId="16" xfId="0" applyFont="1" applyBorder="1" applyAlignment="1">
      <alignment horizontal="justify" vertical="center" wrapText="1"/>
    </xf>
    <xf numFmtId="41" fontId="151" fillId="0" borderId="311" xfId="1" applyFont="1" applyFill="1" applyBorder="1" applyAlignment="1">
      <alignment vertical="center"/>
    </xf>
    <xf numFmtId="41" fontId="151" fillId="0" borderId="0" xfId="1" applyFont="1" applyFill="1" applyBorder="1" applyAlignment="1">
      <alignment vertical="center"/>
    </xf>
    <xf numFmtId="41" fontId="151" fillId="0" borderId="0" xfId="1" applyFont="1" applyFill="1" applyBorder="1" applyAlignment="1">
      <alignment vertical="center" wrapText="1"/>
    </xf>
    <xf numFmtId="41" fontId="151" fillId="0" borderId="0" xfId="1" applyFont="1" applyFill="1" applyBorder="1" applyAlignment="1">
      <alignment horizontal="right"/>
    </xf>
    <xf numFmtId="41" fontId="151" fillId="0" borderId="291" xfId="1" applyFont="1" applyFill="1" applyBorder="1" applyAlignment="1">
      <alignment horizontal="right" vertical="center" wrapText="1"/>
    </xf>
    <xf numFmtId="0" fontId="151" fillId="0" borderId="354" xfId="0" applyFont="1" applyBorder="1" applyAlignment="1">
      <alignment horizontal="left" vertical="center" wrapText="1"/>
    </xf>
    <xf numFmtId="0" fontId="194" fillId="65" borderId="16" xfId="0" applyFont="1" applyFill="1" applyBorder="1" applyAlignment="1">
      <alignment horizontal="justify" vertical="center" wrapText="1"/>
    </xf>
    <xf numFmtId="41" fontId="194" fillId="65" borderId="311" xfId="1" applyFont="1" applyFill="1" applyBorder="1" applyAlignment="1">
      <alignment vertical="center"/>
    </xf>
    <xf numFmtId="41" fontId="194" fillId="65" borderId="0" xfId="1" applyFont="1" applyFill="1" applyBorder="1" applyAlignment="1">
      <alignment vertical="center"/>
    </xf>
    <xf numFmtId="41" fontId="194" fillId="65" borderId="0" xfId="1" applyFont="1" applyFill="1" applyBorder="1" applyAlignment="1">
      <alignment horizontal="right"/>
    </xf>
    <xf numFmtId="41" fontId="194" fillId="65" borderId="291" xfId="1" applyFont="1" applyFill="1" applyBorder="1" applyAlignment="1">
      <alignment horizontal="right" vertical="center" wrapText="1"/>
    </xf>
    <xf numFmtId="0" fontId="107" fillId="0" borderId="9" xfId="0" applyFont="1" applyFill="1" applyBorder="1" applyAlignment="1">
      <alignment horizontal="center" vertical="center" wrapText="1"/>
    </xf>
    <xf numFmtId="3" fontId="107" fillId="0" borderId="5" xfId="0" applyNumberFormat="1" applyFont="1" applyFill="1" applyBorder="1" applyAlignment="1">
      <alignment horizontal="center" vertical="center" wrapText="1"/>
    </xf>
    <xf numFmtId="180" fontId="107" fillId="0" borderId="5" xfId="0" applyNumberFormat="1" applyFont="1" applyFill="1" applyBorder="1" applyAlignment="1">
      <alignment horizontal="center" vertical="center" wrapText="1"/>
    </xf>
    <xf numFmtId="180" fontId="107" fillId="0" borderId="13" xfId="0" applyNumberFormat="1" applyFont="1" applyFill="1" applyBorder="1" applyAlignment="1">
      <alignment horizontal="center" vertical="center" wrapText="1"/>
    </xf>
    <xf numFmtId="0" fontId="107" fillId="0" borderId="5" xfId="0" applyFont="1" applyFill="1" applyBorder="1" applyAlignment="1">
      <alignment horizontal="center" vertical="center" wrapText="1"/>
    </xf>
    <xf numFmtId="0" fontId="107" fillId="0" borderId="187" xfId="0" applyFont="1" applyFill="1" applyBorder="1" applyAlignment="1">
      <alignment horizontal="center" vertical="center" wrapText="1"/>
    </xf>
    <xf numFmtId="3" fontId="107" fillId="0" borderId="187" xfId="0" applyNumberFormat="1" applyFont="1" applyFill="1" applyBorder="1" applyAlignment="1">
      <alignment horizontal="center" vertical="center" wrapText="1"/>
    </xf>
    <xf numFmtId="180" fontId="107" fillId="0" borderId="187" xfId="0" applyNumberFormat="1" applyFont="1" applyFill="1" applyBorder="1" applyAlignment="1">
      <alignment horizontal="center" vertical="center" wrapText="1"/>
    </xf>
    <xf numFmtId="180" fontId="107" fillId="0" borderId="186" xfId="0" applyNumberFormat="1" applyFont="1" applyFill="1" applyBorder="1" applyAlignment="1">
      <alignment horizontal="center" vertical="center" wrapText="1"/>
    </xf>
    <xf numFmtId="0" fontId="107" fillId="0" borderId="0" xfId="0" applyFont="1" applyFill="1" applyAlignment="1">
      <alignment horizontal="justify" vertical="center"/>
    </xf>
    <xf numFmtId="0" fontId="107" fillId="0" borderId="0" xfId="0" applyFont="1" applyFill="1" applyBorder="1" applyAlignment="1">
      <alignment vertical="center"/>
    </xf>
    <xf numFmtId="0" fontId="107" fillId="0" borderId="0" xfId="0" applyFont="1" applyFill="1" applyBorder="1" applyAlignment="1">
      <alignment horizontal="right" vertical="center"/>
    </xf>
    <xf numFmtId="0" fontId="95" fillId="0" borderId="0" xfId="0" applyFont="1" applyFill="1" applyAlignment="1">
      <alignment horizontal="left" vertical="center"/>
    </xf>
    <xf numFmtId="180" fontId="107" fillId="0" borderId="5" xfId="0" applyNumberFormat="1" applyFont="1" applyFill="1" applyBorder="1" applyAlignment="1">
      <alignment horizontal="right" vertical="center" wrapText="1" indent="1"/>
    </xf>
    <xf numFmtId="180" fontId="107" fillId="0" borderId="13" xfId="0" applyNumberFormat="1" applyFont="1" applyFill="1" applyBorder="1" applyAlignment="1">
      <alignment horizontal="right" vertical="center" wrapText="1" indent="1"/>
    </xf>
    <xf numFmtId="180" fontId="107" fillId="0" borderId="187" xfId="0" applyNumberFormat="1" applyFont="1" applyFill="1" applyBorder="1" applyAlignment="1">
      <alignment horizontal="right" vertical="center" wrapText="1" indent="1"/>
    </xf>
    <xf numFmtId="180" fontId="107" fillId="0" borderId="186" xfId="0" applyNumberFormat="1" applyFont="1" applyFill="1" applyBorder="1" applyAlignment="1">
      <alignment horizontal="right" vertical="center" wrapText="1" indent="1"/>
    </xf>
    <xf numFmtId="0" fontId="107" fillId="0" borderId="0" xfId="0" applyFont="1" applyFill="1" applyBorder="1" applyAlignment="1">
      <alignment horizontal="center" vertical="center" wrapText="1"/>
    </xf>
    <xf numFmtId="3" fontId="107" fillId="0" borderId="0" xfId="0" applyNumberFormat="1" applyFont="1" applyFill="1" applyBorder="1" applyAlignment="1">
      <alignment horizontal="center" vertical="center" wrapText="1"/>
    </xf>
    <xf numFmtId="180" fontId="107" fillId="0" borderId="0" xfId="0" applyNumberFormat="1" applyFont="1" applyFill="1" applyBorder="1" applyAlignment="1">
      <alignment horizontal="center" vertical="center" wrapText="1"/>
    </xf>
    <xf numFmtId="0" fontId="107" fillId="0" borderId="0" xfId="0" applyFont="1" applyFill="1" applyBorder="1">
      <alignment vertical="center"/>
    </xf>
    <xf numFmtId="0" fontId="107" fillId="0" borderId="40" xfId="0" applyFont="1" applyFill="1" applyBorder="1" applyAlignment="1">
      <alignment horizontal="justify" vertical="center"/>
    </xf>
    <xf numFmtId="0" fontId="107" fillId="0" borderId="40" xfId="0" applyFont="1" applyFill="1" applyBorder="1" applyAlignment="1">
      <alignment vertical="center"/>
    </xf>
    <xf numFmtId="0" fontId="107" fillId="0" borderId="40" xfId="0" applyFont="1" applyFill="1" applyBorder="1">
      <alignment vertical="center"/>
    </xf>
    <xf numFmtId="206" fontId="107" fillId="0" borderId="0" xfId="0" applyNumberFormat="1" applyFont="1" applyFill="1" applyBorder="1" applyAlignment="1">
      <alignment horizontal="center" vertical="center" wrapText="1"/>
    </xf>
    <xf numFmtId="0" fontId="107" fillId="0" borderId="0" xfId="0" applyFont="1" applyFill="1" applyAlignment="1">
      <alignment horizontal="left" vertical="center" wrapText="1" indent="1"/>
    </xf>
    <xf numFmtId="0" fontId="107" fillId="0" borderId="0" xfId="0" applyFont="1" applyFill="1" applyAlignment="1">
      <alignment horizontal="left" vertical="center" indent="1"/>
    </xf>
    <xf numFmtId="0" fontId="107" fillId="0" borderId="107" xfId="0" applyFont="1" applyFill="1" applyBorder="1" applyAlignment="1">
      <alignment horizontal="center" vertical="center" wrapText="1"/>
    </xf>
    <xf numFmtId="41" fontId="107" fillId="0" borderId="53" xfId="1" applyFont="1" applyFill="1" applyBorder="1" applyAlignment="1">
      <alignment horizontal="center" vertical="center" wrapText="1"/>
    </xf>
    <xf numFmtId="181" fontId="107" fillId="0" borderId="116" xfId="1" applyNumberFormat="1" applyFont="1" applyFill="1" applyBorder="1" applyAlignment="1">
      <alignment horizontal="center" vertical="center"/>
    </xf>
    <xf numFmtId="181" fontId="107" fillId="0" borderId="253" xfId="1" applyNumberFormat="1" applyFont="1" applyFill="1" applyBorder="1" applyAlignment="1">
      <alignment horizontal="center" vertical="center"/>
    </xf>
    <xf numFmtId="0" fontId="107" fillId="0" borderId="68" xfId="0" applyFont="1" applyFill="1" applyBorder="1" applyAlignment="1">
      <alignment horizontal="center" vertical="center" wrapText="1"/>
    </xf>
    <xf numFmtId="0" fontId="107" fillId="0" borderId="66" xfId="0" applyFont="1" applyFill="1" applyBorder="1" applyAlignment="1">
      <alignment horizontal="center" vertical="center" wrapText="1"/>
    </xf>
    <xf numFmtId="0" fontId="107" fillId="0" borderId="67" xfId="0" applyFont="1" applyFill="1" applyBorder="1" applyAlignment="1">
      <alignment horizontal="center" vertical="center" wrapText="1"/>
    </xf>
    <xf numFmtId="0" fontId="107" fillId="0" borderId="184" xfId="0" applyFont="1" applyFill="1" applyBorder="1" applyAlignment="1">
      <alignment horizontal="center" vertical="center" wrapText="1"/>
    </xf>
    <xf numFmtId="0" fontId="107" fillId="0" borderId="9" xfId="0" applyFont="1" applyFill="1" applyBorder="1" applyAlignment="1">
      <alignment horizontal="left" vertical="center" wrapText="1"/>
    </xf>
    <xf numFmtId="0" fontId="107" fillId="0" borderId="3" xfId="0" applyFont="1" applyFill="1" applyBorder="1" applyAlignment="1">
      <alignment horizontal="left" vertical="center" wrapText="1"/>
    </xf>
    <xf numFmtId="0" fontId="107" fillId="0" borderId="116" xfId="0" applyFont="1" applyFill="1" applyBorder="1" applyAlignment="1">
      <alignment horizontal="center" vertical="center"/>
    </xf>
    <xf numFmtId="0" fontId="107" fillId="0" borderId="53" xfId="0" applyFont="1" applyFill="1" applyBorder="1" applyAlignment="1">
      <alignment horizontal="right" vertical="center" wrapText="1"/>
    </xf>
    <xf numFmtId="0" fontId="107" fillId="0" borderId="116" xfId="0" applyFont="1" applyFill="1" applyBorder="1" applyAlignment="1">
      <alignment horizontal="right" vertical="center" wrapText="1"/>
    </xf>
    <xf numFmtId="0" fontId="107" fillId="0" borderId="254" xfId="0" applyFont="1" applyFill="1" applyBorder="1" applyAlignment="1">
      <alignment horizontal="center" vertical="center" wrapText="1"/>
    </xf>
    <xf numFmtId="0" fontId="107" fillId="0" borderId="254" xfId="0" applyFont="1" applyFill="1" applyBorder="1" applyAlignment="1">
      <alignment horizontal="right" vertical="center" wrapText="1"/>
    </xf>
    <xf numFmtId="0" fontId="107" fillId="0" borderId="253" xfId="0" applyFont="1" applyFill="1" applyBorder="1" applyAlignment="1">
      <alignment horizontal="right" vertical="center" wrapText="1"/>
    </xf>
    <xf numFmtId="176" fontId="107" fillId="0" borderId="53" xfId="0" applyNumberFormat="1" applyFont="1" applyFill="1" applyBorder="1" applyAlignment="1">
      <alignment horizontal="right" vertical="center" wrapText="1"/>
    </xf>
    <xf numFmtId="176" fontId="107" fillId="0" borderId="116" xfId="0" applyNumberFormat="1" applyFont="1" applyFill="1" applyBorder="1" applyAlignment="1">
      <alignment horizontal="right" vertical="center" wrapText="1"/>
    </xf>
    <xf numFmtId="0" fontId="107" fillId="0" borderId="253" xfId="0" applyFont="1" applyFill="1" applyBorder="1" applyAlignment="1">
      <alignment horizontal="center" vertical="center" wrapText="1"/>
    </xf>
    <xf numFmtId="0" fontId="117" fillId="0" borderId="73" xfId="0" applyFont="1" applyBorder="1">
      <alignment vertical="center"/>
    </xf>
    <xf numFmtId="0" fontId="106" fillId="0" borderId="94" xfId="0" applyFont="1" applyBorder="1">
      <alignment vertical="center"/>
    </xf>
    <xf numFmtId="0" fontId="117" fillId="0" borderId="75" xfId="0" applyFont="1" applyBorder="1">
      <alignment vertical="center"/>
    </xf>
    <xf numFmtId="0" fontId="117" fillId="0" borderId="80" xfId="0" applyFont="1" applyBorder="1">
      <alignment vertical="center"/>
    </xf>
    <xf numFmtId="0" fontId="117" fillId="0" borderId="53" xfId="0" applyFont="1" applyBorder="1">
      <alignment vertical="center"/>
    </xf>
    <xf numFmtId="0" fontId="117" fillId="0" borderId="116" xfId="0" applyFont="1" applyBorder="1">
      <alignment vertical="center"/>
    </xf>
    <xf numFmtId="0" fontId="117" fillId="0" borderId="294" xfId="0" applyFont="1" applyBorder="1" applyAlignment="1">
      <alignment horizontal="center" vertical="center"/>
    </xf>
    <xf numFmtId="41" fontId="117" fillId="0" borderId="294" xfId="1" applyFont="1" applyBorder="1" applyAlignment="1">
      <alignment horizontal="center" vertical="center"/>
    </xf>
    <xf numFmtId="41" fontId="117" fillId="0" borderId="254" xfId="1" applyFont="1" applyBorder="1" applyAlignment="1">
      <alignment horizontal="center" vertical="center"/>
    </xf>
    <xf numFmtId="0" fontId="117" fillId="0" borderId="353" xfId="0" applyFont="1" applyBorder="1" applyAlignment="1">
      <alignment horizontal="center" vertical="center"/>
    </xf>
    <xf numFmtId="0" fontId="117" fillId="0" borderId="254" xfId="0" applyFont="1" applyBorder="1">
      <alignment vertical="center"/>
    </xf>
    <xf numFmtId="176" fontId="117" fillId="0" borderId="253" xfId="0" applyNumberFormat="1" applyFont="1" applyBorder="1">
      <alignment vertical="center"/>
    </xf>
    <xf numFmtId="0" fontId="117" fillId="0" borderId="293" xfId="0" applyFont="1" applyBorder="1" applyAlignment="1">
      <alignment horizontal="center" vertical="center"/>
    </xf>
    <xf numFmtId="0" fontId="117" fillId="0" borderId="318" xfId="0" applyFont="1" applyBorder="1" applyAlignment="1">
      <alignment vertical="center"/>
    </xf>
    <xf numFmtId="0" fontId="117" fillId="0" borderId="0" xfId="0" applyFont="1" applyBorder="1" applyAlignment="1">
      <alignment vertical="center"/>
    </xf>
    <xf numFmtId="0" fontId="107" fillId="0" borderId="316" xfId="0" applyFont="1" applyBorder="1" applyAlignment="1">
      <alignment vertical="center" wrapText="1"/>
    </xf>
    <xf numFmtId="0" fontId="107" fillId="0" borderId="53" xfId="0" applyFont="1" applyBorder="1" applyAlignment="1">
      <alignment vertical="center"/>
    </xf>
    <xf numFmtId="0" fontId="107" fillId="0" borderId="116" xfId="0" applyFont="1" applyBorder="1" applyAlignment="1">
      <alignment vertical="center"/>
    </xf>
    <xf numFmtId="0" fontId="107" fillId="0" borderId="254" xfId="0" applyFont="1" applyBorder="1" applyAlignment="1">
      <alignment vertical="center"/>
    </xf>
    <xf numFmtId="0" fontId="107" fillId="0" borderId="253" xfId="0" applyFont="1" applyBorder="1" applyAlignment="1">
      <alignment vertical="center"/>
    </xf>
    <xf numFmtId="0" fontId="135" fillId="0" borderId="108" xfId="0" applyFont="1" applyFill="1" applyBorder="1" applyAlignment="1">
      <alignment horizontal="center" vertical="center" wrapText="1"/>
    </xf>
    <xf numFmtId="0" fontId="135" fillId="0" borderId="115" xfId="0" applyFont="1" applyFill="1" applyBorder="1" applyAlignment="1">
      <alignment horizontal="center" vertical="center" wrapText="1"/>
    </xf>
    <xf numFmtId="0" fontId="135" fillId="0" borderId="255" xfId="0" applyFont="1" applyFill="1" applyBorder="1" applyAlignment="1">
      <alignment horizontal="center" vertical="center" wrapText="1"/>
    </xf>
    <xf numFmtId="0" fontId="107" fillId="0" borderId="106" xfId="0" applyFont="1" applyFill="1" applyBorder="1" applyAlignment="1">
      <alignment horizontal="center" vertical="center" wrapText="1"/>
    </xf>
    <xf numFmtId="0" fontId="113" fillId="0" borderId="0" xfId="0" applyFont="1" applyFill="1" applyBorder="1">
      <alignment vertical="center"/>
    </xf>
    <xf numFmtId="0" fontId="133" fillId="0" borderId="116" xfId="0" applyFont="1" applyFill="1" applyBorder="1" applyAlignment="1">
      <alignment horizontal="center" vertical="center"/>
    </xf>
    <xf numFmtId="0" fontId="133" fillId="0" borderId="311" xfId="0" applyFont="1" applyBorder="1" applyAlignment="1">
      <alignment horizontal="center" vertical="center"/>
    </xf>
    <xf numFmtId="0" fontId="133" fillId="0" borderId="376" xfId="0" applyFont="1" applyFill="1" applyBorder="1" applyAlignment="1">
      <alignment horizontal="center" vertical="center"/>
    </xf>
    <xf numFmtId="0" fontId="133" fillId="0" borderId="311" xfId="0" applyFont="1" applyFill="1" applyBorder="1" applyAlignment="1">
      <alignment horizontal="center" vertical="center"/>
    </xf>
    <xf numFmtId="0" fontId="133" fillId="0" borderId="319" xfId="0" applyFont="1" applyBorder="1" applyAlignment="1">
      <alignment horizontal="center" vertical="center"/>
    </xf>
    <xf numFmtId="0" fontId="133" fillId="0" borderId="294" xfId="0" applyFont="1" applyFill="1" applyBorder="1" applyAlignment="1">
      <alignment horizontal="center" vertical="center"/>
    </xf>
    <xf numFmtId="0" fontId="133" fillId="0" borderId="319" xfId="0" applyFont="1" applyFill="1" applyBorder="1" applyAlignment="1">
      <alignment horizontal="center" vertical="center"/>
    </xf>
    <xf numFmtId="0" fontId="133" fillId="0" borderId="314" xfId="0" applyFont="1" applyBorder="1" applyAlignment="1">
      <alignment horizontal="center" vertical="center"/>
    </xf>
    <xf numFmtId="0" fontId="133" fillId="0" borderId="353" xfId="0" applyFont="1" applyFill="1" applyBorder="1" applyAlignment="1">
      <alignment horizontal="center" vertical="center"/>
    </xf>
    <xf numFmtId="0" fontId="133" fillId="0" borderId="314" xfId="0" applyFont="1" applyFill="1" applyBorder="1" applyAlignment="1">
      <alignment horizontal="center" vertical="center"/>
    </xf>
    <xf numFmtId="0" fontId="133" fillId="0" borderId="0" xfId="0" applyFont="1" applyFill="1" applyBorder="1" applyAlignment="1">
      <alignment horizontal="center" vertical="center"/>
    </xf>
    <xf numFmtId="0" fontId="55" fillId="0" borderId="63" xfId="0" applyFont="1" applyBorder="1" applyAlignment="1">
      <alignment horizontal="center" vertical="center" shrinkToFit="1"/>
    </xf>
    <xf numFmtId="41" fontId="107" fillId="0" borderId="303" xfId="1" applyFont="1" applyFill="1" applyBorder="1" applyAlignment="1">
      <alignment horizontal="right" vertical="center" wrapText="1"/>
    </xf>
    <xf numFmtId="0" fontId="107" fillId="0" borderId="12" xfId="0" applyFont="1" applyBorder="1" applyAlignment="1">
      <alignment horizontal="center" vertical="center" shrinkToFit="1"/>
    </xf>
    <xf numFmtId="202" fontId="107" fillId="0" borderId="45" xfId="0" applyNumberFormat="1" applyFont="1" applyBorder="1" applyAlignment="1">
      <alignment horizontal="right" vertical="center" wrapText="1"/>
    </xf>
    <xf numFmtId="179" fontId="107" fillId="0" borderId="311" xfId="0" applyNumberFormat="1" applyFont="1" applyBorder="1" applyAlignment="1">
      <alignment horizontal="right" vertical="center" wrapText="1"/>
    </xf>
    <xf numFmtId="0" fontId="107" fillId="0" borderId="379" xfId="0" applyFont="1" applyBorder="1" applyAlignment="1">
      <alignment horizontal="center" vertical="center" wrapText="1"/>
    </xf>
    <xf numFmtId="179" fontId="107" fillId="0" borderId="47" xfId="0" applyNumberFormat="1" applyFont="1" applyBorder="1" applyAlignment="1">
      <alignment horizontal="right" vertical="center" wrapText="1"/>
    </xf>
    <xf numFmtId="179" fontId="107" fillId="0" borderId="310" xfId="0" applyNumberFormat="1" applyFont="1" applyBorder="1" applyAlignment="1">
      <alignment horizontal="right" vertical="center" wrapText="1"/>
    </xf>
    <xf numFmtId="179" fontId="107" fillId="0" borderId="319" xfId="0" applyNumberFormat="1" applyFont="1" applyBorder="1" applyAlignment="1">
      <alignment horizontal="right" vertical="center" wrapText="1"/>
    </xf>
    <xf numFmtId="202" fontId="107" fillId="0" borderId="269" xfId="0" applyNumberFormat="1" applyFont="1" applyBorder="1" applyAlignment="1">
      <alignment horizontal="right" vertical="center" wrapText="1"/>
    </xf>
    <xf numFmtId="179" fontId="107" fillId="0" borderId="314" xfId="0" applyNumberFormat="1" applyFont="1" applyBorder="1" applyAlignment="1">
      <alignment horizontal="right" vertical="center" wrapText="1"/>
    </xf>
    <xf numFmtId="0" fontId="107" fillId="0" borderId="0" xfId="0" applyFont="1" applyBorder="1" applyAlignment="1">
      <alignment vertical="center" wrapText="1"/>
    </xf>
    <xf numFmtId="0" fontId="107" fillId="0" borderId="98" xfId="0" applyFont="1" applyBorder="1" applyAlignment="1">
      <alignment horizontal="center" vertical="center" wrapText="1"/>
    </xf>
    <xf numFmtId="181" fontId="107" fillId="0" borderId="318" xfId="1" applyNumberFormat="1" applyFont="1" applyFill="1" applyBorder="1" applyAlignment="1">
      <alignment horizontal="right" vertical="center" wrapText="1"/>
    </xf>
    <xf numFmtId="41" fontId="107" fillId="0" borderId="316" xfId="1" applyFont="1" applyFill="1" applyBorder="1" applyAlignment="1">
      <alignment horizontal="right" vertical="center" wrapText="1"/>
    </xf>
    <xf numFmtId="0" fontId="107" fillId="0" borderId="79" xfId="0" applyFont="1" applyBorder="1" applyAlignment="1">
      <alignment horizontal="center" vertical="center" shrinkToFit="1"/>
    </xf>
    <xf numFmtId="0" fontId="107" fillId="0" borderId="311" xfId="0" applyFont="1" applyBorder="1" applyAlignment="1">
      <alignment vertical="center" wrapText="1"/>
    </xf>
    <xf numFmtId="0" fontId="107" fillId="0" borderId="291" xfId="0" applyFont="1" applyBorder="1" applyAlignment="1">
      <alignment vertical="center" wrapText="1"/>
    </xf>
    <xf numFmtId="213" fontId="107" fillId="0" borderId="57" xfId="0" applyNumberFormat="1" applyFont="1" applyBorder="1" applyAlignment="1">
      <alignment horizontal="center" vertical="center" wrapText="1"/>
    </xf>
    <xf numFmtId="41" fontId="107" fillId="0" borderId="47" xfId="1" applyFont="1" applyFill="1" applyBorder="1" applyAlignment="1">
      <alignment horizontal="right" vertical="center" wrapText="1"/>
    </xf>
    <xf numFmtId="181" fontId="107" fillId="0" borderId="45" xfId="1" applyNumberFormat="1" applyFont="1" applyFill="1" applyBorder="1" applyAlignment="1">
      <alignment horizontal="right" vertical="center" wrapText="1"/>
    </xf>
    <xf numFmtId="41" fontId="107" fillId="0" borderId="311" xfId="1" applyFont="1" applyFill="1" applyBorder="1" applyAlignment="1">
      <alignment horizontal="right" vertical="center" wrapText="1"/>
    </xf>
    <xf numFmtId="41" fontId="107" fillId="0" borderId="310" xfId="1" applyFont="1" applyFill="1" applyBorder="1" applyAlignment="1">
      <alignment horizontal="right" vertical="center" wrapText="1"/>
    </xf>
    <xf numFmtId="181" fontId="107" fillId="0" borderId="80" xfId="1" applyNumberFormat="1" applyFont="1" applyFill="1" applyBorder="1" applyAlignment="1">
      <alignment horizontal="right" vertical="center" wrapText="1"/>
    </xf>
    <xf numFmtId="41" fontId="107" fillId="0" borderId="319" xfId="1" applyFont="1" applyFill="1" applyBorder="1" applyAlignment="1">
      <alignment horizontal="right" vertical="center" wrapText="1"/>
    </xf>
    <xf numFmtId="181" fontId="107" fillId="0" borderId="316" xfId="1" applyNumberFormat="1" applyFont="1" applyFill="1" applyBorder="1" applyAlignment="1">
      <alignment horizontal="right" vertical="center" wrapText="1"/>
    </xf>
    <xf numFmtId="41" fontId="107" fillId="0" borderId="314" xfId="1" applyFont="1" applyFill="1" applyBorder="1" applyAlignment="1">
      <alignment horizontal="right" vertical="center" wrapText="1"/>
    </xf>
    <xf numFmtId="181" fontId="107" fillId="0" borderId="322" xfId="1" applyNumberFormat="1" applyFont="1" applyFill="1" applyBorder="1" applyAlignment="1">
      <alignment horizontal="right" vertical="center" wrapText="1"/>
    </xf>
    <xf numFmtId="0" fontId="107" fillId="0" borderId="313" xfId="0" applyFont="1" applyBorder="1" applyAlignment="1">
      <alignment horizontal="center" vertical="center" shrinkToFit="1"/>
    </xf>
    <xf numFmtId="0" fontId="107" fillId="0" borderId="0" xfId="0" applyFont="1" applyBorder="1" applyAlignment="1">
      <alignment horizontal="center" vertical="center"/>
    </xf>
    <xf numFmtId="0" fontId="55" fillId="0" borderId="294" xfId="27831" applyFont="1" applyBorder="1" applyAlignment="1">
      <alignment horizontal="center" vertical="center" shrinkToFit="1"/>
    </xf>
    <xf numFmtId="0" fontId="190" fillId="0" borderId="0" xfId="0" applyFont="1" applyFill="1">
      <alignment vertical="center"/>
    </xf>
    <xf numFmtId="0" fontId="108" fillId="0" borderId="354" xfId="0" applyFont="1" applyBorder="1" applyAlignment="1">
      <alignment horizontal="center" vertical="center" wrapText="1"/>
    </xf>
    <xf numFmtId="206" fontId="107" fillId="0" borderId="47" xfId="0" applyNumberFormat="1" applyFont="1" applyBorder="1" applyAlignment="1">
      <alignment horizontal="right" vertical="center"/>
    </xf>
    <xf numFmtId="206" fontId="107" fillId="0" borderId="311" xfId="0" applyNumberFormat="1" applyFont="1" applyBorder="1" applyAlignment="1">
      <alignment horizontal="right" vertical="center"/>
    </xf>
    <xf numFmtId="206" fontId="107" fillId="0" borderId="256" xfId="0" applyNumberFormat="1" applyFont="1" applyBorder="1" applyAlignment="1">
      <alignment horizontal="right" vertical="center"/>
    </xf>
    <xf numFmtId="206" fontId="107" fillId="0" borderId="41" xfId="0" applyNumberFormat="1" applyFont="1" applyBorder="1" applyAlignment="1">
      <alignment horizontal="right" vertical="center"/>
    </xf>
    <xf numFmtId="206" fontId="107" fillId="0" borderId="311" xfId="0" applyNumberFormat="1" applyFont="1" applyFill="1" applyBorder="1" applyAlignment="1">
      <alignment horizontal="right" vertical="center"/>
    </xf>
    <xf numFmtId="206" fontId="107" fillId="0" borderId="291" xfId="0" applyNumberFormat="1" applyFont="1" applyFill="1" applyBorder="1" applyAlignment="1">
      <alignment horizontal="right" vertical="center"/>
    </xf>
    <xf numFmtId="206" fontId="107" fillId="0" borderId="314" xfId="0" applyNumberFormat="1" applyFont="1" applyFill="1" applyBorder="1" applyAlignment="1">
      <alignment horizontal="right" vertical="center"/>
    </xf>
    <xf numFmtId="206" fontId="107" fillId="0" borderId="322" xfId="0" applyNumberFormat="1" applyFont="1" applyFill="1" applyBorder="1" applyAlignment="1">
      <alignment horizontal="right" vertical="center"/>
    </xf>
    <xf numFmtId="0" fontId="108" fillId="0" borderId="258" xfId="0" applyFont="1" applyBorder="1" applyAlignment="1">
      <alignment horizontal="center" vertical="center" wrapText="1"/>
    </xf>
    <xf numFmtId="0" fontId="55" fillId="0" borderId="62" xfId="0" applyFont="1" applyFill="1" applyBorder="1" applyAlignment="1">
      <alignment horizontal="center" vertical="center" shrinkToFit="1"/>
    </xf>
    <xf numFmtId="0" fontId="55" fillId="0" borderId="0" xfId="0" applyFont="1" applyFill="1" applyBorder="1" applyAlignment="1">
      <alignment horizontal="left" vertical="center" wrapText="1" indent="1"/>
    </xf>
    <xf numFmtId="0" fontId="55" fillId="0" borderId="0" xfId="0" applyFont="1" applyFill="1" applyBorder="1" applyAlignment="1">
      <alignment horizontal="left" vertical="center"/>
    </xf>
    <xf numFmtId="41" fontId="55" fillId="0" borderId="0" xfId="1" applyFont="1" applyFill="1" applyBorder="1" applyAlignment="1">
      <alignment horizontal="left" vertical="center"/>
    </xf>
    <xf numFmtId="0" fontId="55" fillId="0" borderId="63" xfId="0" applyFont="1" applyFill="1" applyBorder="1" applyAlignment="1">
      <alignment vertical="center" shrinkToFit="1"/>
    </xf>
    <xf numFmtId="0" fontId="55" fillId="0" borderId="10" xfId="0" applyFont="1" applyFill="1" applyBorder="1" applyAlignment="1">
      <alignment vertical="center" shrinkToFit="1"/>
    </xf>
    <xf numFmtId="0" fontId="55" fillId="0" borderId="87" xfId="0" applyFont="1" applyFill="1" applyBorder="1" applyAlignment="1">
      <alignment vertical="center" shrinkToFit="1"/>
    </xf>
    <xf numFmtId="0" fontId="120" fillId="0" borderId="46" xfId="0" applyFont="1" applyFill="1" applyBorder="1" applyAlignment="1">
      <alignment horizontal="center" vertical="center" wrapText="1"/>
    </xf>
    <xf numFmtId="0" fontId="197" fillId="0" borderId="0" xfId="28250" applyFont="1" applyAlignment="1">
      <alignment horizontal="justify" vertical="center"/>
    </xf>
    <xf numFmtId="0" fontId="198" fillId="0" borderId="0" xfId="28250" applyFont="1" applyAlignment="1">
      <alignment horizontal="justify" vertical="center"/>
    </xf>
    <xf numFmtId="0" fontId="199" fillId="62" borderId="0" xfId="0" applyFont="1" applyFill="1" applyAlignment="1"/>
    <xf numFmtId="0" fontId="200" fillId="0" borderId="0" xfId="28250" applyFont="1">
      <alignment vertical="center"/>
    </xf>
    <xf numFmtId="0" fontId="200" fillId="62" borderId="0" xfId="28250" applyFont="1" applyFill="1" applyAlignment="1">
      <alignment vertical="center"/>
    </xf>
    <xf numFmtId="0" fontId="200" fillId="0" borderId="0" xfId="28250" applyFont="1" applyAlignment="1">
      <alignment horizontal="justify" vertical="center"/>
    </xf>
    <xf numFmtId="0" fontId="1" fillId="0" borderId="0" xfId="0" applyFont="1">
      <alignment vertical="center"/>
    </xf>
    <xf numFmtId="0" fontId="201" fillId="66" borderId="380" xfId="0" applyFont="1" applyFill="1" applyBorder="1" applyAlignment="1">
      <alignment horizontal="center" vertical="center"/>
    </xf>
    <xf numFmtId="0" fontId="201" fillId="66" borderId="381" xfId="0" applyFont="1" applyFill="1" applyBorder="1" applyAlignment="1">
      <alignment horizontal="center" vertical="center"/>
    </xf>
    <xf numFmtId="0" fontId="201" fillId="66" borderId="382" xfId="0" applyFont="1" applyFill="1" applyBorder="1" applyAlignment="1">
      <alignment horizontal="center" vertical="center"/>
    </xf>
    <xf numFmtId="0" fontId="149" fillId="0" borderId="0" xfId="0" applyFont="1" applyFill="1">
      <alignment vertical="center"/>
    </xf>
    <xf numFmtId="0" fontId="55" fillId="0" borderId="63" xfId="0" applyFont="1" applyBorder="1" applyAlignment="1">
      <alignment horizontal="center" vertical="center"/>
    </xf>
    <xf numFmtId="0" fontId="55" fillId="0" borderId="10" xfId="0" applyFont="1" applyBorder="1" applyAlignment="1">
      <alignment horizontal="center" vertical="center"/>
    </xf>
    <xf numFmtId="0" fontId="55" fillId="0" borderId="65" xfId="0" applyFont="1" applyFill="1" applyBorder="1" applyAlignment="1">
      <alignment horizontal="center" vertical="center"/>
    </xf>
    <xf numFmtId="0" fontId="55" fillId="0" borderId="1" xfId="0" applyFont="1" applyFill="1" applyBorder="1" applyAlignment="1">
      <alignment horizontal="center" vertical="center"/>
    </xf>
    <xf numFmtId="0" fontId="55" fillId="0" borderId="62" xfId="0" applyFont="1" applyFill="1" applyBorder="1" applyAlignment="1">
      <alignment horizontal="center" vertical="center" wrapText="1"/>
    </xf>
    <xf numFmtId="0" fontId="55" fillId="0" borderId="12" xfId="0" applyFont="1" applyFill="1" applyBorder="1" applyAlignment="1">
      <alignment horizontal="center" vertical="center" wrapText="1"/>
    </xf>
    <xf numFmtId="0" fontId="151" fillId="0" borderId="65" xfId="0" applyFont="1" applyFill="1" applyBorder="1" applyAlignment="1">
      <alignment horizontal="center" vertical="center" wrapText="1"/>
    </xf>
    <xf numFmtId="0" fontId="151" fillId="0" borderId="10" xfId="0" applyFont="1" applyFill="1" applyBorder="1" applyAlignment="1">
      <alignment horizontal="center" vertical="center" wrapText="1"/>
    </xf>
    <xf numFmtId="0" fontId="151" fillId="0" borderId="79" xfId="0" applyFont="1" applyFill="1" applyBorder="1" applyAlignment="1">
      <alignment horizontal="center" vertical="center" wrapText="1"/>
    </xf>
    <xf numFmtId="0" fontId="55" fillId="0" borderId="10" xfId="0" applyFont="1" applyFill="1" applyBorder="1" applyAlignment="1">
      <alignment horizontal="center" vertical="center"/>
    </xf>
    <xf numFmtId="0" fontId="149" fillId="0" borderId="0" xfId="0" applyFont="1">
      <alignment vertical="center"/>
    </xf>
    <xf numFmtId="0" fontId="149" fillId="0" borderId="0" xfId="0" applyFont="1" applyFill="1" applyAlignment="1">
      <alignment vertical="center"/>
    </xf>
    <xf numFmtId="0" fontId="127" fillId="0" borderId="0" xfId="0" applyFont="1" applyFill="1">
      <alignment vertical="center"/>
    </xf>
    <xf numFmtId="0" fontId="127" fillId="0" borderId="0" xfId="0" applyFont="1">
      <alignment vertical="center"/>
    </xf>
    <xf numFmtId="0" fontId="107" fillId="0" borderId="110" xfId="0" applyFont="1" applyBorder="1" applyAlignment="1">
      <alignment horizontal="center" vertical="center" wrapText="1"/>
    </xf>
    <xf numFmtId="0" fontId="107" fillId="0" borderId="0" xfId="0" applyFont="1" applyAlignment="1">
      <alignment horizontal="left" vertical="center"/>
    </xf>
    <xf numFmtId="0" fontId="120" fillId="0" borderId="63" xfId="0" applyFont="1" applyBorder="1" applyAlignment="1">
      <alignment horizontal="center" vertical="center" wrapText="1"/>
    </xf>
    <xf numFmtId="0" fontId="120" fillId="0" borderId="10" xfId="0" applyFont="1" applyBorder="1" applyAlignment="1">
      <alignment horizontal="center" vertical="center" wrapText="1"/>
    </xf>
    <xf numFmtId="0" fontId="127" fillId="0" borderId="0" xfId="0" applyFont="1" applyAlignment="1">
      <alignment vertical="center"/>
    </xf>
    <xf numFmtId="0" fontId="55" fillId="0" borderId="62" xfId="0" applyFont="1" applyBorder="1" applyAlignment="1">
      <alignment horizontal="center" vertical="center" wrapText="1"/>
    </xf>
    <xf numFmtId="0" fontId="55" fillId="0" borderId="12" xfId="0" applyFont="1" applyBorder="1" applyAlignment="1">
      <alignment horizontal="center" vertical="center" wrapText="1"/>
    </xf>
    <xf numFmtId="0" fontId="161" fillId="0" borderId="0" xfId="0" applyFont="1">
      <alignment vertical="center"/>
    </xf>
    <xf numFmtId="0" fontId="108" fillId="0" borderId="6" xfId="0" applyFont="1" applyBorder="1" applyAlignment="1">
      <alignment horizontal="center" vertical="center" wrapText="1"/>
    </xf>
    <xf numFmtId="0" fontId="108" fillId="0" borderId="9" xfId="0" applyFont="1" applyBorder="1" applyAlignment="1">
      <alignment horizontal="center" vertical="center" wrapText="1"/>
    </xf>
    <xf numFmtId="0" fontId="108" fillId="0" borderId="6" xfId="0" applyFont="1" applyFill="1" applyBorder="1" applyAlignment="1">
      <alignment horizontal="center" vertical="center" wrapText="1"/>
    </xf>
    <xf numFmtId="0" fontId="107" fillId="0" borderId="74" xfId="27831" applyFont="1" applyBorder="1" applyAlignment="1">
      <alignment horizontal="center" vertical="center" wrapText="1"/>
    </xf>
    <xf numFmtId="0" fontId="107" fillId="0" borderId="12" xfId="27831" applyFont="1" applyBorder="1" applyAlignment="1">
      <alignment horizontal="center" vertical="center" wrapText="1"/>
    </xf>
    <xf numFmtId="0" fontId="107" fillId="0" borderId="78" xfId="27831" applyFont="1" applyBorder="1" applyAlignment="1">
      <alignment horizontal="center" vertical="center" wrapText="1"/>
    </xf>
    <xf numFmtId="0" fontId="107" fillId="0" borderId="10" xfId="0" applyFont="1" applyBorder="1" applyAlignment="1">
      <alignment horizontal="center" vertical="center" wrapText="1"/>
    </xf>
    <xf numFmtId="0" fontId="107" fillId="0" borderId="62" xfId="0" applyFont="1" applyBorder="1" applyAlignment="1">
      <alignment horizontal="center" vertical="center" wrapText="1"/>
    </xf>
    <xf numFmtId="0" fontId="107" fillId="0" borderId="12" xfId="0" applyFont="1" applyFill="1" applyBorder="1" applyAlignment="1">
      <alignment horizontal="center" vertical="center" wrapText="1"/>
    </xf>
    <xf numFmtId="0" fontId="107" fillId="0" borderId="376" xfId="0" applyFont="1" applyFill="1" applyBorder="1" applyAlignment="1">
      <alignment horizontal="center" vertical="center" wrapText="1"/>
    </xf>
    <xf numFmtId="0" fontId="121" fillId="0" borderId="62" xfId="0" applyFont="1" applyFill="1" applyBorder="1" applyAlignment="1">
      <alignment horizontal="center" vertical="center" wrapText="1"/>
    </xf>
    <xf numFmtId="0" fontId="55" fillId="0" borderId="7" xfId="0" applyFont="1" applyFill="1" applyBorder="1" applyAlignment="1">
      <alignment horizontal="center" vertical="top" wrapText="1"/>
    </xf>
    <xf numFmtId="0" fontId="120" fillId="0" borderId="0" xfId="0" applyFont="1">
      <alignment vertical="center"/>
    </xf>
    <xf numFmtId="219" fontId="55" fillId="0" borderId="0" xfId="27846" applyNumberFormat="1" applyFont="1">
      <alignment vertical="center"/>
    </xf>
    <xf numFmtId="41" fontId="190" fillId="0" borderId="0" xfId="1" applyFont="1" applyAlignment="1">
      <alignment vertical="center"/>
    </xf>
    <xf numFmtId="0" fontId="120" fillId="0" borderId="12" xfId="0" applyFont="1" applyFill="1" applyBorder="1" applyAlignment="1">
      <alignment horizontal="center" vertical="center" shrinkToFit="1"/>
    </xf>
    <xf numFmtId="0" fontId="55" fillId="0" borderId="65" xfId="0" applyFont="1" applyBorder="1" applyAlignment="1">
      <alignment vertical="center"/>
    </xf>
    <xf numFmtId="0" fontId="55" fillId="0" borderId="1" xfId="0" applyFont="1" applyBorder="1" applyAlignment="1">
      <alignment vertical="center"/>
    </xf>
    <xf numFmtId="0" fontId="55" fillId="0" borderId="7" xfId="0" applyFont="1" applyFill="1" applyBorder="1" applyAlignment="1">
      <alignment horizontal="center" vertical="top" shrinkToFit="1"/>
    </xf>
    <xf numFmtId="0" fontId="55" fillId="0" borderId="7" xfId="0" applyFont="1" applyFill="1" applyBorder="1" applyAlignment="1">
      <alignment horizontal="center" vertical="top" wrapText="1" shrinkToFit="1"/>
    </xf>
    <xf numFmtId="0" fontId="107" fillId="0" borderId="10" xfId="0" applyFont="1" applyFill="1" applyBorder="1" applyAlignment="1">
      <alignment horizontal="center" vertical="center" shrinkToFit="1"/>
    </xf>
    <xf numFmtId="0" fontId="151" fillId="0" borderId="309" xfId="0" applyFont="1" applyFill="1" applyBorder="1" applyAlignment="1">
      <alignment horizontal="center" vertical="top" shrinkToFit="1"/>
    </xf>
    <xf numFmtId="0" fontId="151" fillId="0" borderId="91" xfId="0" applyFont="1" applyFill="1" applyBorder="1" applyAlignment="1">
      <alignment horizontal="center" vertical="top" shrinkToFit="1"/>
    </xf>
    <xf numFmtId="0" fontId="151" fillId="0" borderId="309" xfId="0" applyFont="1" applyFill="1" applyBorder="1" applyAlignment="1">
      <alignment horizontal="center" vertical="top" wrapText="1" shrinkToFit="1"/>
    </xf>
    <xf numFmtId="0" fontId="151" fillId="0" borderId="308" xfId="0" applyFont="1" applyFill="1" applyBorder="1" applyAlignment="1">
      <alignment horizontal="center" vertical="top" wrapText="1" shrinkToFit="1"/>
    </xf>
    <xf numFmtId="0" fontId="202" fillId="0" borderId="309" xfId="0" applyFont="1" applyFill="1" applyBorder="1" applyAlignment="1">
      <alignment horizontal="center" vertical="top" wrapText="1" shrinkToFit="1"/>
    </xf>
    <xf numFmtId="0" fontId="55" fillId="0" borderId="5" xfId="0" applyFont="1" applyFill="1" applyBorder="1" applyAlignment="1">
      <alignment horizontal="center" vertical="top" shrinkToFit="1"/>
    </xf>
    <xf numFmtId="0" fontId="55" fillId="0" borderId="48" xfId="0" applyFont="1" applyFill="1" applyBorder="1" applyAlignment="1">
      <alignment horizontal="center" vertical="top" shrinkToFit="1"/>
    </xf>
    <xf numFmtId="0" fontId="55" fillId="0" borderId="2" xfId="0" applyFont="1" applyFill="1" applyBorder="1" applyAlignment="1">
      <alignment horizontal="center" vertical="top" wrapText="1" shrinkToFit="1"/>
    </xf>
    <xf numFmtId="0" fontId="151" fillId="0" borderId="69" xfId="0" applyFont="1" applyBorder="1" applyAlignment="1">
      <alignment horizontal="center" vertical="top" shrinkToFit="1"/>
    </xf>
    <xf numFmtId="0" fontId="151" fillId="0" borderId="69" xfId="0" applyFont="1" applyBorder="1" applyAlignment="1">
      <alignment horizontal="center" vertical="top" wrapText="1" shrinkToFit="1"/>
    </xf>
    <xf numFmtId="0" fontId="151" fillId="0" borderId="6" xfId="0" applyFont="1" applyBorder="1" applyAlignment="1">
      <alignment horizontal="center" vertical="top" shrinkToFit="1"/>
    </xf>
    <xf numFmtId="0" fontId="151" fillId="0" borderId="8" xfId="0" applyFont="1" applyBorder="1" applyAlignment="1">
      <alignment horizontal="center" vertical="top" shrinkToFit="1"/>
    </xf>
    <xf numFmtId="0" fontId="151" fillId="0" borderId="12" xfId="0" applyFont="1" applyBorder="1" applyAlignment="1">
      <alignment horizontal="center" vertical="top" shrinkToFit="1"/>
    </xf>
    <xf numFmtId="0" fontId="151" fillId="0" borderId="0" xfId="0" applyFont="1" applyAlignment="1">
      <alignment vertical="top" shrinkToFit="1"/>
    </xf>
    <xf numFmtId="0" fontId="151" fillId="0" borderId="6" xfId="0" applyFont="1" applyBorder="1" applyAlignment="1">
      <alignment horizontal="center" vertical="top" wrapText="1" shrinkToFit="1"/>
    </xf>
    <xf numFmtId="0" fontId="151" fillId="0" borderId="7" xfId="0" applyFont="1" applyBorder="1" applyAlignment="1">
      <alignment horizontal="center" vertical="top" shrinkToFit="1"/>
    </xf>
    <xf numFmtId="0" fontId="151" fillId="0" borderId="7" xfId="0" applyFont="1" applyBorder="1" applyAlignment="1">
      <alignment horizontal="center" vertical="top" wrapText="1" shrinkToFit="1"/>
    </xf>
    <xf numFmtId="0" fontId="151" fillId="0" borderId="2" xfId="0" applyFont="1" applyBorder="1" applyAlignment="1">
      <alignment horizontal="center" vertical="top" shrinkToFit="1"/>
    </xf>
    <xf numFmtId="0" fontId="149" fillId="0" borderId="0" xfId="0" applyFont="1" applyAlignment="1">
      <alignment vertical="center"/>
    </xf>
    <xf numFmtId="0" fontId="151" fillId="0" borderId="46" xfId="0" applyFont="1" applyBorder="1" applyAlignment="1">
      <alignment horizontal="center" vertical="top" wrapText="1" shrinkToFit="1"/>
    </xf>
    <xf numFmtId="0" fontId="151" fillId="0" borderId="57" xfId="0" applyFont="1" applyBorder="1" applyAlignment="1">
      <alignment horizontal="center" vertical="top" wrapText="1" shrinkToFit="1"/>
    </xf>
    <xf numFmtId="0" fontId="204" fillId="0" borderId="12" xfId="0" applyFont="1" applyBorder="1" applyAlignment="1">
      <alignment horizontal="left" vertical="center"/>
    </xf>
    <xf numFmtId="0" fontId="205" fillId="0" borderId="12" xfId="0" applyFont="1" applyBorder="1" applyAlignment="1">
      <alignment vertical="center"/>
    </xf>
    <xf numFmtId="0" fontId="206" fillId="0" borderId="12" xfId="0" applyFont="1" applyBorder="1" applyAlignment="1">
      <alignment horizontal="left" vertical="center"/>
    </xf>
    <xf numFmtId="0" fontId="55" fillId="0" borderId="3" xfId="0" applyFont="1" applyFill="1" applyBorder="1" applyAlignment="1">
      <alignment horizontal="center" vertical="top"/>
    </xf>
    <xf numFmtId="0" fontId="55" fillId="0" borderId="0" xfId="0" applyFont="1" applyFill="1" applyAlignment="1">
      <alignment vertical="top"/>
    </xf>
    <xf numFmtId="0" fontId="107" fillId="0" borderId="12" xfId="0" applyFont="1" applyFill="1" applyBorder="1" applyAlignment="1">
      <alignment horizontal="center" vertical="top" wrapText="1" shrinkToFit="1"/>
    </xf>
    <xf numFmtId="0" fontId="120" fillId="0" borderId="12" xfId="0" applyFont="1" applyFill="1" applyBorder="1" applyAlignment="1">
      <alignment horizontal="center" vertical="top"/>
    </xf>
    <xf numFmtId="0" fontId="120" fillId="0" borderId="3" xfId="0" applyFont="1" applyFill="1" applyBorder="1" applyAlignment="1">
      <alignment horizontal="center" vertical="top"/>
    </xf>
    <xf numFmtId="0" fontId="120" fillId="0" borderId="0" xfId="0" applyFont="1" applyFill="1" applyAlignment="1">
      <alignment vertical="top"/>
    </xf>
    <xf numFmtId="0" fontId="55" fillId="0" borderId="10" xfId="0" applyFont="1" applyFill="1" applyBorder="1" applyAlignment="1">
      <alignment horizontal="center" vertical="center" wrapText="1"/>
    </xf>
    <xf numFmtId="0" fontId="96" fillId="0" borderId="303" xfId="0" applyFont="1" applyFill="1" applyBorder="1" applyAlignment="1">
      <alignment horizontal="left" vertical="center"/>
    </xf>
    <xf numFmtId="0" fontId="55" fillId="0" borderId="303" xfId="0" applyFont="1" applyFill="1" applyBorder="1" applyAlignment="1">
      <alignment vertical="center"/>
    </xf>
    <xf numFmtId="0" fontId="96" fillId="0" borderId="303" xfId="0" applyFont="1" applyFill="1" applyBorder="1" applyAlignment="1">
      <alignment horizontal="right" vertical="center"/>
    </xf>
    <xf numFmtId="0" fontId="96" fillId="0" borderId="303" xfId="0" applyFont="1" applyFill="1" applyBorder="1" applyAlignment="1">
      <alignment vertical="center"/>
    </xf>
    <xf numFmtId="0" fontId="107" fillId="0" borderId="78" xfId="0" applyFont="1" applyFill="1" applyBorder="1" applyAlignment="1">
      <alignment horizontal="center" vertical="top" wrapText="1"/>
    </xf>
    <xf numFmtId="0" fontId="107" fillId="0" borderId="98" xfId="0" applyFont="1" applyFill="1" applyBorder="1" applyAlignment="1">
      <alignment horizontal="center" vertical="top" wrapText="1"/>
    </xf>
    <xf numFmtId="0" fontId="107" fillId="0" borderId="0" xfId="0" applyFont="1" applyFill="1" applyAlignment="1">
      <alignment vertical="top"/>
    </xf>
    <xf numFmtId="0" fontId="106" fillId="0" borderId="0" xfId="0" applyFont="1" applyFill="1" applyAlignment="1">
      <alignment vertical="top"/>
    </xf>
    <xf numFmtId="0" fontId="108" fillId="0" borderId="78" xfId="0" applyFont="1" applyFill="1" applyBorder="1" applyAlignment="1">
      <alignment horizontal="center" vertical="top"/>
    </xf>
    <xf numFmtId="0" fontId="121" fillId="0" borderId="80" xfId="0" applyFont="1" applyFill="1" applyBorder="1" applyAlignment="1">
      <alignment horizontal="center" vertical="top"/>
    </xf>
    <xf numFmtId="0" fontId="121" fillId="0" borderId="82" xfId="0" applyFont="1" applyFill="1" applyBorder="1" applyAlignment="1">
      <alignment horizontal="center" vertical="top" shrinkToFit="1"/>
    </xf>
    <xf numFmtId="0" fontId="121" fillId="0" borderId="82" xfId="0" applyFont="1" applyFill="1" applyBorder="1" applyAlignment="1">
      <alignment horizontal="center" vertical="top" wrapText="1" shrinkToFit="1"/>
    </xf>
    <xf numFmtId="0" fontId="121" fillId="0" borderId="293" xfId="0" applyFont="1" applyFill="1" applyBorder="1" applyAlignment="1">
      <alignment horizontal="center" vertical="top" shrinkToFit="1"/>
    </xf>
    <xf numFmtId="0" fontId="121" fillId="0" borderId="0" xfId="0" applyFont="1" applyFill="1" applyAlignment="1">
      <alignment vertical="top" shrinkToFit="1"/>
    </xf>
    <xf numFmtId="0" fontId="180" fillId="0" borderId="88" xfId="0" applyFont="1" applyFill="1" applyBorder="1" applyAlignment="1">
      <alignment horizontal="center" vertical="center" wrapText="1"/>
    </xf>
    <xf numFmtId="0" fontId="107" fillId="0" borderId="376" xfId="0" applyFont="1" applyFill="1" applyBorder="1" applyAlignment="1">
      <alignment horizontal="center" vertical="center" shrinkToFit="1"/>
    </xf>
    <xf numFmtId="0" fontId="107" fillId="0" borderId="376" xfId="0" applyFont="1" applyFill="1" applyBorder="1" applyAlignment="1">
      <alignment horizontal="center" vertical="center"/>
    </xf>
    <xf numFmtId="0" fontId="107" fillId="0" borderId="16" xfId="0" applyFont="1" applyFill="1" applyBorder="1" applyAlignment="1">
      <alignment horizontal="center" vertical="center"/>
    </xf>
    <xf numFmtId="0" fontId="107" fillId="0" borderId="7" xfId="0" applyFont="1" applyFill="1" applyBorder="1" applyAlignment="1">
      <alignment horizontal="center" vertical="top" wrapText="1"/>
    </xf>
    <xf numFmtId="0" fontId="107" fillId="0" borderId="7" xfId="0" applyFont="1" applyFill="1" applyBorder="1" applyAlignment="1">
      <alignment horizontal="center" vertical="top"/>
    </xf>
    <xf numFmtId="0" fontId="121" fillId="0" borderId="376" xfId="0" applyFont="1" applyFill="1" applyBorder="1" applyAlignment="1">
      <alignment horizontal="center" vertical="top" wrapText="1"/>
    </xf>
    <xf numFmtId="0" fontId="121" fillId="0" borderId="376" xfId="0" applyFont="1" applyFill="1" applyBorder="1" applyAlignment="1">
      <alignment horizontal="center" vertical="top"/>
    </xf>
    <xf numFmtId="0" fontId="121" fillId="0" borderId="0" xfId="0" applyFont="1" applyFill="1" applyBorder="1" applyAlignment="1">
      <alignment horizontal="center" vertical="top"/>
    </xf>
    <xf numFmtId="0" fontId="121" fillId="0" borderId="376" xfId="0" applyFont="1" applyFill="1" applyBorder="1" applyAlignment="1">
      <alignment horizontal="center" vertical="top" shrinkToFit="1"/>
    </xf>
    <xf numFmtId="0" fontId="107" fillId="0" borderId="12" xfId="0" applyFont="1" applyFill="1" applyBorder="1" applyAlignment="1">
      <alignment horizontal="center" vertical="center"/>
    </xf>
    <xf numFmtId="0" fontId="107" fillId="0" borderId="105" xfId="0" applyFont="1" applyFill="1" applyBorder="1" applyAlignment="1">
      <alignment horizontal="center" vertical="center" wrapText="1" shrinkToFit="1"/>
    </xf>
    <xf numFmtId="0" fontId="107" fillId="0" borderId="78" xfId="0" applyFont="1" applyFill="1" applyBorder="1" applyAlignment="1">
      <alignment horizontal="center" vertical="top"/>
    </xf>
    <xf numFmtId="0" fontId="107" fillId="0" borderId="12" xfId="0" applyFont="1" applyFill="1" applyBorder="1" applyAlignment="1">
      <alignment horizontal="center" vertical="top" wrapText="1"/>
    </xf>
    <xf numFmtId="0" fontId="107" fillId="0" borderId="12" xfId="0" applyFont="1" applyFill="1" applyBorder="1" applyAlignment="1">
      <alignment horizontal="center" vertical="top"/>
    </xf>
    <xf numFmtId="0" fontId="107" fillId="0" borderId="82" xfId="0" applyFont="1" applyFill="1" applyBorder="1" applyAlignment="1">
      <alignment horizontal="center" vertical="top" wrapText="1"/>
    </xf>
    <xf numFmtId="0" fontId="107" fillId="0" borderId="75" xfId="0" applyFont="1" applyFill="1" applyBorder="1" applyAlignment="1">
      <alignment horizontal="center" vertical="top" wrapText="1"/>
    </xf>
    <xf numFmtId="0" fontId="107" fillId="0" borderId="80" xfId="0" applyFont="1" applyFill="1" applyBorder="1" applyAlignment="1">
      <alignment horizontal="center" vertical="top" wrapText="1"/>
    </xf>
    <xf numFmtId="0" fontId="121" fillId="0" borderId="7" xfId="0" applyFont="1" applyFill="1" applyBorder="1" applyAlignment="1">
      <alignment horizontal="center" vertical="top" wrapText="1"/>
    </xf>
    <xf numFmtId="0" fontId="121" fillId="0" borderId="12" xfId="0" applyFont="1" applyFill="1" applyBorder="1" applyAlignment="1">
      <alignment horizontal="center" vertical="top" wrapText="1"/>
    </xf>
    <xf numFmtId="0" fontId="121" fillId="0" borderId="7" xfId="0" applyFont="1" applyFill="1" applyBorder="1" applyAlignment="1">
      <alignment horizontal="center" vertical="top" shrinkToFit="1"/>
    </xf>
    <xf numFmtId="0" fontId="121" fillId="0" borderId="7" xfId="0" applyFont="1" applyFill="1" applyBorder="1" applyAlignment="1">
      <alignment horizontal="center" vertical="top" wrapText="1" shrinkToFit="1"/>
    </xf>
    <xf numFmtId="0" fontId="121" fillId="0" borderId="16" xfId="0" applyFont="1" applyFill="1" applyBorder="1" applyAlignment="1">
      <alignment horizontal="center" vertical="top" wrapText="1"/>
    </xf>
    <xf numFmtId="0" fontId="114" fillId="0" borderId="0" xfId="0" applyFont="1" applyFill="1" applyAlignment="1">
      <alignment vertical="top"/>
    </xf>
    <xf numFmtId="0" fontId="121" fillId="0" borderId="57" xfId="0" applyFont="1" applyFill="1" applyBorder="1" applyAlignment="1">
      <alignment horizontal="center" vertical="top" wrapText="1"/>
    </xf>
    <xf numFmtId="0" fontId="107" fillId="0" borderId="94" xfId="0" applyFont="1" applyBorder="1" applyAlignment="1">
      <alignment vertical="center" wrapText="1"/>
    </xf>
    <xf numFmtId="213" fontId="107" fillId="0" borderId="293" xfId="0" applyNumberFormat="1" applyFont="1" applyBorder="1" applyAlignment="1">
      <alignment horizontal="center" vertical="center"/>
    </xf>
    <xf numFmtId="213" fontId="107" fillId="0" borderId="294" xfId="0" applyNumberFormat="1" applyFont="1" applyBorder="1" applyAlignment="1">
      <alignment horizontal="center" vertical="center"/>
    </xf>
    <xf numFmtId="0" fontId="107" fillId="0" borderId="57" xfId="0" applyFont="1" applyBorder="1" applyAlignment="1">
      <alignment horizontal="center" vertical="top" wrapText="1"/>
    </xf>
    <xf numFmtId="0" fontId="107" fillId="0" borderId="12" xfId="0" applyFont="1" applyBorder="1" applyAlignment="1">
      <alignment horizontal="center" vertical="top" wrapText="1"/>
    </xf>
    <xf numFmtId="0" fontId="55" fillId="0" borderId="82" xfId="0" applyFont="1" applyBorder="1" applyAlignment="1">
      <alignment horizontal="center" vertical="top" shrinkToFit="1"/>
    </xf>
    <xf numFmtId="0" fontId="55" fillId="0" borderId="80" xfId="0" applyFont="1" applyBorder="1" applyAlignment="1">
      <alignment horizontal="center" vertical="top" shrinkToFit="1"/>
    </xf>
    <xf numFmtId="0" fontId="55" fillId="0" borderId="82" xfId="0" applyFont="1" applyBorder="1" applyAlignment="1">
      <alignment horizontal="center" vertical="top" wrapText="1" shrinkToFit="1"/>
    </xf>
    <xf numFmtId="0" fontId="55" fillId="0" borderId="81" xfId="0" applyFont="1" applyBorder="1" applyAlignment="1">
      <alignment horizontal="center" vertical="top" wrapText="1" shrinkToFit="1"/>
    </xf>
    <xf numFmtId="0" fontId="55" fillId="0" borderId="81" xfId="0" applyFont="1" applyBorder="1" applyAlignment="1">
      <alignment horizontal="center" vertical="top" shrinkToFit="1"/>
    </xf>
    <xf numFmtId="0" fontId="55" fillId="0" borderId="0" xfId="0" applyFont="1" applyAlignment="1">
      <alignment vertical="top" shrinkToFit="1"/>
    </xf>
    <xf numFmtId="0" fontId="155" fillId="0" borderId="0" xfId="0" applyFont="1" applyBorder="1">
      <alignment vertical="center"/>
    </xf>
    <xf numFmtId="0" fontId="155" fillId="0" borderId="0" xfId="0" applyFont="1" applyBorder="1" applyAlignment="1">
      <alignment horizontal="center" vertical="center" shrinkToFit="1"/>
    </xf>
    <xf numFmtId="0" fontId="121" fillId="0" borderId="73" xfId="0" applyFont="1" applyBorder="1" applyAlignment="1">
      <alignment vertical="center" shrinkToFit="1"/>
    </xf>
    <xf numFmtId="0" fontId="121" fillId="0" borderId="73" xfId="0" applyFont="1" applyBorder="1" applyAlignment="1">
      <alignment vertical="center"/>
    </xf>
    <xf numFmtId="0" fontId="121" fillId="0" borderId="0" xfId="0" applyFont="1" applyBorder="1" applyAlignment="1">
      <alignment horizontal="left" vertical="center"/>
    </xf>
    <xf numFmtId="0" fontId="120" fillId="0" borderId="10" xfId="0" applyFont="1" applyBorder="1" applyAlignment="1">
      <alignment vertical="center" wrapText="1"/>
    </xf>
    <xf numFmtId="0" fontId="120" fillId="0" borderId="3" xfId="0" applyFont="1" applyBorder="1" applyAlignment="1">
      <alignment vertical="center" wrapText="1"/>
    </xf>
    <xf numFmtId="0" fontId="55" fillId="0" borderId="78" xfId="0" applyFont="1" applyBorder="1" applyAlignment="1">
      <alignment vertical="center" wrapText="1"/>
    </xf>
    <xf numFmtId="0" fontId="155" fillId="0" borderId="10" xfId="0" applyFont="1" applyBorder="1" applyAlignment="1">
      <alignment horizontal="center" vertical="top" wrapText="1" shrinkToFit="1"/>
    </xf>
    <xf numFmtId="0" fontId="120" fillId="0" borderId="12" xfId="0" applyFont="1" applyBorder="1" applyAlignment="1">
      <alignment horizontal="center" vertical="top" wrapText="1" shrinkToFit="1"/>
    </xf>
    <xf numFmtId="0" fontId="120" fillId="0" borderId="10" xfId="0" applyFont="1" applyBorder="1" applyAlignment="1">
      <alignment horizontal="center" vertical="top" wrapText="1" shrinkToFit="1"/>
    </xf>
    <xf numFmtId="0" fontId="155" fillId="0" borderId="12" xfId="0" applyFont="1" applyBorder="1" applyAlignment="1">
      <alignment horizontal="center" vertical="top" wrapText="1" shrinkToFit="1"/>
    </xf>
    <xf numFmtId="0" fontId="155" fillId="0" borderId="1" xfId="0" applyFont="1" applyBorder="1" applyAlignment="1">
      <alignment horizontal="center" vertical="top" wrapText="1" shrinkToFit="1"/>
    </xf>
    <xf numFmtId="0" fontId="155" fillId="0" borderId="7" xfId="0" applyFont="1" applyBorder="1" applyAlignment="1">
      <alignment horizontal="center" vertical="top" wrapText="1" shrinkToFit="1"/>
    </xf>
    <xf numFmtId="0" fontId="120" fillId="0" borderId="12" xfId="0" applyFont="1" applyBorder="1" applyAlignment="1">
      <alignment horizontal="center" vertical="top" shrinkToFit="1"/>
    </xf>
    <xf numFmtId="0" fontId="120" fillId="0" borderId="0" xfId="0" applyFont="1" applyAlignment="1">
      <alignment vertical="top" wrapText="1" shrinkToFit="1"/>
    </xf>
    <xf numFmtId="0" fontId="108" fillId="0" borderId="12" xfId="0" applyFont="1" applyBorder="1" applyAlignment="1">
      <alignment horizontal="center" vertical="top" wrapText="1"/>
    </xf>
    <xf numFmtId="0" fontId="108" fillId="0" borderId="7" xfId="0" applyFont="1" applyBorder="1" applyAlignment="1">
      <alignment horizontal="center" vertical="top" wrapText="1"/>
    </xf>
    <xf numFmtId="0" fontId="106" fillId="0" borderId="0" xfId="0" applyFont="1" applyAlignment="1">
      <alignment vertical="top"/>
    </xf>
    <xf numFmtId="0" fontId="108" fillId="0" borderId="10" xfId="0" applyFont="1" applyBorder="1" applyAlignment="1">
      <alignment horizontal="center" vertical="top" wrapText="1"/>
    </xf>
    <xf numFmtId="0" fontId="108" fillId="0" borderId="12" xfId="0" applyFont="1" applyBorder="1" applyAlignment="1">
      <alignment horizontal="center" vertical="top" shrinkToFit="1"/>
    </xf>
    <xf numFmtId="0" fontId="108" fillId="0" borderId="6" xfId="0" applyFont="1" applyFill="1" applyBorder="1" applyAlignment="1">
      <alignment horizontal="center" wrapText="1"/>
    </xf>
    <xf numFmtId="0" fontId="108" fillId="0" borderId="354" xfId="0" applyFont="1" applyBorder="1" applyAlignment="1">
      <alignment horizontal="center" vertical="top" wrapText="1"/>
    </xf>
    <xf numFmtId="0" fontId="108" fillId="0" borderId="57" xfId="0" applyFont="1" applyBorder="1" applyAlignment="1">
      <alignment horizontal="center" vertical="top" wrapText="1"/>
    </xf>
    <xf numFmtId="0" fontId="108" fillId="0" borderId="118" xfId="0" applyFont="1" applyBorder="1" applyAlignment="1">
      <alignment horizontal="center" vertical="top" wrapText="1"/>
    </xf>
    <xf numFmtId="0" fontId="108" fillId="0" borderId="118" xfId="0" applyFont="1" applyBorder="1" applyAlignment="1">
      <alignment horizontal="center" vertical="top" shrinkToFit="1"/>
    </xf>
    <xf numFmtId="0" fontId="108" fillId="0" borderId="120" xfId="0" applyFont="1" applyBorder="1" applyAlignment="1">
      <alignment horizontal="center" vertical="top" wrapText="1"/>
    </xf>
    <xf numFmtId="0" fontId="108" fillId="0" borderId="16" xfId="0" applyFont="1" applyBorder="1" applyAlignment="1">
      <alignment horizontal="center" vertical="top" shrinkToFit="1"/>
    </xf>
    <xf numFmtId="0" fontId="108" fillId="0" borderId="16" xfId="0" applyFont="1" applyBorder="1" applyAlignment="1">
      <alignment horizontal="center" vertical="center" shrinkToFit="1"/>
    </xf>
    <xf numFmtId="0" fontId="108" fillId="0" borderId="7" xfId="0" applyFont="1" applyBorder="1" applyAlignment="1">
      <alignment vertical="top" wrapText="1"/>
    </xf>
    <xf numFmtId="0" fontId="107" fillId="0" borderId="12" xfId="3" applyFont="1" applyBorder="1" applyAlignment="1">
      <alignment horizontal="center" vertical="center"/>
    </xf>
    <xf numFmtId="0" fontId="107" fillId="0" borderId="7" xfId="27831" applyFont="1" applyBorder="1" applyAlignment="1">
      <alignment horizontal="center" vertical="top" wrapText="1"/>
    </xf>
    <xf numFmtId="0" fontId="55" fillId="0" borderId="7" xfId="27831" applyFont="1" applyBorder="1" applyAlignment="1">
      <alignment horizontal="center" vertical="top"/>
    </xf>
    <xf numFmtId="0" fontId="55" fillId="0" borderId="3" xfId="27831" applyFont="1" applyBorder="1" applyAlignment="1">
      <alignment horizontal="center" vertical="top"/>
    </xf>
    <xf numFmtId="0" fontId="55" fillId="0" borderId="0" xfId="27831" applyFont="1" applyAlignment="1">
      <alignment vertical="top"/>
    </xf>
    <xf numFmtId="0" fontId="55" fillId="0" borderId="294" xfId="27831" applyFont="1" applyBorder="1" applyAlignment="1">
      <alignment horizontal="center" vertical="center" wrapText="1"/>
    </xf>
    <xf numFmtId="0" fontId="55" fillId="0" borderId="80" xfId="27831" applyFont="1" applyBorder="1" applyAlignment="1">
      <alignment horizontal="center" vertical="top" wrapText="1" readingOrder="1"/>
    </xf>
    <xf numFmtId="0" fontId="55" fillId="0" borderId="293" xfId="27831" applyFont="1" applyBorder="1" applyAlignment="1">
      <alignment horizontal="center" vertical="top" shrinkToFit="1" readingOrder="1"/>
    </xf>
    <xf numFmtId="0" fontId="55" fillId="0" borderId="293" xfId="27831" applyFont="1" applyBorder="1" applyAlignment="1">
      <alignment horizontal="center" vertical="top" wrapText="1" readingOrder="1"/>
    </xf>
    <xf numFmtId="0" fontId="55" fillId="0" borderId="293" xfId="27831" applyFont="1" applyBorder="1" applyAlignment="1">
      <alignment horizontal="center" vertical="top" wrapText="1" shrinkToFit="1" readingOrder="1"/>
    </xf>
    <xf numFmtId="0" fontId="55" fillId="0" borderId="0" xfId="27831" applyFont="1" applyAlignment="1">
      <alignment vertical="top" wrapText="1" readingOrder="1"/>
    </xf>
    <xf numFmtId="0" fontId="55" fillId="0" borderId="293" xfId="27831" applyFont="1" applyBorder="1" applyAlignment="1">
      <alignment vertical="center" wrapText="1"/>
    </xf>
    <xf numFmtId="0" fontId="55" fillId="0" borderId="376" xfId="27831" applyFont="1" applyBorder="1" applyAlignment="1">
      <alignment horizontal="center" vertical="top" wrapText="1"/>
    </xf>
    <xf numFmtId="3" fontId="107" fillId="0" borderId="318" xfId="27831" applyNumberFormat="1" applyFont="1" applyBorder="1" applyAlignment="1">
      <alignment horizontal="right" vertical="center" wrapText="1"/>
    </xf>
    <xf numFmtId="0" fontId="107" fillId="0" borderId="360" xfId="27831" applyFont="1" applyFill="1" applyBorder="1" applyAlignment="1">
      <alignment horizontal="center" vertical="top" wrapText="1"/>
    </xf>
    <xf numFmtId="0" fontId="107" fillId="0" borderId="209" xfId="27831" applyFont="1" applyFill="1" applyBorder="1" applyAlignment="1">
      <alignment horizontal="center" vertical="top" wrapText="1"/>
    </xf>
    <xf numFmtId="0" fontId="107" fillId="0" borderId="0" xfId="27831" applyFont="1" applyFill="1" applyAlignment="1">
      <alignment vertical="top"/>
    </xf>
    <xf numFmtId="0" fontId="108" fillId="0" borderId="194" xfId="27831" applyFont="1" applyFill="1" applyBorder="1" applyAlignment="1">
      <alignment horizontal="center" vertical="center" wrapText="1"/>
    </xf>
    <xf numFmtId="0" fontId="55" fillId="0" borderId="63" xfId="0" applyFont="1" applyBorder="1" applyAlignment="1">
      <alignment horizontal="center" vertical="center"/>
    </xf>
    <xf numFmtId="0" fontId="55" fillId="0" borderId="10" xfId="0" applyFont="1" applyBorder="1" applyAlignment="1">
      <alignment horizontal="center" vertical="center"/>
    </xf>
    <xf numFmtId="0" fontId="55" fillId="0" borderId="12" xfId="0" applyFont="1" applyBorder="1" applyAlignment="1">
      <alignment horizontal="center" vertical="center"/>
    </xf>
    <xf numFmtId="0" fontId="107" fillId="0" borderId="0" xfId="0" applyFont="1" applyFill="1" applyAlignment="1">
      <alignment horizontal="left" vertical="center"/>
    </xf>
    <xf numFmtId="0" fontId="107" fillId="0" borderId="0" xfId="0" applyFont="1" applyAlignment="1">
      <alignment horizontal="left" vertical="center"/>
    </xf>
    <xf numFmtId="0" fontId="127" fillId="0" borderId="0" xfId="0" applyFont="1" applyAlignment="1">
      <alignment horizontal="left" vertical="center"/>
    </xf>
    <xf numFmtId="0" fontId="107" fillId="0" borderId="63" xfId="0" applyFont="1" applyBorder="1" applyAlignment="1">
      <alignment horizontal="center" vertical="center" wrapText="1"/>
    </xf>
    <xf numFmtId="0" fontId="55" fillId="0" borderId="0" xfId="0" applyFont="1" applyAlignment="1">
      <alignment vertical="top" wrapText="1"/>
    </xf>
    <xf numFmtId="0" fontId="120" fillId="0" borderId="65" xfId="0" applyFont="1" applyBorder="1" applyAlignment="1">
      <alignment horizontal="center" vertical="center" wrapText="1"/>
    </xf>
    <xf numFmtId="0" fontId="127" fillId="0" borderId="0" xfId="0" applyFont="1" applyAlignment="1">
      <alignment vertical="center"/>
    </xf>
    <xf numFmtId="0" fontId="120" fillId="0" borderId="0" xfId="0" applyFont="1" applyAlignment="1">
      <alignment horizontal="left" vertical="center"/>
    </xf>
    <xf numFmtId="0" fontId="107" fillId="0" borderId="10" xfId="0" applyFont="1" applyBorder="1" applyAlignment="1">
      <alignment horizontal="center" vertical="center" wrapText="1"/>
    </xf>
    <xf numFmtId="0" fontId="107" fillId="0" borderId="1" xfId="0" applyFont="1" applyBorder="1" applyAlignment="1">
      <alignment horizontal="center" vertical="center" wrapText="1"/>
    </xf>
    <xf numFmtId="0" fontId="107" fillId="0" borderId="62" xfId="0" applyFont="1" applyBorder="1" applyAlignment="1">
      <alignment horizontal="center" vertical="center" wrapText="1"/>
    </xf>
    <xf numFmtId="0" fontId="107" fillId="0" borderId="12" xfId="0" applyFont="1" applyBorder="1" applyAlignment="1">
      <alignment horizontal="center" vertical="center" wrapText="1"/>
    </xf>
    <xf numFmtId="0" fontId="107" fillId="0" borderId="7" xfId="0" applyFont="1" applyBorder="1" applyAlignment="1">
      <alignment horizontal="center" vertical="center" wrapText="1"/>
    </xf>
    <xf numFmtId="0" fontId="107" fillId="0" borderId="9" xfId="0" applyFont="1" applyBorder="1" applyAlignment="1">
      <alignment horizontal="center" vertical="center" wrapText="1"/>
    </xf>
    <xf numFmtId="0" fontId="107" fillId="0" borderId="8" xfId="0" applyFont="1" applyBorder="1" applyAlignment="1">
      <alignment horizontal="center" vertical="center" wrapText="1"/>
    </xf>
    <xf numFmtId="0" fontId="107" fillId="0" borderId="3" xfId="0" applyFont="1" applyBorder="1" applyAlignment="1">
      <alignment horizontal="center" vertical="center" wrapText="1"/>
    </xf>
    <xf numFmtId="0" fontId="107" fillId="0" borderId="78" xfId="0" applyFont="1" applyBorder="1" applyAlignment="1">
      <alignment horizontal="center" vertical="center" wrapText="1"/>
    </xf>
    <xf numFmtId="0" fontId="107" fillId="0" borderId="0" xfId="0" applyFont="1" applyFill="1" applyBorder="1" applyAlignment="1">
      <alignment horizontal="center" vertical="center" wrapText="1"/>
    </xf>
    <xf numFmtId="0" fontId="117" fillId="0" borderId="0" xfId="0" applyFont="1" applyAlignment="1">
      <alignment horizontal="right" vertical="center"/>
    </xf>
    <xf numFmtId="0" fontId="107" fillId="0" borderId="0" xfId="0" applyFont="1">
      <alignment vertical="center"/>
    </xf>
    <xf numFmtId="0" fontId="120" fillId="0" borderId="113" xfId="0" applyFont="1" applyBorder="1" applyAlignment="1">
      <alignment horizontal="center" vertical="center" wrapText="1"/>
    </xf>
    <xf numFmtId="0" fontId="117" fillId="0" borderId="12" xfId="0" applyFont="1" applyFill="1" applyBorder="1" applyAlignment="1">
      <alignment horizontal="center" vertical="center" wrapText="1"/>
    </xf>
    <xf numFmtId="0" fontId="161" fillId="0" borderId="0" xfId="0" applyFont="1" applyAlignment="1">
      <alignment horizontal="left" vertical="center"/>
    </xf>
    <xf numFmtId="0" fontId="124" fillId="0" borderId="0" xfId="0" applyFont="1" applyAlignment="1">
      <alignment horizontal="left" vertical="center"/>
    </xf>
    <xf numFmtId="0" fontId="117" fillId="0" borderId="62" xfId="0" applyFont="1" applyBorder="1" applyAlignment="1">
      <alignment horizontal="center" vertical="center" wrapText="1"/>
    </xf>
    <xf numFmtId="0" fontId="117" fillId="0" borderId="78" xfId="0" applyFont="1" applyBorder="1" applyAlignment="1">
      <alignment horizontal="center" vertical="center" wrapText="1"/>
    </xf>
    <xf numFmtId="0" fontId="117" fillId="0" borderId="62" xfId="0" applyFont="1" applyBorder="1" applyAlignment="1">
      <alignment horizontal="center" vertical="center"/>
    </xf>
    <xf numFmtId="0" fontId="117" fillId="0" borderId="62" xfId="0" quotePrefix="1" applyFont="1" applyBorder="1" applyAlignment="1">
      <alignment horizontal="center" vertical="center" wrapText="1"/>
    </xf>
    <xf numFmtId="0" fontId="117" fillId="0" borderId="12" xfId="0" applyFont="1" applyBorder="1" applyAlignment="1">
      <alignment horizontal="center" vertical="center" wrapText="1"/>
    </xf>
    <xf numFmtId="0" fontId="117" fillId="0" borderId="65" xfId="0" applyFont="1" applyBorder="1" applyAlignment="1">
      <alignment horizontal="center" vertical="center" wrapText="1"/>
    </xf>
    <xf numFmtId="0" fontId="117" fillId="0" borderId="79" xfId="0" applyFont="1" applyBorder="1" applyAlignment="1">
      <alignment horizontal="center" vertical="center" wrapText="1"/>
    </xf>
    <xf numFmtId="0" fontId="120" fillId="0" borderId="12" xfId="0" applyFont="1" applyBorder="1" applyAlignment="1">
      <alignment horizontal="center" vertical="top" wrapText="1"/>
    </xf>
    <xf numFmtId="0" fontId="120" fillId="0" borderId="7" xfId="0" applyFont="1" applyBorder="1" applyAlignment="1">
      <alignment horizontal="center" vertical="top" wrapText="1"/>
    </xf>
    <xf numFmtId="0" fontId="55" fillId="0" borderId="12" xfId="0" applyFont="1" applyFill="1" applyBorder="1" applyAlignment="1">
      <alignment horizontal="center" vertical="top" wrapText="1"/>
    </xf>
    <xf numFmtId="0" fontId="55" fillId="0" borderId="16" xfId="0" applyFont="1" applyFill="1" applyBorder="1" applyAlignment="1">
      <alignment horizontal="center" vertical="top" wrapText="1"/>
    </xf>
    <xf numFmtId="0" fontId="120" fillId="0" borderId="0" xfId="0" applyFont="1">
      <alignment vertical="center"/>
    </xf>
    <xf numFmtId="0" fontId="107" fillId="0" borderId="8" xfId="0" applyFont="1" applyBorder="1" applyAlignment="1">
      <alignment vertical="center" wrapText="1"/>
    </xf>
    <xf numFmtId="0" fontId="107" fillId="0" borderId="78" xfId="0" applyFont="1" applyBorder="1" applyAlignment="1">
      <alignment vertical="center" wrapText="1"/>
    </xf>
    <xf numFmtId="0" fontId="107" fillId="0" borderId="12" xfId="0" applyFont="1" applyBorder="1" applyAlignment="1">
      <alignment vertical="center" wrapText="1" shrinkToFit="1"/>
    </xf>
    <xf numFmtId="0" fontId="107" fillId="0" borderId="7" xfId="0" applyFont="1" applyBorder="1" applyAlignment="1">
      <alignment vertical="center" wrapText="1"/>
    </xf>
    <xf numFmtId="0" fontId="107" fillId="0" borderId="7" xfId="0" applyFont="1" applyBorder="1" applyAlignment="1">
      <alignment horizontal="center" vertical="top" wrapText="1"/>
    </xf>
    <xf numFmtId="0" fontId="108" fillId="0" borderId="7" xfId="0" applyFont="1" applyBorder="1" applyAlignment="1">
      <alignment horizontal="center" vertical="top"/>
    </xf>
    <xf numFmtId="0" fontId="55" fillId="0" borderId="7" xfId="0" applyFont="1" applyBorder="1" applyAlignment="1">
      <alignment horizontal="center" vertical="top" wrapText="1"/>
    </xf>
    <xf numFmtId="0" fontId="55" fillId="0" borderId="7" xfId="0" applyFont="1" applyBorder="1" applyAlignment="1">
      <alignment horizontal="center" vertical="top"/>
    </xf>
    <xf numFmtId="0" fontId="55" fillId="0" borderId="3" xfId="0" applyFont="1" applyBorder="1" applyAlignment="1">
      <alignment horizontal="center" vertical="top" wrapText="1" shrinkToFit="1"/>
    </xf>
    <xf numFmtId="0" fontId="107" fillId="0" borderId="0" xfId="0" applyFont="1" applyAlignment="1">
      <alignment vertical="top"/>
    </xf>
    <xf numFmtId="0" fontId="120" fillId="0" borderId="7" xfId="0" applyFont="1" applyBorder="1" applyAlignment="1">
      <alignment horizontal="center" vertical="top" wrapText="1" shrinkToFit="1"/>
    </xf>
    <xf numFmtId="0" fontId="120" fillId="0" borderId="16" xfId="0" applyFont="1" applyBorder="1" applyAlignment="1">
      <alignment horizontal="center" vertical="top" wrapText="1" shrinkToFit="1"/>
    </xf>
    <xf numFmtId="0" fontId="120" fillId="0" borderId="0" xfId="0" applyFont="1" applyAlignment="1">
      <alignment vertical="top"/>
    </xf>
    <xf numFmtId="2" fontId="117" fillId="0" borderId="12" xfId="0" applyNumberFormat="1" applyFont="1" applyFill="1" applyBorder="1" applyAlignment="1">
      <alignment horizontal="center" vertical="center" wrapText="1" shrinkToFit="1"/>
    </xf>
    <xf numFmtId="0" fontId="117" fillId="0" borderId="8" xfId="0" applyFont="1" applyFill="1" applyBorder="1" applyAlignment="1">
      <alignment horizontal="center" vertical="center" wrapText="1"/>
    </xf>
    <xf numFmtId="0" fontId="117" fillId="0" borderId="6" xfId="0" applyFont="1" applyFill="1" applyBorder="1" applyAlignment="1">
      <alignment horizontal="center" vertical="center" wrapText="1"/>
    </xf>
    <xf numFmtId="0" fontId="117" fillId="0" borderId="12" xfId="0" applyFont="1" applyFill="1" applyBorder="1" applyAlignment="1">
      <alignment horizontal="center" vertical="top"/>
    </xf>
    <xf numFmtId="0" fontId="117" fillId="0" borderId="12" xfId="0" applyFont="1" applyFill="1" applyBorder="1" applyAlignment="1">
      <alignment horizontal="center" vertical="top" wrapText="1"/>
    </xf>
    <xf numFmtId="0" fontId="117" fillId="0" borderId="1" xfId="0" applyFont="1" applyFill="1" applyBorder="1" applyAlignment="1">
      <alignment horizontal="left" vertical="center" wrapText="1" indent="1"/>
    </xf>
    <xf numFmtId="0" fontId="117" fillId="0" borderId="1" xfId="0" applyFont="1" applyFill="1" applyBorder="1" applyAlignment="1">
      <alignment horizontal="left" vertical="center" wrapText="1" indent="2"/>
    </xf>
    <xf numFmtId="0" fontId="121" fillId="0" borderId="3" xfId="0" applyFont="1" applyFill="1" applyBorder="1" applyAlignment="1">
      <alignment vertical="top" wrapText="1"/>
    </xf>
    <xf numFmtId="0" fontId="121" fillId="0" borderId="2" xfId="0" applyFont="1" applyFill="1" applyBorder="1" applyAlignment="1">
      <alignment vertical="top" wrapText="1"/>
    </xf>
    <xf numFmtId="0" fontId="121" fillId="0" borderId="0" xfId="0" applyFont="1" applyFill="1" applyAlignment="1">
      <alignment vertical="top"/>
    </xf>
    <xf numFmtId="0" fontId="155" fillId="0" borderId="62" xfId="0" applyFont="1" applyFill="1" applyBorder="1" applyAlignment="1">
      <alignment horizontal="center" vertical="center" wrapText="1"/>
    </xf>
    <xf numFmtId="0" fontId="160" fillId="0" borderId="12" xfId="0" applyFont="1" applyFill="1" applyBorder="1" applyAlignment="1">
      <alignment vertical="top" wrapText="1"/>
    </xf>
    <xf numFmtId="0" fontId="160" fillId="0" borderId="12" xfId="0" applyFont="1" applyFill="1" applyBorder="1" applyAlignment="1">
      <alignment horizontal="center" vertical="top" wrapText="1"/>
    </xf>
    <xf numFmtId="0" fontId="5" fillId="0" borderId="0" xfId="0" applyFont="1" applyAlignment="1">
      <alignment vertical="top"/>
    </xf>
    <xf numFmtId="0" fontId="162" fillId="0" borderId="7" xfId="0" applyFont="1" applyBorder="1" applyAlignment="1">
      <alignment horizontal="center" vertical="top" wrapText="1"/>
    </xf>
    <xf numFmtId="0" fontId="162" fillId="0" borderId="57" xfId="0" applyFont="1" applyBorder="1" applyAlignment="1">
      <alignment horizontal="center" vertical="top" wrapText="1"/>
    </xf>
    <xf numFmtId="0" fontId="162" fillId="0" borderId="2" xfId="0" applyFont="1" applyBorder="1" applyAlignment="1">
      <alignment horizontal="center" vertical="top"/>
    </xf>
    <xf numFmtId="0" fontId="169" fillId="0" borderId="0" xfId="0" applyFont="1" applyAlignment="1">
      <alignment vertical="top"/>
    </xf>
    <xf numFmtId="0" fontId="162" fillId="0" borderId="0" xfId="0" applyFont="1" applyAlignment="1">
      <alignment vertical="top"/>
    </xf>
    <xf numFmtId="0" fontId="121" fillId="0" borderId="354" xfId="0" applyFont="1" applyFill="1" applyBorder="1" applyAlignment="1">
      <alignment horizontal="left" vertical="center" indent="1"/>
    </xf>
    <xf numFmtId="0" fontId="121" fillId="0" borderId="354" xfId="0" applyFont="1" applyFill="1" applyBorder="1" applyAlignment="1">
      <alignment horizontal="left" vertical="center" indent="2"/>
    </xf>
    <xf numFmtId="0" fontId="117" fillId="0" borderId="7" xfId="0" applyFont="1" applyBorder="1" applyAlignment="1">
      <alignment vertical="center"/>
    </xf>
    <xf numFmtId="0" fontId="117" fillId="0" borderId="12" xfId="0" applyFont="1" applyBorder="1" applyAlignment="1">
      <alignment vertical="top" wrapText="1"/>
    </xf>
    <xf numFmtId="0" fontId="117" fillId="0" borderId="12" xfId="0" applyFont="1" applyBorder="1" applyAlignment="1">
      <alignment horizontal="center" vertical="top" wrapText="1"/>
    </xf>
    <xf numFmtId="0" fontId="117" fillId="0" borderId="78" xfId="0" applyNumberFormat="1" applyFont="1" applyBorder="1" applyAlignment="1">
      <alignment horizontal="center" vertical="top" wrapText="1"/>
    </xf>
    <xf numFmtId="0" fontId="151" fillId="0" borderId="0" xfId="0" applyFont="1" applyAlignment="1">
      <alignment vertical="top"/>
    </xf>
    <xf numFmtId="0" fontId="121" fillId="0" borderId="3" xfId="0" applyFont="1" applyBorder="1" applyAlignment="1">
      <alignment horizontal="center" vertical="top"/>
    </xf>
    <xf numFmtId="0" fontId="121" fillId="0" borderId="2" xfId="0" applyFont="1" applyBorder="1" applyAlignment="1">
      <alignment horizontal="center" vertical="top"/>
    </xf>
    <xf numFmtId="0" fontId="121" fillId="0" borderId="7" xfId="0" applyFont="1" applyBorder="1" applyAlignment="1">
      <alignment horizontal="center" vertical="top"/>
    </xf>
    <xf numFmtId="0" fontId="121" fillId="0" borderId="7" xfId="0" applyFont="1" applyBorder="1" applyAlignment="1">
      <alignment horizontal="center" vertical="top" wrapText="1"/>
    </xf>
    <xf numFmtId="0" fontId="121" fillId="0" borderId="57" xfId="0" applyFont="1" applyBorder="1" applyAlignment="1">
      <alignment horizontal="center" vertical="top" wrapText="1"/>
    </xf>
    <xf numFmtId="0" fontId="121" fillId="0" borderId="2" xfId="0" applyFont="1" applyBorder="1" applyAlignment="1">
      <alignment horizontal="center" vertical="top" wrapText="1"/>
    </xf>
    <xf numFmtId="0" fontId="120" fillId="0" borderId="12" xfId="0" applyFont="1" applyBorder="1" applyAlignment="1">
      <alignment horizontal="center" vertical="top"/>
    </xf>
    <xf numFmtId="0" fontId="120" fillId="0" borderId="7" xfId="0" applyFont="1" applyBorder="1" applyAlignment="1">
      <alignment horizontal="center" vertical="top"/>
    </xf>
    <xf numFmtId="0" fontId="120" fillId="0" borderId="2" xfId="0" applyFont="1" applyBorder="1" applyAlignment="1">
      <alignment horizontal="center" vertical="top" wrapText="1"/>
    </xf>
    <xf numFmtId="0" fontId="121" fillId="0" borderId="6" xfId="0" applyFont="1" applyBorder="1" applyAlignment="1">
      <alignment horizontal="center" vertical="center" shrinkToFit="1"/>
    </xf>
    <xf numFmtId="0" fontId="121" fillId="0" borderId="10" xfId="0" applyFont="1" applyBorder="1" applyAlignment="1">
      <alignment horizontal="center" vertical="top" wrapText="1"/>
    </xf>
    <xf numFmtId="0" fontId="121" fillId="0" borderId="4" xfId="0" applyFont="1" applyBorder="1" applyAlignment="1">
      <alignment horizontal="center" vertical="top" wrapText="1"/>
    </xf>
    <xf numFmtId="0" fontId="121" fillId="0" borderId="89" xfId="0" applyFont="1" applyBorder="1" applyAlignment="1">
      <alignment horizontal="center" vertical="top" wrapText="1"/>
    </xf>
    <xf numFmtId="0" fontId="121" fillId="0" borderId="0" xfId="0" applyFont="1" applyBorder="1" applyAlignment="1">
      <alignment horizontal="center" vertical="top" wrapText="1"/>
    </xf>
    <xf numFmtId="0" fontId="121" fillId="0" borderId="118" xfId="0" applyFont="1" applyBorder="1" applyAlignment="1">
      <alignment horizontal="center" vertical="top" wrapText="1"/>
    </xf>
    <xf numFmtId="0" fontId="121" fillId="0" borderId="1" xfId="0" applyFont="1" applyBorder="1" applyAlignment="1">
      <alignment horizontal="center" vertical="top" wrapText="1"/>
    </xf>
    <xf numFmtId="0" fontId="121" fillId="0" borderId="279" xfId="0" applyFont="1" applyBorder="1" applyAlignment="1">
      <alignment horizontal="center" vertical="top" wrapText="1"/>
    </xf>
    <xf numFmtId="0" fontId="121" fillId="0" borderId="311" xfId="0" applyFont="1" applyBorder="1" applyAlignment="1">
      <alignment horizontal="center" vertical="top" wrapText="1"/>
    </xf>
    <xf numFmtId="0" fontId="121" fillId="0" borderId="291" xfId="0" applyFont="1" applyBorder="1" applyAlignment="1">
      <alignment horizontal="center" vertical="top" wrapText="1"/>
    </xf>
    <xf numFmtId="0" fontId="121" fillId="0" borderId="73" xfId="0" applyFont="1" applyBorder="1" applyAlignment="1">
      <alignment horizontal="right" vertical="center"/>
    </xf>
    <xf numFmtId="0" fontId="161" fillId="0" borderId="0" xfId="0" applyFont="1" applyBorder="1" applyAlignment="1">
      <alignment vertical="center"/>
    </xf>
    <xf numFmtId="0" fontId="121" fillId="0" borderId="12" xfId="0" applyFont="1" applyBorder="1" applyAlignment="1">
      <alignment horizontal="center" vertical="top"/>
    </xf>
    <xf numFmtId="0" fontId="121" fillId="0" borderId="16" xfId="0" applyFont="1" applyBorder="1" applyAlignment="1">
      <alignment horizontal="center" vertical="top"/>
    </xf>
    <xf numFmtId="0" fontId="121" fillId="0" borderId="12" xfId="0" applyFont="1" applyBorder="1" applyAlignment="1">
      <alignment horizontal="center" vertical="top" wrapText="1"/>
    </xf>
    <xf numFmtId="0" fontId="120" fillId="0" borderId="7" xfId="0" applyFont="1" applyBorder="1" applyAlignment="1">
      <alignment vertical="top" wrapText="1"/>
    </xf>
    <xf numFmtId="0" fontId="55" fillId="0" borderId="12" xfId="0" applyFont="1" applyFill="1" applyBorder="1" applyAlignment="1">
      <alignment horizontal="center" vertical="top" wrapText="1" shrinkToFit="1"/>
    </xf>
    <xf numFmtId="0" fontId="55" fillId="0" borderId="1" xfId="0" applyFont="1" applyFill="1" applyBorder="1" applyAlignment="1">
      <alignment horizontal="center" vertical="top" wrapText="1" shrinkToFit="1"/>
    </xf>
    <xf numFmtId="0" fontId="55" fillId="0" borderId="16" xfId="0" applyFont="1" applyFill="1" applyBorder="1" applyAlignment="1">
      <alignment vertical="top" wrapText="1"/>
    </xf>
    <xf numFmtId="0" fontId="120" fillId="0" borderId="291" xfId="0" applyFont="1" applyBorder="1" applyAlignment="1">
      <alignment horizontal="center" vertical="center"/>
    </xf>
    <xf numFmtId="0" fontId="120" fillId="0" borderId="57" xfId="0" applyFont="1" applyBorder="1" applyAlignment="1">
      <alignment horizontal="center" vertical="top"/>
    </xf>
    <xf numFmtId="0" fontId="120" fillId="0" borderId="125" xfId="0" applyFont="1" applyBorder="1" applyAlignment="1">
      <alignment horizontal="center" vertical="top"/>
    </xf>
    <xf numFmtId="0" fontId="120" fillId="0" borderId="0" xfId="0" applyFont="1" applyAlignment="1">
      <alignment horizontal="center" vertical="top"/>
    </xf>
    <xf numFmtId="0" fontId="120" fillId="0" borderId="3" xfId="0" applyFont="1" applyBorder="1" applyAlignment="1">
      <alignment horizontal="center" vertical="top" wrapText="1"/>
    </xf>
    <xf numFmtId="0" fontId="120" fillId="0" borderId="57" xfId="0" applyFont="1" applyBorder="1" applyAlignment="1">
      <alignment horizontal="center" vertical="top" wrapText="1"/>
    </xf>
    <xf numFmtId="0" fontId="120" fillId="0" borderId="118" xfId="0" applyFont="1" applyBorder="1" applyAlignment="1">
      <alignment horizontal="center" vertical="top"/>
    </xf>
    <xf numFmtId="0" fontId="120" fillId="0" borderId="1" xfId="0" applyFont="1" applyBorder="1" applyAlignment="1">
      <alignment horizontal="center" vertical="top"/>
    </xf>
    <xf numFmtId="0" fontId="55" fillId="0" borderId="7" xfId="0" applyFont="1" applyBorder="1" applyAlignment="1">
      <alignment vertical="top" wrapText="1"/>
    </xf>
    <xf numFmtId="0" fontId="55" fillId="0" borderId="57" xfId="0" applyFont="1" applyBorder="1" applyAlignment="1">
      <alignment horizontal="center" vertical="top" wrapText="1" shrinkToFit="1"/>
    </xf>
    <xf numFmtId="0" fontId="55" fillId="0" borderId="0" xfId="0" applyFont="1" applyAlignment="1">
      <alignment vertical="top"/>
    </xf>
    <xf numFmtId="0" fontId="55" fillId="0" borderId="179" xfId="0" applyFont="1" applyBorder="1">
      <alignment vertical="center"/>
    </xf>
    <xf numFmtId="0" fontId="55" fillId="0" borderId="93" xfId="0" applyFont="1" applyBorder="1">
      <alignment vertical="center"/>
    </xf>
    <xf numFmtId="0" fontId="55" fillId="0" borderId="12" xfId="0" applyFont="1" applyBorder="1" applyAlignment="1">
      <alignment horizontal="center" vertical="top" wrapText="1"/>
    </xf>
    <xf numFmtId="0" fontId="107" fillId="0" borderId="62" xfId="0" applyFont="1" applyBorder="1" applyAlignment="1">
      <alignment horizontal="center" vertical="top"/>
    </xf>
    <xf numFmtId="0" fontId="107" fillId="0" borderId="62" xfId="0" applyFont="1" applyBorder="1" applyAlignment="1">
      <alignment horizontal="center" vertical="top" wrapText="1"/>
    </xf>
    <xf numFmtId="0" fontId="107" fillId="0" borderId="70" xfId="0" applyFont="1" applyBorder="1" applyAlignment="1">
      <alignment horizontal="center" vertical="top"/>
    </xf>
    <xf numFmtId="0" fontId="107" fillId="0" borderId="110" xfId="0" applyFont="1" applyBorder="1" applyAlignment="1">
      <alignment horizontal="center" vertical="top"/>
    </xf>
    <xf numFmtId="0" fontId="107" fillId="0" borderId="94" xfId="0" applyFont="1" applyBorder="1" applyAlignment="1">
      <alignment horizontal="center" vertical="top"/>
    </xf>
    <xf numFmtId="0" fontId="107" fillId="0" borderId="105" xfId="0" applyFont="1" applyBorder="1" applyAlignment="1">
      <alignment horizontal="center" vertical="top"/>
    </xf>
    <xf numFmtId="0" fontId="107" fillId="0" borderId="113" xfId="0" applyFont="1" applyBorder="1" applyAlignment="1">
      <alignment vertical="top"/>
    </xf>
    <xf numFmtId="0" fontId="107" fillId="0" borderId="63" xfId="0" applyFont="1" applyBorder="1" applyAlignment="1">
      <alignment horizontal="center" vertical="top" wrapText="1"/>
    </xf>
    <xf numFmtId="0" fontId="107" fillId="0" borderId="65" xfId="0" applyFont="1" applyBorder="1" applyAlignment="1">
      <alignment horizontal="center" vertical="top" wrapText="1" shrinkToFit="1"/>
    </xf>
    <xf numFmtId="0" fontId="107" fillId="0" borderId="10" xfId="0" applyFont="1" applyBorder="1" applyAlignment="1">
      <alignment horizontal="center" vertical="top" wrapText="1"/>
    </xf>
    <xf numFmtId="0" fontId="107" fillId="0" borderId="1" xfId="0" applyFont="1" applyBorder="1" applyAlignment="1">
      <alignment horizontal="center" vertical="top" wrapText="1"/>
    </xf>
    <xf numFmtId="0" fontId="107" fillId="0" borderId="16" xfId="0" applyFont="1" applyBorder="1" applyAlignment="1">
      <alignment horizontal="center" vertical="top" wrapText="1"/>
    </xf>
    <xf numFmtId="0" fontId="107" fillId="0" borderId="17" xfId="0" applyFont="1" applyBorder="1" applyAlignment="1">
      <alignment horizontal="center" vertical="top" wrapText="1"/>
    </xf>
    <xf numFmtId="0" fontId="107" fillId="0" borderId="42" xfId="0" applyFont="1" applyBorder="1" applyAlignment="1">
      <alignment horizontal="center" vertical="top" wrapText="1"/>
    </xf>
    <xf numFmtId="0" fontId="107" fillId="0" borderId="0" xfId="0" applyFont="1" applyAlignment="1">
      <alignment vertical="top" wrapText="1"/>
    </xf>
    <xf numFmtId="0" fontId="210" fillId="0" borderId="88" xfId="0" applyFont="1" applyBorder="1" applyAlignment="1">
      <alignment horizontal="center" vertical="top" wrapText="1"/>
    </xf>
    <xf numFmtId="0" fontId="55" fillId="0" borderId="57" xfId="0" applyFont="1" applyBorder="1" applyAlignment="1">
      <alignment horizontal="center" vertical="top" wrapText="1"/>
    </xf>
    <xf numFmtId="0" fontId="55" fillId="0" borderId="0" xfId="0" applyFont="1" applyAlignment="1">
      <alignment horizontal="center" vertical="top" wrapText="1"/>
    </xf>
    <xf numFmtId="0" fontId="55" fillId="0" borderId="3" xfId="0" applyFont="1" applyBorder="1" applyAlignment="1">
      <alignment horizontal="center" vertical="top" wrapText="1"/>
    </xf>
    <xf numFmtId="0" fontId="55" fillId="0" borderId="60" xfId="0" applyFont="1" applyBorder="1" applyAlignment="1">
      <alignment horizontal="center" vertical="top" wrapText="1"/>
    </xf>
    <xf numFmtId="0" fontId="55" fillId="0" borderId="16" xfId="0" applyFont="1" applyBorder="1" applyAlignment="1">
      <alignment horizontal="center" vertical="top"/>
    </xf>
    <xf numFmtId="0" fontId="55" fillId="0" borderId="0" xfId="0" applyFont="1" applyAlignment="1">
      <alignment horizontal="center" vertical="top"/>
    </xf>
    <xf numFmtId="0" fontId="55" fillId="0" borderId="17" xfId="0" applyFont="1" applyBorder="1" applyAlignment="1">
      <alignment horizontal="center" vertical="top"/>
    </xf>
    <xf numFmtId="0" fontId="55" fillId="0" borderId="16" xfId="0" applyFont="1" applyBorder="1" applyAlignment="1">
      <alignment horizontal="center" vertical="top" shrinkToFit="1"/>
    </xf>
    <xf numFmtId="0" fontId="55" fillId="0" borderId="0" xfId="0" applyFont="1" applyAlignment="1">
      <alignment horizontal="center" vertical="top" shrinkToFit="1"/>
    </xf>
    <xf numFmtId="0" fontId="55" fillId="0" borderId="6" xfId="0" applyFont="1" applyBorder="1" applyAlignment="1">
      <alignment horizontal="center" vertical="top" shrinkToFit="1"/>
    </xf>
    <xf numFmtId="0" fontId="55" fillId="0" borderId="17" xfId="0" applyFont="1" applyBorder="1" applyAlignment="1">
      <alignment horizontal="center" vertical="top" shrinkToFit="1"/>
    </xf>
    <xf numFmtId="0" fontId="55" fillId="0" borderId="69" xfId="0" applyFont="1" applyBorder="1" applyAlignment="1">
      <alignment horizontal="center" vertical="top" shrinkToFit="1"/>
    </xf>
    <xf numFmtId="0" fontId="55" fillId="0" borderId="6" xfId="0" applyFont="1" applyBorder="1" applyAlignment="1">
      <alignment horizontal="center" vertical="top" wrapText="1" shrinkToFit="1"/>
    </xf>
    <xf numFmtId="0" fontId="55" fillId="0" borderId="9" xfId="0" applyFont="1" applyBorder="1" applyAlignment="1">
      <alignment horizontal="center" vertical="top" wrapText="1" shrinkToFit="1"/>
    </xf>
    <xf numFmtId="0" fontId="120" fillId="0" borderId="0" xfId="0" applyFont="1" applyAlignment="1">
      <alignment vertical="top" wrapText="1"/>
    </xf>
    <xf numFmtId="0" fontId="55" fillId="0" borderId="120" xfId="0" applyFont="1" applyBorder="1" applyAlignment="1">
      <alignment horizontal="center" vertical="top" wrapText="1"/>
    </xf>
    <xf numFmtId="0" fontId="55" fillId="0" borderId="62" xfId="0" applyFont="1" applyBorder="1" applyAlignment="1">
      <alignment horizontal="center" vertical="top"/>
    </xf>
    <xf numFmtId="0" fontId="55" fillId="0" borderId="63" xfId="0" applyFont="1" applyBorder="1" applyAlignment="1">
      <alignment horizontal="center" vertical="top"/>
    </xf>
    <xf numFmtId="0" fontId="55" fillId="0" borderId="70" xfId="0" applyFont="1" applyBorder="1" applyAlignment="1">
      <alignment horizontal="center" vertical="top"/>
    </xf>
    <xf numFmtId="0" fontId="55" fillId="0" borderId="257" xfId="0" applyFont="1" applyBorder="1" applyAlignment="1">
      <alignment horizontal="center" vertical="top"/>
    </xf>
    <xf numFmtId="0" fontId="55" fillId="0" borderId="62" xfId="0" applyFont="1" applyBorder="1" applyAlignment="1">
      <alignment horizontal="center" vertical="top" wrapText="1"/>
    </xf>
    <xf numFmtId="0" fontId="55" fillId="0" borderId="62" xfId="0" applyFont="1" applyBorder="1" applyAlignment="1">
      <alignment horizontal="center" vertical="top" wrapText="1" shrinkToFit="1"/>
    </xf>
    <xf numFmtId="49" fontId="55" fillId="0" borderId="376" xfId="0" quotePrefix="1" applyNumberFormat="1" applyFont="1" applyFill="1" applyBorder="1" applyAlignment="1" applyProtection="1">
      <alignment horizontal="center" vertical="center" shrinkToFit="1"/>
      <protection locked="0"/>
    </xf>
    <xf numFmtId="0" fontId="55" fillId="0" borderId="388" xfId="27846" applyFont="1" applyBorder="1" applyAlignment="1">
      <alignment horizontal="center" vertical="center" shrinkToFit="1"/>
    </xf>
    <xf numFmtId="0" fontId="55" fillId="0" borderId="389" xfId="27846" applyFont="1" applyBorder="1" applyAlignment="1">
      <alignment horizontal="center" vertical="center"/>
    </xf>
    <xf numFmtId="0" fontId="55" fillId="0" borderId="388" xfId="27846" applyFont="1" applyBorder="1" applyAlignment="1">
      <alignment horizontal="center" vertical="center"/>
    </xf>
    <xf numFmtId="0" fontId="55" fillId="0" borderId="278" xfId="27846" applyFont="1" applyBorder="1" applyAlignment="1">
      <alignment horizontal="center" vertical="top" shrinkToFit="1"/>
    </xf>
    <xf numFmtId="0" fontId="55" fillId="0" borderId="277" xfId="27846" applyFont="1" applyBorder="1" applyAlignment="1">
      <alignment horizontal="center" vertical="top" shrinkToFit="1"/>
    </xf>
    <xf numFmtId="0" fontId="55" fillId="0" borderId="276" xfId="27846" applyFont="1" applyBorder="1" applyAlignment="1">
      <alignment horizontal="center" vertical="top" shrinkToFit="1"/>
    </xf>
    <xf numFmtId="0" fontId="55" fillId="0" borderId="274" xfId="27846" applyFont="1" applyBorder="1" applyAlignment="1">
      <alignment horizontal="center" vertical="top" shrinkToFit="1"/>
    </xf>
    <xf numFmtId="0" fontId="55" fillId="0" borderId="388" xfId="27846" applyFont="1" applyBorder="1" applyAlignment="1">
      <alignment horizontal="center" vertical="top"/>
    </xf>
    <xf numFmtId="0" fontId="55" fillId="0" borderId="273" xfId="27846" applyFont="1" applyBorder="1" applyAlignment="1">
      <alignment vertical="top" shrinkToFit="1"/>
    </xf>
    <xf numFmtId="0" fontId="55" fillId="0" borderId="275" xfId="27846" applyFont="1" applyBorder="1" applyAlignment="1">
      <alignment horizontal="center" vertical="top" shrinkToFit="1"/>
    </xf>
    <xf numFmtId="0" fontId="55" fillId="0" borderId="274" xfId="27846" applyFont="1" applyBorder="1" applyAlignment="1">
      <alignment horizontal="center" vertical="top" wrapText="1" shrinkToFit="1"/>
    </xf>
    <xf numFmtId="0" fontId="55" fillId="0" borderId="42" xfId="27846" applyFont="1" applyBorder="1" applyAlignment="1">
      <alignment horizontal="center" vertical="top" shrinkToFit="1"/>
    </xf>
    <xf numFmtId="0" fontId="55" fillId="0" borderId="0" xfId="27846" applyFont="1" applyAlignment="1">
      <alignment horizontal="center" vertical="top" shrinkToFit="1"/>
    </xf>
    <xf numFmtId="0" fontId="55" fillId="0" borderId="0" xfId="27846" applyFont="1" applyAlignment="1">
      <alignment vertical="top" shrinkToFit="1"/>
    </xf>
    <xf numFmtId="0" fontId="55" fillId="0" borderId="279" xfId="27846" applyFont="1" applyBorder="1" applyAlignment="1">
      <alignment horizontal="center" vertical="top" shrinkToFit="1"/>
    </xf>
    <xf numFmtId="0" fontId="55" fillId="0" borderId="0" xfId="27846" applyFont="1" applyBorder="1" applyAlignment="1">
      <alignment horizontal="center" vertical="top" shrinkToFit="1"/>
    </xf>
    <xf numFmtId="0" fontId="55" fillId="0" borderId="278" xfId="27846" applyFont="1" applyBorder="1" applyAlignment="1">
      <alignment horizontal="center" vertical="top"/>
    </xf>
    <xf numFmtId="0" fontId="55" fillId="0" borderId="277" xfId="27846" applyFont="1" applyBorder="1" applyAlignment="1">
      <alignment horizontal="center" vertical="top"/>
    </xf>
    <xf numFmtId="0" fontId="55" fillId="0" borderId="277" xfId="27846" applyFont="1" applyBorder="1" applyAlignment="1">
      <alignment horizontal="center" vertical="top" wrapText="1"/>
    </xf>
    <xf numFmtId="0" fontId="55" fillId="0" borderId="276" xfId="27846" applyFont="1" applyBorder="1" applyAlignment="1">
      <alignment horizontal="center" vertical="top" wrapText="1"/>
    </xf>
    <xf numFmtId="0" fontId="55" fillId="0" borderId="274" xfId="27846" applyFont="1" applyBorder="1" applyAlignment="1">
      <alignment horizontal="center" vertical="top"/>
    </xf>
    <xf numFmtId="0" fontId="55" fillId="0" borderId="274" xfId="27846" applyFont="1" applyBorder="1" applyAlignment="1">
      <alignment horizontal="center" vertical="top" wrapText="1"/>
    </xf>
    <xf numFmtId="0" fontId="55" fillId="0" borderId="273" xfId="27846" applyFont="1" applyBorder="1" applyAlignment="1">
      <alignment vertical="top" wrapText="1"/>
    </xf>
    <xf numFmtId="0" fontId="55" fillId="0" borderId="275" xfId="27846" applyFont="1" applyBorder="1" applyAlignment="1">
      <alignment horizontal="center" vertical="top" wrapText="1"/>
    </xf>
    <xf numFmtId="0" fontId="55" fillId="0" borderId="279" xfId="27846" applyFont="1" applyBorder="1" applyAlignment="1">
      <alignment horizontal="center" vertical="top" wrapText="1"/>
    </xf>
    <xf numFmtId="0" fontId="55" fillId="0" borderId="0" xfId="27846" applyFont="1" applyAlignment="1">
      <alignment horizontal="center" vertical="top" wrapText="1"/>
    </xf>
    <xf numFmtId="0" fontId="55" fillId="0" borderId="0" xfId="27846" applyFont="1" applyAlignment="1">
      <alignment vertical="top" wrapText="1"/>
    </xf>
    <xf numFmtId="0" fontId="55" fillId="0" borderId="273" xfId="27846" applyFont="1" applyBorder="1" applyAlignment="1">
      <alignment horizontal="center" vertical="top" wrapText="1" shrinkToFit="1"/>
    </xf>
    <xf numFmtId="0" fontId="55" fillId="0" borderId="273" xfId="27846" applyFont="1" applyBorder="1" applyAlignment="1">
      <alignment horizontal="center" vertical="top" wrapText="1"/>
    </xf>
    <xf numFmtId="0" fontId="107" fillId="0" borderId="62" xfId="0" applyFont="1" applyFill="1" applyBorder="1" applyAlignment="1">
      <alignment horizontal="center" vertical="center" wrapText="1"/>
    </xf>
    <xf numFmtId="0" fontId="107" fillId="0" borderId="0" xfId="0" applyFont="1" applyAlignment="1">
      <alignment horizontal="left" vertical="center"/>
    </xf>
    <xf numFmtId="0" fontId="107" fillId="0" borderId="63" xfId="0" applyFont="1" applyBorder="1" applyAlignment="1">
      <alignment horizontal="center" vertical="center" wrapText="1"/>
    </xf>
    <xf numFmtId="0" fontId="107" fillId="0" borderId="3" xfId="0" applyFont="1" applyBorder="1" applyAlignment="1">
      <alignment horizontal="center" vertical="center" wrapText="1"/>
    </xf>
    <xf numFmtId="0" fontId="107" fillId="0" borderId="65" xfId="0" applyFont="1" applyBorder="1" applyAlignment="1">
      <alignment horizontal="center" vertical="center" wrapText="1"/>
    </xf>
    <xf numFmtId="0" fontId="107" fillId="0" borderId="1" xfId="0" applyFont="1" applyBorder="1" applyAlignment="1">
      <alignment horizontal="center" vertical="center" wrapText="1"/>
    </xf>
    <xf numFmtId="0" fontId="107" fillId="0" borderId="62" xfId="0" applyFont="1" applyBorder="1" applyAlignment="1">
      <alignment horizontal="center" vertical="center" wrapText="1"/>
    </xf>
    <xf numFmtId="0" fontId="107" fillId="0" borderId="7" xfId="0" applyFont="1" applyBorder="1" applyAlignment="1">
      <alignment horizontal="center" vertical="center" wrapText="1"/>
    </xf>
    <xf numFmtId="0" fontId="107" fillId="0" borderId="2" xfId="0" applyFont="1" applyBorder="1" applyAlignment="1">
      <alignment horizontal="center" vertical="center" wrapText="1"/>
    </xf>
    <xf numFmtId="0" fontId="107" fillId="0" borderId="0" xfId="0" applyFont="1">
      <alignment vertical="center"/>
    </xf>
    <xf numFmtId="0" fontId="117" fillId="0" borderId="62" xfId="0" quotePrefix="1" applyFont="1" applyBorder="1" applyAlignment="1">
      <alignment horizontal="center" vertical="center" wrapText="1"/>
    </xf>
    <xf numFmtId="4" fontId="117" fillId="0" borderId="291" xfId="0" applyNumberFormat="1" applyFont="1" applyBorder="1" applyAlignment="1">
      <alignment horizontal="right" vertical="center"/>
    </xf>
    <xf numFmtId="0" fontId="133" fillId="0" borderId="0" xfId="0" applyFont="1" applyAlignment="1">
      <alignment horizontal="right" vertical="center"/>
    </xf>
    <xf numFmtId="232" fontId="117" fillId="0" borderId="291" xfId="1" applyNumberFormat="1" applyFont="1" applyBorder="1" applyAlignment="1">
      <alignment horizontal="right" vertical="center" wrapText="1"/>
    </xf>
    <xf numFmtId="0" fontId="136" fillId="0" borderId="1" xfId="0" applyFont="1" applyBorder="1" applyAlignment="1">
      <alignment horizontal="left" vertical="center" indent="2"/>
    </xf>
    <xf numFmtId="182" fontId="107" fillId="0" borderId="291" xfId="28243" applyNumberFormat="1" applyFont="1" applyBorder="1" applyAlignment="1">
      <alignment horizontal="right" vertical="center"/>
    </xf>
    <xf numFmtId="182" fontId="117" fillId="0" borderId="291" xfId="0" applyNumberFormat="1" applyFont="1" applyBorder="1" applyAlignment="1">
      <alignment horizontal="right" vertical="center"/>
    </xf>
    <xf numFmtId="0" fontId="117" fillId="0" borderId="354" xfId="0" applyFont="1" applyFill="1" applyBorder="1" applyAlignment="1">
      <alignment horizontal="left" vertical="center" wrapText="1" indent="1"/>
    </xf>
    <xf numFmtId="0" fontId="161" fillId="0" borderId="0" xfId="0" applyFont="1" applyAlignment="1">
      <alignment horizontal="left" vertical="center"/>
    </xf>
    <xf numFmtId="0" fontId="123" fillId="0" borderId="39" xfId="0" applyFont="1" applyFill="1" applyBorder="1" applyAlignment="1">
      <alignment horizontal="left" vertical="center" wrapText="1"/>
    </xf>
    <xf numFmtId="0" fontId="55" fillId="0" borderId="0" xfId="1" applyNumberFormat="1" applyFont="1" applyFill="1" applyBorder="1" applyAlignment="1">
      <alignment vertical="center"/>
    </xf>
    <xf numFmtId="0" fontId="107" fillId="0" borderId="0" xfId="0" applyFont="1" applyFill="1" applyBorder="1" applyAlignment="1">
      <alignment vertical="center"/>
    </xf>
    <xf numFmtId="223" fontId="183" fillId="62" borderId="390" xfId="28250" applyNumberFormat="1" applyFont="1" applyFill="1" applyBorder="1" applyAlignment="1">
      <alignment horizontal="center" vertical="center"/>
    </xf>
    <xf numFmtId="0" fontId="55" fillId="0" borderId="62" xfId="0" applyFont="1" applyBorder="1" applyAlignment="1">
      <alignment horizontal="center" vertical="center"/>
    </xf>
    <xf numFmtId="0" fontId="107" fillId="0" borderId="105" xfId="0" applyFont="1" applyFill="1" applyBorder="1" applyAlignment="1">
      <alignment horizontal="center" vertical="center" wrapText="1"/>
    </xf>
    <xf numFmtId="0" fontId="107" fillId="0" borderId="0" xfId="0" applyFont="1" applyFill="1" applyBorder="1" applyAlignment="1">
      <alignment vertical="center"/>
    </xf>
    <xf numFmtId="209" fontId="107" fillId="0" borderId="6" xfId="0" applyNumberFormat="1" applyFont="1" applyFill="1" applyBorder="1" applyAlignment="1">
      <alignment horizontal="justify" vertical="center"/>
    </xf>
    <xf numFmtId="209" fontId="107" fillId="0" borderId="12" xfId="0" applyNumberFormat="1" applyFont="1" applyFill="1" applyBorder="1" applyAlignment="1">
      <alignment horizontal="left" vertical="center" indent="1"/>
    </xf>
    <xf numFmtId="209" fontId="107" fillId="0" borderId="12" xfId="0" applyNumberFormat="1" applyFont="1" applyFill="1" applyBorder="1" applyAlignment="1">
      <alignment horizontal="justify" vertical="center"/>
    </xf>
    <xf numFmtId="210" fontId="107" fillId="0" borderId="12" xfId="0" applyNumberFormat="1" applyFont="1" applyFill="1" applyBorder="1" applyAlignment="1">
      <alignment horizontal="left" vertical="center" indent="1"/>
    </xf>
    <xf numFmtId="211" fontId="107" fillId="0" borderId="12" xfId="0" applyNumberFormat="1" applyFont="1" applyFill="1" applyBorder="1" applyAlignment="1">
      <alignment horizontal="left" vertical="center" indent="1"/>
    </xf>
    <xf numFmtId="209" fontId="107" fillId="0" borderId="12" xfId="0" applyNumberFormat="1" applyFont="1" applyFill="1" applyBorder="1" applyAlignment="1">
      <alignment horizontal="left" vertical="center"/>
    </xf>
    <xf numFmtId="0" fontId="188" fillId="0" borderId="249" xfId="0" applyFont="1" applyBorder="1" applyAlignment="1">
      <alignment horizontal="left" vertical="center" indent="1"/>
    </xf>
    <xf numFmtId="0" fontId="188" fillId="0" borderId="46" xfId="0" applyFont="1" applyBorder="1" applyAlignment="1">
      <alignment horizontal="left" vertical="center" indent="1"/>
    </xf>
    <xf numFmtId="0" fontId="117" fillId="0" borderId="12" xfId="0" applyFont="1" applyFill="1" applyBorder="1" applyAlignment="1">
      <alignment vertical="top" wrapText="1"/>
    </xf>
    <xf numFmtId="0" fontId="117" fillId="0" borderId="12" xfId="0" quotePrefix="1" applyNumberFormat="1" applyFont="1" applyBorder="1" applyAlignment="1">
      <alignment horizontal="center" vertical="top" wrapText="1"/>
    </xf>
    <xf numFmtId="0" fontId="117" fillId="0" borderId="78" xfId="0" quotePrefix="1" applyNumberFormat="1" applyFont="1" applyBorder="1" applyAlignment="1">
      <alignment horizontal="center" vertical="top" wrapText="1"/>
    </xf>
    <xf numFmtId="0" fontId="117" fillId="0" borderId="78" xfId="0" quotePrefix="1" applyFont="1" applyBorder="1" applyAlignment="1">
      <alignment horizontal="center" vertical="top" wrapText="1"/>
    </xf>
    <xf numFmtId="0" fontId="117" fillId="0" borderId="0" xfId="0" applyFont="1" applyAlignment="1">
      <alignment vertical="top"/>
    </xf>
    <xf numFmtId="0" fontId="117" fillId="0" borderId="78" xfId="0" applyFont="1" applyBorder="1" applyAlignment="1">
      <alignment vertical="top" wrapText="1"/>
    </xf>
    <xf numFmtId="0" fontId="211" fillId="0" borderId="14" xfId="0" applyFont="1" applyBorder="1" applyAlignment="1">
      <alignment horizontal="center" vertical="center"/>
    </xf>
    <xf numFmtId="0" fontId="55" fillId="0" borderId="276" xfId="27846" applyFont="1" applyBorder="1" applyAlignment="1">
      <alignment horizontal="center" vertical="top" wrapText="1" shrinkToFit="1"/>
    </xf>
    <xf numFmtId="0" fontId="55" fillId="0" borderId="6" xfId="0" applyFont="1" applyBorder="1" applyAlignment="1">
      <alignment vertical="top"/>
    </xf>
    <xf numFmtId="0" fontId="55" fillId="0" borderId="12" xfId="0" applyFont="1" applyBorder="1" applyAlignment="1">
      <alignment horizontal="center" vertical="top"/>
    </xf>
    <xf numFmtId="214" fontId="55" fillId="0" borderId="75" xfId="1" applyNumberFormat="1" applyFont="1" applyFill="1" applyBorder="1" applyAlignment="1">
      <alignment horizontal="right" vertical="center"/>
    </xf>
    <xf numFmtId="214" fontId="55" fillId="0" borderId="84" xfId="1" applyNumberFormat="1" applyFont="1" applyFill="1" applyBorder="1" applyAlignment="1">
      <alignment horizontal="right" vertical="center"/>
    </xf>
    <xf numFmtId="214" fontId="55" fillId="0" borderId="0" xfId="1" applyNumberFormat="1" applyFont="1" applyFill="1" applyBorder="1" applyAlignment="1">
      <alignment horizontal="right" vertical="center"/>
    </xf>
    <xf numFmtId="41" fontId="120" fillId="0" borderId="0" xfId="0" applyNumberFormat="1" applyFont="1" applyFill="1" applyBorder="1" applyAlignment="1">
      <alignment vertical="center"/>
    </xf>
    <xf numFmtId="41" fontId="101" fillId="0" borderId="11" xfId="0" applyNumberFormat="1" applyFont="1" applyBorder="1" applyAlignment="1">
      <alignment horizontal="right" vertical="center"/>
    </xf>
    <xf numFmtId="41" fontId="101" fillId="0" borderId="0" xfId="0" applyNumberFormat="1" applyFont="1" applyAlignment="1">
      <alignment horizontal="right" vertical="center"/>
    </xf>
    <xf numFmtId="41" fontId="101" fillId="0" borderId="75" xfId="0" applyNumberFormat="1" applyFont="1" applyBorder="1" applyAlignment="1">
      <alignment horizontal="right" vertical="center"/>
    </xf>
    <xf numFmtId="41" fontId="101" fillId="0" borderId="318" xfId="0" applyNumberFormat="1" applyFont="1" applyBorder="1" applyAlignment="1">
      <alignment horizontal="right" vertical="center"/>
    </xf>
    <xf numFmtId="0" fontId="107" fillId="0" borderId="376" xfId="0" applyFont="1" applyFill="1" applyBorder="1" applyAlignment="1">
      <alignment vertical="center"/>
    </xf>
    <xf numFmtId="0" fontId="107" fillId="0" borderId="0" xfId="0" applyFont="1" applyFill="1" applyBorder="1" applyAlignment="1">
      <alignment vertical="center" wrapText="1"/>
    </xf>
    <xf numFmtId="206" fontId="107" fillId="0" borderId="0" xfId="0" applyNumberFormat="1" applyFont="1" applyFill="1" applyBorder="1" applyAlignment="1">
      <alignment vertical="center"/>
    </xf>
    <xf numFmtId="0" fontId="108" fillId="0" borderId="10" xfId="3" applyFont="1" applyBorder="1" applyAlignment="1">
      <alignment horizontal="center" vertical="center"/>
    </xf>
    <xf numFmtId="41" fontId="120" fillId="0" borderId="11" xfId="1" applyNumberFormat="1" applyFont="1" applyFill="1" applyBorder="1" applyAlignment="1">
      <alignment horizontal="right" vertical="center"/>
    </xf>
    <xf numFmtId="41" fontId="120" fillId="0" borderId="0" xfId="1" applyNumberFormat="1" applyFont="1" applyFill="1" applyBorder="1" applyAlignment="1">
      <alignment horizontal="right" vertical="center"/>
    </xf>
    <xf numFmtId="41" fontId="120" fillId="0" borderId="75" xfId="1" applyNumberFormat="1" applyFont="1" applyFill="1" applyBorder="1" applyAlignment="1">
      <alignment horizontal="right" vertical="center"/>
    </xf>
    <xf numFmtId="214" fontId="107" fillId="0" borderId="84" xfId="1" applyNumberFormat="1" applyFont="1" applyFill="1" applyBorder="1" applyAlignment="1">
      <alignment horizontal="right" vertical="center"/>
    </xf>
    <xf numFmtId="214" fontId="107" fillId="0" borderId="0" xfId="1" applyNumberFormat="1" applyFont="1" applyFill="1" applyAlignment="1">
      <alignment horizontal="right" vertical="center"/>
    </xf>
    <xf numFmtId="214" fontId="107" fillId="0" borderId="75" xfId="1" applyNumberFormat="1" applyFont="1" applyFill="1" applyBorder="1" applyAlignment="1">
      <alignment horizontal="right" vertical="center"/>
    </xf>
    <xf numFmtId="214" fontId="107" fillId="0" borderId="15" xfId="1" applyNumberFormat="1" applyFont="1" applyFill="1" applyBorder="1" applyAlignment="1">
      <alignment horizontal="right" vertical="center"/>
    </xf>
    <xf numFmtId="214" fontId="107" fillId="0" borderId="80" xfId="1" applyNumberFormat="1" applyFont="1" applyFill="1" applyBorder="1" applyAlignment="1">
      <alignment horizontal="right" vertical="center"/>
    </xf>
    <xf numFmtId="214" fontId="107" fillId="0" borderId="54" xfId="1" applyNumberFormat="1" applyFont="1" applyFill="1" applyBorder="1" applyAlignment="1">
      <alignment horizontal="right" vertical="center"/>
    </xf>
    <xf numFmtId="41" fontId="107" fillId="0" borderId="75" xfId="1" applyNumberFormat="1" applyFont="1" applyFill="1" applyBorder="1" applyAlignment="1">
      <alignment horizontal="right" vertical="center"/>
    </xf>
    <xf numFmtId="41" fontId="107" fillId="0" borderId="84" xfId="1" applyNumberFormat="1" applyFont="1" applyFill="1" applyBorder="1" applyAlignment="1">
      <alignment horizontal="right" vertical="center"/>
    </xf>
    <xf numFmtId="41" fontId="107" fillId="0" borderId="0" xfId="1" applyNumberFormat="1" applyFont="1" applyFill="1" applyAlignment="1">
      <alignment horizontal="right" vertical="center"/>
    </xf>
    <xf numFmtId="41" fontId="121" fillId="0" borderId="9" xfId="0" applyNumberFormat="1" applyFont="1" applyFill="1" applyBorder="1" applyAlignment="1">
      <alignment horizontal="right" vertical="center" wrapText="1"/>
    </xf>
    <xf numFmtId="41" fontId="121" fillId="0" borderId="11" xfId="0" applyNumberFormat="1" applyFont="1" applyFill="1" applyBorder="1" applyAlignment="1">
      <alignment horizontal="right" vertical="center" wrapText="1"/>
    </xf>
    <xf numFmtId="41" fontId="121" fillId="0" borderId="8" xfId="0" applyNumberFormat="1" applyFont="1" applyFill="1" applyBorder="1" applyAlignment="1">
      <alignment horizontal="right" vertical="center" wrapText="1"/>
    </xf>
    <xf numFmtId="41" fontId="121" fillId="0" borderId="291" xfId="0" applyNumberFormat="1" applyFont="1" applyFill="1" applyBorder="1" applyAlignment="1">
      <alignment horizontal="right" vertical="center" wrapText="1"/>
    </xf>
    <xf numFmtId="41" fontId="121" fillId="0" borderId="54" xfId="0" applyNumberFormat="1" applyFont="1" applyFill="1" applyBorder="1" applyAlignment="1">
      <alignment horizontal="right" vertical="center" wrapText="1"/>
    </xf>
    <xf numFmtId="41" fontId="121" fillId="0" borderId="76" xfId="0" applyNumberFormat="1" applyFont="1" applyFill="1" applyBorder="1" applyAlignment="1">
      <alignment horizontal="right" vertical="center" wrapText="1"/>
    </xf>
    <xf numFmtId="41" fontId="121" fillId="0" borderId="75" xfId="1" applyNumberFormat="1" applyFont="1" applyFill="1" applyBorder="1" applyAlignment="1">
      <alignment horizontal="right" vertical="center" wrapText="1"/>
    </xf>
    <xf numFmtId="41" fontId="121" fillId="0" borderId="84" xfId="1" applyNumberFormat="1" applyFont="1" applyFill="1" applyBorder="1" applyAlignment="1">
      <alignment horizontal="right" vertical="center" wrapText="1"/>
    </xf>
    <xf numFmtId="41" fontId="121" fillId="0" borderId="0" xfId="1" applyNumberFormat="1" applyFont="1" applyFill="1" applyBorder="1" applyAlignment="1">
      <alignment horizontal="right" vertical="center" wrapText="1"/>
    </xf>
    <xf numFmtId="41" fontId="121" fillId="0" borderId="54" xfId="1" applyNumberFormat="1" applyFont="1" applyFill="1" applyBorder="1" applyAlignment="1">
      <alignment horizontal="right" vertical="center" wrapText="1"/>
    </xf>
    <xf numFmtId="41" fontId="121" fillId="0" borderId="45" xfId="0" applyNumberFormat="1" applyFont="1" applyFill="1" applyBorder="1" applyAlignment="1">
      <alignment horizontal="right" vertical="center" wrapText="1"/>
    </xf>
    <xf numFmtId="41" fontId="5" fillId="0" borderId="0" xfId="1" applyNumberFormat="1" applyFont="1" applyFill="1" applyBorder="1" applyAlignment="1">
      <alignment horizontal="right" vertical="center" wrapText="1"/>
    </xf>
    <xf numFmtId="41" fontId="5" fillId="0" borderId="84" xfId="1" applyNumberFormat="1" applyFont="1" applyFill="1" applyBorder="1" applyAlignment="1">
      <alignment horizontal="right" vertical="center" wrapText="1"/>
    </xf>
    <xf numFmtId="41" fontId="5" fillId="0" borderId="54" xfId="1" applyNumberFormat="1" applyFont="1" applyFill="1" applyBorder="1" applyAlignment="1">
      <alignment horizontal="right" vertical="center" wrapText="1"/>
    </xf>
    <xf numFmtId="41" fontId="120" fillId="0" borderId="75" xfId="0" applyNumberFormat="1" applyFont="1" applyBorder="1">
      <alignment vertical="center"/>
    </xf>
    <xf numFmtId="41" fontId="120" fillId="0" borderId="59" xfId="0" applyNumberFormat="1" applyFont="1" applyBorder="1" applyAlignment="1">
      <alignment horizontal="right" vertical="center"/>
    </xf>
    <xf numFmtId="41" fontId="120" fillId="0" borderId="84" xfId="1" applyNumberFormat="1" applyFont="1" applyBorder="1" applyAlignment="1">
      <alignment horizontal="right" vertical="center"/>
    </xf>
    <xf numFmtId="41" fontId="120" fillId="0" borderId="84" xfId="1" applyNumberFormat="1" applyFont="1" applyFill="1" applyBorder="1" applyAlignment="1">
      <alignment horizontal="right" vertical="center"/>
    </xf>
    <xf numFmtId="41" fontId="120" fillId="0" borderId="10" xfId="0" applyNumberFormat="1" applyFont="1" applyBorder="1" applyAlignment="1">
      <alignment horizontal="right" vertical="center"/>
    </xf>
    <xf numFmtId="41" fontId="120" fillId="0" borderId="0" xfId="0" applyNumberFormat="1" applyFont="1" applyAlignment="1">
      <alignment horizontal="right" vertical="center"/>
    </xf>
    <xf numFmtId="41" fontId="120" fillId="0" borderId="0" xfId="1" applyNumberFormat="1" applyFont="1" applyAlignment="1">
      <alignment horizontal="right" vertical="center"/>
    </xf>
    <xf numFmtId="41" fontId="120" fillId="0" borderId="74" xfId="0" applyNumberFormat="1" applyFont="1" applyBorder="1" applyAlignment="1">
      <alignment horizontal="right" vertical="center"/>
    </xf>
    <xf numFmtId="41" fontId="120" fillId="0" borderId="75" xfId="1" applyNumberFormat="1" applyFont="1" applyBorder="1" applyAlignment="1">
      <alignment horizontal="right" vertical="center"/>
    </xf>
    <xf numFmtId="41" fontId="120" fillId="0" borderId="84" xfId="0" applyNumberFormat="1" applyFont="1" applyBorder="1" applyAlignment="1">
      <alignment horizontal="right" vertical="center"/>
    </xf>
    <xf numFmtId="41" fontId="120" fillId="0" borderId="10" xfId="0" applyNumberFormat="1" applyFont="1" applyBorder="1">
      <alignment vertical="center"/>
    </xf>
    <xf numFmtId="41" fontId="120" fillId="0" borderId="84" xfId="0" applyNumberFormat="1" applyFont="1" applyBorder="1">
      <alignment vertical="center"/>
    </xf>
    <xf numFmtId="41" fontId="120" fillId="0" borderId="146" xfId="0" applyNumberFormat="1" applyFont="1" applyBorder="1">
      <alignment vertical="center"/>
    </xf>
    <xf numFmtId="41" fontId="120" fillId="0" borderId="146" xfId="1" applyNumberFormat="1" applyFont="1" applyFill="1" applyBorder="1" applyAlignment="1">
      <alignment horizontal="right" vertical="center"/>
    </xf>
    <xf numFmtId="179" fontId="107" fillId="0" borderId="209" xfId="27832" applyNumberFormat="1" applyFont="1" applyFill="1" applyBorder="1" applyAlignment="1">
      <alignment horizontal="right" vertical="center" wrapText="1"/>
    </xf>
    <xf numFmtId="234" fontId="107" fillId="0" borderId="0" xfId="1" applyNumberFormat="1" applyFont="1" applyFill="1" applyBorder="1" applyAlignment="1">
      <alignment horizontal="right" vertical="center" wrapText="1"/>
    </xf>
    <xf numFmtId="234" fontId="107" fillId="0" borderId="291" xfId="1" applyNumberFormat="1" applyFont="1" applyFill="1" applyBorder="1" applyAlignment="1">
      <alignment horizontal="right" vertical="center" wrapText="1"/>
    </xf>
    <xf numFmtId="43" fontId="107" fillId="0" borderId="0" xfId="0" applyNumberFormat="1" applyFont="1" applyBorder="1" applyAlignment="1">
      <alignment horizontal="right" vertical="center" wrapText="1"/>
    </xf>
    <xf numFmtId="43" fontId="107" fillId="0" borderId="291" xfId="0" applyNumberFormat="1" applyFont="1" applyBorder="1" applyAlignment="1">
      <alignment horizontal="right" vertical="center" wrapText="1"/>
    </xf>
    <xf numFmtId="43" fontId="107" fillId="0" borderId="0" xfId="0" applyNumberFormat="1" applyFont="1" applyAlignment="1">
      <alignment horizontal="right" vertical="center" wrapText="1"/>
    </xf>
    <xf numFmtId="41" fontId="107" fillId="0" borderId="291" xfId="1" applyNumberFormat="1" applyFont="1" applyFill="1" applyBorder="1" applyAlignment="1">
      <alignment horizontal="right" vertical="center" wrapText="1"/>
    </xf>
    <xf numFmtId="41" fontId="107" fillId="0" borderId="0" xfId="1" applyNumberFormat="1" applyFont="1" applyFill="1" applyBorder="1" applyAlignment="1">
      <alignment horizontal="right" vertical="center" wrapText="1"/>
    </xf>
    <xf numFmtId="43" fontId="107" fillId="0" borderId="0" xfId="0" applyNumberFormat="1" applyFont="1" applyAlignment="1">
      <alignment vertical="center" wrapText="1"/>
    </xf>
    <xf numFmtId="43" fontId="107" fillId="0" borderId="0" xfId="1" applyNumberFormat="1" applyFont="1" applyFill="1" applyBorder="1" applyAlignment="1">
      <alignment horizontal="right" vertical="center" wrapText="1"/>
    </xf>
    <xf numFmtId="214" fontId="107" fillId="0" borderId="0" xfId="1" applyNumberFormat="1" applyFont="1" applyFill="1" applyBorder="1" applyAlignment="1">
      <alignment horizontal="right" vertical="center" wrapText="1"/>
    </xf>
    <xf numFmtId="177" fontId="107" fillId="0" borderId="0" xfId="1" applyNumberFormat="1" applyFont="1" applyFill="1" applyBorder="1" applyAlignment="1">
      <alignment horizontal="right" vertical="center" wrapText="1"/>
    </xf>
    <xf numFmtId="220" fontId="107" fillId="0" borderId="0" xfId="1" applyNumberFormat="1" applyFont="1" applyFill="1" applyBorder="1" applyAlignment="1">
      <alignment horizontal="right" vertical="center" wrapText="1"/>
    </xf>
    <xf numFmtId="209" fontId="106" fillId="0" borderId="0" xfId="0" applyNumberFormat="1" applyFont="1" applyFill="1" applyBorder="1">
      <alignment vertical="center"/>
    </xf>
    <xf numFmtId="0" fontId="106" fillId="0" borderId="0" xfId="0" applyFont="1" applyBorder="1">
      <alignment vertical="center"/>
    </xf>
    <xf numFmtId="180" fontId="106" fillId="0" borderId="0" xfId="0" applyNumberFormat="1" applyFont="1" applyBorder="1">
      <alignment vertical="center"/>
    </xf>
    <xf numFmtId="213" fontId="106" fillId="0" borderId="0" xfId="0" applyNumberFormat="1" applyFont="1" applyBorder="1">
      <alignment vertical="center"/>
    </xf>
    <xf numFmtId="179" fontId="106" fillId="0" borderId="0" xfId="0" applyNumberFormat="1" applyFont="1" applyBorder="1">
      <alignment vertical="center"/>
    </xf>
    <xf numFmtId="207" fontId="107" fillId="0" borderId="0" xfId="1" applyNumberFormat="1" applyFont="1" applyFill="1" applyBorder="1" applyAlignment="1">
      <alignment horizontal="right" vertical="center" wrapText="1"/>
    </xf>
    <xf numFmtId="208" fontId="107" fillId="0" borderId="0" xfId="1" applyNumberFormat="1" applyFont="1" applyFill="1" applyBorder="1" applyAlignment="1">
      <alignment horizontal="right" vertical="center" wrapText="1"/>
    </xf>
    <xf numFmtId="202" fontId="107" fillId="0" borderId="75" xfId="1" applyNumberFormat="1" applyFont="1" applyFill="1" applyBorder="1" applyAlignment="1">
      <alignment horizontal="right" vertical="center" wrapText="1"/>
    </xf>
    <xf numFmtId="49" fontId="107" fillId="0" borderId="0" xfId="1" applyNumberFormat="1" applyFont="1" applyFill="1" applyBorder="1" applyAlignment="1">
      <alignment horizontal="right" vertical="center" wrapText="1"/>
    </xf>
    <xf numFmtId="49" fontId="107" fillId="0" borderId="318" xfId="1" applyNumberFormat="1" applyFont="1" applyFill="1" applyBorder="1" applyAlignment="1">
      <alignment horizontal="right" vertical="center" wrapText="1"/>
    </xf>
    <xf numFmtId="41" fontId="107" fillId="0" borderId="0" xfId="0" applyNumberFormat="1" applyFont="1" applyAlignment="1">
      <alignment horizontal="right" vertical="center" wrapText="1"/>
    </xf>
    <xf numFmtId="41" fontId="107" fillId="0" borderId="146" xfId="1" applyNumberFormat="1" applyFont="1" applyFill="1" applyBorder="1" applyAlignment="1">
      <alignment horizontal="right" vertical="center" wrapText="1"/>
    </xf>
    <xf numFmtId="41" fontId="107" fillId="0" borderId="1" xfId="0" applyNumberFormat="1" applyFont="1" applyBorder="1" applyAlignment="1">
      <alignment horizontal="right" vertical="center" wrapText="1"/>
    </xf>
    <xf numFmtId="41" fontId="107" fillId="0" borderId="79" xfId="0" applyNumberFormat="1" applyFont="1" applyBorder="1" applyAlignment="1">
      <alignment horizontal="right" vertical="center" wrapText="1"/>
    </xf>
    <xf numFmtId="41" fontId="107" fillId="0" borderId="15" xfId="0" applyNumberFormat="1" applyFont="1" applyBorder="1" applyAlignment="1">
      <alignment horizontal="right" vertical="center" wrapText="1"/>
    </xf>
    <xf numFmtId="41" fontId="107" fillId="0" borderId="85" xfId="0" applyNumberFormat="1" applyFont="1" applyBorder="1" applyAlignment="1">
      <alignment horizontal="right" vertical="center" wrapText="1"/>
    </xf>
    <xf numFmtId="41" fontId="107" fillId="0" borderId="291" xfId="0" applyNumberFormat="1" applyFont="1" applyBorder="1" applyAlignment="1">
      <alignment horizontal="right" vertical="center" wrapText="1"/>
    </xf>
    <xf numFmtId="41" fontId="107" fillId="0" borderId="146" xfId="0" applyNumberFormat="1" applyFont="1" applyBorder="1" applyAlignment="1">
      <alignment horizontal="right" vertical="center" wrapText="1"/>
    </xf>
    <xf numFmtId="41" fontId="107" fillId="0" borderId="76" xfId="0" applyNumberFormat="1" applyFont="1" applyBorder="1" applyAlignment="1">
      <alignment horizontal="right" vertical="center" wrapText="1"/>
    </xf>
    <xf numFmtId="207" fontId="107" fillId="0" borderId="10" xfId="0" applyNumberFormat="1" applyFont="1" applyBorder="1" applyAlignment="1">
      <alignment horizontal="right" vertical="center" wrapText="1"/>
    </xf>
    <xf numFmtId="207" fontId="107" fillId="0" borderId="8" xfId="0" applyNumberFormat="1" applyFont="1" applyBorder="1" applyAlignment="1">
      <alignment horizontal="right" vertical="center" wrapText="1"/>
    </xf>
    <xf numFmtId="207" fontId="107" fillId="0" borderId="9" xfId="0" applyNumberFormat="1" applyFont="1" applyBorder="1" applyAlignment="1">
      <alignment horizontal="right" vertical="center" wrapText="1"/>
    </xf>
    <xf numFmtId="207" fontId="107" fillId="0" borderId="1" xfId="0" applyNumberFormat="1" applyFont="1" applyBorder="1" applyAlignment="1">
      <alignment horizontal="right" vertical="center" wrapText="1"/>
    </xf>
    <xf numFmtId="207" fontId="107" fillId="0" borderId="74" xfId="0" applyNumberFormat="1" applyFont="1" applyBorder="1" applyAlignment="1">
      <alignment horizontal="right" vertical="center" wrapText="1"/>
    </xf>
    <xf numFmtId="207" fontId="107" fillId="0" borderId="75" xfId="0" applyNumberFormat="1" applyFont="1" applyBorder="1" applyAlignment="1">
      <alignment horizontal="right" vertical="center" wrapText="1"/>
    </xf>
    <xf numFmtId="207" fontId="107" fillId="0" borderId="79" xfId="0" applyNumberFormat="1" applyFont="1" applyBorder="1" applyAlignment="1">
      <alignment horizontal="right" vertical="center" wrapText="1"/>
    </xf>
    <xf numFmtId="207" fontId="107" fillId="0" borderId="59" xfId="0" applyNumberFormat="1" applyFont="1" applyBorder="1" applyAlignment="1">
      <alignment horizontal="right" vertical="center" wrapText="1"/>
    </xf>
    <xf numFmtId="207" fontId="107" fillId="0" borderId="84" xfId="0" applyNumberFormat="1" applyFont="1" applyBorder="1" applyAlignment="1">
      <alignment horizontal="right" vertical="center" wrapText="1"/>
    </xf>
    <xf numFmtId="207" fontId="107" fillId="0" borderId="83" xfId="0" applyNumberFormat="1" applyFont="1" applyBorder="1" applyAlignment="1">
      <alignment horizontal="right" vertical="center" wrapText="1"/>
    </xf>
    <xf numFmtId="207" fontId="107" fillId="0" borderId="17" xfId="0" applyNumberFormat="1" applyFont="1" applyBorder="1" applyAlignment="1">
      <alignment horizontal="right" vertical="center" wrapText="1"/>
    </xf>
    <xf numFmtId="207" fontId="107" fillId="0" borderId="0" xfId="0" applyNumberFormat="1" applyFont="1">
      <alignment vertical="center"/>
    </xf>
    <xf numFmtId="207" fontId="107" fillId="0" borderId="84" xfId="0" applyNumberFormat="1" applyFont="1" applyBorder="1">
      <alignment vertical="center"/>
    </xf>
    <xf numFmtId="207" fontId="107" fillId="0" borderId="146" xfId="0" applyNumberFormat="1" applyFont="1" applyBorder="1" applyAlignment="1">
      <alignment horizontal="right" vertical="center" wrapText="1"/>
    </xf>
    <xf numFmtId="207" fontId="107" fillId="0" borderId="146" xfId="0" applyNumberFormat="1" applyFont="1" applyBorder="1">
      <alignment vertical="center"/>
    </xf>
    <xf numFmtId="43" fontId="107" fillId="0" borderId="9" xfId="0" applyNumberFormat="1" applyFont="1" applyBorder="1" applyAlignment="1">
      <alignment horizontal="right" vertical="center" wrapText="1"/>
    </xf>
    <xf numFmtId="43" fontId="107" fillId="0" borderId="11" xfId="0" applyNumberFormat="1" applyFont="1" applyBorder="1" applyAlignment="1">
      <alignment vertical="center" wrapText="1"/>
    </xf>
    <xf numFmtId="43" fontId="107" fillId="0" borderId="11" xfId="0" applyNumberFormat="1" applyFont="1" applyBorder="1" applyAlignment="1">
      <alignment horizontal="right" vertical="center" wrapText="1"/>
    </xf>
    <xf numFmtId="43" fontId="107" fillId="0" borderId="8" xfId="0" applyNumberFormat="1" applyFont="1" applyBorder="1" applyAlignment="1">
      <alignment horizontal="right" vertical="center" wrapText="1"/>
    </xf>
    <xf numFmtId="43" fontId="107" fillId="0" borderId="10" xfId="0" applyNumberFormat="1" applyFont="1" applyBorder="1" applyAlignment="1">
      <alignment horizontal="right" vertical="center" wrapText="1"/>
    </xf>
    <xf numFmtId="43" fontId="107" fillId="0" borderId="1" xfId="0" applyNumberFormat="1" applyFont="1" applyBorder="1" applyAlignment="1">
      <alignment horizontal="right" vertical="center" wrapText="1"/>
    </xf>
    <xf numFmtId="43" fontId="107" fillId="0" borderId="74" xfId="0" applyNumberFormat="1" applyFont="1" applyBorder="1" applyAlignment="1">
      <alignment horizontal="right" vertical="center" wrapText="1"/>
    </xf>
    <xf numFmtId="43" fontId="107" fillId="0" borderId="75" xfId="0" applyNumberFormat="1" applyFont="1" applyBorder="1" applyAlignment="1">
      <alignment vertical="center" wrapText="1"/>
    </xf>
    <xf numFmtId="43" fontId="107" fillId="0" borderId="75" xfId="0" applyNumberFormat="1" applyFont="1" applyBorder="1" applyAlignment="1">
      <alignment horizontal="right" vertical="center" wrapText="1"/>
    </xf>
    <xf numFmtId="43" fontId="107" fillId="0" borderId="79" xfId="0" applyNumberFormat="1" applyFont="1" applyBorder="1" applyAlignment="1">
      <alignment horizontal="right" vertical="center" wrapText="1"/>
    </xf>
    <xf numFmtId="43" fontId="107" fillId="0" borderId="59" xfId="0" applyNumberFormat="1" applyFont="1" applyBorder="1" applyAlignment="1">
      <alignment horizontal="right" vertical="center" wrapText="1"/>
    </xf>
    <xf numFmtId="43" fontId="107" fillId="0" borderId="84" xfId="0" applyNumberFormat="1" applyFont="1" applyBorder="1" applyAlignment="1">
      <alignment vertical="center" wrapText="1"/>
    </xf>
    <xf numFmtId="43" fontId="107" fillId="0" borderId="84" xfId="0" applyNumberFormat="1" applyFont="1" applyBorder="1" applyAlignment="1">
      <alignment horizontal="right" vertical="center" wrapText="1"/>
    </xf>
    <xf numFmtId="43" fontId="107" fillId="0" borderId="83" xfId="0" applyNumberFormat="1" applyFont="1" applyBorder="1" applyAlignment="1">
      <alignment horizontal="right" vertical="center" wrapText="1"/>
    </xf>
    <xf numFmtId="43" fontId="107" fillId="0" borderId="17" xfId="0" applyNumberFormat="1" applyFont="1" applyBorder="1" applyAlignment="1">
      <alignment horizontal="right" vertical="center" wrapText="1"/>
    </xf>
    <xf numFmtId="43" fontId="107" fillId="0" borderId="15" xfId="0" applyNumberFormat="1" applyFont="1" applyBorder="1" applyAlignment="1">
      <alignment horizontal="right" vertical="center" wrapText="1"/>
    </xf>
    <xf numFmtId="43" fontId="107" fillId="0" borderId="85" xfId="0" applyNumberFormat="1" applyFont="1" applyBorder="1" applyAlignment="1">
      <alignment horizontal="right" vertical="center" wrapText="1"/>
    </xf>
    <xf numFmtId="43" fontId="107" fillId="0" borderId="146" xfId="0" applyNumberFormat="1" applyFont="1" applyBorder="1" applyAlignment="1">
      <alignment horizontal="right" vertical="center" wrapText="1"/>
    </xf>
    <xf numFmtId="43" fontId="107" fillId="0" borderId="76" xfId="0" applyNumberFormat="1" applyFont="1" applyBorder="1" applyAlignment="1">
      <alignment horizontal="right" vertical="center" wrapText="1"/>
    </xf>
    <xf numFmtId="43" fontId="107" fillId="0" borderId="11" xfId="1" applyNumberFormat="1" applyFont="1" applyBorder="1" applyAlignment="1">
      <alignment horizontal="right" vertical="center" wrapText="1"/>
    </xf>
    <xf numFmtId="43" fontId="107" fillId="0" borderId="0" xfId="1" applyNumberFormat="1" applyFont="1" applyAlignment="1">
      <alignment horizontal="right" vertical="center" wrapText="1"/>
    </xf>
    <xf numFmtId="43" fontId="107" fillId="0" borderId="75" xfId="1" applyNumberFormat="1" applyFont="1" applyBorder="1" applyAlignment="1">
      <alignment horizontal="right" vertical="center" wrapText="1"/>
    </xf>
    <xf numFmtId="43" fontId="107" fillId="0" borderId="84" xfId="1" applyNumberFormat="1" applyFont="1" applyBorder="1" applyAlignment="1">
      <alignment horizontal="right" vertical="center" wrapText="1"/>
    </xf>
    <xf numFmtId="41" fontId="107" fillId="0" borderId="0" xfId="1" applyNumberFormat="1" applyFont="1" applyFill="1" applyBorder="1" applyAlignment="1">
      <alignment horizontal="right" vertical="center"/>
    </xf>
    <xf numFmtId="41" fontId="107" fillId="0" borderId="318" xfId="1" applyNumberFormat="1" applyFont="1" applyFill="1" applyBorder="1" applyAlignment="1">
      <alignment horizontal="right" vertical="center"/>
    </xf>
    <xf numFmtId="41" fontId="55" fillId="0" borderId="10" xfId="1" applyFont="1" applyBorder="1" applyAlignment="1">
      <alignment horizontal="right" vertical="center" wrapText="1"/>
    </xf>
    <xf numFmtId="41" fontId="55" fillId="0" borderId="0" xfId="1" applyFont="1" applyBorder="1" applyAlignment="1">
      <alignment horizontal="right" vertical="center" wrapText="1"/>
    </xf>
    <xf numFmtId="203" fontId="166" fillId="0" borderId="11" xfId="0" applyNumberFormat="1" applyFont="1" applyFill="1" applyBorder="1" applyAlignment="1">
      <alignment horizontal="right" vertical="center"/>
    </xf>
    <xf numFmtId="203" fontId="117" fillId="0" borderId="0" xfId="0" applyNumberFormat="1" applyFont="1" applyFill="1" applyBorder="1" applyAlignment="1">
      <alignment horizontal="right" vertical="center"/>
    </xf>
    <xf numFmtId="203" fontId="117" fillId="0" borderId="0" xfId="1" applyNumberFormat="1" applyFont="1" applyFill="1" applyBorder="1" applyAlignment="1">
      <alignment horizontal="right" vertical="center"/>
    </xf>
    <xf numFmtId="203" fontId="117" fillId="0" borderId="0" xfId="0" applyNumberFormat="1" applyFont="1" applyFill="1" applyAlignment="1">
      <alignment horizontal="right" vertical="center"/>
    </xf>
    <xf numFmtId="203" fontId="166" fillId="65" borderId="0" xfId="0" applyNumberFormat="1" applyFont="1" applyFill="1" applyAlignment="1">
      <alignment horizontal="right" vertical="center"/>
    </xf>
    <xf numFmtId="203" fontId="117" fillId="0" borderId="0" xfId="1" applyNumberFormat="1" applyFont="1" applyFill="1" applyAlignment="1">
      <alignment horizontal="right" vertical="center"/>
    </xf>
    <xf numFmtId="203" fontId="117" fillId="0" borderId="303" xfId="1" applyNumberFormat="1" applyFont="1" applyFill="1" applyBorder="1" applyAlignment="1">
      <alignment horizontal="right" vertical="center"/>
    </xf>
    <xf numFmtId="179" fontId="121" fillId="0" borderId="0" xfId="1" applyNumberFormat="1" applyFont="1" applyBorder="1" applyAlignment="1">
      <alignment horizontal="right" vertical="center" wrapText="1"/>
    </xf>
    <xf numFmtId="179" fontId="121" fillId="0" borderId="75" xfId="1" applyNumberFormat="1" applyFont="1" applyBorder="1" applyAlignment="1">
      <alignment horizontal="right" vertical="center" wrapText="1"/>
    </xf>
    <xf numFmtId="179" fontId="121" fillId="0" borderId="318" xfId="1" applyNumberFormat="1" applyFont="1" applyBorder="1" applyAlignment="1">
      <alignment horizontal="right" vertical="center" wrapText="1"/>
    </xf>
    <xf numFmtId="179" fontId="121" fillId="0" borderId="303" xfId="1" applyNumberFormat="1" applyFont="1" applyBorder="1" applyAlignment="1">
      <alignment horizontal="right" vertical="center" wrapText="1"/>
    </xf>
    <xf numFmtId="219" fontId="55" fillId="0" borderId="9" xfId="1" applyNumberFormat="1" applyFont="1" applyFill="1" applyBorder="1" applyAlignment="1">
      <alignment horizontal="right" vertical="center"/>
    </xf>
    <xf numFmtId="219" fontId="55" fillId="0" borderId="11" xfId="1" applyNumberFormat="1" applyFont="1" applyFill="1" applyBorder="1" applyAlignment="1">
      <alignment horizontal="right" vertical="center"/>
    </xf>
    <xf numFmtId="219" fontId="55" fillId="0" borderId="8" xfId="1" applyNumberFormat="1" applyFont="1" applyFill="1" applyBorder="1" applyAlignment="1">
      <alignment horizontal="right" vertical="center"/>
    </xf>
    <xf numFmtId="219" fontId="55" fillId="0" borderId="10" xfId="1" applyNumberFormat="1" applyFont="1" applyFill="1" applyBorder="1" applyAlignment="1">
      <alignment horizontal="right" vertical="center"/>
    </xf>
    <xf numFmtId="219" fontId="55" fillId="0" borderId="0" xfId="1" applyNumberFormat="1" applyFont="1" applyFill="1" applyBorder="1" applyAlignment="1">
      <alignment horizontal="right" vertical="center"/>
    </xf>
    <xf numFmtId="219" fontId="55" fillId="0" borderId="1" xfId="1" applyNumberFormat="1" applyFont="1" applyFill="1" applyBorder="1" applyAlignment="1">
      <alignment horizontal="right" vertical="center"/>
    </xf>
    <xf numFmtId="219" fontId="55" fillId="0" borderId="49" xfId="1" applyNumberFormat="1" applyFont="1" applyFill="1" applyBorder="1" applyAlignment="1">
      <alignment horizontal="right" vertical="center"/>
    </xf>
    <xf numFmtId="219" fontId="55" fillId="0" borderId="40" xfId="1" applyNumberFormat="1" applyFont="1" applyFill="1" applyBorder="1" applyAlignment="1">
      <alignment horizontal="right" vertical="center"/>
    </xf>
    <xf numFmtId="219" fontId="55" fillId="0" borderId="58" xfId="1" applyNumberFormat="1" applyFont="1" applyFill="1" applyBorder="1" applyAlignment="1">
      <alignment horizontal="right" vertical="center"/>
    </xf>
    <xf numFmtId="219" fontId="119" fillId="0" borderId="0" xfId="1" applyNumberFormat="1" applyFont="1" applyFill="1" applyBorder="1" applyAlignment="1">
      <alignment horizontal="right" vertical="center"/>
    </xf>
    <xf numFmtId="219" fontId="55" fillId="0" borderId="0" xfId="1" applyNumberFormat="1" applyFont="1" applyFill="1" applyBorder="1" applyAlignment="1">
      <alignment vertical="center"/>
    </xf>
    <xf numFmtId="219" fontId="120" fillId="0" borderId="9" xfId="1" applyNumberFormat="1" applyFont="1" applyFill="1" applyBorder="1" applyAlignment="1">
      <alignment horizontal="right" vertical="center"/>
    </xf>
    <xf numFmtId="219" fontId="120" fillId="0" borderId="11" xfId="1" applyNumberFormat="1" applyFont="1" applyFill="1" applyBorder="1" applyAlignment="1">
      <alignment horizontal="right" vertical="center"/>
    </xf>
    <xf numFmtId="219" fontId="120" fillId="0" borderId="0" xfId="1" applyNumberFormat="1" applyFont="1" applyFill="1" applyBorder="1" applyAlignment="1">
      <alignment horizontal="right" vertical="center"/>
    </xf>
    <xf numFmtId="219" fontId="120" fillId="0" borderId="8" xfId="1" applyNumberFormat="1" applyFont="1" applyFill="1" applyBorder="1" applyAlignment="1">
      <alignment horizontal="right" vertical="center"/>
    </xf>
    <xf numFmtId="219" fontId="120" fillId="0" borderId="10" xfId="1" applyNumberFormat="1" applyFont="1" applyFill="1" applyBorder="1" applyAlignment="1">
      <alignment horizontal="right" vertical="center"/>
    </xf>
    <xf numFmtId="219" fontId="120" fillId="0" borderId="1" xfId="1" applyNumberFormat="1" applyFont="1" applyFill="1" applyBorder="1" applyAlignment="1">
      <alignment horizontal="right" vertical="center"/>
    </xf>
    <xf numFmtId="219" fontId="120" fillId="0" borderId="49" xfId="1" applyNumberFormat="1" applyFont="1" applyFill="1" applyBorder="1" applyAlignment="1">
      <alignment horizontal="right" vertical="center"/>
    </xf>
    <xf numFmtId="219" fontId="120" fillId="0" borderId="40" xfId="1" applyNumberFormat="1" applyFont="1" applyFill="1" applyBorder="1" applyAlignment="1">
      <alignment horizontal="right" vertical="center"/>
    </xf>
    <xf numFmtId="219" fontId="120" fillId="0" borderId="146" xfId="1" applyNumberFormat="1" applyFont="1" applyFill="1" applyBorder="1" applyAlignment="1">
      <alignment horizontal="right" vertical="center"/>
    </xf>
    <xf numFmtId="219" fontId="120" fillId="0" borderId="321" xfId="1" applyNumberFormat="1" applyFont="1" applyFill="1" applyBorder="1" applyAlignment="1">
      <alignment horizontal="right" vertical="center"/>
    </xf>
    <xf numFmtId="216" fontId="55" fillId="0" borderId="0" xfId="1" applyNumberFormat="1" applyFont="1" applyFill="1" applyBorder="1" applyAlignment="1">
      <alignment horizontal="right" vertical="center"/>
    </xf>
    <xf numFmtId="202" fontId="55" fillId="0" borderId="75" xfId="1" applyNumberFormat="1" applyFont="1" applyFill="1" applyBorder="1" applyAlignment="1">
      <alignment horizontal="right" vertical="center"/>
    </xf>
    <xf numFmtId="223" fontId="183" fillId="64" borderId="391" xfId="28250" applyNumberFormat="1" applyFont="1" applyFill="1" applyBorder="1" applyAlignment="1">
      <alignment horizontal="center" vertical="center"/>
    </xf>
    <xf numFmtId="223" fontId="183" fillId="62" borderId="0" xfId="28250" applyNumberFormat="1" applyFont="1" applyFill="1" applyBorder="1" applyAlignment="1">
      <alignment horizontal="center" vertical="center"/>
    </xf>
    <xf numFmtId="0" fontId="212" fillId="0" borderId="46" xfId="0" applyFont="1" applyBorder="1" applyAlignment="1">
      <alignment horizontal="center" vertical="top" wrapText="1" shrinkToFit="1"/>
    </xf>
    <xf numFmtId="219" fontId="55" fillId="0" borderId="0" xfId="28248" applyNumberFormat="1" applyFont="1" applyAlignment="1">
      <alignment horizontal="right" vertical="center" shrinkToFit="1"/>
    </xf>
    <xf numFmtId="219" fontId="55" fillId="0" borderId="15" xfId="28248" applyNumberFormat="1" applyFont="1" applyBorder="1" applyAlignment="1">
      <alignment horizontal="right" vertical="center" shrinkToFit="1"/>
    </xf>
    <xf numFmtId="219" fontId="55" fillId="0" borderId="75" xfId="28248" applyNumberFormat="1" applyFont="1" applyBorder="1" applyAlignment="1">
      <alignment horizontal="right" vertical="center" shrinkToFit="1"/>
    </xf>
    <xf numFmtId="219" fontId="55" fillId="0" borderId="80" xfId="28248" applyNumberFormat="1" applyFont="1" applyBorder="1" applyAlignment="1">
      <alignment horizontal="right" vertical="center" shrinkToFit="1"/>
    </xf>
    <xf numFmtId="219" fontId="55" fillId="0" borderId="146" xfId="28248" applyNumberFormat="1" applyFont="1" applyBorder="1" applyAlignment="1">
      <alignment horizontal="right" vertical="center" shrinkToFit="1"/>
    </xf>
    <xf numFmtId="219" fontId="55" fillId="0" borderId="318" xfId="28248" applyNumberFormat="1" applyFont="1" applyBorder="1" applyAlignment="1">
      <alignment horizontal="right" vertical="center" shrinkToFit="1"/>
    </xf>
    <xf numFmtId="219" fontId="55" fillId="0" borderId="0" xfId="28248" applyNumberFormat="1" applyFont="1" applyBorder="1" applyAlignment="1">
      <alignment horizontal="right" vertical="center" shrinkToFit="1"/>
    </xf>
    <xf numFmtId="219" fontId="55" fillId="0" borderId="0" xfId="28248" applyNumberFormat="1" applyFont="1" applyFill="1" applyAlignment="1">
      <alignment horizontal="right" vertical="center" shrinkToFit="1"/>
    </xf>
    <xf numFmtId="219" fontId="55" fillId="0" borderId="291" xfId="28248" applyNumberFormat="1" applyFont="1" applyFill="1" applyBorder="1" applyAlignment="1">
      <alignment horizontal="right" vertical="center" shrinkToFit="1"/>
    </xf>
    <xf numFmtId="219" fontId="55" fillId="0" borderId="75" xfId="28248" applyNumberFormat="1" applyFont="1" applyFill="1" applyBorder="1" applyAlignment="1">
      <alignment horizontal="right" vertical="center" shrinkToFit="1"/>
    </xf>
    <xf numFmtId="219" fontId="55" fillId="0" borderId="80" xfId="28248" applyNumberFormat="1" applyFont="1" applyFill="1" applyBorder="1" applyAlignment="1">
      <alignment horizontal="right" vertical="center" shrinkToFit="1"/>
    </xf>
    <xf numFmtId="219" fontId="119" fillId="0" borderId="0" xfId="28248" applyNumberFormat="1" applyFont="1" applyFill="1" applyAlignment="1">
      <alignment horizontal="right" vertical="center" shrinkToFit="1"/>
    </xf>
    <xf numFmtId="219" fontId="119" fillId="0" borderId="291" xfId="28248" applyNumberFormat="1" applyFont="1" applyFill="1" applyBorder="1" applyAlignment="1">
      <alignment horizontal="right" vertical="center" shrinkToFit="1"/>
    </xf>
    <xf numFmtId="219" fontId="55" fillId="0" borderId="0" xfId="28248" applyNumberFormat="1" applyFont="1" applyFill="1" applyBorder="1" applyAlignment="1">
      <alignment horizontal="right" vertical="center" shrinkToFit="1"/>
    </xf>
    <xf numFmtId="219" fontId="119" fillId="0" borderId="0" xfId="28248" applyNumberFormat="1" applyFont="1" applyFill="1" applyBorder="1" applyAlignment="1">
      <alignment horizontal="right" vertical="center" shrinkToFit="1"/>
    </xf>
    <xf numFmtId="219" fontId="55" fillId="0" borderId="303" xfId="28248" applyNumberFormat="1" applyFont="1" applyFill="1" applyBorder="1" applyAlignment="1">
      <alignment horizontal="right" vertical="center" shrinkToFit="1"/>
    </xf>
    <xf numFmtId="219" fontId="55" fillId="0" borderId="291" xfId="28248" applyNumberFormat="1" applyFont="1" applyBorder="1" applyAlignment="1">
      <alignment horizontal="right" vertical="center" shrinkToFit="1"/>
    </xf>
    <xf numFmtId="219" fontId="55" fillId="0" borderId="303" xfId="28248" applyNumberFormat="1" applyFont="1" applyBorder="1" applyAlignment="1">
      <alignment horizontal="right" vertical="center" shrinkToFit="1"/>
    </xf>
    <xf numFmtId="219" fontId="55" fillId="0" borderId="322" xfId="28248" applyNumberFormat="1" applyFont="1" applyBorder="1" applyAlignment="1">
      <alignment horizontal="right" vertical="center" shrinkToFit="1"/>
    </xf>
    <xf numFmtId="179" fontId="118" fillId="0" borderId="0" xfId="0" applyNumberFormat="1" applyFont="1" applyFill="1" applyBorder="1" applyAlignment="1">
      <alignment horizontal="right" vertical="center" wrapText="1"/>
    </xf>
    <xf numFmtId="179" fontId="118" fillId="0" borderId="45" xfId="0" applyNumberFormat="1" applyFont="1" applyFill="1" applyBorder="1" applyAlignment="1">
      <alignment horizontal="right" vertical="center" wrapText="1"/>
    </xf>
    <xf numFmtId="179" fontId="107" fillId="0" borderId="0" xfId="0" applyNumberFormat="1" applyFont="1" applyFill="1" applyBorder="1" applyAlignment="1">
      <alignment horizontal="right" vertical="center" wrapText="1"/>
    </xf>
    <xf numFmtId="179" fontId="107" fillId="0" borderId="291" xfId="0" applyNumberFormat="1" applyFont="1" applyFill="1" applyBorder="1" applyAlignment="1">
      <alignment horizontal="right" vertical="center" wrapText="1"/>
    </xf>
    <xf numFmtId="179" fontId="117" fillId="0" borderId="291" xfId="0" applyNumberFormat="1" applyFont="1" applyFill="1" applyBorder="1" applyAlignment="1">
      <alignment horizontal="right" vertical="center"/>
    </xf>
    <xf numFmtId="179" fontId="117" fillId="0" borderId="0" xfId="0" applyNumberFormat="1" applyFont="1" applyFill="1" applyAlignment="1">
      <alignment horizontal="right" vertical="center"/>
    </xf>
    <xf numFmtId="179" fontId="118" fillId="0" borderId="0" xfId="0" applyNumberFormat="1" applyFont="1" applyFill="1" applyBorder="1" applyAlignment="1">
      <alignment horizontal="right" vertical="center"/>
    </xf>
    <xf numFmtId="179" fontId="107" fillId="0" borderId="146" xfId="0" applyNumberFormat="1" applyFont="1" applyFill="1" applyBorder="1" applyAlignment="1">
      <alignment horizontal="right" vertical="center" wrapText="1"/>
    </xf>
    <xf numFmtId="179" fontId="117" fillId="0" borderId="146" xfId="0" applyNumberFormat="1" applyFont="1" applyFill="1" applyBorder="1" applyAlignment="1">
      <alignment horizontal="right" vertical="center"/>
    </xf>
    <xf numFmtId="179" fontId="107" fillId="0" borderId="322" xfId="0" applyNumberFormat="1" applyFont="1" applyFill="1" applyBorder="1" applyAlignment="1">
      <alignment horizontal="right" vertical="center" wrapText="1"/>
    </xf>
    <xf numFmtId="179" fontId="118" fillId="0" borderId="291" xfId="0" applyNumberFormat="1" applyFont="1" applyFill="1" applyBorder="1" applyAlignment="1">
      <alignment horizontal="right" vertical="center" wrapText="1"/>
    </xf>
    <xf numFmtId="179" fontId="118" fillId="0" borderId="0" xfId="0" applyNumberFormat="1" applyFont="1" applyFill="1" applyAlignment="1">
      <alignment horizontal="right" vertical="center"/>
    </xf>
    <xf numFmtId="202" fontId="118" fillId="0" borderId="0" xfId="0" applyNumberFormat="1" applyFont="1" applyFill="1" applyBorder="1" applyAlignment="1">
      <alignment horizontal="right" vertical="center" wrapText="1"/>
    </xf>
    <xf numFmtId="202" fontId="107" fillId="0" borderId="0" xfId="0" applyNumberFormat="1" applyFont="1" applyFill="1" applyBorder="1" applyAlignment="1">
      <alignment horizontal="right" vertical="center" wrapText="1"/>
    </xf>
    <xf numFmtId="202" fontId="107" fillId="0" borderId="146" xfId="0" applyNumberFormat="1" applyFont="1" applyFill="1" applyBorder="1" applyAlignment="1">
      <alignment horizontal="right" vertical="center" wrapText="1"/>
    </xf>
    <xf numFmtId="3" fontId="120" fillId="0" borderId="318" xfId="0" applyNumberFormat="1" applyFont="1" applyBorder="1" applyAlignment="1">
      <alignment horizontal="right" vertical="center"/>
    </xf>
    <xf numFmtId="3" fontId="120" fillId="0" borderId="318" xfId="0" applyNumberFormat="1" applyFont="1" applyFill="1" applyBorder="1" applyAlignment="1">
      <alignment horizontal="right" vertical="center"/>
    </xf>
    <xf numFmtId="3" fontId="120" fillId="0" borderId="268" xfId="0" applyNumberFormat="1" applyFont="1" applyBorder="1" applyAlignment="1">
      <alignment horizontal="right" vertical="center"/>
    </xf>
    <xf numFmtId="3" fontId="120" fillId="0" borderId="125" xfId="0" applyNumberFormat="1" applyFont="1" applyBorder="1" applyAlignment="1">
      <alignment horizontal="right" vertical="center"/>
    </xf>
    <xf numFmtId="3" fontId="120" fillId="0" borderId="75" xfId="0" applyNumberFormat="1" applyFont="1" applyFill="1" applyBorder="1" applyAlignment="1">
      <alignment horizontal="right" vertical="center"/>
    </xf>
    <xf numFmtId="3" fontId="55" fillId="0" borderId="0" xfId="0" applyNumberFormat="1" applyFont="1" applyAlignment="1">
      <alignment horizontal="right" vertical="center"/>
    </xf>
    <xf numFmtId="3" fontId="120" fillId="0" borderId="127" xfId="0" applyNumberFormat="1" applyFont="1" applyBorder="1" applyAlignment="1">
      <alignment horizontal="right" vertical="center"/>
    </xf>
    <xf numFmtId="3" fontId="120" fillId="0" borderId="146" xfId="0" applyNumberFormat="1" applyFont="1" applyBorder="1" applyAlignment="1">
      <alignment horizontal="right" vertical="center"/>
    </xf>
    <xf numFmtId="3" fontId="120" fillId="0" borderId="327" xfId="0" applyNumberFormat="1" applyFont="1" applyBorder="1" applyAlignment="1">
      <alignment horizontal="right" vertical="center"/>
    </xf>
    <xf numFmtId="179" fontId="120" fillId="0" borderId="318" xfId="1" applyNumberFormat="1" applyFont="1" applyFill="1" applyBorder="1" applyAlignment="1">
      <alignment horizontal="right" vertical="center"/>
    </xf>
    <xf numFmtId="3" fontId="107" fillId="0" borderId="0" xfId="27832" applyNumberFormat="1" applyFont="1" applyFill="1" applyBorder="1" applyAlignment="1">
      <alignment horizontal="right" vertical="center"/>
    </xf>
    <xf numFmtId="3" fontId="107" fillId="0" borderId="0" xfId="27832" applyNumberFormat="1" applyFont="1" applyFill="1" applyBorder="1" applyAlignment="1">
      <alignment horizontal="right" vertical="center" wrapText="1"/>
    </xf>
    <xf numFmtId="3" fontId="107" fillId="0" borderId="74" xfId="27832" applyNumberFormat="1" applyFont="1" applyFill="1" applyBorder="1" applyAlignment="1">
      <alignment horizontal="right" vertical="center"/>
    </xf>
    <xf numFmtId="3" fontId="107" fillId="0" borderId="75" xfId="27832" applyNumberFormat="1" applyFont="1" applyFill="1" applyBorder="1" applyAlignment="1">
      <alignment horizontal="right" vertical="center" wrapText="1"/>
    </xf>
    <xf numFmtId="3" fontId="107" fillId="0" borderId="75" xfId="27832" applyNumberFormat="1" applyFont="1" applyFill="1" applyBorder="1" applyAlignment="1">
      <alignment horizontal="right" vertical="center"/>
    </xf>
    <xf numFmtId="3" fontId="107" fillId="0" borderId="80" xfId="27832" applyNumberFormat="1" applyFont="1" applyFill="1" applyBorder="1" applyAlignment="1">
      <alignment horizontal="right" vertical="center"/>
    </xf>
    <xf numFmtId="3" fontId="107" fillId="0" borderId="10" xfId="27832" applyNumberFormat="1" applyFont="1" applyFill="1" applyBorder="1" applyAlignment="1">
      <alignment horizontal="right" vertical="center"/>
    </xf>
    <xf numFmtId="3" fontId="107" fillId="0" borderId="15" xfId="27832" applyNumberFormat="1" applyFont="1" applyFill="1" applyBorder="1" applyAlignment="1">
      <alignment horizontal="right" vertical="center"/>
    </xf>
    <xf numFmtId="3" fontId="107" fillId="0" borderId="84" xfId="27832" applyNumberFormat="1" applyFont="1" applyFill="1" applyBorder="1" applyAlignment="1">
      <alignment horizontal="right" vertical="center"/>
    </xf>
    <xf numFmtId="3" fontId="107" fillId="0" borderId="84" xfId="27832" applyNumberFormat="1" applyFont="1" applyFill="1" applyBorder="1" applyAlignment="1">
      <alignment horizontal="right" vertical="center" wrapText="1"/>
    </xf>
    <xf numFmtId="3" fontId="107" fillId="0" borderId="291" xfId="27832" applyNumberFormat="1" applyFont="1" applyFill="1" applyBorder="1" applyAlignment="1">
      <alignment horizontal="right" vertical="center"/>
    </xf>
    <xf numFmtId="3" fontId="107" fillId="0" borderId="54" xfId="27832" applyNumberFormat="1" applyFont="1" applyFill="1" applyBorder="1" applyAlignment="1">
      <alignment horizontal="right" vertical="center"/>
    </xf>
    <xf numFmtId="3" fontId="107" fillId="0" borderId="54" xfId="27832" applyNumberFormat="1" applyFont="1" applyFill="1" applyBorder="1" applyAlignment="1">
      <alignment horizontal="right" vertical="center" wrapText="1"/>
    </xf>
    <xf numFmtId="3" fontId="107" fillId="0" borderId="76" xfId="27832" applyNumberFormat="1" applyFont="1" applyFill="1" applyBorder="1" applyAlignment="1">
      <alignment horizontal="right" vertical="center"/>
    </xf>
    <xf numFmtId="3" fontId="107" fillId="0" borderId="59" xfId="27832" applyNumberFormat="1" applyFont="1" applyFill="1" applyBorder="1" applyAlignment="1">
      <alignment horizontal="right" vertical="center" wrapText="1"/>
    </xf>
    <xf numFmtId="3" fontId="55" fillId="0" borderId="84" xfId="27832" applyNumberFormat="1" applyFont="1" applyFill="1" applyBorder="1" applyAlignment="1">
      <alignment horizontal="right" vertical="center"/>
    </xf>
    <xf numFmtId="3" fontId="107" fillId="0" borderId="10" xfId="27832" applyNumberFormat="1" applyFont="1" applyFill="1" applyBorder="1" applyAlignment="1">
      <alignment horizontal="right" vertical="center" wrapText="1"/>
    </xf>
    <xf numFmtId="3" fontId="55" fillId="0" borderId="0" xfId="27832" applyNumberFormat="1" applyFont="1" applyFill="1" applyBorder="1" applyAlignment="1">
      <alignment horizontal="right" vertical="center"/>
    </xf>
    <xf numFmtId="3" fontId="107" fillId="0" borderId="74" xfId="27832" applyNumberFormat="1" applyFont="1" applyFill="1" applyBorder="1" applyAlignment="1">
      <alignment horizontal="right" vertical="center" wrapText="1"/>
    </xf>
    <xf numFmtId="3" fontId="55" fillId="0" borderId="75" xfId="27832" applyNumberFormat="1" applyFont="1" applyFill="1" applyBorder="1" applyAlignment="1">
      <alignment horizontal="right" vertical="center"/>
    </xf>
    <xf numFmtId="3" fontId="55" fillId="0" borderId="129" xfId="27832" applyNumberFormat="1" applyFont="1" applyFill="1" applyBorder="1" applyAlignment="1">
      <alignment horizontal="right" vertical="center"/>
    </xf>
    <xf numFmtId="3" fontId="55" fillId="0" borderId="125" xfId="27832" applyNumberFormat="1" applyFont="1" applyFill="1" applyBorder="1" applyAlignment="1">
      <alignment horizontal="right" vertical="center"/>
    </xf>
    <xf numFmtId="3" fontId="107" fillId="0" borderId="146" xfId="27832" applyNumberFormat="1" applyFont="1" applyFill="1" applyBorder="1" applyAlignment="1">
      <alignment horizontal="right" vertical="center" wrapText="1"/>
    </xf>
    <xf numFmtId="3" fontId="55" fillId="0" borderId="146" xfId="27832" applyNumberFormat="1" applyFont="1" applyFill="1" applyBorder="1" applyAlignment="1">
      <alignment horizontal="right" vertical="center"/>
    </xf>
    <xf numFmtId="3" fontId="55" fillId="0" borderId="173" xfId="27832" applyNumberFormat="1" applyFont="1" applyFill="1" applyBorder="1" applyAlignment="1">
      <alignment horizontal="right" vertical="center"/>
    </xf>
    <xf numFmtId="41" fontId="119" fillId="0" borderId="303" xfId="1" applyFont="1" applyFill="1" applyBorder="1" applyAlignment="1">
      <alignment horizontal="right" vertical="center"/>
    </xf>
    <xf numFmtId="0" fontId="1" fillId="0" borderId="383" xfId="0" applyFont="1" applyBorder="1" applyAlignment="1">
      <alignment horizontal="center" vertical="center"/>
    </xf>
    <xf numFmtId="0" fontId="215" fillId="0" borderId="384" xfId="28250" applyFont="1" applyBorder="1" applyAlignment="1">
      <alignment horizontal="center" vertical="center"/>
    </xf>
    <xf numFmtId="0" fontId="1" fillId="0" borderId="386" xfId="0" applyFont="1" applyBorder="1" applyAlignment="1">
      <alignment horizontal="center" vertical="center"/>
    </xf>
    <xf numFmtId="3" fontId="216" fillId="0" borderId="0" xfId="0" applyNumberFormat="1" applyFont="1" applyFill="1" applyAlignment="1">
      <alignment horizontal="right" vertical="center" wrapText="1"/>
    </xf>
    <xf numFmtId="3" fontId="216" fillId="0" borderId="75" xfId="0" applyNumberFormat="1" applyFont="1" applyFill="1" applyBorder="1" applyAlignment="1">
      <alignment horizontal="right" vertical="center" wrapText="1"/>
    </xf>
    <xf numFmtId="3" fontId="216" fillId="0" borderId="84" xfId="0" applyNumberFormat="1" applyFont="1" applyFill="1" applyBorder="1" applyAlignment="1">
      <alignment horizontal="right" vertical="center" wrapText="1"/>
    </xf>
    <xf numFmtId="3" fontId="216" fillId="0" borderId="54" xfId="0" applyNumberFormat="1" applyFont="1" applyFill="1" applyBorder="1" applyAlignment="1">
      <alignment horizontal="right" vertical="center" wrapText="1"/>
    </xf>
    <xf numFmtId="181" fontId="217" fillId="0" borderId="11" xfId="1" applyNumberFormat="1" applyFont="1" applyBorder="1" applyAlignment="1">
      <alignment horizontal="right" vertical="center"/>
    </xf>
    <xf numFmtId="181" fontId="218" fillId="0" borderId="0" xfId="1" applyNumberFormat="1" applyFont="1" applyBorder="1" applyAlignment="1">
      <alignment horizontal="right" vertical="center"/>
    </xf>
    <xf numFmtId="181" fontId="217" fillId="0" borderId="0" xfId="1" applyNumberFormat="1" applyFont="1" applyBorder="1" applyAlignment="1">
      <alignment horizontal="right" vertical="center"/>
    </xf>
    <xf numFmtId="231" fontId="217" fillId="0" borderId="0" xfId="0" applyNumberFormat="1" applyFont="1" applyBorder="1" applyAlignment="1">
      <alignment horizontal="right" vertical="center"/>
    </xf>
    <xf numFmtId="231" fontId="218" fillId="0" borderId="0" xfId="0" applyNumberFormat="1" applyFont="1" applyBorder="1" applyAlignment="1">
      <alignment horizontal="right" vertical="center"/>
    </xf>
    <xf numFmtId="231" fontId="218" fillId="0" borderId="303" xfId="0" applyNumberFormat="1" applyFont="1" applyBorder="1" applyAlignment="1">
      <alignment horizontal="right" vertical="center"/>
    </xf>
    <xf numFmtId="0" fontId="215" fillId="0" borderId="392" xfId="28250" applyFont="1" applyBorder="1" applyAlignment="1">
      <alignment horizontal="center" vertical="center"/>
    </xf>
    <xf numFmtId="0" fontId="1" fillId="0" borderId="385" xfId="0" applyFont="1" applyBorder="1" applyAlignment="1">
      <alignment horizontal="left" vertical="center"/>
    </xf>
    <xf numFmtId="0" fontId="1" fillId="0" borderId="387" xfId="0" applyFont="1" applyBorder="1" applyAlignment="1">
      <alignment horizontal="left" vertical="center"/>
    </xf>
    <xf numFmtId="0" fontId="120" fillId="0" borderId="63" xfId="0" applyFont="1" applyFill="1" applyBorder="1" applyAlignment="1">
      <alignment horizontal="center" vertical="center" wrapText="1"/>
    </xf>
    <xf numFmtId="0" fontId="120" fillId="0" borderId="10" xfId="0" applyFont="1" applyFill="1" applyBorder="1" applyAlignment="1">
      <alignment horizontal="center" vertical="center" wrapText="1"/>
    </xf>
    <xf numFmtId="0" fontId="120" fillId="0" borderId="0" xfId="0" applyFont="1" applyFill="1" applyBorder="1" applyAlignment="1">
      <alignment horizontal="center" vertical="center" wrapText="1"/>
    </xf>
    <xf numFmtId="0" fontId="120" fillId="0" borderId="4" xfId="0" applyFont="1" applyFill="1" applyBorder="1" applyAlignment="1">
      <alignment horizontal="center" vertical="center" wrapText="1"/>
    </xf>
    <xf numFmtId="0" fontId="149" fillId="0" borderId="0" xfId="0" applyFont="1" applyFill="1">
      <alignment vertical="center"/>
    </xf>
    <xf numFmtId="0" fontId="120" fillId="0" borderId="0" xfId="0" applyFont="1" applyFill="1" applyBorder="1" applyAlignment="1">
      <alignment horizontal="center" vertical="center"/>
    </xf>
    <xf numFmtId="0" fontId="120" fillId="0" borderId="1" xfId="0" applyFont="1" applyFill="1" applyBorder="1" applyAlignment="1">
      <alignment horizontal="center" vertical="center"/>
    </xf>
    <xf numFmtId="0" fontId="120" fillId="0" borderId="63" xfId="0" applyFont="1" applyFill="1" applyBorder="1" applyAlignment="1">
      <alignment horizontal="center" vertical="center"/>
    </xf>
    <xf numFmtId="0" fontId="120" fillId="0" borderId="64" xfId="0" applyFont="1" applyFill="1" applyBorder="1" applyAlignment="1">
      <alignment horizontal="center" vertical="center"/>
    </xf>
    <xf numFmtId="0" fontId="120" fillId="0" borderId="13" xfId="0" applyFont="1" applyFill="1" applyBorder="1" applyAlignment="1">
      <alignment horizontal="center" vertical="center" wrapText="1"/>
    </xf>
    <xf numFmtId="0" fontId="120" fillId="0" borderId="48" xfId="0" applyFont="1" applyFill="1" applyBorder="1" applyAlignment="1">
      <alignment horizontal="center" vertical="center" wrapText="1"/>
    </xf>
    <xf numFmtId="0" fontId="120" fillId="0" borderId="14" xfId="0" applyFont="1" applyFill="1" applyBorder="1" applyAlignment="1">
      <alignment horizontal="center" vertical="center" wrapText="1"/>
    </xf>
    <xf numFmtId="0" fontId="120" fillId="0" borderId="43" xfId="0" applyFont="1" applyFill="1" applyBorder="1" applyAlignment="1">
      <alignment horizontal="center" vertical="center" wrapText="1"/>
    </xf>
    <xf numFmtId="0" fontId="120" fillId="0" borderId="65" xfId="0" applyFont="1" applyFill="1" applyBorder="1" applyAlignment="1">
      <alignment horizontal="center" vertical="center"/>
    </xf>
    <xf numFmtId="0" fontId="120" fillId="0" borderId="3" xfId="0" applyFont="1" applyFill="1" applyBorder="1" applyAlignment="1">
      <alignment horizontal="center" vertical="center"/>
    </xf>
    <xf numFmtId="0" fontId="120" fillId="0" borderId="2" xfId="0" applyFont="1" applyFill="1" applyBorder="1" applyAlignment="1">
      <alignment horizontal="center" vertical="center"/>
    </xf>
    <xf numFmtId="0" fontId="120" fillId="0" borderId="4" xfId="0" applyFont="1" applyFill="1" applyBorder="1" applyAlignment="1">
      <alignment horizontal="center" vertical="center"/>
    </xf>
    <xf numFmtId="0" fontId="120" fillId="0" borderId="62" xfId="0" applyFont="1" applyFill="1" applyBorder="1" applyAlignment="1">
      <alignment horizontal="center" vertical="center" wrapText="1"/>
    </xf>
    <xf numFmtId="0" fontId="120" fillId="0" borderId="12" xfId="0" applyFont="1" applyFill="1" applyBorder="1" applyAlignment="1">
      <alignment horizontal="center" vertical="center" wrapText="1"/>
    </xf>
    <xf numFmtId="0" fontId="120" fillId="0" borderId="7" xfId="0" applyFont="1" applyFill="1" applyBorder="1" applyAlignment="1">
      <alignment horizontal="center" vertical="center" wrapText="1"/>
    </xf>
    <xf numFmtId="0" fontId="120" fillId="0" borderId="1" xfId="0" applyFont="1" applyFill="1" applyBorder="1" applyAlignment="1">
      <alignment horizontal="center" vertical="center" wrapText="1"/>
    </xf>
    <xf numFmtId="0" fontId="120" fillId="0" borderId="257" xfId="0" applyFont="1" applyFill="1" applyBorder="1" applyAlignment="1">
      <alignment horizontal="center" vertical="center" wrapText="1"/>
    </xf>
    <xf numFmtId="0" fontId="120" fillId="0" borderId="312" xfId="0" applyFont="1" applyFill="1" applyBorder="1" applyAlignment="1">
      <alignment horizontal="center" vertical="center" wrapText="1"/>
    </xf>
    <xf numFmtId="0" fontId="120" fillId="0" borderId="183" xfId="0" applyFont="1" applyFill="1" applyBorder="1" applyAlignment="1">
      <alignment horizontal="center" vertical="center" wrapText="1"/>
    </xf>
    <xf numFmtId="0" fontId="120" fillId="0" borderId="311" xfId="0" applyFont="1" applyFill="1" applyBorder="1" applyAlignment="1">
      <alignment horizontal="center" vertical="center" wrapText="1"/>
    </xf>
    <xf numFmtId="0" fontId="120" fillId="0" borderId="310" xfId="0" applyFont="1" applyFill="1" applyBorder="1" applyAlignment="1">
      <alignment horizontal="center" vertical="center" wrapText="1"/>
    </xf>
    <xf numFmtId="0" fontId="120" fillId="0" borderId="92" xfId="0" applyFont="1" applyFill="1" applyBorder="1" applyAlignment="1">
      <alignment horizontal="center" vertical="center" wrapText="1"/>
    </xf>
    <xf numFmtId="0" fontId="120" fillId="0" borderId="179" xfId="0" applyFont="1" applyFill="1" applyBorder="1" applyAlignment="1">
      <alignment horizontal="center" vertical="center" wrapText="1"/>
    </xf>
    <xf numFmtId="0" fontId="120" fillId="0" borderId="93" xfId="0" applyFont="1" applyFill="1" applyBorder="1" applyAlignment="1">
      <alignment horizontal="center" vertical="center" wrapText="1"/>
    </xf>
    <xf numFmtId="0" fontId="120" fillId="0" borderId="9" xfId="0" applyFont="1" applyFill="1" applyBorder="1" applyAlignment="1">
      <alignment horizontal="center" vertical="center" wrapText="1"/>
    </xf>
    <xf numFmtId="0" fontId="120" fillId="0" borderId="11" xfId="0" applyFont="1" applyFill="1" applyBorder="1" applyAlignment="1">
      <alignment horizontal="center" vertical="center" wrapText="1"/>
    </xf>
    <xf numFmtId="0" fontId="120" fillId="0" borderId="8" xfId="0" applyFont="1" applyFill="1" applyBorder="1" applyAlignment="1">
      <alignment horizontal="center" vertical="center" wrapText="1"/>
    </xf>
    <xf numFmtId="0" fontId="120" fillId="0" borderId="3" xfId="0" applyFont="1" applyFill="1" applyBorder="1" applyAlignment="1">
      <alignment horizontal="center" vertical="center" wrapText="1"/>
    </xf>
    <xf numFmtId="0" fontId="120" fillId="0" borderId="2" xfId="0" applyFont="1" applyFill="1" applyBorder="1" applyAlignment="1">
      <alignment horizontal="center" vertical="center" wrapText="1"/>
    </xf>
    <xf numFmtId="0" fontId="120" fillId="0" borderId="248" xfId="0" applyFont="1" applyFill="1" applyBorder="1" applyAlignment="1">
      <alignment horizontal="center" vertical="center" wrapText="1"/>
    </xf>
    <xf numFmtId="0" fontId="120" fillId="0" borderId="64" xfId="0" applyFont="1" applyFill="1" applyBorder="1" applyAlignment="1">
      <alignment horizontal="center" vertical="center" wrapText="1"/>
    </xf>
    <xf numFmtId="0" fontId="120" fillId="0" borderId="65" xfId="0" applyFont="1" applyFill="1" applyBorder="1" applyAlignment="1">
      <alignment horizontal="center" vertical="center" wrapText="1"/>
    </xf>
    <xf numFmtId="0" fontId="55" fillId="0" borderId="63" xfId="0" applyFont="1" applyBorder="1" applyAlignment="1">
      <alignment horizontal="center" vertical="center"/>
    </xf>
    <xf numFmtId="0" fontId="55" fillId="0" borderId="64" xfId="0" applyFont="1" applyBorder="1" applyAlignment="1">
      <alignment horizontal="center" vertical="center"/>
    </xf>
    <xf numFmtId="0" fontId="55" fillId="0" borderId="65" xfId="0" applyFont="1" applyBorder="1" applyAlignment="1">
      <alignment horizontal="center" vertical="center"/>
    </xf>
    <xf numFmtId="0" fontId="55" fillId="0" borderId="10" xfId="0" applyFont="1" applyBorder="1" applyAlignment="1">
      <alignment horizontal="center" vertical="center"/>
    </xf>
    <xf numFmtId="0" fontId="55" fillId="0" borderId="0" xfId="0" applyFont="1" applyBorder="1" applyAlignment="1">
      <alignment horizontal="center" vertical="center"/>
    </xf>
    <xf numFmtId="0" fontId="55" fillId="0" borderId="1" xfId="0" applyFont="1" applyBorder="1" applyAlignment="1">
      <alignment horizontal="center" vertical="center"/>
    </xf>
    <xf numFmtId="0" fontId="55" fillId="0" borderId="62" xfId="0" applyFont="1" applyBorder="1" applyAlignment="1">
      <alignment horizontal="center" vertical="center"/>
    </xf>
    <xf numFmtId="0" fontId="55" fillId="0" borderId="12" xfId="0" applyFont="1" applyBorder="1" applyAlignment="1">
      <alignment horizontal="center" vertical="center"/>
    </xf>
    <xf numFmtId="0" fontId="55" fillId="0" borderId="7" xfId="0" applyFont="1" applyBorder="1" applyAlignment="1">
      <alignment horizontal="center" vertical="center"/>
    </xf>
    <xf numFmtId="0" fontId="55" fillId="0" borderId="257" xfId="0" applyFont="1" applyBorder="1" applyAlignment="1">
      <alignment horizontal="center" vertical="center"/>
    </xf>
    <xf numFmtId="0" fontId="55" fillId="0" borderId="312" xfId="0" applyFont="1" applyBorder="1" applyAlignment="1">
      <alignment horizontal="center" vertical="center"/>
    </xf>
    <xf numFmtId="0" fontId="55" fillId="0" borderId="120" xfId="0" applyFont="1" applyBorder="1" applyAlignment="1">
      <alignment horizontal="center" vertical="center"/>
    </xf>
    <xf numFmtId="0" fontId="164" fillId="0" borderId="0" xfId="0" applyFont="1">
      <alignment vertical="center"/>
    </xf>
    <xf numFmtId="0" fontId="55" fillId="0" borderId="62" xfId="0" applyFont="1" applyFill="1" applyBorder="1" applyAlignment="1">
      <alignment horizontal="center" vertical="center"/>
    </xf>
    <xf numFmtId="0" fontId="55" fillId="0" borderId="12" xfId="0" applyFont="1" applyFill="1" applyBorder="1" applyAlignment="1">
      <alignment horizontal="center" vertical="center"/>
    </xf>
    <xf numFmtId="0" fontId="55" fillId="0" borderId="7" xfId="0" applyFont="1" applyFill="1" applyBorder="1" applyAlignment="1">
      <alignment horizontal="center" vertical="center"/>
    </xf>
    <xf numFmtId="0" fontId="164" fillId="0" borderId="0" xfId="0" applyFont="1" applyFill="1">
      <alignment vertical="center"/>
    </xf>
    <xf numFmtId="0" fontId="55" fillId="0" borderId="13" xfId="0" applyFont="1" applyFill="1" applyBorder="1" applyAlignment="1">
      <alignment horizontal="center" vertical="center"/>
    </xf>
    <xf numFmtId="0" fontId="55" fillId="0" borderId="14" xfId="0" applyFont="1" applyFill="1" applyBorder="1" applyAlignment="1">
      <alignment horizontal="center" vertical="center"/>
    </xf>
    <xf numFmtId="0" fontId="55" fillId="0" borderId="63" xfId="0" applyFont="1" applyFill="1" applyBorder="1" applyAlignment="1">
      <alignment horizontal="center" vertical="center"/>
    </xf>
    <xf numFmtId="0" fontId="55" fillId="0" borderId="64" xfId="0" applyFont="1" applyFill="1" applyBorder="1" applyAlignment="1">
      <alignment horizontal="center" vertical="center"/>
    </xf>
    <xf numFmtId="0" fontId="55" fillId="0" borderId="65" xfId="0" applyFont="1" applyFill="1" applyBorder="1" applyAlignment="1">
      <alignment horizontal="center" vertical="center"/>
    </xf>
    <xf numFmtId="0" fontId="55" fillId="0" borderId="3" xfId="0" applyFont="1" applyFill="1" applyBorder="1" applyAlignment="1">
      <alignment horizontal="center" vertical="center"/>
    </xf>
    <xf numFmtId="0" fontId="55" fillId="0" borderId="4" xfId="0" applyFont="1" applyFill="1" applyBorder="1" applyAlignment="1">
      <alignment horizontal="center" vertical="center"/>
    </xf>
    <xf numFmtId="0" fontId="55" fillId="0" borderId="0" xfId="0" applyFont="1" applyFill="1" applyBorder="1" applyAlignment="1">
      <alignment horizontal="center" vertical="center"/>
    </xf>
    <xf numFmtId="0" fontId="55" fillId="0" borderId="1" xfId="0" applyFont="1" applyFill="1" applyBorder="1" applyAlignment="1">
      <alignment horizontal="center" vertical="center"/>
    </xf>
    <xf numFmtId="0" fontId="55" fillId="0" borderId="2" xfId="0" applyFont="1" applyFill="1" applyBorder="1" applyAlignment="1">
      <alignment horizontal="center" vertical="center"/>
    </xf>
    <xf numFmtId="0" fontId="55" fillId="0" borderId="47" xfId="0" applyFont="1" applyFill="1" applyBorder="1" applyAlignment="1">
      <alignment horizontal="center" vertical="center"/>
    </xf>
    <xf numFmtId="0" fontId="55" fillId="0" borderId="8" xfId="0" applyFont="1" applyFill="1" applyBorder="1" applyAlignment="1">
      <alignment horizontal="center" vertical="center"/>
    </xf>
    <xf numFmtId="0" fontId="55" fillId="0" borderId="60" xfId="0" applyFont="1" applyFill="1" applyBorder="1" applyAlignment="1">
      <alignment horizontal="center" vertical="center"/>
    </xf>
    <xf numFmtId="0" fontId="55" fillId="0" borderId="61" xfId="0" applyFont="1" applyFill="1" applyBorder="1" applyAlignment="1">
      <alignment horizontal="center" vertical="center"/>
    </xf>
    <xf numFmtId="0" fontId="55" fillId="0" borderId="62" xfId="0" applyFont="1" applyFill="1" applyBorder="1" applyAlignment="1">
      <alignment horizontal="center" vertical="center" wrapText="1"/>
    </xf>
    <xf numFmtId="0" fontId="55" fillId="0" borderId="12" xfId="0" applyFont="1" applyFill="1" applyBorder="1" applyAlignment="1">
      <alignment horizontal="center" vertical="center" wrapText="1"/>
    </xf>
    <xf numFmtId="0" fontId="55" fillId="0" borderId="7" xfId="0" applyFont="1" applyFill="1" applyBorder="1" applyAlignment="1">
      <alignment horizontal="center" vertical="center" wrapText="1"/>
    </xf>
    <xf numFmtId="0" fontId="55" fillId="0" borderId="13" xfId="0" applyFont="1" applyFill="1" applyBorder="1" applyAlignment="1">
      <alignment horizontal="center" vertical="center" wrapText="1"/>
    </xf>
    <xf numFmtId="0" fontId="55" fillId="0" borderId="43" xfId="0" applyFont="1" applyFill="1" applyBorder="1" applyAlignment="1">
      <alignment horizontal="center" vertical="center" wrapText="1"/>
    </xf>
    <xf numFmtId="0" fontId="55" fillId="0" borderId="14" xfId="0" applyFont="1" applyFill="1" applyBorder="1" applyAlignment="1">
      <alignment horizontal="center" vertical="center" wrapText="1"/>
    </xf>
    <xf numFmtId="0" fontId="55" fillId="0" borderId="63" xfId="0" applyFont="1" applyFill="1" applyBorder="1" applyAlignment="1">
      <alignment horizontal="center" vertical="center" wrapText="1"/>
    </xf>
    <xf numFmtId="0" fontId="55" fillId="0" borderId="64" xfId="0" applyFont="1" applyFill="1" applyBorder="1" applyAlignment="1">
      <alignment horizontal="center" vertical="center" wrapText="1"/>
    </xf>
    <xf numFmtId="0" fontId="55" fillId="0" borderId="65" xfId="0" applyFont="1" applyFill="1" applyBorder="1" applyAlignment="1">
      <alignment horizontal="center" vertical="center" wrapText="1"/>
    </xf>
    <xf numFmtId="0" fontId="55" fillId="0" borderId="3" xfId="0" applyFont="1" applyFill="1" applyBorder="1" applyAlignment="1">
      <alignment horizontal="center" vertical="center" wrapText="1"/>
    </xf>
    <xf numFmtId="0" fontId="55" fillId="0" borderId="4" xfId="0" applyFont="1" applyFill="1" applyBorder="1" applyAlignment="1">
      <alignment horizontal="center" vertical="center" wrapText="1"/>
    </xf>
    <xf numFmtId="0" fontId="55" fillId="0" borderId="2" xfId="0" applyFont="1" applyFill="1" applyBorder="1" applyAlignment="1">
      <alignment horizontal="center" vertical="center" wrapText="1"/>
    </xf>
    <xf numFmtId="0" fontId="55" fillId="0" borderId="74" xfId="0" applyFont="1" applyFill="1" applyBorder="1" applyAlignment="1">
      <alignment horizontal="center" vertical="center" wrapText="1"/>
    </xf>
    <xf numFmtId="0" fontId="55" fillId="0" borderId="75" xfId="0" applyFont="1" applyFill="1" applyBorder="1" applyAlignment="1">
      <alignment horizontal="center" vertical="center" wrapText="1"/>
    </xf>
    <xf numFmtId="0" fontId="55" fillId="0" borderId="79" xfId="0" applyFont="1" applyFill="1" applyBorder="1" applyAlignment="1">
      <alignment horizontal="center" vertical="center" wrapText="1"/>
    </xf>
    <xf numFmtId="0" fontId="151" fillId="0" borderId="59" xfId="0" applyFont="1" applyFill="1" applyBorder="1" applyAlignment="1">
      <alignment horizontal="center" vertical="center"/>
    </xf>
    <xf numFmtId="0" fontId="151" fillId="0" borderId="269" xfId="0" applyFont="1" applyFill="1" applyBorder="1" applyAlignment="1">
      <alignment horizontal="center" vertical="center"/>
    </xf>
    <xf numFmtId="0" fontId="55" fillId="0" borderId="10" xfId="0" applyFont="1" applyFill="1" applyBorder="1" applyAlignment="1">
      <alignment horizontal="center" vertical="center" wrapText="1" shrinkToFit="1"/>
    </xf>
    <xf numFmtId="0" fontId="55" fillId="0" borderId="1" xfId="0" applyFont="1" applyFill="1" applyBorder="1" applyAlignment="1">
      <alignment horizontal="center" vertical="center" shrinkToFit="1"/>
    </xf>
    <xf numFmtId="0" fontId="55" fillId="0" borderId="10" xfId="0" applyFont="1" applyFill="1" applyBorder="1" applyAlignment="1">
      <alignment horizontal="center" vertical="center" shrinkToFit="1"/>
    </xf>
    <xf numFmtId="0" fontId="151" fillId="0" borderId="59" xfId="0" applyFont="1" applyFill="1" applyBorder="1" applyAlignment="1">
      <alignment horizontal="center" vertical="center" wrapText="1"/>
    </xf>
    <xf numFmtId="0" fontId="151" fillId="0" borderId="269" xfId="0" applyFont="1" applyFill="1" applyBorder="1" applyAlignment="1">
      <alignment horizontal="center" vertical="center" wrapText="1"/>
    </xf>
    <xf numFmtId="0" fontId="151" fillId="0" borderId="9" xfId="0" applyFont="1" applyFill="1" applyBorder="1" applyAlignment="1">
      <alignment horizontal="center" vertical="center" wrapText="1"/>
    </xf>
    <xf numFmtId="0" fontId="151" fillId="0" borderId="8" xfId="0" applyFont="1" applyFill="1" applyBorder="1" applyAlignment="1">
      <alignment horizontal="center" vertical="center" wrapText="1"/>
    </xf>
    <xf numFmtId="0" fontId="151" fillId="0" borderId="62" xfId="0" applyFont="1" applyFill="1" applyBorder="1" applyAlignment="1">
      <alignment horizontal="center" vertical="center" wrapText="1"/>
    </xf>
    <xf numFmtId="0" fontId="151" fillId="0" borderId="12" xfId="0" applyFont="1" applyFill="1" applyBorder="1" applyAlignment="1">
      <alignment horizontal="center" vertical="center" wrapText="1"/>
    </xf>
    <xf numFmtId="0" fontId="151" fillId="0" borderId="309" xfId="0" applyFont="1" applyFill="1" applyBorder="1" applyAlignment="1">
      <alignment horizontal="center" vertical="center" wrapText="1"/>
    </xf>
    <xf numFmtId="0" fontId="151" fillId="0" borderId="40" xfId="0" applyFont="1" applyFill="1" applyBorder="1" applyAlignment="1"/>
    <xf numFmtId="0" fontId="151" fillId="0" borderId="63" xfId="0" applyFont="1" applyFill="1" applyBorder="1" applyAlignment="1">
      <alignment horizontal="center" vertical="center" wrapText="1"/>
    </xf>
    <xf numFmtId="0" fontId="151" fillId="0" borderId="65" xfId="0" applyFont="1" applyFill="1" applyBorder="1" applyAlignment="1">
      <alignment horizontal="center" vertical="center" wrapText="1"/>
    </xf>
    <xf numFmtId="0" fontId="151" fillId="0" borderId="10" xfId="0" applyFont="1" applyFill="1" applyBorder="1" applyAlignment="1">
      <alignment horizontal="center" vertical="center" wrapText="1"/>
    </xf>
    <xf numFmtId="0" fontId="151" fillId="0" borderId="1" xfId="0" applyFont="1" applyFill="1" applyBorder="1" applyAlignment="1">
      <alignment horizontal="center" vertical="center" wrapText="1"/>
    </xf>
    <xf numFmtId="0" fontId="55" fillId="0" borderId="63" xfId="0" applyFont="1" applyFill="1" applyBorder="1" applyAlignment="1">
      <alignment horizontal="center" vertical="center" shrinkToFit="1"/>
    </xf>
    <xf numFmtId="0" fontId="55" fillId="0" borderId="65" xfId="0" applyFont="1" applyFill="1" applyBorder="1" applyAlignment="1">
      <alignment horizontal="center" vertical="center" shrinkToFit="1"/>
    </xf>
    <xf numFmtId="0" fontId="151" fillId="0" borderId="64" xfId="0" applyFont="1" applyFill="1" applyBorder="1" applyAlignment="1">
      <alignment horizontal="center" vertical="center" wrapText="1"/>
    </xf>
    <xf numFmtId="0" fontId="151" fillId="0" borderId="74" xfId="0" applyFont="1" applyFill="1" applyBorder="1" applyAlignment="1">
      <alignment horizontal="center" vertical="center" wrapText="1"/>
    </xf>
    <xf numFmtId="0" fontId="151" fillId="0" borderId="75" xfId="0" applyFont="1" applyFill="1" applyBorder="1" applyAlignment="1">
      <alignment horizontal="center" vertical="center" wrapText="1"/>
    </xf>
    <xf numFmtId="0" fontId="151" fillId="0" borderId="79" xfId="0" applyFont="1" applyFill="1" applyBorder="1" applyAlignment="1">
      <alignment horizontal="center" vertical="center" wrapText="1"/>
    </xf>
    <xf numFmtId="0" fontId="151" fillId="0" borderId="0" xfId="0" applyFont="1" applyFill="1" applyBorder="1" applyAlignment="1">
      <alignment horizontal="center" vertical="center" wrapText="1"/>
    </xf>
    <xf numFmtId="0" fontId="151" fillId="0" borderId="308" xfId="0" applyFont="1" applyFill="1" applyBorder="1" applyAlignment="1">
      <alignment horizontal="center" vertical="center" wrapText="1"/>
    </xf>
    <xf numFmtId="0" fontId="101" fillId="0" borderId="62" xfId="0" applyFont="1" applyFill="1" applyBorder="1" applyAlignment="1">
      <alignment horizontal="center" vertical="center" wrapText="1"/>
    </xf>
    <xf numFmtId="0" fontId="101" fillId="0" borderId="12" xfId="0" applyFont="1" applyFill="1" applyBorder="1" applyAlignment="1">
      <alignment horizontal="center" vertical="center" wrapText="1"/>
    </xf>
    <xf numFmtId="0" fontId="101" fillId="0" borderId="7" xfId="0" applyFont="1" applyFill="1" applyBorder="1" applyAlignment="1">
      <alignment horizontal="center" vertical="center" wrapText="1"/>
    </xf>
    <xf numFmtId="0" fontId="101" fillId="0" borderId="13" xfId="0" applyFont="1" applyFill="1" applyBorder="1" applyAlignment="1">
      <alignment horizontal="center" vertical="center" wrapText="1"/>
    </xf>
    <xf numFmtId="0" fontId="101" fillId="0" borderId="43" xfId="0" applyFont="1" applyFill="1" applyBorder="1" applyAlignment="1">
      <alignment horizontal="center" vertical="center" wrapText="1"/>
    </xf>
    <xf numFmtId="0" fontId="101" fillId="0" borderId="14" xfId="0" applyFont="1" applyFill="1" applyBorder="1" applyAlignment="1">
      <alignment horizontal="center" vertical="center" wrapText="1"/>
    </xf>
    <xf numFmtId="0" fontId="101" fillId="0" borderId="63" xfId="0" applyFont="1" applyFill="1" applyBorder="1" applyAlignment="1">
      <alignment horizontal="center" vertical="center" wrapText="1"/>
    </xf>
    <xf numFmtId="0" fontId="101" fillId="0" borderId="64" xfId="0" applyFont="1" applyFill="1" applyBorder="1" applyAlignment="1">
      <alignment horizontal="center" vertical="center" wrapText="1"/>
    </xf>
    <xf numFmtId="0" fontId="101" fillId="0" borderId="65" xfId="0" applyFont="1" applyFill="1" applyBorder="1" applyAlignment="1">
      <alignment horizontal="center" vertical="center" wrapText="1"/>
    </xf>
    <xf numFmtId="0" fontId="101" fillId="0" borderId="3" xfId="0" applyFont="1" applyFill="1" applyBorder="1" applyAlignment="1">
      <alignment horizontal="center" vertical="center" wrapText="1"/>
    </xf>
    <xf numFmtId="0" fontId="101" fillId="0" borderId="4" xfId="0" applyFont="1" applyFill="1" applyBorder="1" applyAlignment="1">
      <alignment horizontal="center" vertical="center" wrapText="1"/>
    </xf>
    <xf numFmtId="0" fontId="101" fillId="0" borderId="2" xfId="0" applyFont="1" applyFill="1" applyBorder="1" applyAlignment="1">
      <alignment horizontal="center" vertical="center" wrapText="1"/>
    </xf>
    <xf numFmtId="0" fontId="55" fillId="0" borderId="1" xfId="0" applyFont="1" applyFill="1" applyBorder="1" applyAlignment="1">
      <alignment horizontal="center" vertical="center" wrapText="1" shrinkToFit="1"/>
    </xf>
    <xf numFmtId="0" fontId="55" fillId="0" borderId="47" xfId="0" applyFont="1" applyFill="1" applyBorder="1" applyAlignment="1">
      <alignment horizontal="center" vertical="center" shrinkToFit="1"/>
    </xf>
    <xf numFmtId="0" fontId="55" fillId="0" borderId="45" xfId="0" applyFont="1" applyFill="1" applyBorder="1" applyAlignment="1">
      <alignment horizontal="center" vertical="center" shrinkToFit="1"/>
    </xf>
    <xf numFmtId="0" fontId="55" fillId="0" borderId="8" xfId="0" applyFont="1" applyFill="1" applyBorder="1" applyAlignment="1">
      <alignment horizontal="center" vertical="center" shrinkToFit="1"/>
    </xf>
    <xf numFmtId="0" fontId="164" fillId="0" borderId="0" xfId="0" applyFont="1" applyFill="1" applyAlignment="1">
      <alignment vertical="center"/>
    </xf>
    <xf numFmtId="0" fontId="55" fillId="0" borderId="9" xfId="0" applyFont="1" applyFill="1" applyBorder="1" applyAlignment="1">
      <alignment horizontal="center" vertical="center"/>
    </xf>
    <xf numFmtId="0" fontId="55" fillId="0" borderId="45" xfId="0" applyFont="1" applyFill="1" applyBorder="1" applyAlignment="1">
      <alignment horizontal="center" vertical="center"/>
    </xf>
    <xf numFmtId="0" fontId="55" fillId="0" borderId="10" xfId="0" applyFont="1" applyFill="1" applyBorder="1" applyAlignment="1">
      <alignment horizontal="center" vertical="center"/>
    </xf>
    <xf numFmtId="0" fontId="151" fillId="0" borderId="62" xfId="0" applyFont="1" applyBorder="1" applyAlignment="1">
      <alignment horizontal="center" vertical="center" wrapText="1"/>
    </xf>
    <xf numFmtId="0" fontId="151" fillId="0" borderId="12" xfId="0" applyFont="1" applyBorder="1" applyAlignment="1">
      <alignment horizontal="center" vertical="center" wrapText="1"/>
    </xf>
    <xf numFmtId="0" fontId="151" fillId="0" borderId="7" xfId="0" applyFont="1" applyBorder="1" applyAlignment="1">
      <alignment horizontal="center" vertical="center" wrapText="1"/>
    </xf>
    <xf numFmtId="0" fontId="151" fillId="0" borderId="63" xfId="0" applyFont="1" applyBorder="1" applyAlignment="1">
      <alignment horizontal="center" vertical="center" wrapText="1"/>
    </xf>
    <xf numFmtId="0" fontId="151" fillId="0" borderId="64" xfId="0" applyFont="1" applyBorder="1" applyAlignment="1">
      <alignment horizontal="center" vertical="center" wrapText="1"/>
    </xf>
    <xf numFmtId="0" fontId="151" fillId="0" borderId="65" xfId="0" applyFont="1" applyBorder="1" applyAlignment="1">
      <alignment horizontal="center" vertical="center" wrapText="1"/>
    </xf>
    <xf numFmtId="0" fontId="151" fillId="0" borderId="10" xfId="0" applyFont="1" applyBorder="1" applyAlignment="1">
      <alignment horizontal="center" vertical="center" wrapText="1"/>
    </xf>
    <xf numFmtId="0" fontId="151" fillId="0" borderId="0" xfId="0" applyFont="1" applyBorder="1" applyAlignment="1">
      <alignment horizontal="center" vertical="center" wrapText="1"/>
    </xf>
    <xf numFmtId="0" fontId="151" fillId="0" borderId="1" xfId="0" applyFont="1" applyBorder="1" applyAlignment="1">
      <alignment horizontal="center" vertical="center" wrapText="1"/>
    </xf>
    <xf numFmtId="0" fontId="151" fillId="0" borderId="3" xfId="0" applyFont="1" applyBorder="1" applyAlignment="1">
      <alignment horizontal="center" vertical="center" wrapText="1"/>
    </xf>
    <xf numFmtId="0" fontId="151" fillId="0" borderId="2" xfId="0" applyFont="1" applyBorder="1" applyAlignment="1">
      <alignment horizontal="center" vertical="center" wrapText="1"/>
    </xf>
    <xf numFmtId="0" fontId="151" fillId="0" borderId="12" xfId="0" applyFont="1" applyBorder="1" applyAlignment="1">
      <alignment horizontal="center" vertical="top" wrapText="1"/>
    </xf>
    <xf numFmtId="0" fontId="164" fillId="0" borderId="0" xfId="0" applyFont="1" applyFill="1" applyAlignment="1">
      <alignment horizontal="left" vertical="center"/>
    </xf>
    <xf numFmtId="0" fontId="149" fillId="0" borderId="0" xfId="0" applyFont="1" applyFill="1" applyAlignment="1">
      <alignment vertical="center"/>
    </xf>
    <xf numFmtId="0" fontId="127" fillId="0" borderId="0" xfId="0" applyFont="1" applyFill="1">
      <alignment vertical="center"/>
    </xf>
    <xf numFmtId="0" fontId="107" fillId="0" borderId="0" xfId="0" applyFont="1" applyFill="1" applyAlignment="1">
      <alignment horizontal="left" vertical="center"/>
    </xf>
    <xf numFmtId="0" fontId="107" fillId="0" borderId="90" xfId="0" applyFont="1" applyFill="1" applyBorder="1" applyAlignment="1">
      <alignment horizontal="center" vertical="center" wrapText="1"/>
    </xf>
    <xf numFmtId="0" fontId="107" fillId="0" borderId="73" xfId="0" applyFont="1" applyFill="1" applyBorder="1" applyAlignment="1">
      <alignment horizontal="center" vertical="center" wrapText="1"/>
    </xf>
    <xf numFmtId="0" fontId="107" fillId="0" borderId="104" xfId="0" applyFont="1" applyFill="1" applyBorder="1" applyAlignment="1">
      <alignment horizontal="center" vertical="center" wrapText="1"/>
    </xf>
    <xf numFmtId="0" fontId="107" fillId="0" borderId="0" xfId="0" applyFont="1" applyFill="1" applyAlignment="1">
      <alignment horizontal="left" vertical="center" wrapText="1"/>
    </xf>
    <xf numFmtId="3" fontId="107" fillId="0" borderId="0" xfId="0" applyNumberFormat="1" applyFont="1" applyFill="1" applyAlignment="1">
      <alignment horizontal="left" vertical="center" wrapText="1"/>
    </xf>
    <xf numFmtId="0" fontId="107" fillId="0" borderId="102" xfId="0" applyFont="1" applyFill="1" applyBorder="1" applyAlignment="1">
      <alignment horizontal="center" vertical="center" wrapText="1"/>
    </xf>
    <xf numFmtId="0" fontId="107" fillId="0" borderId="101" xfId="0" applyFont="1" applyFill="1" applyBorder="1" applyAlignment="1">
      <alignment horizontal="center" vertical="center" wrapText="1"/>
    </xf>
    <xf numFmtId="0" fontId="107" fillId="0" borderId="100" xfId="0" applyFont="1" applyFill="1" applyBorder="1" applyAlignment="1">
      <alignment horizontal="center" vertical="center" wrapText="1"/>
    </xf>
    <xf numFmtId="0" fontId="107" fillId="0" borderId="1" xfId="0" applyFont="1" applyFill="1" applyBorder="1" applyAlignment="1">
      <alignment horizontal="center" vertical="center" wrapText="1"/>
    </xf>
    <xf numFmtId="0" fontId="107" fillId="0" borderId="79" xfId="0" applyFont="1" applyFill="1" applyBorder="1" applyAlignment="1">
      <alignment horizontal="center" vertical="center" wrapText="1"/>
    </xf>
    <xf numFmtId="0" fontId="161" fillId="0" borderId="0" xfId="0" applyFont="1" applyFill="1">
      <alignment vertical="center"/>
    </xf>
    <xf numFmtId="0" fontId="107" fillId="0" borderId="107" xfId="0" applyFont="1" applyFill="1" applyBorder="1" applyAlignment="1">
      <alignment horizontal="center" vertical="center" wrapText="1"/>
    </xf>
    <xf numFmtId="0" fontId="107" fillId="0" borderId="107" xfId="0" applyFont="1" applyFill="1" applyBorder="1" applyAlignment="1">
      <alignment horizontal="center" vertical="center"/>
    </xf>
    <xf numFmtId="0" fontId="107" fillId="0" borderId="106" xfId="0" applyFont="1" applyFill="1" applyBorder="1" applyAlignment="1">
      <alignment horizontal="center" vertical="center"/>
    </xf>
    <xf numFmtId="0" fontId="107" fillId="0" borderId="106" xfId="0" applyFont="1" applyFill="1" applyBorder="1" applyAlignment="1">
      <alignment horizontal="center" vertical="center" wrapText="1"/>
    </xf>
    <xf numFmtId="0" fontId="107" fillId="0" borderId="109" xfId="0" applyFont="1" applyFill="1" applyBorder="1" applyAlignment="1">
      <alignment horizontal="center" vertical="center"/>
    </xf>
    <xf numFmtId="0" fontId="107" fillId="0" borderId="108" xfId="0" applyFont="1" applyFill="1" applyBorder="1" applyAlignment="1">
      <alignment horizontal="center" vertical="center"/>
    </xf>
    <xf numFmtId="0" fontId="127" fillId="0" borderId="0" xfId="0" applyFont="1" applyFill="1" applyBorder="1">
      <alignment vertical="center"/>
    </xf>
    <xf numFmtId="0" fontId="108" fillId="0" borderId="376" xfId="0" applyFont="1" applyFill="1" applyBorder="1" applyAlignment="1">
      <alignment horizontal="center" vertical="center" wrapText="1"/>
    </xf>
    <xf numFmtId="0" fontId="108" fillId="0" borderId="293" xfId="0" applyFont="1" applyFill="1" applyBorder="1" applyAlignment="1">
      <alignment horizontal="center" vertical="center" wrapText="1"/>
    </xf>
    <xf numFmtId="0" fontId="127" fillId="0" borderId="0" xfId="0" applyFont="1" applyFill="1" applyAlignment="1">
      <alignment vertical="center"/>
    </xf>
    <xf numFmtId="0" fontId="107" fillId="0" borderId="2" xfId="0" applyFont="1" applyFill="1" applyBorder="1" applyAlignment="1">
      <alignment horizontal="center" vertical="center" wrapText="1"/>
    </xf>
    <xf numFmtId="0" fontId="107" fillId="0" borderId="63" xfId="0" applyFont="1" applyFill="1" applyBorder="1" applyAlignment="1">
      <alignment horizontal="center" vertical="center" wrapText="1"/>
    </xf>
    <xf numFmtId="0" fontId="107" fillId="0" borderId="64" xfId="0" applyFont="1" applyFill="1" applyBorder="1" applyAlignment="1">
      <alignment horizontal="center" vertical="center" wrapText="1"/>
    </xf>
    <xf numFmtId="0" fontId="107" fillId="0" borderId="65" xfId="0" applyFont="1" applyFill="1" applyBorder="1" applyAlignment="1">
      <alignment horizontal="center" vertical="center" wrapText="1"/>
    </xf>
    <xf numFmtId="0" fontId="107" fillId="0" borderId="43" xfId="0" applyFont="1" applyFill="1" applyBorder="1" applyAlignment="1">
      <alignment horizontal="center" vertical="center" wrapText="1"/>
    </xf>
    <xf numFmtId="0" fontId="107" fillId="0" borderId="14" xfId="0" applyFont="1" applyFill="1" applyBorder="1" applyAlignment="1">
      <alignment horizontal="center" vertical="center" wrapText="1"/>
    </xf>
    <xf numFmtId="0" fontId="107" fillId="0" borderId="13" xfId="0" applyFont="1" applyFill="1" applyBorder="1" applyAlignment="1">
      <alignment horizontal="center" vertical="center" wrapText="1"/>
    </xf>
    <xf numFmtId="0" fontId="107" fillId="0" borderId="48" xfId="0" applyFont="1" applyFill="1" applyBorder="1" applyAlignment="1">
      <alignment horizontal="center" vertical="center" wrapText="1"/>
    </xf>
    <xf numFmtId="0" fontId="107" fillId="0" borderId="3" xfId="0" applyFont="1" applyFill="1" applyBorder="1" applyAlignment="1">
      <alignment horizontal="center" vertical="top" wrapText="1"/>
    </xf>
    <xf numFmtId="0" fontId="107" fillId="0" borderId="2" xfId="0" applyFont="1" applyFill="1" applyBorder="1" applyAlignment="1">
      <alignment horizontal="center" vertical="top" wrapText="1"/>
    </xf>
    <xf numFmtId="0" fontId="121" fillId="0" borderId="0" xfId="0" applyFont="1" applyFill="1">
      <alignment vertical="center"/>
    </xf>
    <xf numFmtId="0" fontId="161" fillId="0" borderId="0" xfId="0" applyFont="1" applyFill="1" applyBorder="1">
      <alignment vertical="center"/>
    </xf>
    <xf numFmtId="0" fontId="121" fillId="0" borderId="73" xfId="0" applyFont="1" applyFill="1" applyBorder="1" applyAlignment="1">
      <alignment horizontal="center" vertical="center"/>
    </xf>
    <xf numFmtId="0" fontId="121" fillId="0" borderId="0" xfId="0" applyFont="1" applyFill="1" applyBorder="1" applyAlignment="1">
      <alignment horizontal="center" vertical="center"/>
    </xf>
    <xf numFmtId="0" fontId="121" fillId="0" borderId="75" xfId="0" applyFont="1" applyFill="1" applyBorder="1" applyAlignment="1">
      <alignment horizontal="center" vertical="center"/>
    </xf>
    <xf numFmtId="0" fontId="107" fillId="0" borderId="73" xfId="0" applyFont="1" applyFill="1" applyBorder="1" applyAlignment="1">
      <alignment horizontal="center" vertical="center"/>
    </xf>
    <xf numFmtId="0" fontId="107" fillId="0" borderId="104" xfId="0" applyFont="1" applyFill="1" applyBorder="1" applyAlignment="1">
      <alignment horizontal="center" vertical="center"/>
    </xf>
    <xf numFmtId="0" fontId="107" fillId="0" borderId="291" xfId="0" applyFont="1" applyFill="1" applyBorder="1" applyAlignment="1">
      <alignment horizontal="left" vertical="center"/>
    </xf>
    <xf numFmtId="0" fontId="107" fillId="0" borderId="116" xfId="0" applyFont="1" applyFill="1" applyBorder="1" applyAlignment="1">
      <alignment horizontal="center" vertical="center" wrapText="1"/>
    </xf>
    <xf numFmtId="0" fontId="107" fillId="0" borderId="52" xfId="0" applyFont="1" applyFill="1" applyBorder="1" applyAlignment="1">
      <alignment horizontal="center" vertical="center" wrapText="1"/>
    </xf>
    <xf numFmtId="0" fontId="107" fillId="0" borderId="115" xfId="0" applyFont="1" applyFill="1" applyBorder="1" applyAlignment="1">
      <alignment horizontal="center" vertical="center" wrapText="1"/>
    </xf>
    <xf numFmtId="0" fontId="127" fillId="0" borderId="291" xfId="0" applyFont="1" applyFill="1" applyBorder="1">
      <alignment vertical="center"/>
    </xf>
    <xf numFmtId="0" fontId="121" fillId="0" borderId="4" xfId="0" applyFont="1" applyFill="1" applyBorder="1" applyAlignment="1">
      <alignment horizontal="center" vertical="center"/>
    </xf>
    <xf numFmtId="0" fontId="107" fillId="0" borderId="105" xfId="0" applyFont="1" applyFill="1" applyBorder="1" applyAlignment="1">
      <alignment horizontal="center" vertical="center" wrapText="1"/>
    </xf>
    <xf numFmtId="0" fontId="107" fillId="0" borderId="279" xfId="0" applyFont="1" applyFill="1" applyBorder="1" applyAlignment="1">
      <alignment horizontal="center" vertical="center" wrapText="1"/>
    </xf>
    <xf numFmtId="0" fontId="107" fillId="0" borderId="293" xfId="0" applyFont="1" applyFill="1" applyBorder="1" applyAlignment="1">
      <alignment horizontal="center" vertical="center" wrapText="1"/>
    </xf>
    <xf numFmtId="0" fontId="121" fillId="0" borderId="67" xfId="0" applyFont="1" applyFill="1" applyBorder="1" applyAlignment="1">
      <alignment horizontal="center" vertical="center" wrapText="1"/>
    </xf>
    <xf numFmtId="0" fontId="121" fillId="0" borderId="64" xfId="0" applyFont="1" applyFill="1" applyBorder="1" applyAlignment="1">
      <alignment horizontal="center" vertical="center" wrapText="1"/>
    </xf>
    <xf numFmtId="0" fontId="121" fillId="0" borderId="68" xfId="0" applyFont="1" applyFill="1" applyBorder="1" applyAlignment="1">
      <alignment horizontal="center" vertical="center" wrapText="1"/>
    </xf>
    <xf numFmtId="0" fontId="121" fillId="0" borderId="63" xfId="0" applyFont="1" applyFill="1" applyBorder="1" applyAlignment="1">
      <alignment horizontal="center" vertical="center" wrapText="1"/>
    </xf>
    <xf numFmtId="0" fontId="121" fillId="0" borderId="119" xfId="0" applyFont="1" applyFill="1" applyBorder="1" applyAlignment="1">
      <alignment horizontal="center" vertical="center" wrapText="1"/>
    </xf>
    <xf numFmtId="0" fontId="121" fillId="0" borderId="113" xfId="0" applyFont="1" applyFill="1" applyBorder="1" applyAlignment="1">
      <alignment horizontal="center" vertical="center" wrapText="1"/>
    </xf>
    <xf numFmtId="0" fontId="121" fillId="0" borderId="0" xfId="0" applyFont="1" applyFill="1" applyAlignment="1">
      <alignment horizontal="left" vertical="center" wrapText="1"/>
    </xf>
    <xf numFmtId="0" fontId="121" fillId="0" borderId="0" xfId="0" applyFont="1" applyFill="1" applyAlignment="1">
      <alignment horizontal="left" vertical="center"/>
    </xf>
    <xf numFmtId="0" fontId="121" fillId="0" borderId="65" xfId="0" applyFont="1" applyFill="1" applyBorder="1" applyAlignment="1">
      <alignment horizontal="center" vertical="center" wrapText="1"/>
    </xf>
    <xf numFmtId="0" fontId="121" fillId="0" borderId="1" xfId="0" applyFont="1" applyFill="1" applyBorder="1" applyAlignment="1">
      <alignment horizontal="center" vertical="center" wrapText="1"/>
    </xf>
    <xf numFmtId="0" fontId="121" fillId="0" borderId="2" xfId="0" applyFont="1" applyFill="1" applyBorder="1" applyAlignment="1">
      <alignment horizontal="center" vertical="center" wrapText="1"/>
    </xf>
    <xf numFmtId="0" fontId="146" fillId="0" borderId="0" xfId="0" applyFont="1" applyFill="1" applyBorder="1">
      <alignment vertical="center"/>
    </xf>
    <xf numFmtId="0" fontId="121" fillId="0" borderId="303" xfId="0" applyFont="1" applyFill="1" applyBorder="1" applyAlignment="1">
      <alignment vertical="center" readingOrder="1"/>
    </xf>
    <xf numFmtId="0" fontId="121" fillId="0" borderId="102" xfId="0" applyFont="1" applyFill="1" applyBorder="1" applyAlignment="1">
      <alignment horizontal="center" vertical="center" wrapText="1"/>
    </xf>
    <xf numFmtId="0" fontId="121" fillId="0" borderId="73" xfId="0" applyFont="1" applyFill="1" applyBorder="1" applyAlignment="1">
      <alignment horizontal="center" vertical="center" wrapText="1"/>
    </xf>
    <xf numFmtId="0" fontId="121" fillId="0" borderId="100" xfId="0" applyFont="1" applyFill="1" applyBorder="1" applyAlignment="1">
      <alignment horizontal="center" vertical="center" wrapText="1"/>
    </xf>
    <xf numFmtId="0" fontId="121" fillId="62" borderId="65" xfId="0" applyFont="1" applyFill="1" applyBorder="1" applyAlignment="1">
      <alignment horizontal="center" vertical="center" wrapText="1"/>
    </xf>
    <xf numFmtId="0" fontId="121" fillId="62" borderId="1" xfId="0" applyFont="1" applyFill="1" applyBorder="1" applyAlignment="1">
      <alignment horizontal="center" vertical="center" wrapText="1"/>
    </xf>
    <xf numFmtId="0" fontId="121" fillId="62" borderId="2" xfId="0" applyFont="1" applyFill="1" applyBorder="1" applyAlignment="1">
      <alignment horizontal="center" vertical="center" wrapText="1"/>
    </xf>
    <xf numFmtId="0" fontId="127" fillId="0" borderId="0" xfId="0" applyFont="1">
      <alignment vertical="center"/>
    </xf>
    <xf numFmtId="0" fontId="107" fillId="0" borderId="0" xfId="0" applyFont="1" applyAlignment="1">
      <alignment horizontal="left" vertical="center"/>
    </xf>
    <xf numFmtId="0" fontId="107" fillId="0" borderId="106" xfId="0" applyFont="1" applyBorder="1" applyAlignment="1">
      <alignment horizontal="center" vertical="center" wrapText="1"/>
    </xf>
    <xf numFmtId="0" fontId="107" fillId="0" borderId="109" xfId="0" applyFont="1" applyBorder="1" applyAlignment="1">
      <alignment horizontal="center" vertical="center" wrapText="1"/>
    </xf>
    <xf numFmtId="0" fontId="107" fillId="0" borderId="108" xfId="0" applyFont="1" applyBorder="1" applyAlignment="1">
      <alignment horizontal="center" vertical="center" wrapText="1"/>
    </xf>
    <xf numFmtId="0" fontId="107" fillId="0" borderId="102" xfId="0" applyFont="1" applyBorder="1" applyAlignment="1">
      <alignment horizontal="center" vertical="center" wrapText="1"/>
    </xf>
    <xf numFmtId="0" fontId="107" fillId="0" borderId="101" xfId="0" applyFont="1" applyBorder="1" applyAlignment="1">
      <alignment horizontal="center" vertical="center" wrapText="1"/>
    </xf>
    <xf numFmtId="0" fontId="107" fillId="0" borderId="100" xfId="0" applyFont="1" applyBorder="1" applyAlignment="1">
      <alignment horizontal="center" vertical="center" wrapText="1"/>
    </xf>
    <xf numFmtId="0" fontId="107" fillId="0" borderId="100" xfId="0" applyFont="1" applyBorder="1" applyAlignment="1">
      <alignment horizontal="center" vertical="center" wrapText="1" shrinkToFit="1"/>
    </xf>
    <xf numFmtId="0" fontId="107" fillId="0" borderId="124" xfId="0" applyFont="1" applyBorder="1" applyAlignment="1">
      <alignment horizontal="center" vertical="center" shrinkToFit="1"/>
    </xf>
    <xf numFmtId="0" fontId="127" fillId="0" borderId="0" xfId="0" applyFont="1" applyAlignment="1">
      <alignment horizontal="left" vertical="center"/>
    </xf>
    <xf numFmtId="0" fontId="107" fillId="0" borderId="13" xfId="0" applyFont="1" applyBorder="1" applyAlignment="1">
      <alignment horizontal="center" vertical="center" wrapText="1"/>
    </xf>
    <xf numFmtId="0" fontId="107" fillId="0" borderId="43" xfId="0" applyFont="1" applyBorder="1" applyAlignment="1">
      <alignment horizontal="center" vertical="center" wrapText="1"/>
    </xf>
    <xf numFmtId="0" fontId="107" fillId="0" borderId="63" xfId="0" applyFont="1" applyBorder="1" applyAlignment="1">
      <alignment horizontal="center" vertical="center" wrapText="1"/>
    </xf>
    <xf numFmtId="0" fontId="107" fillId="0" borderId="113" xfId="0" applyFont="1" applyBorder="1" applyAlignment="1">
      <alignment horizontal="center" vertical="center" wrapText="1"/>
    </xf>
    <xf numFmtId="0" fontId="55" fillId="0" borderId="0" xfId="0" applyFont="1" applyAlignment="1">
      <alignment vertical="top" wrapText="1"/>
    </xf>
    <xf numFmtId="0" fontId="55" fillId="0" borderId="73" xfId="0" applyFont="1" applyBorder="1" applyAlignment="1">
      <alignment horizontal="left" vertical="center" wrapText="1"/>
    </xf>
    <xf numFmtId="0" fontId="55" fillId="0" borderId="0" xfId="0" applyFont="1" applyAlignment="1">
      <alignment horizontal="left" vertical="center" wrapText="1"/>
    </xf>
    <xf numFmtId="0" fontId="120" fillId="0" borderId="0" xfId="0" applyFont="1" applyAlignment="1">
      <alignment horizontal="left" vertical="top" wrapText="1"/>
    </xf>
    <xf numFmtId="49" fontId="55" fillId="0" borderId="94" xfId="0" applyNumberFormat="1" applyFont="1" applyBorder="1" applyAlignment="1">
      <alignment horizontal="center" vertical="center"/>
    </xf>
    <xf numFmtId="49" fontId="55" fillId="0" borderId="291" xfId="0" applyNumberFormat="1" applyFont="1" applyBorder="1" applyAlignment="1">
      <alignment horizontal="center" vertical="center"/>
    </xf>
    <xf numFmtId="49" fontId="55" fillId="0" borderId="80" xfId="0" applyNumberFormat="1" applyFont="1" applyBorder="1" applyAlignment="1">
      <alignment horizontal="center" vertical="center"/>
    </xf>
    <xf numFmtId="0" fontId="55" fillId="0" borderId="116" xfId="0" applyFont="1" applyBorder="1" applyAlignment="1">
      <alignment horizontal="center" vertical="center"/>
    </xf>
    <xf numFmtId="0" fontId="55" fillId="0" borderId="52" xfId="0" applyFont="1" applyBorder="1" applyAlignment="1">
      <alignment horizontal="center" vertical="center"/>
    </xf>
    <xf numFmtId="0" fontId="55" fillId="0" borderId="105" xfId="0" applyFont="1" applyBorder="1" applyAlignment="1">
      <alignment horizontal="center" vertical="center"/>
    </xf>
    <xf numFmtId="0" fontId="55" fillId="0" borderId="86" xfId="0" applyFont="1" applyBorder="1" applyAlignment="1">
      <alignment horizontal="center" vertical="center"/>
    </xf>
    <xf numFmtId="0" fontId="55" fillId="0" borderId="85" xfId="0" applyFont="1" applyBorder="1" applyAlignment="1">
      <alignment horizontal="center" vertical="center"/>
    </xf>
    <xf numFmtId="0" fontId="55" fillId="0" borderId="81" xfId="0" applyFont="1" applyBorder="1" applyAlignment="1">
      <alignment horizontal="center" vertical="top" shrinkToFit="1"/>
    </xf>
    <xf numFmtId="0" fontId="55" fillId="0" borderId="80" xfId="0" applyFont="1" applyBorder="1" applyAlignment="1">
      <alignment horizontal="center" vertical="top" shrinkToFit="1"/>
    </xf>
    <xf numFmtId="0" fontId="55" fillId="0" borderId="81" xfId="0" applyFont="1" applyBorder="1" applyAlignment="1">
      <alignment horizontal="center" vertical="center"/>
    </xf>
    <xf numFmtId="0" fontId="55" fillId="0" borderId="75" xfId="0" applyFont="1" applyBorder="1" applyAlignment="1">
      <alignment horizontal="center" vertical="center"/>
    </xf>
    <xf numFmtId="0" fontId="55" fillId="0" borderId="80" xfId="0" applyFont="1" applyBorder="1" applyAlignment="1">
      <alignment horizontal="center" vertical="center"/>
    </xf>
    <xf numFmtId="0" fontId="120" fillId="0" borderId="132" xfId="0" applyFont="1" applyBorder="1" applyAlignment="1">
      <alignment horizontal="center" vertical="center"/>
    </xf>
    <xf numFmtId="0" fontId="120" fillId="0" borderId="128" xfId="0" applyFont="1" applyBorder="1" applyAlignment="1">
      <alignment horizontal="center" vertical="center"/>
    </xf>
    <xf numFmtId="0" fontId="120" fillId="0" borderId="7" xfId="0" applyFont="1" applyBorder="1" applyAlignment="1">
      <alignment horizontal="center" vertical="center" wrapText="1"/>
    </xf>
    <xf numFmtId="0" fontId="120" fillId="0" borderId="64" xfId="0" applyFont="1" applyBorder="1" applyAlignment="1">
      <alignment horizontal="center" vertical="center" wrapText="1"/>
    </xf>
    <xf numFmtId="0" fontId="120" fillId="0" borderId="65" xfId="0" applyFont="1" applyBorder="1" applyAlignment="1">
      <alignment horizontal="center" vertical="center" wrapText="1"/>
    </xf>
    <xf numFmtId="0" fontId="120" fillId="0" borderId="75" xfId="0" applyFont="1" applyBorder="1" applyAlignment="1">
      <alignment horizontal="center" vertical="center" wrapText="1"/>
    </xf>
    <xf numFmtId="0" fontId="120" fillId="0" borderId="79" xfId="0" applyFont="1" applyBorder="1" applyAlignment="1">
      <alignment horizontal="center" vertical="center" wrapText="1"/>
    </xf>
    <xf numFmtId="0" fontId="120" fillId="0" borderId="145" xfId="0" applyFont="1" applyBorder="1" applyAlignment="1">
      <alignment horizontal="center" vertical="center" wrapText="1"/>
    </xf>
    <xf numFmtId="0" fontId="120" fillId="0" borderId="134" xfId="0" applyFont="1" applyBorder="1" applyAlignment="1">
      <alignment horizontal="center" vertical="center" wrapText="1"/>
    </xf>
    <xf numFmtId="0" fontId="120" fillId="0" borderId="142" xfId="0" applyFont="1" applyBorder="1" applyAlignment="1">
      <alignment horizontal="center" vertical="center" wrapText="1"/>
    </xf>
    <xf numFmtId="0" fontId="127" fillId="0" borderId="0" xfId="0" applyFont="1" applyAlignment="1">
      <alignment vertical="center"/>
    </xf>
    <xf numFmtId="0" fontId="55" fillId="0" borderId="3" xfId="0" applyFont="1" applyBorder="1" applyAlignment="1">
      <alignment horizontal="center" vertical="center" wrapText="1"/>
    </xf>
    <xf numFmtId="0" fontId="55" fillId="0" borderId="2" xfId="0" applyFont="1" applyBorder="1" applyAlignment="1">
      <alignment horizontal="center" vertical="center" wrapText="1"/>
    </xf>
    <xf numFmtId="0" fontId="95" fillId="0" borderId="0" xfId="0" applyFont="1" applyAlignment="1">
      <alignment horizontal="left" vertical="center"/>
    </xf>
    <xf numFmtId="0" fontId="55" fillId="0" borderId="0" xfId="0" applyFont="1" applyAlignment="1">
      <alignment horizontal="right" vertical="center" readingOrder="1"/>
    </xf>
    <xf numFmtId="0" fontId="55" fillId="0" borderId="63" xfId="0" applyFont="1" applyBorder="1" applyAlignment="1">
      <alignment horizontal="center" vertical="center" wrapText="1"/>
    </xf>
    <xf numFmtId="0" fontId="55" fillId="0" borderId="65" xfId="0" applyFont="1" applyBorder="1" applyAlignment="1">
      <alignment horizontal="center" vertical="center" wrapText="1"/>
    </xf>
    <xf numFmtId="0" fontId="55" fillId="0" borderId="1" xfId="0" applyFont="1" applyBorder="1" applyAlignment="1">
      <alignment horizontal="center" vertical="center" wrapText="1"/>
    </xf>
    <xf numFmtId="0" fontId="120" fillId="0" borderId="0" xfId="0" applyFont="1" applyAlignment="1">
      <alignment horizontal="right" vertical="center" readingOrder="1"/>
    </xf>
    <xf numFmtId="0" fontId="120" fillId="0" borderId="0" xfId="0" applyFont="1" applyAlignment="1">
      <alignment horizontal="left" vertical="center" readingOrder="1"/>
    </xf>
    <xf numFmtId="0" fontId="161" fillId="0" borderId="0" xfId="0" applyFont="1">
      <alignment vertical="center"/>
    </xf>
    <xf numFmtId="0" fontId="120" fillId="0" borderId="158" xfId="0" applyFont="1" applyBorder="1" applyAlignment="1">
      <alignment horizontal="center" vertical="center" wrapText="1"/>
    </xf>
    <xf numFmtId="0" fontId="120" fillId="0" borderId="148" xfId="0" applyFont="1" applyBorder="1" applyAlignment="1">
      <alignment horizontal="center" vertical="center" wrapText="1"/>
    </xf>
    <xf numFmtId="0" fontId="120" fillId="0" borderId="157" xfId="0" applyFont="1" applyBorder="1" applyAlignment="1">
      <alignment horizontal="center" vertical="center" wrapText="1"/>
    </xf>
    <xf numFmtId="0" fontId="120" fillId="0" borderId="144" xfId="0" applyFont="1" applyBorder="1" applyAlignment="1">
      <alignment horizontal="center" vertical="center" wrapText="1"/>
    </xf>
    <xf numFmtId="0" fontId="120" fillId="0" borderId="143" xfId="0" applyFont="1" applyBorder="1" applyAlignment="1">
      <alignment horizontal="center" vertical="center" wrapText="1"/>
    </xf>
    <xf numFmtId="0" fontId="120" fillId="0" borderId="141" xfId="0" applyFont="1" applyBorder="1" applyAlignment="1">
      <alignment horizontal="center" vertical="center" wrapText="1"/>
    </xf>
    <xf numFmtId="0" fontId="120" fillId="0" borderId="329" xfId="0" applyFont="1" applyBorder="1" applyAlignment="1">
      <alignment horizontal="center" vertical="center" wrapText="1"/>
    </xf>
    <xf numFmtId="0" fontId="120" fillId="0" borderId="331" xfId="0" applyFont="1" applyBorder="1" applyAlignment="1">
      <alignment horizontal="center" vertical="center" wrapText="1"/>
    </xf>
    <xf numFmtId="0" fontId="120" fillId="0" borderId="332" xfId="0" applyFont="1" applyBorder="1" applyAlignment="1">
      <alignment horizontal="center" vertical="center" wrapText="1"/>
    </xf>
    <xf numFmtId="0" fontId="120" fillId="0" borderId="0" xfId="0" applyFont="1" applyAlignment="1">
      <alignment horizontal="left" vertical="center"/>
    </xf>
    <xf numFmtId="0" fontId="120" fillId="0" borderId="13" xfId="0" applyFont="1" applyBorder="1" applyAlignment="1">
      <alignment horizontal="center" vertical="center" wrapText="1"/>
    </xf>
    <xf numFmtId="0" fontId="120" fillId="0" borderId="43" xfId="0" applyFont="1" applyBorder="1" applyAlignment="1">
      <alignment horizontal="center" vertical="center" wrapText="1"/>
    </xf>
    <xf numFmtId="0" fontId="120" fillId="0" borderId="4" xfId="0" applyFont="1" applyBorder="1" applyAlignment="1">
      <alignment horizontal="center" vertical="center"/>
    </xf>
    <xf numFmtId="0" fontId="120" fillId="0" borderId="14" xfId="0" applyFont="1" applyBorder="1" applyAlignment="1">
      <alignment horizontal="center" vertical="center" wrapText="1"/>
    </xf>
    <xf numFmtId="0" fontId="120" fillId="0" borderId="328" xfId="0" applyFont="1" applyBorder="1" applyAlignment="1">
      <alignment horizontal="center" vertical="center" wrapText="1"/>
    </xf>
    <xf numFmtId="0" fontId="120" fillId="0" borderId="330" xfId="0" applyFont="1" applyBorder="1" applyAlignment="1">
      <alignment horizontal="center" vertical="center" wrapText="1"/>
    </xf>
    <xf numFmtId="0" fontId="120" fillId="0" borderId="260" xfId="0" applyFont="1" applyBorder="1" applyAlignment="1">
      <alignment horizontal="center" vertical="center" wrapText="1"/>
    </xf>
    <xf numFmtId="206" fontId="107" fillId="0" borderId="0" xfId="0" applyNumberFormat="1" applyFont="1" applyAlignment="1">
      <alignment horizontal="center" vertical="center"/>
    </xf>
    <xf numFmtId="0" fontId="108" fillId="0" borderId="9" xfId="0" applyFont="1" applyBorder="1" applyAlignment="1">
      <alignment horizontal="center" vertical="center" wrapText="1"/>
    </xf>
    <xf numFmtId="0" fontId="108" fillId="0" borderId="8" xfId="0" applyFont="1" applyBorder="1" applyAlignment="1">
      <alignment horizontal="center" vertical="center" wrapText="1"/>
    </xf>
    <xf numFmtId="0" fontId="120" fillId="0" borderId="62" xfId="0" applyFont="1" applyBorder="1" applyAlignment="1">
      <alignment horizontal="center" vertical="center" wrapText="1"/>
    </xf>
    <xf numFmtId="0" fontId="120" fillId="0" borderId="12" xfId="0" applyFont="1" applyBorder="1" applyAlignment="1">
      <alignment horizontal="center" vertical="center" wrapText="1"/>
    </xf>
    <xf numFmtId="0" fontId="108" fillId="0" borderId="63" xfId="0" applyFont="1" applyBorder="1" applyAlignment="1">
      <alignment horizontal="center" vertical="center" wrapText="1"/>
    </xf>
    <xf numFmtId="0" fontId="108" fillId="0" borderId="64" xfId="0" applyFont="1" applyBorder="1" applyAlignment="1">
      <alignment horizontal="center" vertical="center" wrapText="1"/>
    </xf>
    <xf numFmtId="0" fontId="108" fillId="0" borderId="65" xfId="0" applyFont="1" applyBorder="1" applyAlignment="1">
      <alignment horizontal="center" vertical="center" wrapText="1"/>
    </xf>
    <xf numFmtId="0" fontId="108" fillId="0" borderId="119" xfId="0" applyFont="1" applyBorder="1" applyAlignment="1">
      <alignment horizontal="center" vertical="center" wrapText="1"/>
    </xf>
    <xf numFmtId="0" fontId="108" fillId="0" borderId="68" xfId="0" applyFont="1" applyBorder="1" applyAlignment="1">
      <alignment horizontal="center" vertical="center" wrapText="1"/>
    </xf>
    <xf numFmtId="0" fontId="108" fillId="0" borderId="67" xfId="0" applyFont="1" applyBorder="1" applyAlignment="1">
      <alignment horizontal="center" vertical="center" wrapText="1"/>
    </xf>
    <xf numFmtId="0" fontId="108" fillId="0" borderId="74" xfId="0" applyFont="1" applyBorder="1" applyAlignment="1">
      <alignment horizontal="center" vertical="center" wrapText="1"/>
    </xf>
    <xf numFmtId="0" fontId="108" fillId="0" borderId="79" xfId="0" applyFont="1" applyBorder="1" applyAlignment="1">
      <alignment horizontal="center" vertical="center" wrapText="1"/>
    </xf>
    <xf numFmtId="206" fontId="107" fillId="0" borderId="11" xfId="0" applyNumberFormat="1" applyFont="1" applyBorder="1" applyAlignment="1">
      <alignment horizontal="center" vertical="center"/>
    </xf>
    <xf numFmtId="0" fontId="110" fillId="0" borderId="0" xfId="0" applyFont="1" applyFill="1">
      <alignment vertical="center"/>
    </xf>
    <xf numFmtId="0" fontId="108" fillId="0" borderId="69" xfId="0" applyFont="1" applyBorder="1" applyAlignment="1">
      <alignment horizontal="center" wrapText="1"/>
    </xf>
    <xf numFmtId="0" fontId="108" fillId="0" borderId="12" xfId="0" applyFont="1" applyBorder="1" applyAlignment="1">
      <alignment horizontal="center" wrapText="1"/>
    </xf>
    <xf numFmtId="0" fontId="108" fillId="0" borderId="6" xfId="0" applyFont="1" applyBorder="1" applyAlignment="1">
      <alignment horizontal="center" vertical="center" wrapText="1"/>
    </xf>
    <xf numFmtId="0" fontId="108" fillId="0" borderId="12" xfId="0" applyFont="1" applyBorder="1" applyAlignment="1">
      <alignment horizontal="center" vertical="center" wrapText="1"/>
    </xf>
    <xf numFmtId="0" fontId="108" fillId="0" borderId="46" xfId="0" applyFont="1" applyBorder="1" applyAlignment="1">
      <alignment horizontal="center" vertical="center" wrapText="1"/>
    </xf>
    <xf numFmtId="0" fontId="108" fillId="0" borderId="16" xfId="0" applyFont="1" applyBorder="1" applyAlignment="1">
      <alignment horizontal="center" vertical="center" wrapText="1"/>
    </xf>
    <xf numFmtId="0" fontId="108" fillId="0" borderId="167" xfId="0" applyFont="1" applyBorder="1" applyAlignment="1">
      <alignment horizontal="center" vertical="center" wrapText="1"/>
    </xf>
    <xf numFmtId="0" fontId="108" fillId="0" borderId="123" xfId="0" applyFont="1" applyBorder="1" applyAlignment="1">
      <alignment horizontal="center" vertical="center" wrapText="1"/>
    </xf>
    <xf numFmtId="0" fontId="108" fillId="0" borderId="311" xfId="0" applyFont="1" applyBorder="1" applyAlignment="1">
      <alignment horizontal="center" vertical="center"/>
    </xf>
    <xf numFmtId="0" fontId="108" fillId="0" borderId="0" xfId="0" applyFont="1" applyBorder="1" applyAlignment="1">
      <alignment horizontal="center" vertical="center"/>
    </xf>
    <xf numFmtId="0" fontId="108" fillId="0" borderId="291" xfId="0" applyFont="1" applyBorder="1" applyAlignment="1">
      <alignment horizontal="center" vertical="center"/>
    </xf>
    <xf numFmtId="0" fontId="108" fillId="0" borderId="52" xfId="0" applyFont="1" applyBorder="1" applyAlignment="1">
      <alignment horizontal="center" vertical="center" wrapText="1"/>
    </xf>
    <xf numFmtId="0" fontId="108" fillId="0" borderId="310" xfId="0" applyFont="1" applyBorder="1" applyAlignment="1">
      <alignment horizontal="center" vertical="center" wrapText="1"/>
    </xf>
    <xf numFmtId="0" fontId="108" fillId="0" borderId="92" xfId="0" applyFont="1" applyBorder="1" applyAlignment="1">
      <alignment horizontal="center" vertical="center" wrapText="1"/>
    </xf>
    <xf numFmtId="0" fontId="108" fillId="0" borderId="179" xfId="0" applyFont="1" applyBorder="1" applyAlignment="1">
      <alignment horizontal="center" vertical="center" wrapText="1"/>
    </xf>
    <xf numFmtId="0" fontId="108" fillId="0" borderId="93" xfId="0" applyFont="1" applyBorder="1" applyAlignment="1">
      <alignment horizontal="center" vertical="center" wrapText="1"/>
    </xf>
    <xf numFmtId="0" fontId="120" fillId="0" borderId="1" xfId="0" applyFont="1" applyBorder="1" applyAlignment="1">
      <alignment horizontal="center" vertical="center" wrapText="1"/>
    </xf>
    <xf numFmtId="0" fontId="120" fillId="0" borderId="2" xfId="0" applyFont="1" applyBorder="1" applyAlignment="1">
      <alignment horizontal="center" vertical="center" wrapText="1"/>
    </xf>
    <xf numFmtId="0" fontId="108" fillId="0" borderId="115" xfId="0" applyFont="1" applyBorder="1" applyAlignment="1">
      <alignment horizontal="center" vertical="center" wrapText="1"/>
    </xf>
    <xf numFmtId="0" fontId="108" fillId="0" borderId="3" xfId="0" applyFont="1" applyBorder="1" applyAlignment="1">
      <alignment horizontal="center" vertical="center"/>
    </xf>
    <xf numFmtId="0" fontId="108" fillId="0" borderId="4" xfId="0" applyFont="1" applyBorder="1" applyAlignment="1">
      <alignment horizontal="center" vertical="center"/>
    </xf>
    <xf numFmtId="0" fontId="108" fillId="0" borderId="183" xfId="0" applyFont="1" applyBorder="1" applyAlignment="1">
      <alignment horizontal="center" vertical="center" wrapText="1"/>
    </xf>
    <xf numFmtId="0" fontId="108" fillId="0" borderId="113" xfId="0" applyFont="1" applyBorder="1" applyAlignment="1">
      <alignment horizontal="center" vertical="center" wrapText="1"/>
    </xf>
    <xf numFmtId="0" fontId="108" fillId="0" borderId="310" xfId="0" applyFont="1" applyBorder="1" applyAlignment="1">
      <alignment horizontal="center" vertical="center"/>
    </xf>
    <xf numFmtId="0" fontId="108" fillId="0" borderId="75" xfId="0" applyFont="1" applyBorder="1" applyAlignment="1">
      <alignment horizontal="center" vertical="center"/>
    </xf>
    <xf numFmtId="0" fontId="108" fillId="0" borderId="80" xfId="0" applyFont="1" applyBorder="1" applyAlignment="1">
      <alignment horizontal="center" vertical="center"/>
    </xf>
    <xf numFmtId="0" fontId="108" fillId="0" borderId="60" xfId="0" applyFont="1" applyBorder="1" applyAlignment="1">
      <alignment horizontal="center" vertical="center"/>
    </xf>
    <xf numFmtId="0" fontId="108" fillId="0" borderId="2" xfId="0" applyFont="1" applyBorder="1" applyAlignment="1">
      <alignment horizontal="center" vertical="center"/>
    </xf>
    <xf numFmtId="0" fontId="161" fillId="0" borderId="0" xfId="0" applyFont="1" applyBorder="1">
      <alignment vertical="center"/>
    </xf>
    <xf numFmtId="0" fontId="107" fillId="0" borderId="0" xfId="3" applyFont="1" applyAlignment="1">
      <alignment horizontal="left" vertical="center"/>
    </xf>
    <xf numFmtId="0" fontId="107" fillId="0" borderId="73" xfId="3" applyFont="1" applyBorder="1" applyAlignment="1">
      <alignment horizontal="center" vertical="center" readingOrder="1"/>
    </xf>
    <xf numFmtId="0" fontId="107" fillId="0" borderId="0" xfId="3" applyFont="1" applyBorder="1" applyAlignment="1">
      <alignment horizontal="center" vertical="center" readingOrder="1"/>
    </xf>
    <xf numFmtId="0" fontId="55" fillId="0" borderId="73" xfId="27831" applyFont="1" applyBorder="1" applyAlignment="1">
      <alignment horizontal="center" vertical="center"/>
    </xf>
    <xf numFmtId="0" fontId="55" fillId="0" borderId="0" xfId="27831" applyFont="1" applyBorder="1" applyAlignment="1">
      <alignment horizontal="center" vertical="center"/>
    </xf>
    <xf numFmtId="0" fontId="127" fillId="0" borderId="0" xfId="27831" applyFont="1">
      <alignment vertical="center"/>
    </xf>
    <xf numFmtId="0" fontId="107" fillId="0" borderId="106" xfId="3" applyFont="1" applyBorder="1" applyAlignment="1">
      <alignment horizontal="center" vertical="center" wrapText="1" readingOrder="1"/>
    </xf>
    <xf numFmtId="0" fontId="107" fillId="0" borderId="109" xfId="3" applyFont="1" applyBorder="1" applyAlignment="1">
      <alignment horizontal="center" vertical="center" readingOrder="1"/>
    </xf>
    <xf numFmtId="0" fontId="107" fillId="0" borderId="109" xfId="27831" applyFont="1" applyBorder="1" applyAlignment="1">
      <alignment horizontal="center" vertical="center" readingOrder="1"/>
    </xf>
    <xf numFmtId="0" fontId="107" fillId="0" borderId="108" xfId="27831" applyFont="1" applyBorder="1" applyAlignment="1">
      <alignment horizontal="center" vertical="center" readingOrder="1"/>
    </xf>
    <xf numFmtId="0" fontId="107" fillId="0" borderId="172" xfId="3" applyFont="1" applyBorder="1" applyAlignment="1">
      <alignment horizontal="center" vertical="center" wrapText="1"/>
    </xf>
    <xf numFmtId="0" fontId="107" fillId="0" borderId="171" xfId="3" applyFont="1" applyBorder="1" applyAlignment="1">
      <alignment horizontal="center" vertical="center" wrapText="1"/>
    </xf>
    <xf numFmtId="0" fontId="107" fillId="0" borderId="170" xfId="3" applyFont="1" applyBorder="1" applyAlignment="1">
      <alignment horizontal="center" vertical="center" wrapText="1"/>
    </xf>
    <xf numFmtId="0" fontId="55" fillId="0" borderId="116" xfId="27831" applyFont="1" applyBorder="1" applyAlignment="1">
      <alignment horizontal="center" vertical="center" wrapText="1"/>
    </xf>
    <xf numFmtId="0" fontId="55" fillId="0" borderId="52" xfId="27831" applyFont="1" applyBorder="1" applyAlignment="1">
      <alignment horizontal="center" vertical="center" wrapText="1"/>
    </xf>
    <xf numFmtId="0" fontId="55" fillId="0" borderId="115" xfId="27831" applyFont="1" applyBorder="1" applyAlignment="1">
      <alignment horizontal="center" vertical="center" wrapText="1"/>
    </xf>
    <xf numFmtId="0" fontId="107" fillId="0" borderId="86" xfId="3" applyFont="1" applyBorder="1" applyAlignment="1">
      <alignment horizontal="center" vertical="center" wrapText="1"/>
    </xf>
    <xf numFmtId="0" fontId="55" fillId="0" borderId="84" xfId="27831" applyFont="1" applyBorder="1" applyAlignment="1">
      <alignment horizontal="center" vertical="center" wrapText="1"/>
    </xf>
    <xf numFmtId="0" fontId="55" fillId="0" borderId="85" xfId="27831" applyFont="1" applyBorder="1" applyAlignment="1">
      <alignment horizontal="center" vertical="center" wrapText="1"/>
    </xf>
    <xf numFmtId="0" fontId="55" fillId="0" borderId="109" xfId="27831" applyFont="1" applyBorder="1" applyAlignment="1">
      <alignment horizontal="center" vertical="center" readingOrder="1"/>
    </xf>
    <xf numFmtId="0" fontId="55" fillId="0" borderId="108" xfId="27831" applyFont="1" applyBorder="1" applyAlignment="1">
      <alignment horizontal="center" vertical="center" readingOrder="1"/>
    </xf>
    <xf numFmtId="0" fontId="107" fillId="0" borderId="0" xfId="3" applyFont="1" applyFill="1" applyAlignment="1">
      <alignment horizontal="left" vertical="center"/>
    </xf>
    <xf numFmtId="0" fontId="127" fillId="0" borderId="0" xfId="27831" applyFont="1" applyFill="1">
      <alignment vertical="center"/>
    </xf>
    <xf numFmtId="0" fontId="55" fillId="0" borderId="65" xfId="27831" applyFont="1" applyFill="1" applyBorder="1" applyAlignment="1">
      <alignment horizontal="center" vertical="center"/>
    </xf>
    <xf numFmtId="0" fontId="55" fillId="0" borderId="79" xfId="27831" applyFont="1" applyFill="1" applyBorder="1" applyAlignment="1">
      <alignment horizontal="center" vertical="center"/>
    </xf>
    <xf numFmtId="0" fontId="55" fillId="0" borderId="110" xfId="27831" applyFont="1" applyFill="1" applyBorder="1" applyAlignment="1">
      <alignment horizontal="center" vertical="center"/>
    </xf>
    <xf numFmtId="0" fontId="55" fillId="0" borderId="310" xfId="27831" applyFont="1" applyFill="1" applyBorder="1" applyAlignment="1">
      <alignment horizontal="center" vertical="center"/>
    </xf>
    <xf numFmtId="0" fontId="107" fillId="0" borderId="104" xfId="27831" applyFont="1" applyBorder="1" applyAlignment="1">
      <alignment horizontal="center" vertical="center" wrapText="1"/>
    </xf>
    <xf numFmtId="0" fontId="107" fillId="0" borderId="1" xfId="27831" applyFont="1" applyBorder="1" applyAlignment="1">
      <alignment horizontal="center" vertical="center" wrapText="1"/>
    </xf>
    <xf numFmtId="0" fontId="107" fillId="0" borderId="79" xfId="27831" applyFont="1" applyBorder="1" applyAlignment="1">
      <alignment horizontal="center" vertical="center" wrapText="1"/>
    </xf>
    <xf numFmtId="0" fontId="107" fillId="0" borderId="92" xfId="27831" applyFont="1" applyBorder="1" applyAlignment="1">
      <alignment horizontal="center" vertical="center" wrapText="1"/>
    </xf>
    <xf numFmtId="0" fontId="107" fillId="0" borderId="179" xfId="27831" applyFont="1" applyBorder="1" applyAlignment="1">
      <alignment horizontal="center" vertical="center" wrapText="1"/>
    </xf>
    <xf numFmtId="0" fontId="127" fillId="0" borderId="0" xfId="27831" applyFont="1" applyAlignment="1">
      <alignment vertical="center"/>
    </xf>
    <xf numFmtId="0" fontId="107" fillId="0" borderId="109" xfId="3" applyFont="1" applyBorder="1" applyAlignment="1">
      <alignment horizontal="center" vertical="center" wrapText="1" readingOrder="1"/>
    </xf>
    <xf numFmtId="0" fontId="55" fillId="0" borderId="52" xfId="27831" applyFont="1" applyBorder="1" applyAlignment="1">
      <alignment horizontal="center" vertical="center"/>
    </xf>
    <xf numFmtId="0" fontId="55" fillId="0" borderId="115" xfId="27831" applyFont="1" applyBorder="1" applyAlignment="1">
      <alignment horizontal="center" vertical="center"/>
    </xf>
    <xf numFmtId="0" fontId="107" fillId="0" borderId="94" xfId="3" applyFont="1" applyBorder="1" applyAlignment="1">
      <alignment horizontal="center" vertical="center" readingOrder="1"/>
    </xf>
    <xf numFmtId="0" fontId="107" fillId="0" borderId="291" xfId="3" applyFont="1" applyBorder="1" applyAlignment="1">
      <alignment horizontal="center" vertical="center" readingOrder="1"/>
    </xf>
    <xf numFmtId="0" fontId="107" fillId="0" borderId="80" xfId="3" applyFont="1" applyBorder="1" applyAlignment="1">
      <alignment horizontal="center" vertical="center" readingOrder="1"/>
    </xf>
    <xf numFmtId="0" fontId="107" fillId="0" borderId="75" xfId="3" applyFont="1" applyBorder="1" applyAlignment="1">
      <alignment horizontal="center" vertical="center" readingOrder="1"/>
    </xf>
    <xf numFmtId="0" fontId="107" fillId="0" borderId="108" xfId="3" applyFont="1" applyBorder="1" applyAlignment="1">
      <alignment horizontal="center" vertical="center" readingOrder="1"/>
    </xf>
    <xf numFmtId="0" fontId="55" fillId="0" borderId="0" xfId="27831" applyFont="1" applyAlignment="1">
      <alignment horizontal="center" vertical="center"/>
    </xf>
    <xf numFmtId="0" fontId="107" fillId="0" borderId="65" xfId="27831" applyFont="1" applyBorder="1" applyAlignment="1">
      <alignment horizontal="center" vertical="center" wrapText="1"/>
    </xf>
    <xf numFmtId="0" fontId="107" fillId="0" borderId="58" xfId="27831" applyFont="1" applyBorder="1" applyAlignment="1">
      <alignment horizontal="center" vertical="center" wrapText="1"/>
    </xf>
    <xf numFmtId="0" fontId="107" fillId="0" borderId="63" xfId="27831" applyFont="1" applyBorder="1" applyAlignment="1">
      <alignment horizontal="center" vertical="center" wrapText="1"/>
    </xf>
    <xf numFmtId="0" fontId="107" fillId="0" borderId="49" xfId="27831" applyFont="1" applyBorder="1" applyAlignment="1">
      <alignment horizontal="center" vertical="center" wrapText="1"/>
    </xf>
    <xf numFmtId="0" fontId="107" fillId="0" borderId="2" xfId="27831" applyFont="1" applyBorder="1" applyAlignment="1">
      <alignment horizontal="center" vertical="center" wrapText="1"/>
    </xf>
    <xf numFmtId="0" fontId="107" fillId="0" borderId="64" xfId="27831" applyFont="1" applyBorder="1" applyAlignment="1">
      <alignment horizontal="center" vertical="center" wrapText="1"/>
    </xf>
    <xf numFmtId="0" fontId="107" fillId="0" borderId="3" xfId="27831" applyFont="1" applyBorder="1" applyAlignment="1">
      <alignment horizontal="center" vertical="center" wrapText="1"/>
    </xf>
    <xf numFmtId="0" fontId="107" fillId="0" borderId="4" xfId="27831" applyFont="1" applyBorder="1" applyAlignment="1">
      <alignment horizontal="center" vertical="center" wrapText="1"/>
    </xf>
    <xf numFmtId="0" fontId="107" fillId="0" borderId="113" xfId="27831" applyFont="1" applyBorder="1" applyAlignment="1">
      <alignment horizontal="center" vertical="center" wrapText="1"/>
    </xf>
    <xf numFmtId="0" fontId="107" fillId="0" borderId="80" xfId="27831" applyFont="1" applyBorder="1" applyAlignment="1">
      <alignment horizontal="center" vertical="center" wrapText="1"/>
    </xf>
    <xf numFmtId="0" fontId="107" fillId="0" borderId="183" xfId="27831" applyFont="1" applyBorder="1" applyAlignment="1">
      <alignment horizontal="center" vertical="center" wrapText="1"/>
    </xf>
    <xf numFmtId="0" fontId="107" fillId="0" borderId="310" xfId="27831" applyFont="1" applyBorder="1" applyAlignment="1">
      <alignment horizontal="center" vertical="center" wrapText="1"/>
    </xf>
    <xf numFmtId="0" fontId="127" fillId="0" borderId="40" xfId="27831" applyFont="1" applyBorder="1">
      <alignment vertical="center"/>
    </xf>
    <xf numFmtId="0" fontId="107" fillId="0" borderId="10" xfId="27831" applyFont="1" applyBorder="1" applyAlignment="1">
      <alignment horizontal="center" vertical="center" wrapText="1"/>
    </xf>
    <xf numFmtId="0" fontId="107" fillId="0" borderId="74" xfId="27831" applyFont="1" applyBorder="1" applyAlignment="1">
      <alignment horizontal="center" vertical="center" wrapText="1"/>
    </xf>
    <xf numFmtId="0" fontId="107" fillId="0" borderId="352" xfId="27831" applyFont="1" applyBorder="1" applyAlignment="1">
      <alignment horizontal="center" vertical="center" wrapText="1"/>
    </xf>
    <xf numFmtId="0" fontId="107" fillId="0" borderId="93" xfId="27831" applyFont="1" applyBorder="1" applyAlignment="1">
      <alignment horizontal="center" vertical="center" wrapText="1"/>
    </xf>
    <xf numFmtId="0" fontId="107" fillId="0" borderId="63" xfId="27831" applyFont="1" applyBorder="1" applyAlignment="1">
      <alignment horizontal="center" vertical="center" wrapText="1" shrinkToFit="1"/>
    </xf>
    <xf numFmtId="0" fontId="107" fillId="0" borderId="64" xfId="27831" applyFont="1" applyBorder="1" applyAlignment="1">
      <alignment horizontal="center" vertical="center" shrinkToFit="1"/>
    </xf>
    <xf numFmtId="0" fontId="107" fillId="0" borderId="65" xfId="27831" applyFont="1" applyBorder="1" applyAlignment="1">
      <alignment horizontal="center" vertical="center" shrinkToFit="1"/>
    </xf>
    <xf numFmtId="0" fontId="107" fillId="0" borderId="62" xfId="27831" applyFont="1" applyBorder="1" applyAlignment="1">
      <alignment horizontal="center" vertical="center" wrapText="1"/>
    </xf>
    <xf numFmtId="0" fontId="107" fillId="0" borderId="12" xfId="27831" applyFont="1" applyBorder="1" applyAlignment="1">
      <alignment horizontal="center" vertical="center" wrapText="1"/>
    </xf>
    <xf numFmtId="0" fontId="107" fillId="0" borderId="78" xfId="27831" applyFont="1" applyBorder="1" applyAlignment="1">
      <alignment horizontal="center" vertical="center" wrapText="1"/>
    </xf>
    <xf numFmtId="0" fontId="107" fillId="0" borderId="12" xfId="27831" applyFont="1" applyBorder="1" applyAlignment="1">
      <alignment horizontal="center" vertical="top" wrapText="1"/>
    </xf>
    <xf numFmtId="0" fontId="107" fillId="0" borderId="7" xfId="27831" applyFont="1" applyBorder="1" applyAlignment="1">
      <alignment horizontal="center" vertical="top" wrapText="1"/>
    </xf>
    <xf numFmtId="0" fontId="127" fillId="0" borderId="0" xfId="27831" applyFont="1" applyFill="1" applyAlignment="1">
      <alignment vertical="center"/>
    </xf>
    <xf numFmtId="0" fontId="107" fillId="0" borderId="200" xfId="27831" applyFont="1" applyFill="1" applyBorder="1" applyAlignment="1">
      <alignment horizontal="center" vertical="center" wrapText="1"/>
    </xf>
    <xf numFmtId="0" fontId="107" fillId="0" borderId="197" xfId="27831" applyFont="1" applyFill="1" applyBorder="1" applyAlignment="1">
      <alignment horizontal="center" vertical="center" wrapText="1"/>
    </xf>
    <xf numFmtId="0" fontId="107" fillId="0" borderId="359" xfId="27831" applyFont="1" applyFill="1" applyBorder="1" applyAlignment="1">
      <alignment horizontal="center" vertical="center" wrapText="1"/>
    </xf>
    <xf numFmtId="0" fontId="107" fillId="0" borderId="77" xfId="27831" applyFont="1" applyFill="1" applyBorder="1" applyAlignment="1">
      <alignment horizontal="center" vertical="center" wrapText="1"/>
    </xf>
    <xf numFmtId="2" fontId="107" fillId="0" borderId="209" xfId="27831" applyNumberFormat="1" applyFont="1" applyFill="1" applyBorder="1" applyAlignment="1">
      <alignment horizontal="center" vertical="center" wrapText="1"/>
    </xf>
    <xf numFmtId="2" fontId="107" fillId="0" borderId="189" xfId="27831" applyNumberFormat="1" applyFont="1" applyFill="1" applyBorder="1" applyAlignment="1">
      <alignment horizontal="center" vertical="center" wrapText="1"/>
    </xf>
    <xf numFmtId="0" fontId="107" fillId="0" borderId="192" xfId="27831" applyFont="1" applyFill="1" applyBorder="1" applyAlignment="1">
      <alignment horizontal="center" vertical="center" wrapText="1"/>
    </xf>
    <xf numFmtId="0" fontId="107" fillId="0" borderId="363" xfId="27831" applyFont="1" applyFill="1" applyBorder="1" applyAlignment="1">
      <alignment horizontal="center" vertical="center" wrapText="1"/>
    </xf>
    <xf numFmtId="0" fontId="107" fillId="0" borderId="215" xfId="27831" applyFont="1" applyFill="1" applyBorder="1" applyAlignment="1">
      <alignment horizontal="center" vertical="center" wrapText="1"/>
    </xf>
    <xf numFmtId="0" fontId="107" fillId="0" borderId="214" xfId="27831" applyFont="1" applyFill="1" applyBorder="1" applyAlignment="1">
      <alignment horizontal="center" vertical="center" wrapText="1"/>
    </xf>
    <xf numFmtId="0" fontId="107" fillId="0" borderId="213" xfId="27831" applyFont="1" applyFill="1" applyBorder="1" applyAlignment="1">
      <alignment horizontal="center" vertical="center" wrapText="1"/>
    </xf>
    <xf numFmtId="0" fontId="107" fillId="0" borderId="207" xfId="27831" applyFont="1" applyFill="1" applyBorder="1" applyAlignment="1">
      <alignment horizontal="center" vertical="center" wrapText="1"/>
    </xf>
    <xf numFmtId="0" fontId="107" fillId="0" borderId="364" xfId="27831" applyFont="1" applyFill="1" applyBorder="1" applyAlignment="1">
      <alignment horizontal="center" vertical="center" wrapText="1"/>
    </xf>
    <xf numFmtId="0" fontId="107" fillId="0" borderId="217" xfId="27831" applyFont="1" applyFill="1" applyBorder="1" applyAlignment="1">
      <alignment horizontal="center" vertical="center" wrapText="1"/>
    </xf>
    <xf numFmtId="0" fontId="107" fillId="0" borderId="216" xfId="27831" applyFont="1" applyFill="1" applyBorder="1" applyAlignment="1">
      <alignment horizontal="center" vertical="center" wrapText="1"/>
    </xf>
    <xf numFmtId="0" fontId="107" fillId="0" borderId="251" xfId="27831" applyFont="1" applyFill="1" applyBorder="1" applyAlignment="1">
      <alignment horizontal="center" vertical="center" wrapText="1"/>
    </xf>
    <xf numFmtId="0" fontId="107" fillId="0" borderId="357" xfId="27831" applyFont="1" applyFill="1" applyBorder="1" applyAlignment="1">
      <alignment horizontal="center" vertical="center" wrapText="1"/>
    </xf>
    <xf numFmtId="0" fontId="107" fillId="0" borderId="246" xfId="27831" applyFont="1" applyFill="1" applyBorder="1" applyAlignment="1">
      <alignment horizontal="center" vertical="center" wrapText="1"/>
    </xf>
    <xf numFmtId="0" fontId="107" fillId="0" borderId="242" xfId="27831" applyFont="1" applyFill="1" applyBorder="1" applyAlignment="1">
      <alignment horizontal="center" vertical="center" wrapText="1"/>
    </xf>
    <xf numFmtId="0" fontId="107" fillId="0" borderId="233" xfId="27831" applyFont="1" applyFill="1" applyBorder="1" applyAlignment="1">
      <alignment horizontal="left" vertical="center" wrapText="1"/>
    </xf>
    <xf numFmtId="0" fontId="107" fillId="0" borderId="238" xfId="27831" applyFont="1" applyFill="1" applyBorder="1" applyAlignment="1">
      <alignment horizontal="left" vertical="center" wrapText="1"/>
    </xf>
    <xf numFmtId="0" fontId="107" fillId="0" borderId="244" xfId="27831" applyFont="1" applyFill="1" applyBorder="1" applyAlignment="1">
      <alignment horizontal="center" vertical="center" wrapText="1"/>
    </xf>
    <xf numFmtId="0" fontId="107" fillId="0" borderId="243" xfId="27831" applyFont="1" applyFill="1" applyBorder="1" applyAlignment="1">
      <alignment horizontal="center" vertical="center" wrapText="1"/>
    </xf>
    <xf numFmtId="0" fontId="107" fillId="0" borderId="245" xfId="27831" applyFont="1" applyFill="1" applyBorder="1" applyAlignment="1">
      <alignment horizontal="center" vertical="center" wrapText="1"/>
    </xf>
    <xf numFmtId="0" fontId="107" fillId="0" borderId="370" xfId="27831" applyFont="1" applyFill="1" applyBorder="1" applyAlignment="1">
      <alignment horizontal="center" vertical="center" wrapText="1"/>
    </xf>
    <xf numFmtId="2" fontId="107" fillId="0" borderId="210" xfId="27831" applyNumberFormat="1" applyFont="1" applyFill="1" applyBorder="1" applyAlignment="1">
      <alignment horizontal="center" vertical="center" wrapText="1"/>
    </xf>
    <xf numFmtId="2" fontId="107" fillId="0" borderId="206" xfId="27831" applyNumberFormat="1" applyFont="1" applyFill="1" applyBorder="1" applyAlignment="1">
      <alignment horizontal="center" vertical="center" wrapText="1"/>
    </xf>
    <xf numFmtId="2" fontId="107" fillId="0" borderId="208" xfId="27831" applyNumberFormat="1" applyFont="1" applyFill="1" applyBorder="1" applyAlignment="1">
      <alignment horizontal="center" vertical="center" wrapText="1"/>
    </xf>
    <xf numFmtId="2" fontId="107" fillId="0" borderId="205" xfId="27831" applyNumberFormat="1" applyFont="1" applyFill="1" applyBorder="1" applyAlignment="1">
      <alignment horizontal="center" vertical="center" wrapText="1"/>
    </xf>
    <xf numFmtId="0" fontId="107" fillId="0" borderId="208" xfId="27831" applyFont="1" applyFill="1" applyBorder="1" applyAlignment="1">
      <alignment horizontal="center" vertical="center" wrapText="1"/>
    </xf>
    <xf numFmtId="0" fontId="107" fillId="0" borderId="205" xfId="27831" applyFont="1" applyFill="1" applyBorder="1" applyAlignment="1">
      <alignment horizontal="center" vertical="center" wrapText="1"/>
    </xf>
    <xf numFmtId="0" fontId="107" fillId="0" borderId="211" xfId="27831" applyFont="1" applyFill="1" applyBorder="1" applyAlignment="1">
      <alignment horizontal="center" vertical="center" wrapText="1"/>
    </xf>
    <xf numFmtId="0" fontId="107" fillId="0" borderId="224" xfId="27831" applyFont="1" applyFill="1" applyBorder="1" applyAlignment="1">
      <alignment horizontal="center" vertical="center" wrapText="1"/>
    </xf>
    <xf numFmtId="0" fontId="107" fillId="0" borderId="226" xfId="27831" applyFont="1" applyFill="1" applyBorder="1" applyAlignment="1">
      <alignment horizontal="center" vertical="center" wrapText="1"/>
    </xf>
    <xf numFmtId="0" fontId="107" fillId="0" borderId="225" xfId="27831" applyFont="1" applyFill="1" applyBorder="1" applyAlignment="1">
      <alignment horizontal="center" vertical="center" wrapText="1"/>
    </xf>
    <xf numFmtId="0" fontId="107" fillId="0" borderId="222" xfId="27831" applyFont="1" applyFill="1" applyBorder="1" applyAlignment="1">
      <alignment horizontal="center" vertical="center" wrapText="1"/>
    </xf>
    <xf numFmtId="0" fontId="107" fillId="0" borderId="40" xfId="27831" applyFont="1" applyFill="1" applyBorder="1" applyAlignment="1">
      <alignment horizontal="center" vertical="center" wrapText="1"/>
    </xf>
    <xf numFmtId="0" fontId="107" fillId="0" borderId="223" xfId="27831" applyFont="1" applyFill="1" applyBorder="1" applyAlignment="1">
      <alignment horizontal="center" vertical="center" wrapText="1"/>
    </xf>
    <xf numFmtId="9" fontId="107" fillId="0" borderId="211" xfId="27831" applyNumberFormat="1" applyFont="1" applyFill="1" applyBorder="1" applyAlignment="1">
      <alignment horizontal="center" vertical="center" wrapText="1"/>
    </xf>
    <xf numFmtId="9" fontId="107" fillId="0" borderId="205" xfId="27831" applyNumberFormat="1" applyFont="1" applyFill="1" applyBorder="1" applyAlignment="1">
      <alignment horizontal="center" vertical="center" wrapText="1"/>
    </xf>
    <xf numFmtId="209" fontId="127" fillId="0" borderId="0" xfId="0" applyNumberFormat="1" applyFont="1" applyFill="1" applyAlignment="1">
      <alignment horizontal="left" vertical="center"/>
    </xf>
    <xf numFmtId="209" fontId="107" fillId="0" borderId="62" xfId="0" applyNumberFormat="1" applyFont="1" applyFill="1" applyBorder="1" applyAlignment="1">
      <alignment horizontal="center" vertical="center" wrapText="1"/>
    </xf>
    <xf numFmtId="209" fontId="107" fillId="0" borderId="7" xfId="0" applyNumberFormat="1" applyFont="1" applyFill="1" applyBorder="1" applyAlignment="1">
      <alignment horizontal="center" vertical="center" wrapText="1"/>
    </xf>
    <xf numFmtId="209" fontId="107" fillId="0" borderId="0" xfId="0" applyNumberFormat="1" applyFont="1" applyAlignment="1">
      <alignment horizontal="justify" vertical="center"/>
    </xf>
    <xf numFmtId="0" fontId="107" fillId="0" borderId="65" xfId="0" applyFont="1" applyBorder="1" applyAlignment="1">
      <alignment horizontal="center" vertical="center" wrapText="1"/>
    </xf>
    <xf numFmtId="0" fontId="107" fillId="0" borderId="10" xfId="0" applyFont="1" applyBorder="1" applyAlignment="1">
      <alignment horizontal="center" vertical="top" wrapText="1"/>
    </xf>
    <xf numFmtId="0" fontId="107" fillId="0" borderId="1" xfId="0" applyFont="1" applyBorder="1" applyAlignment="1">
      <alignment horizontal="center" vertical="top" wrapText="1"/>
    </xf>
    <xf numFmtId="0" fontId="107" fillId="0" borderId="10" xfId="0" applyFont="1" applyBorder="1" applyAlignment="1">
      <alignment horizontal="center" vertical="top"/>
    </xf>
    <xf numFmtId="0" fontId="107" fillId="0" borderId="1" xfId="0" applyFont="1" applyBorder="1" applyAlignment="1">
      <alignment horizontal="center" vertical="top"/>
    </xf>
    <xf numFmtId="0" fontId="107" fillId="0" borderId="10" xfId="0" applyFont="1" applyBorder="1" applyAlignment="1">
      <alignment horizontal="center" vertical="center"/>
    </xf>
    <xf numFmtId="0" fontId="107" fillId="0" borderId="1" xfId="0" applyFont="1" applyBorder="1" applyAlignment="1">
      <alignment horizontal="center" vertical="center"/>
    </xf>
    <xf numFmtId="0" fontId="107" fillId="0" borderId="10" xfId="0" applyFont="1" applyBorder="1" applyAlignment="1">
      <alignment horizontal="center" vertical="center" wrapText="1"/>
    </xf>
    <xf numFmtId="0" fontId="107" fillId="0" borderId="1" xfId="0" applyFont="1" applyBorder="1" applyAlignment="1">
      <alignment horizontal="center" vertical="center" wrapText="1"/>
    </xf>
    <xf numFmtId="0" fontId="107" fillId="0" borderId="62" xfId="0" applyFont="1" applyBorder="1" applyAlignment="1">
      <alignment horizontal="center" vertical="center" wrapText="1"/>
    </xf>
    <xf numFmtId="0" fontId="107" fillId="0" borderId="12" xfId="0" applyFont="1" applyBorder="1" applyAlignment="1">
      <alignment horizontal="center" vertical="center" wrapText="1"/>
    </xf>
    <xf numFmtId="0" fontId="107" fillId="0" borderId="7" xfId="0" applyFont="1" applyBorder="1" applyAlignment="1">
      <alignment horizontal="center" vertical="center" wrapText="1"/>
    </xf>
    <xf numFmtId="0" fontId="107" fillId="0" borderId="3" xfId="0" applyFont="1" applyBorder="1" applyAlignment="1">
      <alignment horizontal="center" vertical="center" wrapText="1"/>
    </xf>
    <xf numFmtId="0" fontId="107" fillId="0" borderId="67" xfId="0" applyFont="1" applyBorder="1" applyAlignment="1">
      <alignment horizontal="center" vertical="center" wrapText="1"/>
    </xf>
    <xf numFmtId="0" fontId="107" fillId="0" borderId="119" xfId="0" applyFont="1" applyBorder="1" applyAlignment="1">
      <alignment horizontal="center" vertical="center" wrapText="1"/>
    </xf>
    <xf numFmtId="0" fontId="107" fillId="0" borderId="68" xfId="0" applyFont="1" applyBorder="1" applyAlignment="1">
      <alignment horizontal="center" vertical="center" wrapText="1"/>
    </xf>
    <xf numFmtId="0" fontId="107" fillId="0" borderId="0" xfId="0" applyFont="1" applyAlignment="1">
      <alignment horizontal="justify" vertical="center"/>
    </xf>
    <xf numFmtId="0" fontId="107" fillId="0" borderId="15" xfId="0" applyFont="1" applyBorder="1" applyAlignment="1">
      <alignment horizontal="center" vertical="center" wrapText="1"/>
    </xf>
    <xf numFmtId="0" fontId="107" fillId="0" borderId="311" xfId="0" applyFont="1" applyBorder="1" applyAlignment="1">
      <alignment horizontal="center" vertical="top" wrapText="1"/>
    </xf>
    <xf numFmtId="0" fontId="107" fillId="0" borderId="291" xfId="0" applyFont="1" applyBorder="1" applyAlignment="1">
      <alignment horizontal="center" vertical="top" wrapText="1"/>
    </xf>
    <xf numFmtId="0" fontId="107" fillId="0" borderId="64" xfId="0" applyFont="1" applyBorder="1" applyAlignment="1">
      <alignment horizontal="center" vertical="center" wrapText="1"/>
    </xf>
    <xf numFmtId="0" fontId="107" fillId="0" borderId="311" xfId="0" applyFont="1" applyBorder="1" applyAlignment="1">
      <alignment horizontal="center" vertical="center" wrapText="1"/>
    </xf>
    <xf numFmtId="0" fontId="107" fillId="0" borderId="2" xfId="0" applyFont="1" applyBorder="1" applyAlignment="1">
      <alignment horizontal="center" vertical="center" wrapText="1"/>
    </xf>
    <xf numFmtId="0" fontId="107" fillId="0" borderId="9" xfId="0" applyFont="1" applyBorder="1" applyAlignment="1">
      <alignment horizontal="center" vertical="center" wrapText="1"/>
    </xf>
    <xf numFmtId="0" fontId="107" fillId="0" borderId="8" xfId="0" applyFont="1" applyBorder="1" applyAlignment="1">
      <alignment horizontal="center" vertical="center" wrapText="1"/>
    </xf>
    <xf numFmtId="0" fontId="107" fillId="0" borderId="45" xfId="0" applyFont="1" applyBorder="1" applyAlignment="1">
      <alignment horizontal="center" vertical="center" wrapText="1"/>
    </xf>
    <xf numFmtId="0" fontId="107" fillId="0" borderId="47" xfId="0" applyFont="1" applyBorder="1" applyAlignment="1">
      <alignment horizontal="center" vertical="center" wrapText="1"/>
    </xf>
    <xf numFmtId="0" fontId="107" fillId="0" borderId="64" xfId="0" applyFont="1" applyBorder="1" applyAlignment="1">
      <alignment horizontal="center" vertical="center"/>
    </xf>
    <xf numFmtId="0" fontId="107" fillId="0" borderId="65" xfId="0" applyFont="1" applyBorder="1" applyAlignment="1">
      <alignment horizontal="center" vertical="center"/>
    </xf>
    <xf numFmtId="0" fontId="107" fillId="0" borderId="59" xfId="0" applyFont="1" applyBorder="1" applyAlignment="1">
      <alignment horizontal="center" vertical="center" wrapText="1"/>
    </xf>
    <xf numFmtId="0" fontId="107" fillId="0" borderId="316" xfId="0" applyFont="1" applyBorder="1" applyAlignment="1">
      <alignment horizontal="center" vertical="center" wrapText="1"/>
    </xf>
    <xf numFmtId="0" fontId="107" fillId="0" borderId="310" xfId="0" applyFont="1" applyBorder="1" applyAlignment="1">
      <alignment horizontal="center" vertical="center" wrapText="1"/>
    </xf>
    <xf numFmtId="0" fontId="107" fillId="0" borderId="79" xfId="0" applyFont="1" applyBorder="1" applyAlignment="1">
      <alignment horizontal="center" vertical="center" wrapText="1"/>
    </xf>
    <xf numFmtId="0" fontId="107" fillId="0" borderId="60" xfId="0" applyFont="1" applyBorder="1" applyAlignment="1">
      <alignment horizontal="center" vertical="center" wrapText="1"/>
    </xf>
    <xf numFmtId="0" fontId="107" fillId="0" borderId="4" xfId="0" applyFont="1" applyBorder="1" applyAlignment="1">
      <alignment horizontal="center" vertical="center" wrapText="1"/>
    </xf>
    <xf numFmtId="0" fontId="107" fillId="0" borderId="89" xfId="0" applyFont="1" applyBorder="1" applyAlignment="1">
      <alignment horizontal="center" vertical="center" wrapText="1"/>
    </xf>
    <xf numFmtId="0" fontId="107" fillId="0" borderId="377" xfId="0" applyFont="1" applyBorder="1" applyAlignment="1">
      <alignment horizontal="center" vertical="center" wrapText="1"/>
    </xf>
    <xf numFmtId="0" fontId="107" fillId="0" borderId="378" xfId="0" applyFont="1" applyBorder="1" applyAlignment="1">
      <alignment horizontal="center" vertical="center" wrapText="1"/>
    </xf>
    <xf numFmtId="0" fontId="107" fillId="0" borderId="11" xfId="0" applyFont="1" applyBorder="1" applyAlignment="1">
      <alignment horizontal="center" vertical="center" wrapText="1"/>
    </xf>
    <xf numFmtId="0" fontId="107" fillId="0" borderId="291" xfId="0" applyFont="1" applyBorder="1" applyAlignment="1">
      <alignment horizontal="center" vertical="center" wrapText="1"/>
    </xf>
    <xf numFmtId="0" fontId="107" fillId="0" borderId="3" xfId="0" applyFont="1" applyBorder="1" applyAlignment="1">
      <alignment vertical="center" wrapText="1"/>
    </xf>
    <xf numFmtId="0" fontId="107" fillId="0" borderId="89" xfId="0" applyFont="1" applyBorder="1" applyAlignment="1">
      <alignment vertical="center" wrapText="1"/>
    </xf>
    <xf numFmtId="0" fontId="107" fillId="0" borderId="183" xfId="0" applyFont="1" applyBorder="1" applyAlignment="1">
      <alignment horizontal="center" vertical="center" wrapText="1"/>
    </xf>
    <xf numFmtId="0" fontId="107" fillId="0" borderId="67" xfId="0" applyFont="1" applyBorder="1" applyAlignment="1">
      <alignment horizontal="justify" vertical="center" wrapText="1"/>
    </xf>
    <xf numFmtId="0" fontId="107" fillId="0" borderId="68" xfId="0" applyFont="1" applyBorder="1" applyAlignment="1">
      <alignment horizontal="justify" vertical="center" wrapText="1"/>
    </xf>
    <xf numFmtId="0" fontId="107" fillId="0" borderId="3" xfId="0" applyFont="1" applyBorder="1" applyAlignment="1">
      <alignment horizontal="center" vertical="center"/>
    </xf>
    <xf numFmtId="0" fontId="107" fillId="0" borderId="2" xfId="0" applyFont="1" applyBorder="1" applyAlignment="1">
      <alignment horizontal="center" vertical="center"/>
    </xf>
    <xf numFmtId="0" fontId="107" fillId="0" borderId="3" xfId="0" applyFont="1" applyBorder="1" applyAlignment="1">
      <alignment horizontal="center" vertical="top" wrapText="1"/>
    </xf>
    <xf numFmtId="0" fontId="107" fillId="0" borderId="2" xfId="0" applyFont="1" applyBorder="1" applyAlignment="1">
      <alignment horizontal="center" vertical="top" wrapText="1"/>
    </xf>
    <xf numFmtId="0" fontId="107" fillId="0" borderId="62" xfId="0" applyFont="1" applyBorder="1" applyAlignment="1">
      <alignment horizontal="center" vertical="center" wrapText="1" shrinkToFit="1"/>
    </xf>
    <xf numFmtId="0" fontId="107" fillId="0" borderId="12" xfId="0" applyFont="1" applyBorder="1" applyAlignment="1">
      <alignment horizontal="center" vertical="center" shrinkToFit="1"/>
    </xf>
    <xf numFmtId="0" fontId="107" fillId="0" borderId="92" xfId="0" applyFont="1" applyBorder="1" applyAlignment="1">
      <alignment horizontal="center" vertical="center" wrapText="1"/>
    </xf>
    <xf numFmtId="0" fontId="107" fillId="0" borderId="93" xfId="0" applyFont="1" applyBorder="1" applyAlignment="1">
      <alignment horizontal="center" vertical="center" wrapText="1"/>
    </xf>
    <xf numFmtId="0" fontId="107" fillId="0" borderId="179" xfId="0" applyFont="1" applyBorder="1" applyAlignment="1">
      <alignment horizontal="center" vertical="center" wrapText="1"/>
    </xf>
    <xf numFmtId="0" fontId="107" fillId="0" borderId="248" xfId="0" applyFont="1" applyBorder="1" applyAlignment="1">
      <alignment horizontal="center" vertical="center" wrapText="1"/>
    </xf>
    <xf numFmtId="0" fontId="107" fillId="0" borderId="257" xfId="0" applyFont="1" applyBorder="1" applyAlignment="1">
      <alignment horizontal="center" vertical="center" wrapText="1"/>
    </xf>
    <xf numFmtId="0" fontId="107" fillId="0" borderId="120" xfId="0" applyFont="1" applyBorder="1" applyAlignment="1">
      <alignment horizontal="center" vertical="center" wrapText="1"/>
    </xf>
    <xf numFmtId="0" fontId="107" fillId="0" borderId="0" xfId="0" applyFont="1" applyAlignment="1">
      <alignment horizontal="left" vertical="center" wrapText="1"/>
    </xf>
    <xf numFmtId="0" fontId="107" fillId="0" borderId="14" xfId="0" applyFont="1" applyBorder="1" applyAlignment="1">
      <alignment horizontal="center" vertical="center" wrapText="1"/>
    </xf>
    <xf numFmtId="0" fontId="107" fillId="0" borderId="73" xfId="0" applyFont="1" applyBorder="1" applyAlignment="1">
      <alignment vertical="center"/>
    </xf>
    <xf numFmtId="0" fontId="110" fillId="0" borderId="0" xfId="0" applyFont="1" applyAlignment="1">
      <alignment horizontal="left" vertical="center"/>
    </xf>
    <xf numFmtId="0" fontId="55" fillId="0" borderId="13" xfId="0" applyFont="1" applyBorder="1" applyAlignment="1">
      <alignment horizontal="center" vertical="center" wrapText="1"/>
    </xf>
    <xf numFmtId="0" fontId="55" fillId="0" borderId="43" xfId="0" applyFont="1" applyBorder="1" applyAlignment="1">
      <alignment horizontal="center" vertical="center" wrapText="1"/>
    </xf>
    <xf numFmtId="41" fontId="55" fillId="0" borderId="13" xfId="1" applyFont="1" applyFill="1" applyBorder="1" applyAlignment="1">
      <alignment horizontal="center" vertical="center" wrapText="1"/>
    </xf>
    <xf numFmtId="41" fontId="55" fillId="0" borderId="43" xfId="1" applyFont="1" applyFill="1" applyBorder="1" applyAlignment="1">
      <alignment horizontal="center" vertical="center" wrapText="1"/>
    </xf>
    <xf numFmtId="0" fontId="107" fillId="0" borderId="255" xfId="0" applyFont="1" applyFill="1" applyBorder="1" applyAlignment="1">
      <alignment horizontal="center" vertical="center" wrapText="1"/>
    </xf>
    <xf numFmtId="0" fontId="107" fillId="0" borderId="53" xfId="0" applyFont="1" applyFill="1" applyBorder="1" applyAlignment="1">
      <alignment horizontal="center" vertical="center" wrapText="1"/>
    </xf>
    <xf numFmtId="3" fontId="107" fillId="0" borderId="53" xfId="0" applyNumberFormat="1" applyFont="1" applyFill="1" applyBorder="1" applyAlignment="1">
      <alignment horizontal="center" vertical="center" wrapText="1"/>
    </xf>
    <xf numFmtId="0" fontId="107" fillId="0" borderId="254" xfId="0" applyFont="1" applyFill="1" applyBorder="1" applyAlignment="1">
      <alignment horizontal="center" vertical="center" wrapText="1"/>
    </xf>
    <xf numFmtId="3" fontId="107" fillId="0" borderId="254" xfId="0" applyNumberFormat="1" applyFont="1" applyFill="1" applyBorder="1" applyAlignment="1">
      <alignment horizontal="center" vertical="center" wrapText="1"/>
    </xf>
    <xf numFmtId="0" fontId="107" fillId="0" borderId="108" xfId="0" applyFont="1" applyFill="1" applyBorder="1" applyAlignment="1">
      <alignment horizontal="center" vertical="center" wrapText="1"/>
    </xf>
    <xf numFmtId="0" fontId="117" fillId="0" borderId="106" xfId="0" applyFont="1" applyBorder="1" applyAlignment="1">
      <alignment horizontal="center" vertical="center"/>
    </xf>
    <xf numFmtId="0" fontId="117" fillId="0" borderId="109" xfId="0" applyFont="1" applyBorder="1" applyAlignment="1">
      <alignment horizontal="center" vertical="center"/>
    </xf>
    <xf numFmtId="0" fontId="117" fillId="0" borderId="316" xfId="0" applyFont="1" applyBorder="1" applyAlignment="1">
      <alignment horizontal="center" vertical="center"/>
    </xf>
    <xf numFmtId="0" fontId="117" fillId="0" borderId="322" xfId="0" applyFont="1" applyBorder="1" applyAlignment="1">
      <alignment horizontal="center" vertical="center"/>
    </xf>
    <xf numFmtId="0" fontId="117" fillId="0" borderId="291" xfId="0" applyFont="1" applyBorder="1" applyAlignment="1">
      <alignment horizontal="center" vertical="center"/>
    </xf>
    <xf numFmtId="0" fontId="117" fillId="0" borderId="80" xfId="0" applyFont="1" applyBorder="1" applyAlignment="1">
      <alignment horizontal="center" vertical="center"/>
    </xf>
    <xf numFmtId="0" fontId="117" fillId="0" borderId="294" xfId="0" applyFont="1" applyBorder="1" applyAlignment="1">
      <alignment horizontal="center" vertical="center"/>
    </xf>
    <xf numFmtId="0" fontId="117" fillId="0" borderId="376" xfId="0" applyFont="1" applyBorder="1" applyAlignment="1">
      <alignment horizontal="center" vertical="center"/>
    </xf>
    <xf numFmtId="0" fontId="117" fillId="0" borderId="293" xfId="0" applyFont="1" applyBorder="1" applyAlignment="1">
      <alignment horizontal="center" vertical="center"/>
    </xf>
    <xf numFmtId="41" fontId="117" fillId="0" borderId="294" xfId="1" applyFont="1" applyBorder="1" applyAlignment="1">
      <alignment horizontal="center" vertical="center"/>
    </xf>
    <xf numFmtId="41" fontId="117" fillId="0" borderId="376" xfId="1" applyFont="1" applyBorder="1" applyAlignment="1">
      <alignment horizontal="center" vertical="center"/>
    </xf>
    <xf numFmtId="41" fontId="117" fillId="0" borderId="293" xfId="1" applyFont="1" applyBorder="1" applyAlignment="1">
      <alignment horizontal="center" vertical="center"/>
    </xf>
    <xf numFmtId="0" fontId="107" fillId="0" borderId="0" xfId="0" applyFont="1" applyFill="1" applyAlignment="1">
      <alignment horizontal="justify" vertical="center"/>
    </xf>
    <xf numFmtId="0" fontId="107" fillId="0" borderId="0" xfId="0" applyFont="1" applyFill="1" applyAlignment="1">
      <alignment vertical="center"/>
    </xf>
    <xf numFmtId="0" fontId="107" fillId="0" borderId="0" xfId="0" applyFont="1" applyFill="1" applyBorder="1" applyAlignment="1">
      <alignment horizontal="center" vertical="center" wrapText="1"/>
    </xf>
    <xf numFmtId="0" fontId="107" fillId="0" borderId="67" xfId="0" applyFont="1" applyFill="1" applyBorder="1" applyAlignment="1">
      <alignment horizontal="center" vertical="center" wrapText="1"/>
    </xf>
    <xf numFmtId="0" fontId="107" fillId="0" borderId="119" xfId="0" applyFont="1" applyFill="1" applyBorder="1" applyAlignment="1">
      <alignment horizontal="center" vertical="center" wrapText="1"/>
    </xf>
    <xf numFmtId="0" fontId="107" fillId="0" borderId="8" xfId="0" applyFont="1" applyFill="1" applyBorder="1" applyAlignment="1">
      <alignment horizontal="center" vertical="center" wrapText="1"/>
    </xf>
    <xf numFmtId="181" fontId="107" fillId="0" borderId="53" xfId="1" applyNumberFormat="1" applyFont="1" applyFill="1" applyBorder="1" applyAlignment="1">
      <alignment horizontal="center" vertical="center" wrapText="1"/>
    </xf>
    <xf numFmtId="181" fontId="107" fillId="0" borderId="116" xfId="1" applyNumberFormat="1" applyFont="1" applyFill="1" applyBorder="1" applyAlignment="1">
      <alignment horizontal="center" vertical="center" wrapText="1"/>
    </xf>
    <xf numFmtId="0" fontId="107" fillId="0" borderId="0" xfId="0" applyFont="1" applyFill="1" applyBorder="1" applyAlignment="1">
      <alignment horizontal="justify" vertical="center"/>
    </xf>
    <xf numFmtId="0" fontId="107" fillId="0" borderId="0" xfId="0" applyFont="1" applyFill="1" applyBorder="1" applyAlignment="1">
      <alignment vertical="center"/>
    </xf>
    <xf numFmtId="0" fontId="107" fillId="0" borderId="3" xfId="0" applyFont="1" applyFill="1" applyBorder="1" applyAlignment="1">
      <alignment horizontal="center" vertical="center" wrapText="1"/>
    </xf>
    <xf numFmtId="0" fontId="107" fillId="0" borderId="4" xfId="0" applyFont="1" applyFill="1" applyBorder="1" applyAlignment="1">
      <alignment horizontal="center" vertical="center" wrapText="1"/>
    </xf>
    <xf numFmtId="0" fontId="107" fillId="0" borderId="6" xfId="0" applyFont="1" applyFill="1" applyBorder="1" applyAlignment="1">
      <alignment horizontal="center" vertical="center" wrapText="1"/>
    </xf>
    <xf numFmtId="0" fontId="107" fillId="0" borderId="12" xfId="0" applyFont="1" applyFill="1" applyBorder="1" applyAlignment="1">
      <alignment horizontal="center" vertical="center" wrapText="1"/>
    </xf>
    <xf numFmtId="0" fontId="107" fillId="0" borderId="7" xfId="0" applyFont="1" applyFill="1" applyBorder="1" applyAlignment="1">
      <alignment horizontal="center" vertical="center" wrapText="1"/>
    </xf>
    <xf numFmtId="3" fontId="107" fillId="0" borderId="6" xfId="0" applyNumberFormat="1" applyFont="1" applyFill="1" applyBorder="1" applyAlignment="1">
      <alignment horizontal="center" vertical="center" wrapText="1"/>
    </xf>
    <xf numFmtId="3" fontId="107" fillId="0" borderId="12" xfId="0" applyNumberFormat="1" applyFont="1" applyFill="1" applyBorder="1" applyAlignment="1">
      <alignment horizontal="center" vertical="center" wrapText="1"/>
    </xf>
    <xf numFmtId="3" fontId="107" fillId="0" borderId="7" xfId="0" applyNumberFormat="1" applyFont="1" applyFill="1" applyBorder="1" applyAlignment="1">
      <alignment horizontal="center" vertical="center" wrapText="1"/>
    </xf>
    <xf numFmtId="0" fontId="107" fillId="0" borderId="291" xfId="0" applyFont="1" applyFill="1" applyBorder="1" applyAlignment="1">
      <alignment horizontal="center" vertical="center" wrapText="1"/>
    </xf>
    <xf numFmtId="0" fontId="107" fillId="0" borderId="80" xfId="0" applyFont="1" applyFill="1" applyBorder="1" applyAlignment="1">
      <alignment horizontal="center" vertical="center" wrapText="1"/>
    </xf>
    <xf numFmtId="0" fontId="117" fillId="0" borderId="0" xfId="0" applyFont="1" applyAlignment="1">
      <alignment horizontal="center" vertical="center"/>
    </xf>
    <xf numFmtId="0" fontId="117" fillId="0" borderId="0" xfId="0" applyFont="1" applyBorder="1" applyAlignment="1">
      <alignment horizontal="center" vertical="center"/>
    </xf>
    <xf numFmtId="0" fontId="117" fillId="0" borderId="0" xfId="0" applyFont="1" applyAlignment="1">
      <alignment horizontal="right" vertical="center"/>
    </xf>
    <xf numFmtId="0" fontId="107" fillId="0" borderId="107" xfId="0" applyFont="1" applyBorder="1" applyAlignment="1">
      <alignment horizontal="center" vertical="center" wrapText="1"/>
    </xf>
    <xf numFmtId="0" fontId="107" fillId="0" borderId="53" xfId="0" applyFont="1" applyBorder="1" applyAlignment="1">
      <alignment vertical="center"/>
    </xf>
    <xf numFmtId="0" fontId="107" fillId="0" borderId="116" xfId="0" applyFont="1" applyBorder="1" applyAlignment="1">
      <alignment vertical="center"/>
    </xf>
    <xf numFmtId="0" fontId="117" fillId="0" borderId="0" xfId="0" applyFont="1" applyAlignment="1">
      <alignment horizontal="left" vertical="center" wrapText="1"/>
    </xf>
    <xf numFmtId="0" fontId="135" fillId="0" borderId="254" xfId="0" applyFont="1" applyFill="1" applyBorder="1" applyAlignment="1">
      <alignment horizontal="left" vertical="center" wrapText="1"/>
    </xf>
    <xf numFmtId="0" fontId="135" fillId="0" borderId="253" xfId="0" applyFont="1" applyFill="1" applyBorder="1" applyAlignment="1">
      <alignment horizontal="left" vertical="center" wrapText="1"/>
    </xf>
    <xf numFmtId="0" fontId="135" fillId="0" borderId="107" xfId="0" applyFont="1" applyFill="1" applyBorder="1" applyAlignment="1">
      <alignment horizontal="center" vertical="center" wrapText="1"/>
    </xf>
    <xf numFmtId="0" fontId="135" fillId="0" borderId="106" xfId="0" applyFont="1" applyFill="1" applyBorder="1" applyAlignment="1">
      <alignment horizontal="center" vertical="center" wrapText="1"/>
    </xf>
    <xf numFmtId="0" fontId="135" fillId="0" borderId="53" xfId="0" applyFont="1" applyFill="1" applyBorder="1" applyAlignment="1">
      <alignment horizontal="left" vertical="center" wrapText="1"/>
    </xf>
    <xf numFmtId="0" fontId="135" fillId="0" borderId="116" xfId="0" applyFont="1" applyFill="1" applyBorder="1" applyAlignment="1">
      <alignment horizontal="left" vertical="center" wrapText="1"/>
    </xf>
    <xf numFmtId="0" fontId="107" fillId="0" borderId="186" xfId="0" applyFont="1" applyFill="1" applyBorder="1" applyAlignment="1">
      <alignment horizontal="center" vertical="center" wrapText="1"/>
    </xf>
    <xf numFmtId="0" fontId="107" fillId="0" borderId="185" xfId="0" applyFont="1" applyFill="1" applyBorder="1" applyAlignment="1">
      <alignment horizontal="center" vertical="center" wrapText="1"/>
    </xf>
    <xf numFmtId="0" fontId="107" fillId="0" borderId="58" xfId="0" applyFont="1" applyFill="1" applyBorder="1" applyAlignment="1">
      <alignment horizontal="center" vertical="center" wrapText="1"/>
    </xf>
    <xf numFmtId="0" fontId="107" fillId="0" borderId="9" xfId="0" applyFont="1" applyFill="1" applyBorder="1" applyAlignment="1">
      <alignment horizontal="center" vertical="center" wrapText="1"/>
    </xf>
    <xf numFmtId="0" fontId="107" fillId="0" borderId="11" xfId="0" applyFont="1" applyFill="1" applyBorder="1" applyAlignment="1">
      <alignment horizontal="center" vertical="center" wrapText="1"/>
    </xf>
    <xf numFmtId="0" fontId="107" fillId="0" borderId="316" xfId="0" applyFont="1" applyFill="1" applyBorder="1" applyAlignment="1">
      <alignment horizontal="center" vertical="center" wrapText="1"/>
    </xf>
    <xf numFmtId="0" fontId="107" fillId="0" borderId="322" xfId="0" applyFont="1" applyFill="1" applyBorder="1" applyAlignment="1">
      <alignment horizontal="center" vertical="center" wrapText="1"/>
    </xf>
    <xf numFmtId="181" fontId="107" fillId="0" borderId="52" xfId="1" applyNumberFormat="1" applyFont="1" applyFill="1" applyBorder="1" applyAlignment="1">
      <alignment horizontal="center" vertical="center" wrapText="1"/>
    </xf>
    <xf numFmtId="0" fontId="107" fillId="0" borderId="294" xfId="0" applyFont="1" applyFill="1" applyBorder="1" applyAlignment="1">
      <alignment horizontal="center" vertical="center" wrapText="1"/>
    </xf>
    <xf numFmtId="0" fontId="107" fillId="0" borderId="376" xfId="0" applyFont="1" applyFill="1" applyBorder="1" applyAlignment="1">
      <alignment horizontal="center" vertical="center" wrapText="1"/>
    </xf>
    <xf numFmtId="0" fontId="107" fillId="0" borderId="353" xfId="0" applyFont="1" applyFill="1" applyBorder="1" applyAlignment="1">
      <alignment horizontal="center" vertical="center" wrapText="1"/>
    </xf>
    <xf numFmtId="41" fontId="107" fillId="0" borderId="294" xfId="1" applyFont="1" applyFill="1" applyBorder="1" applyAlignment="1">
      <alignment horizontal="center" vertical="center" wrapText="1"/>
    </xf>
    <xf numFmtId="41" fontId="107" fillId="0" borderId="376" xfId="1" applyFont="1" applyFill="1" applyBorder="1" applyAlignment="1">
      <alignment horizontal="center" vertical="center" wrapText="1"/>
    </xf>
    <xf numFmtId="41" fontId="107" fillId="0" borderId="353" xfId="1" applyFont="1" applyFill="1" applyBorder="1" applyAlignment="1">
      <alignment horizontal="center" vertical="center" wrapText="1"/>
    </xf>
    <xf numFmtId="0" fontId="107" fillId="0" borderId="0" xfId="0" applyFont="1" applyFill="1" applyBorder="1" applyAlignment="1">
      <alignment horizontal="left" vertical="center" wrapText="1"/>
    </xf>
    <xf numFmtId="0" fontId="107" fillId="0" borderId="0" xfId="0" applyFont="1" applyFill="1" applyAlignment="1">
      <alignment horizontal="left" vertical="center" wrapText="1" indent="1"/>
    </xf>
    <xf numFmtId="0" fontId="107" fillId="0" borderId="0" xfId="0" applyFont="1" applyFill="1" applyAlignment="1">
      <alignment horizontal="left" vertical="center" indent="1"/>
    </xf>
    <xf numFmtId="0" fontId="107" fillId="0" borderId="39" xfId="0" applyFont="1" applyFill="1" applyBorder="1" applyAlignment="1">
      <alignment horizontal="center" vertical="center" wrapText="1"/>
    </xf>
    <xf numFmtId="3" fontId="107" fillId="0" borderId="39" xfId="0" applyNumberFormat="1" applyFont="1" applyFill="1" applyBorder="1" applyAlignment="1">
      <alignment horizontal="center" vertical="center" wrapText="1"/>
    </xf>
    <xf numFmtId="0" fontId="107" fillId="0" borderId="62" xfId="0" applyFont="1" applyFill="1" applyBorder="1" applyAlignment="1">
      <alignment horizontal="center" vertical="center" wrapText="1"/>
    </xf>
    <xf numFmtId="0" fontId="107" fillId="0" borderId="0" xfId="0" applyFont="1">
      <alignment vertical="center"/>
    </xf>
    <xf numFmtId="0" fontId="120" fillId="0" borderId="63" xfId="0" applyFont="1" applyBorder="1" applyAlignment="1">
      <alignment horizontal="center" vertical="center" wrapText="1"/>
    </xf>
    <xf numFmtId="0" fontId="120" fillId="0" borderId="113" xfId="0" applyFont="1" applyBorder="1" applyAlignment="1">
      <alignment horizontal="center" vertical="center" wrapText="1"/>
    </xf>
    <xf numFmtId="0" fontId="120" fillId="0" borderId="376" xfId="0" applyFont="1" applyBorder="1" applyAlignment="1">
      <alignment horizontal="center" vertical="top" wrapText="1" shrinkToFit="1"/>
    </xf>
    <xf numFmtId="0" fontId="120" fillId="0" borderId="118" xfId="0" applyFont="1" applyBorder="1" applyAlignment="1">
      <alignment horizontal="center" vertical="top" wrapText="1" shrinkToFit="1"/>
    </xf>
    <xf numFmtId="0" fontId="120" fillId="0" borderId="376" xfId="0" applyFont="1" applyBorder="1" applyAlignment="1">
      <alignment horizontal="center" vertical="top" wrapText="1"/>
    </xf>
    <xf numFmtId="0" fontId="120" fillId="0" borderId="118" xfId="0" applyFont="1" applyBorder="1" applyAlignment="1">
      <alignment horizontal="center" vertical="top" wrapText="1"/>
    </xf>
    <xf numFmtId="0" fontId="117" fillId="0" borderId="62" xfId="0" applyFont="1" applyFill="1" applyBorder="1" applyAlignment="1">
      <alignment horizontal="center" vertical="center" wrapText="1"/>
    </xf>
    <xf numFmtId="0" fontId="117" fillId="0" borderId="12" xfId="0" applyFont="1" applyFill="1" applyBorder="1" applyAlignment="1">
      <alignment horizontal="center" vertical="center" wrapText="1"/>
    </xf>
    <xf numFmtId="0" fontId="117" fillId="0" borderId="7" xfId="0" applyFont="1" applyFill="1" applyBorder="1" applyAlignment="1">
      <alignment horizontal="center" vertical="center" wrapText="1"/>
    </xf>
    <xf numFmtId="0" fontId="117" fillId="0" borderId="63" xfId="0" applyFont="1" applyFill="1" applyBorder="1" applyAlignment="1">
      <alignment horizontal="center" vertical="center" wrapText="1"/>
    </xf>
    <xf numFmtId="0" fontId="117" fillId="0" borderId="65" xfId="0" applyFont="1" applyFill="1" applyBorder="1" applyAlignment="1">
      <alignment horizontal="center" vertical="center"/>
    </xf>
    <xf numFmtId="0" fontId="117" fillId="0" borderId="63" xfId="0" applyFont="1" applyFill="1" applyBorder="1" applyAlignment="1">
      <alignment horizontal="center" vertical="center"/>
    </xf>
    <xf numFmtId="0" fontId="117" fillId="0" borderId="12" xfId="0" applyFont="1" applyFill="1" applyBorder="1" applyAlignment="1">
      <alignment horizontal="center" vertical="center"/>
    </xf>
    <xf numFmtId="0" fontId="117" fillId="0" borderId="10" xfId="0" applyFont="1" applyFill="1" applyBorder="1" applyAlignment="1">
      <alignment horizontal="center" vertical="center"/>
    </xf>
    <xf numFmtId="0" fontId="117" fillId="0" borderId="1" xfId="0" applyFont="1" applyFill="1" applyBorder="1" applyAlignment="1">
      <alignment horizontal="center" vertical="center"/>
    </xf>
    <xf numFmtId="2" fontId="117" fillId="0" borderId="62" xfId="0" applyNumberFormat="1" applyFont="1" applyFill="1" applyBorder="1" applyAlignment="1">
      <alignment horizontal="center" vertical="center" wrapText="1"/>
    </xf>
    <xf numFmtId="2" fontId="117" fillId="0" borderId="12" xfId="0" applyNumberFormat="1" applyFont="1" applyFill="1" applyBorder="1" applyAlignment="1">
      <alignment horizontal="center" vertical="center"/>
    </xf>
    <xf numFmtId="0" fontId="117" fillId="0" borderId="1" xfId="0" applyFont="1" applyFill="1" applyBorder="1" applyAlignment="1">
      <alignment horizontal="center" vertical="center" wrapText="1"/>
    </xf>
    <xf numFmtId="0" fontId="117" fillId="0" borderId="2" xfId="0" applyFont="1" applyFill="1" applyBorder="1" applyAlignment="1">
      <alignment horizontal="center" vertical="center" wrapText="1"/>
    </xf>
    <xf numFmtId="0" fontId="117" fillId="0" borderId="3" xfId="0" applyFont="1" applyFill="1" applyBorder="1" applyAlignment="1">
      <alignment horizontal="center" vertical="center"/>
    </xf>
    <xf numFmtId="0" fontId="117" fillId="0" borderId="2" xfId="0" applyFont="1" applyFill="1" applyBorder="1" applyAlignment="1">
      <alignment horizontal="center" vertical="center"/>
    </xf>
    <xf numFmtId="0" fontId="117" fillId="0" borderId="13" xfId="0" applyFont="1" applyFill="1" applyBorder="1" applyAlignment="1">
      <alignment horizontal="center" vertical="center" wrapText="1"/>
    </xf>
    <xf numFmtId="0" fontId="117" fillId="0" borderId="14" xfId="0" applyFont="1" applyFill="1" applyBorder="1" applyAlignment="1">
      <alignment horizontal="center" vertical="center" wrapText="1"/>
    </xf>
    <xf numFmtId="0" fontId="117" fillId="0" borderId="43" xfId="0" applyFont="1" applyFill="1" applyBorder="1" applyAlignment="1">
      <alignment horizontal="center" vertical="center" wrapText="1"/>
    </xf>
    <xf numFmtId="2" fontId="117" fillId="0" borderId="13" xfId="0" applyNumberFormat="1" applyFont="1" applyFill="1" applyBorder="1" applyAlignment="1">
      <alignment horizontal="center" vertical="center" wrapText="1"/>
    </xf>
    <xf numFmtId="2" fontId="117" fillId="0" borderId="14" xfId="0" applyNumberFormat="1" applyFont="1" applyFill="1" applyBorder="1" applyAlignment="1">
      <alignment horizontal="center" vertical="center" wrapText="1"/>
    </xf>
    <xf numFmtId="0" fontId="117" fillId="0" borderId="48" xfId="0" applyFont="1" applyFill="1" applyBorder="1" applyAlignment="1">
      <alignment horizontal="center" vertical="center" wrapText="1"/>
    </xf>
    <xf numFmtId="0" fontId="117" fillId="0" borderId="10" xfId="0" applyFont="1" applyFill="1" applyBorder="1" applyAlignment="1">
      <alignment horizontal="center" vertical="center" wrapText="1"/>
    </xf>
    <xf numFmtId="0" fontId="117" fillId="0" borderId="62" xfId="0" applyFont="1" applyFill="1" applyBorder="1" applyAlignment="1">
      <alignment horizontal="center" vertical="center" wrapText="1" shrinkToFit="1"/>
    </xf>
    <xf numFmtId="0" fontId="117" fillId="0" borderId="12" xfId="0" applyFont="1" applyFill="1" applyBorder="1" applyAlignment="1">
      <alignment horizontal="center" vertical="center" shrinkToFit="1"/>
    </xf>
    <xf numFmtId="0" fontId="121" fillId="0" borderId="117" xfId="0" applyFont="1" applyBorder="1" applyAlignment="1">
      <alignment horizontal="center" vertical="center" wrapText="1"/>
    </xf>
    <xf numFmtId="0" fontId="121" fillId="0" borderId="12" xfId="0" applyFont="1" applyBorder="1" applyAlignment="1">
      <alignment horizontal="center" vertical="center" wrapText="1"/>
    </xf>
    <xf numFmtId="0" fontId="121" fillId="0" borderId="7" xfId="0" applyFont="1" applyBorder="1" applyAlignment="1">
      <alignment horizontal="center" vertical="center" wrapText="1"/>
    </xf>
    <xf numFmtId="0" fontId="121" fillId="0" borderId="13" xfId="0" applyFont="1" applyBorder="1" applyAlignment="1">
      <alignment horizontal="center" vertical="center" wrapText="1"/>
    </xf>
    <xf numFmtId="0" fontId="121" fillId="0" borderId="43" xfId="0" applyFont="1" applyBorder="1" applyAlignment="1">
      <alignment horizontal="center" vertical="center" wrapText="1"/>
    </xf>
    <xf numFmtId="0" fontId="161" fillId="0" borderId="0" xfId="0" applyFont="1" applyAlignment="1">
      <alignment horizontal="left" vertical="center"/>
    </xf>
    <xf numFmtId="0" fontId="121" fillId="0" borderId="62" xfId="0" applyFont="1" applyFill="1" applyBorder="1" applyAlignment="1">
      <alignment horizontal="center" vertical="center" wrapText="1"/>
    </xf>
    <xf numFmtId="0" fontId="121" fillId="0" borderId="12" xfId="0" applyFont="1" applyFill="1" applyBorder="1" applyAlignment="1">
      <alignment horizontal="center" vertical="center" wrapText="1"/>
    </xf>
    <xf numFmtId="0" fontId="121" fillId="0" borderId="7" xfId="0" applyFont="1" applyFill="1" applyBorder="1" applyAlignment="1">
      <alignment horizontal="center" vertical="center" wrapText="1"/>
    </xf>
    <xf numFmtId="0" fontId="121" fillId="0" borderId="63" xfId="0" applyFont="1" applyFill="1" applyBorder="1" applyAlignment="1">
      <alignment horizontal="center" vertical="center"/>
    </xf>
    <xf numFmtId="0" fontId="121" fillId="0" borderId="64" xfId="0" applyFont="1" applyFill="1" applyBorder="1" applyAlignment="1">
      <alignment horizontal="center" vertical="center"/>
    </xf>
    <xf numFmtId="0" fontId="121" fillId="0" borderId="113" xfId="0" applyFont="1" applyFill="1" applyBorder="1" applyAlignment="1">
      <alignment horizontal="center" vertical="center"/>
    </xf>
    <xf numFmtId="0" fontId="121" fillId="0" borderId="183" xfId="0" applyFont="1" applyFill="1" applyBorder="1" applyAlignment="1">
      <alignment horizontal="center" vertical="center"/>
    </xf>
    <xf numFmtId="0" fontId="121" fillId="0" borderId="65" xfId="0" applyFont="1" applyFill="1" applyBorder="1" applyAlignment="1">
      <alignment horizontal="center" vertical="center"/>
    </xf>
    <xf numFmtId="0" fontId="121" fillId="0" borderId="3" xfId="0" applyFont="1" applyFill="1" applyBorder="1" applyAlignment="1">
      <alignment horizontal="center" vertical="center"/>
    </xf>
    <xf numFmtId="0" fontId="121" fillId="0" borderId="89" xfId="0" applyFont="1" applyFill="1" applyBorder="1" applyAlignment="1">
      <alignment horizontal="center" vertical="center"/>
    </xf>
    <xf numFmtId="0" fontId="121" fillId="0" borderId="60" xfId="0" applyFont="1" applyFill="1" applyBorder="1" applyAlignment="1">
      <alignment horizontal="center" vertical="center"/>
    </xf>
    <xf numFmtId="0" fontId="121" fillId="0" borderId="2" xfId="0" applyFont="1" applyFill="1" applyBorder="1" applyAlignment="1">
      <alignment horizontal="center" vertical="center"/>
    </xf>
    <xf numFmtId="0" fontId="121" fillId="0" borderId="12" xfId="0" applyFont="1" applyFill="1" applyBorder="1" applyAlignment="1">
      <alignment horizontal="center" vertical="top" wrapText="1"/>
    </xf>
    <xf numFmtId="0" fontId="121" fillId="0" borderId="7" xfId="0" applyFont="1" applyFill="1" applyBorder="1" applyAlignment="1">
      <alignment horizontal="center" vertical="top" wrapText="1"/>
    </xf>
    <xf numFmtId="0" fontId="160" fillId="0" borderId="62" xfId="0" applyFont="1" applyFill="1" applyBorder="1" applyAlignment="1">
      <alignment horizontal="center" vertical="center" wrapText="1"/>
    </xf>
    <xf numFmtId="0" fontId="160" fillId="0" borderId="78" xfId="0" applyFont="1" applyFill="1" applyBorder="1" applyAlignment="1">
      <alignment horizontal="center" vertical="center" wrapText="1"/>
    </xf>
    <xf numFmtId="0" fontId="161" fillId="0" borderId="0" xfId="0" applyFont="1" applyFill="1" applyAlignment="1">
      <alignment horizontal="left" vertical="center"/>
    </xf>
    <xf numFmtId="0" fontId="162" fillId="0" borderId="62" xfId="0" applyFont="1" applyBorder="1" applyAlignment="1">
      <alignment horizontal="center" vertical="center" wrapText="1"/>
    </xf>
    <xf numFmtId="0" fontId="162" fillId="0" borderId="7" xfId="0" applyFont="1" applyBorder="1" applyAlignment="1">
      <alignment horizontal="center" vertical="center" wrapText="1"/>
    </xf>
    <xf numFmtId="0" fontId="124" fillId="0" borderId="0" xfId="0" applyFont="1" applyAlignment="1">
      <alignment horizontal="left" vertical="center"/>
    </xf>
    <xf numFmtId="0" fontId="117" fillId="0" borderId="257" xfId="0" applyFont="1" applyBorder="1" applyAlignment="1">
      <alignment horizontal="center" vertical="center" wrapText="1"/>
    </xf>
    <xf numFmtId="0" fontId="117" fillId="0" borderId="120" xfId="0" applyFont="1" applyBorder="1" applyAlignment="1">
      <alignment horizontal="center" vertical="center" wrapText="1"/>
    </xf>
    <xf numFmtId="0" fontId="117" fillId="0" borderId="62" xfId="0" applyFont="1" applyBorder="1" applyAlignment="1">
      <alignment horizontal="center" vertical="center" wrapText="1"/>
    </xf>
    <xf numFmtId="0" fontId="117" fillId="0" borderId="7" xfId="0" applyFont="1" applyBorder="1" applyAlignment="1">
      <alignment horizontal="center" vertical="center" wrapText="1"/>
    </xf>
    <xf numFmtId="0" fontId="121" fillId="0" borderId="62" xfId="0" applyFont="1" applyBorder="1" applyAlignment="1">
      <alignment horizontal="center" vertical="center" wrapText="1"/>
    </xf>
    <xf numFmtId="0" fontId="120" fillId="0" borderId="59" xfId="0" applyFont="1" applyBorder="1" applyAlignment="1">
      <alignment horizontal="center" vertical="center" wrapText="1"/>
    </xf>
    <xf numFmtId="0" fontId="120" fillId="0" borderId="318" xfId="0" applyFont="1" applyBorder="1" applyAlignment="1">
      <alignment horizontal="center" vertical="center" wrapText="1"/>
    </xf>
    <xf numFmtId="0" fontId="120" fillId="0" borderId="47" xfId="0" applyFont="1" applyBorder="1" applyAlignment="1">
      <alignment horizontal="center" vertical="center" wrapText="1"/>
    </xf>
    <xf numFmtId="0" fontId="120" fillId="0" borderId="45" xfId="0" applyFont="1" applyBorder="1" applyAlignment="1">
      <alignment horizontal="center" vertical="center" wrapText="1"/>
    </xf>
    <xf numFmtId="0" fontId="120" fillId="0" borderId="11" xfId="0" applyFont="1" applyBorder="1" applyAlignment="1">
      <alignment horizontal="center" vertical="center"/>
    </xf>
    <xf numFmtId="0" fontId="120" fillId="0" borderId="8" xfId="0" applyFont="1" applyBorder="1" applyAlignment="1">
      <alignment horizontal="center" vertical="center"/>
    </xf>
    <xf numFmtId="0" fontId="161" fillId="0" borderId="0" xfId="0" applyFont="1" applyBorder="1" applyAlignment="1">
      <alignment horizontal="left" vertical="center"/>
    </xf>
    <xf numFmtId="0" fontId="121" fillId="0" borderId="63" xfId="0" applyFont="1" applyBorder="1" applyAlignment="1">
      <alignment horizontal="center" vertical="center" wrapText="1"/>
    </xf>
    <xf numFmtId="0" fontId="121" fillId="0" borderId="65" xfId="0" applyFont="1" applyBorder="1" applyAlignment="1">
      <alignment horizontal="center" vertical="center" wrapText="1"/>
    </xf>
    <xf numFmtId="0" fontId="121" fillId="0" borderId="3" xfId="0" applyFont="1" applyBorder="1" applyAlignment="1">
      <alignment horizontal="center" vertical="top"/>
    </xf>
    <xf numFmtId="0" fontId="121" fillId="0" borderId="2" xfId="0" applyFont="1" applyBorder="1" applyAlignment="1">
      <alignment horizontal="center" vertical="top"/>
    </xf>
    <xf numFmtId="0" fontId="121" fillId="0" borderId="9" xfId="0" applyFont="1" applyBorder="1" applyAlignment="1">
      <alignment horizontal="center" vertical="center" wrapText="1"/>
    </xf>
    <xf numFmtId="0" fontId="121" fillId="0" borderId="11" xfId="0" applyFont="1" applyBorder="1" applyAlignment="1">
      <alignment horizontal="center" vertical="center" wrapText="1"/>
    </xf>
    <xf numFmtId="0" fontId="121" fillId="0" borderId="8" xfId="0" applyFont="1" applyBorder="1" applyAlignment="1">
      <alignment horizontal="center" vertical="center" wrapText="1"/>
    </xf>
    <xf numFmtId="0" fontId="121" fillId="0" borderId="3" xfId="0" applyFont="1" applyBorder="1" applyAlignment="1">
      <alignment horizontal="center" vertical="top" wrapText="1"/>
    </xf>
    <xf numFmtId="0" fontId="121" fillId="0" borderId="2" xfId="0" applyFont="1" applyBorder="1" applyAlignment="1">
      <alignment horizontal="center" vertical="top" wrapText="1"/>
    </xf>
    <xf numFmtId="0" fontId="121" fillId="0" borderId="64" xfId="0" applyFont="1" applyBorder="1" applyAlignment="1">
      <alignment horizontal="center" vertical="center" wrapText="1"/>
    </xf>
    <xf numFmtId="0" fontId="121" fillId="0" borderId="4" xfId="0" applyFont="1" applyBorder="1" applyAlignment="1">
      <alignment horizontal="center" vertical="top" wrapText="1"/>
    </xf>
    <xf numFmtId="0" fontId="121" fillId="0" borderId="45" xfId="0" applyFont="1" applyBorder="1" applyAlignment="1">
      <alignment horizontal="center" vertical="center" wrapText="1"/>
    </xf>
    <xf numFmtId="0" fontId="121" fillId="0" borderId="63" xfId="0" applyFont="1" applyBorder="1" applyAlignment="1">
      <alignment horizontal="center" vertical="center"/>
    </xf>
    <xf numFmtId="0" fontId="121" fillId="0" borderId="65" xfId="0" applyFont="1" applyBorder="1" applyAlignment="1">
      <alignment horizontal="center" vertical="center"/>
    </xf>
    <xf numFmtId="0" fontId="121" fillId="0" borderId="10" xfId="0" applyFont="1" applyBorder="1" applyAlignment="1">
      <alignment horizontal="center" vertical="top"/>
    </xf>
    <xf numFmtId="0" fontId="121" fillId="0" borderId="1" xfId="0" applyFont="1" applyBorder="1" applyAlignment="1">
      <alignment horizontal="center" vertical="top"/>
    </xf>
    <xf numFmtId="0" fontId="121" fillId="0" borderId="10" xfId="0" applyFont="1" applyBorder="1" applyAlignment="1">
      <alignment horizontal="center" vertical="center" wrapText="1"/>
    </xf>
    <xf numFmtId="0" fontId="121" fillId="0" borderId="3" xfId="0" applyFont="1" applyBorder="1" applyAlignment="1">
      <alignment horizontal="center" vertical="center" wrapText="1"/>
    </xf>
    <xf numFmtId="0" fontId="120" fillId="0" borderId="63" xfId="0" applyFont="1" applyBorder="1" applyAlignment="1">
      <alignment horizontal="center" vertical="center"/>
    </xf>
    <xf numFmtId="0" fontId="120" fillId="0" borderId="65" xfId="0" applyFont="1" applyBorder="1" applyAlignment="1">
      <alignment horizontal="center" vertical="center"/>
    </xf>
    <xf numFmtId="0" fontId="120" fillId="0" borderId="3" xfId="0" applyFont="1" applyBorder="1" applyAlignment="1">
      <alignment horizontal="center" vertical="top" shrinkToFit="1"/>
    </xf>
    <xf numFmtId="0" fontId="120" fillId="0" borderId="2" xfId="0" applyFont="1" applyBorder="1" applyAlignment="1">
      <alignment horizontal="center" vertical="top" shrinkToFit="1"/>
    </xf>
    <xf numFmtId="0" fontId="120" fillId="0" borderId="10" xfId="0" applyFont="1" applyBorder="1" applyAlignment="1">
      <alignment horizontal="center" vertical="top" wrapText="1"/>
    </xf>
    <xf numFmtId="0" fontId="120" fillId="0" borderId="1" xfId="0" applyFont="1" applyBorder="1" applyAlignment="1">
      <alignment horizontal="center" vertical="top" wrapText="1"/>
    </xf>
    <xf numFmtId="0" fontId="120" fillId="0" borderId="62" xfId="0" applyFont="1" applyBorder="1" applyAlignment="1">
      <alignment horizontal="center" vertical="top" wrapText="1"/>
    </xf>
    <xf numFmtId="0" fontId="120" fillId="0" borderId="12" xfId="0" applyFont="1" applyBorder="1" applyAlignment="1">
      <alignment horizontal="center" vertical="top" wrapText="1"/>
    </xf>
    <xf numFmtId="0" fontId="120" fillId="0" borderId="7" xfId="0" applyFont="1" applyBorder="1" applyAlignment="1">
      <alignment horizontal="center" vertical="top" wrapText="1"/>
    </xf>
    <xf numFmtId="0" fontId="55" fillId="0" borderId="62" xfId="0" applyFont="1" applyFill="1" applyBorder="1" applyAlignment="1">
      <alignment horizontal="center" vertical="top" wrapText="1" shrinkToFit="1"/>
    </xf>
    <xf numFmtId="0" fontId="55" fillId="0" borderId="12" xfId="0" applyFont="1" applyFill="1" applyBorder="1" applyAlignment="1">
      <alignment horizontal="center" vertical="top" wrapText="1" shrinkToFit="1"/>
    </xf>
    <xf numFmtId="0" fontId="120" fillId="0" borderId="0" xfId="0" applyFont="1" applyAlignment="1">
      <alignment horizontal="left" vertical="center" wrapText="1"/>
    </xf>
    <xf numFmtId="0" fontId="120" fillId="0" borderId="0" xfId="0" applyFont="1" applyAlignment="1">
      <alignment vertical="center" wrapText="1"/>
    </xf>
    <xf numFmtId="0" fontId="120" fillId="0" borderId="0" xfId="0" applyFont="1">
      <alignment vertical="center"/>
    </xf>
    <xf numFmtId="0" fontId="120" fillId="0" borderId="3" xfId="0" applyFont="1" applyBorder="1" applyAlignment="1">
      <alignment horizontal="center" vertical="center" wrapText="1"/>
    </xf>
    <xf numFmtId="0" fontId="120" fillId="0" borderId="4" xfId="0" applyFont="1" applyBorder="1" applyAlignment="1">
      <alignment horizontal="center" vertical="center" wrapText="1"/>
    </xf>
    <xf numFmtId="0" fontId="120" fillId="0" borderId="119" xfId="0" applyFont="1" applyBorder="1" applyAlignment="1">
      <alignment horizontal="center" vertical="center" wrapText="1"/>
    </xf>
    <xf numFmtId="0" fontId="120" fillId="0" borderId="270" xfId="0" applyFont="1" applyBorder="1" applyAlignment="1">
      <alignment horizontal="center" vertical="center" wrapText="1"/>
    </xf>
    <xf numFmtId="0" fontId="120" fillId="0" borderId="167" xfId="0" applyFont="1" applyBorder="1" applyAlignment="1">
      <alignment horizontal="center" vertical="center"/>
    </xf>
    <xf numFmtId="0" fontId="120" fillId="0" borderId="123" xfId="0" applyFont="1" applyBorder="1" applyAlignment="1">
      <alignment horizontal="center" vertical="center"/>
    </xf>
    <xf numFmtId="0" fontId="120" fillId="0" borderId="106" xfId="0" applyFont="1" applyBorder="1" applyAlignment="1">
      <alignment horizontal="center" vertical="center"/>
    </xf>
    <xf numFmtId="0" fontId="120" fillId="0" borderId="109" xfId="0" applyFont="1" applyBorder="1" applyAlignment="1">
      <alignment horizontal="center" vertical="center"/>
    </xf>
    <xf numFmtId="0" fontId="120" fillId="0" borderId="108" xfId="0" applyFont="1" applyBorder="1" applyAlignment="1">
      <alignment horizontal="center" vertical="center"/>
    </xf>
    <xf numFmtId="0" fontId="55" fillId="0" borderId="13" xfId="0" applyFont="1" applyBorder="1" applyAlignment="1">
      <alignment horizontal="center" vertical="center"/>
    </xf>
    <xf numFmtId="0" fontId="55" fillId="0" borderId="43" xfId="0" applyFont="1" applyBorder="1" applyAlignment="1">
      <alignment horizontal="center" vertical="center"/>
    </xf>
    <xf numFmtId="0" fontId="55" fillId="0" borderId="48" xfId="0" applyFont="1" applyBorder="1" applyAlignment="1">
      <alignment horizontal="center" vertical="center"/>
    </xf>
    <xf numFmtId="0" fontId="55" fillId="0" borderId="61" xfId="0" applyFont="1" applyBorder="1" applyAlignment="1">
      <alignment horizontal="center" vertical="center"/>
    </xf>
    <xf numFmtId="0" fontId="55" fillId="0" borderId="14" xfId="0" applyFont="1" applyBorder="1" applyAlignment="1">
      <alignment horizontal="center" vertical="center"/>
    </xf>
    <xf numFmtId="0" fontId="55" fillId="0" borderId="183" xfId="0" applyFont="1" applyBorder="1" applyAlignment="1">
      <alignment horizontal="center" vertical="center"/>
    </xf>
    <xf numFmtId="0" fontId="55" fillId="0" borderId="113" xfId="0" applyFont="1" applyBorder="1" applyAlignment="1">
      <alignment horizontal="center" vertical="center"/>
    </xf>
    <xf numFmtId="0" fontId="55" fillId="0" borderId="3" xfId="0" applyFont="1" applyBorder="1" applyAlignment="1">
      <alignment horizontal="center" vertical="center"/>
    </xf>
    <xf numFmtId="0" fontId="55" fillId="0" borderId="4" xfId="0" applyFont="1" applyBorder="1" applyAlignment="1">
      <alignment horizontal="center" vertical="center"/>
    </xf>
    <xf numFmtId="0" fontId="55" fillId="0" borderId="89" xfId="0" applyFont="1" applyBorder="1" applyAlignment="1">
      <alignment horizontal="center" vertical="center"/>
    </xf>
    <xf numFmtId="0" fontId="55" fillId="0" borderId="60" xfId="0" applyFont="1" applyBorder="1" applyAlignment="1">
      <alignment horizontal="center" vertical="center"/>
    </xf>
    <xf numFmtId="0" fontId="55" fillId="0" borderId="2" xfId="0" applyFont="1" applyBorder="1" applyAlignment="1">
      <alignment horizontal="center" vertical="center"/>
    </xf>
    <xf numFmtId="0" fontId="55" fillId="0" borderId="4" xfId="0" applyFont="1" applyBorder="1" applyAlignment="1">
      <alignment horizontal="center" vertical="center" wrapText="1"/>
    </xf>
    <xf numFmtId="0" fontId="55" fillId="0" borderId="62" xfId="0" applyFont="1" applyBorder="1" applyAlignment="1">
      <alignment horizontal="center" vertical="center" wrapText="1"/>
    </xf>
    <xf numFmtId="0" fontId="55" fillId="0" borderId="7" xfId="0" applyFont="1" applyBorder="1" applyAlignment="1">
      <alignment horizontal="center" vertical="center" wrapText="1"/>
    </xf>
    <xf numFmtId="0" fontId="107" fillId="0" borderId="62" xfId="0" applyFont="1" applyBorder="1" applyAlignment="1">
      <alignment horizontal="center" vertical="center"/>
    </xf>
    <xf numFmtId="0" fontId="107" fillId="0" borderId="12" xfId="0" applyFont="1" applyBorder="1" applyAlignment="1">
      <alignment horizontal="center" vertical="center"/>
    </xf>
    <xf numFmtId="0" fontId="107" fillId="0" borderId="178" xfId="0" applyFont="1" applyBorder="1" applyAlignment="1">
      <alignment horizontal="center" vertical="center"/>
    </xf>
    <xf numFmtId="0" fontId="107" fillId="0" borderId="312" xfId="0" applyFont="1" applyBorder="1" applyAlignment="1">
      <alignment horizontal="center" vertical="center"/>
    </xf>
    <xf numFmtId="0" fontId="120" fillId="0" borderId="3" xfId="0" applyFont="1" applyBorder="1" applyAlignment="1">
      <alignment horizontal="center" vertical="center"/>
    </xf>
    <xf numFmtId="0" fontId="55" fillId="0" borderId="131" xfId="27846" applyFont="1" applyBorder="1" applyAlignment="1">
      <alignment horizontal="center" vertical="center"/>
    </xf>
    <xf numFmtId="0" fontId="55" fillId="0" borderId="181" xfId="27846" applyFont="1" applyBorder="1" applyAlignment="1">
      <alignment horizontal="center" vertical="center"/>
    </xf>
    <xf numFmtId="0" fontId="55" fillId="0" borderId="292" xfId="27846" applyFont="1" applyBorder="1" applyAlignment="1">
      <alignment horizontal="center" vertical="center"/>
    </xf>
    <xf numFmtId="0" fontId="55" fillId="0" borderId="116" xfId="27846" applyFont="1" applyBorder="1" applyAlignment="1">
      <alignment horizontal="center" vertical="center"/>
    </xf>
    <xf numFmtId="0" fontId="55" fillId="0" borderId="52" xfId="27846" applyFont="1" applyBorder="1" applyAlignment="1">
      <alignment horizontal="center" vertical="center"/>
    </xf>
    <xf numFmtId="0" fontId="55" fillId="0" borderId="115" xfId="27846" applyFont="1" applyBorder="1" applyAlignment="1">
      <alignment horizontal="center" vertical="center"/>
    </xf>
    <xf numFmtId="0" fontId="95" fillId="0" borderId="0" xfId="27846" applyFont="1" applyAlignment="1">
      <alignment horizontal="left" vertical="center"/>
    </xf>
    <xf numFmtId="0" fontId="95" fillId="0" borderId="262" xfId="27846" applyFont="1" applyBorder="1" applyAlignment="1">
      <alignment horizontal="center" vertical="center"/>
    </xf>
    <xf numFmtId="0" fontId="95" fillId="0" borderId="94" xfId="27846" applyFont="1" applyBorder="1" applyAlignment="1">
      <alignment horizontal="center" vertical="center"/>
    </xf>
    <xf numFmtId="0" fontId="95" fillId="0" borderId="175" xfId="27846" applyFont="1" applyBorder="1" applyAlignment="1">
      <alignment horizontal="center" vertical="center"/>
    </xf>
    <xf numFmtId="0" fontId="95" fillId="0" borderId="291" xfId="27846" applyFont="1" applyBorder="1" applyAlignment="1">
      <alignment horizontal="center" vertical="center"/>
    </xf>
    <xf numFmtId="0" fontId="95" fillId="0" borderId="259" xfId="27846" applyFont="1" applyBorder="1" applyAlignment="1">
      <alignment horizontal="center" vertical="center"/>
    </xf>
    <xf numFmtId="0" fontId="95" fillId="0" borderId="80" xfId="27846" applyFont="1" applyBorder="1" applyAlignment="1">
      <alignment horizontal="center" vertical="center"/>
    </xf>
    <xf numFmtId="0" fontId="164" fillId="0" borderId="0" xfId="27846" applyFont="1" applyAlignment="1">
      <alignment vertical="center"/>
    </xf>
    <xf numFmtId="0" fontId="55" fillId="0" borderId="388" xfId="27846" applyFont="1" applyBorder="1" applyAlignment="1">
      <alignment horizontal="center" vertical="top" wrapText="1" shrinkToFit="1"/>
    </xf>
    <xf numFmtId="0" fontId="55" fillId="0" borderId="274" xfId="27846" applyFont="1" applyBorder="1" applyAlignment="1">
      <alignment horizontal="center" vertical="top" wrapText="1" shrinkToFit="1"/>
    </xf>
    <xf numFmtId="0" fontId="55" fillId="0" borderId="42" xfId="27846" applyFont="1" applyBorder="1" applyAlignment="1">
      <alignment horizontal="center" vertical="center" wrapText="1" shrinkToFit="1"/>
    </xf>
    <xf numFmtId="0" fontId="55" fillId="0" borderId="307" xfId="27846" applyFont="1" applyBorder="1" applyAlignment="1">
      <alignment horizontal="center" vertical="center"/>
    </xf>
    <xf numFmtId="0" fontId="55" fillId="0" borderId="388" xfId="27846" applyFont="1" applyBorder="1" applyAlignment="1">
      <alignment horizontal="center" vertical="top" wrapText="1"/>
    </xf>
    <xf numFmtId="0" fontId="55" fillId="0" borderId="274" xfId="27846" applyFont="1" applyBorder="1" applyAlignment="1">
      <alignment horizontal="center" vertical="top" wrapText="1"/>
    </xf>
    <xf numFmtId="0" fontId="55" fillId="0" borderId="42" xfId="27846" applyFont="1" applyBorder="1" applyAlignment="1">
      <alignment horizontal="center" vertical="center" wrapText="1"/>
    </xf>
    <xf numFmtId="0" fontId="164" fillId="0" borderId="0" xfId="27846" applyFont="1">
      <alignment vertical="center"/>
    </xf>
    <xf numFmtId="0" fontId="164" fillId="0" borderId="0" xfId="27846" applyFont="1" applyAlignment="1">
      <alignment horizontal="left" vertical="center"/>
    </xf>
    <xf numFmtId="0" fontId="55" fillId="0" borderId="376" xfId="27846" applyFont="1" applyBorder="1" applyAlignment="1">
      <alignment horizontal="center" vertical="center" wrapText="1" shrinkToFit="1"/>
    </xf>
  </cellXfs>
  <cellStyles count="28304">
    <cellStyle name="´þ·¯" xfId="27924" xr:uid="{00000000-0005-0000-0000-000000000000}"/>
    <cellStyle name="°íá¤¼ò¼ýá¡" xfId="27925" xr:uid="{00000000-0005-0000-0000-000001000000}"/>
    <cellStyle name="°íá¤ãâ·â1" xfId="27926" xr:uid="{00000000-0005-0000-0000-000002000000}"/>
    <cellStyle name="°íá¤ãâ·â2" xfId="27927" xr:uid="{00000000-0005-0000-0000-000003000000}"/>
    <cellStyle name="20% - Accent1" xfId="27829" xr:uid="{00000000-0005-0000-0000-000004000000}"/>
    <cellStyle name="20% - Accent2" xfId="27828" xr:uid="{00000000-0005-0000-0000-000005000000}"/>
    <cellStyle name="20% - Accent3" xfId="27827" xr:uid="{00000000-0005-0000-0000-000006000000}"/>
    <cellStyle name="20% - Accent4" xfId="27826" xr:uid="{00000000-0005-0000-0000-000007000000}"/>
    <cellStyle name="20% - Accent5" xfId="27825" xr:uid="{00000000-0005-0000-0000-000008000000}"/>
    <cellStyle name="20% - Accent6" xfId="27824" xr:uid="{00000000-0005-0000-0000-000009000000}"/>
    <cellStyle name="20% - 강조색1 10" xfId="9" xr:uid="{00000000-0005-0000-0000-00000A000000}"/>
    <cellStyle name="20% - 강조색1 10 10" xfId="6984" xr:uid="{00000000-0005-0000-0000-00000B000000}"/>
    <cellStyle name="20% - 강조색1 10 11" xfId="6983" xr:uid="{00000000-0005-0000-0000-00000C000000}"/>
    <cellStyle name="20% - 강조색1 10 12" xfId="6982" xr:uid="{00000000-0005-0000-0000-00000D000000}"/>
    <cellStyle name="20% - 강조색1 10 13" xfId="6981" xr:uid="{00000000-0005-0000-0000-00000E000000}"/>
    <cellStyle name="20% - 강조색1 10 14" xfId="6980" xr:uid="{00000000-0005-0000-0000-00000F000000}"/>
    <cellStyle name="20% - 강조색1 10 15" xfId="3593" xr:uid="{00000000-0005-0000-0000-000010000000}"/>
    <cellStyle name="20% - 강조색1 10 2" xfId="10" xr:uid="{00000000-0005-0000-0000-000011000000}"/>
    <cellStyle name="20% - 강조색1 10 2 2" xfId="6979" xr:uid="{00000000-0005-0000-0000-000012000000}"/>
    <cellStyle name="20% - 강조색1 10 3" xfId="6978" xr:uid="{00000000-0005-0000-0000-000013000000}"/>
    <cellStyle name="20% - 강조색1 10 4" xfId="3594" xr:uid="{00000000-0005-0000-0000-000014000000}"/>
    <cellStyle name="20% - 강조색1 10 5" xfId="3595" xr:uid="{00000000-0005-0000-0000-000015000000}"/>
    <cellStyle name="20% - 강조색1 10 6" xfId="3596" xr:uid="{00000000-0005-0000-0000-000016000000}"/>
    <cellStyle name="20% - 강조색1 10 7" xfId="3597" xr:uid="{00000000-0005-0000-0000-000017000000}"/>
    <cellStyle name="20% - 강조색1 10 8" xfId="3598" xr:uid="{00000000-0005-0000-0000-000018000000}"/>
    <cellStyle name="20% - 강조색1 10 9" xfId="3599" xr:uid="{00000000-0005-0000-0000-000019000000}"/>
    <cellStyle name="20% - 강조색1 11" xfId="11" xr:uid="{00000000-0005-0000-0000-00001A000000}"/>
    <cellStyle name="20% - 강조색1 11 10" xfId="3601" xr:uid="{00000000-0005-0000-0000-00001B000000}"/>
    <cellStyle name="20% - 강조색1 11 11" xfId="3602" xr:uid="{00000000-0005-0000-0000-00001C000000}"/>
    <cellStyle name="20% - 강조색1 11 12" xfId="3603" xr:uid="{00000000-0005-0000-0000-00001D000000}"/>
    <cellStyle name="20% - 강조색1 11 13" xfId="3604" xr:uid="{00000000-0005-0000-0000-00001E000000}"/>
    <cellStyle name="20% - 강조색1 11 14" xfId="3605" xr:uid="{00000000-0005-0000-0000-00001F000000}"/>
    <cellStyle name="20% - 강조색1 11 15" xfId="3600" xr:uid="{00000000-0005-0000-0000-000020000000}"/>
    <cellStyle name="20% - 강조색1 11 2" xfId="12" xr:uid="{00000000-0005-0000-0000-000021000000}"/>
    <cellStyle name="20% - 강조색1 11 2 2" xfId="3606" xr:uid="{00000000-0005-0000-0000-000022000000}"/>
    <cellStyle name="20% - 강조색1 11 3" xfId="3607" xr:uid="{00000000-0005-0000-0000-000023000000}"/>
    <cellStyle name="20% - 강조색1 11 4" xfId="3608" xr:uid="{00000000-0005-0000-0000-000024000000}"/>
    <cellStyle name="20% - 강조색1 11 5" xfId="3609" xr:uid="{00000000-0005-0000-0000-000025000000}"/>
    <cellStyle name="20% - 강조색1 11 6" xfId="3610" xr:uid="{00000000-0005-0000-0000-000026000000}"/>
    <cellStyle name="20% - 강조색1 11 7" xfId="3611" xr:uid="{00000000-0005-0000-0000-000027000000}"/>
    <cellStyle name="20% - 강조색1 11 8" xfId="3612" xr:uid="{00000000-0005-0000-0000-000028000000}"/>
    <cellStyle name="20% - 강조색1 11 9" xfId="3613" xr:uid="{00000000-0005-0000-0000-000029000000}"/>
    <cellStyle name="20% - 강조색1 12" xfId="13" xr:uid="{00000000-0005-0000-0000-00002A000000}"/>
    <cellStyle name="20% - 강조색1 12 10" xfId="3615" xr:uid="{00000000-0005-0000-0000-00002B000000}"/>
    <cellStyle name="20% - 강조색1 12 11" xfId="3616" xr:uid="{00000000-0005-0000-0000-00002C000000}"/>
    <cellStyle name="20% - 강조색1 12 12" xfId="3617" xr:uid="{00000000-0005-0000-0000-00002D000000}"/>
    <cellStyle name="20% - 강조색1 12 13" xfId="3618" xr:uid="{00000000-0005-0000-0000-00002E000000}"/>
    <cellStyle name="20% - 강조색1 12 14" xfId="3619" xr:uid="{00000000-0005-0000-0000-00002F000000}"/>
    <cellStyle name="20% - 강조색1 12 15" xfId="3614" xr:uid="{00000000-0005-0000-0000-000030000000}"/>
    <cellStyle name="20% - 강조색1 12 2" xfId="14" xr:uid="{00000000-0005-0000-0000-000031000000}"/>
    <cellStyle name="20% - 강조색1 12 2 2" xfId="3620" xr:uid="{00000000-0005-0000-0000-000032000000}"/>
    <cellStyle name="20% - 강조색1 12 3" xfId="3621" xr:uid="{00000000-0005-0000-0000-000033000000}"/>
    <cellStyle name="20% - 강조색1 12 4" xfId="3622" xr:uid="{00000000-0005-0000-0000-000034000000}"/>
    <cellStyle name="20% - 강조색1 12 5" xfId="3623" xr:uid="{00000000-0005-0000-0000-000035000000}"/>
    <cellStyle name="20% - 강조색1 12 6" xfId="3624" xr:uid="{00000000-0005-0000-0000-000036000000}"/>
    <cellStyle name="20% - 강조색1 12 7" xfId="3625" xr:uid="{00000000-0005-0000-0000-000037000000}"/>
    <cellStyle name="20% - 강조색1 12 8" xfId="3626" xr:uid="{00000000-0005-0000-0000-000038000000}"/>
    <cellStyle name="20% - 강조색1 12 9" xfId="3627" xr:uid="{00000000-0005-0000-0000-000039000000}"/>
    <cellStyle name="20% - 강조색1 13" xfId="15" xr:uid="{00000000-0005-0000-0000-00003A000000}"/>
    <cellStyle name="20% - 강조색1 13 10" xfId="3629" xr:uid="{00000000-0005-0000-0000-00003B000000}"/>
    <cellStyle name="20% - 강조색1 13 11" xfId="3630" xr:uid="{00000000-0005-0000-0000-00003C000000}"/>
    <cellStyle name="20% - 강조색1 13 12" xfId="3631" xr:uid="{00000000-0005-0000-0000-00003D000000}"/>
    <cellStyle name="20% - 강조색1 13 13" xfId="3632" xr:uid="{00000000-0005-0000-0000-00003E000000}"/>
    <cellStyle name="20% - 강조색1 13 14" xfId="3633" xr:uid="{00000000-0005-0000-0000-00003F000000}"/>
    <cellStyle name="20% - 강조색1 13 15" xfId="3628" xr:uid="{00000000-0005-0000-0000-000040000000}"/>
    <cellStyle name="20% - 강조색1 13 2" xfId="16" xr:uid="{00000000-0005-0000-0000-000041000000}"/>
    <cellStyle name="20% - 강조색1 13 2 2" xfId="3634" xr:uid="{00000000-0005-0000-0000-000042000000}"/>
    <cellStyle name="20% - 강조색1 13 3" xfId="3635" xr:uid="{00000000-0005-0000-0000-000043000000}"/>
    <cellStyle name="20% - 강조색1 13 4" xfId="3636" xr:uid="{00000000-0005-0000-0000-000044000000}"/>
    <cellStyle name="20% - 강조색1 13 5" xfId="3637" xr:uid="{00000000-0005-0000-0000-000045000000}"/>
    <cellStyle name="20% - 강조색1 13 6" xfId="3638" xr:uid="{00000000-0005-0000-0000-000046000000}"/>
    <cellStyle name="20% - 강조색1 13 7" xfId="3639" xr:uid="{00000000-0005-0000-0000-000047000000}"/>
    <cellStyle name="20% - 강조색1 13 8" xfId="3640" xr:uid="{00000000-0005-0000-0000-000048000000}"/>
    <cellStyle name="20% - 강조색1 13 9" xfId="3641" xr:uid="{00000000-0005-0000-0000-000049000000}"/>
    <cellStyle name="20% - 강조색1 14" xfId="17" xr:uid="{00000000-0005-0000-0000-00004A000000}"/>
    <cellStyle name="20% - 강조색1 14 10" xfId="3643" xr:uid="{00000000-0005-0000-0000-00004B000000}"/>
    <cellStyle name="20% - 강조색1 14 11" xfId="3644" xr:uid="{00000000-0005-0000-0000-00004C000000}"/>
    <cellStyle name="20% - 강조색1 14 12" xfId="3645" xr:uid="{00000000-0005-0000-0000-00004D000000}"/>
    <cellStyle name="20% - 강조색1 14 13" xfId="3646" xr:uid="{00000000-0005-0000-0000-00004E000000}"/>
    <cellStyle name="20% - 강조색1 14 14" xfId="3647" xr:uid="{00000000-0005-0000-0000-00004F000000}"/>
    <cellStyle name="20% - 강조색1 14 15" xfId="3642" xr:uid="{00000000-0005-0000-0000-000050000000}"/>
    <cellStyle name="20% - 강조색1 14 2" xfId="18" xr:uid="{00000000-0005-0000-0000-000051000000}"/>
    <cellStyle name="20% - 강조색1 14 2 2" xfId="3648" xr:uid="{00000000-0005-0000-0000-000052000000}"/>
    <cellStyle name="20% - 강조색1 14 3" xfId="3649" xr:uid="{00000000-0005-0000-0000-000053000000}"/>
    <cellStyle name="20% - 강조색1 14 4" xfId="3650" xr:uid="{00000000-0005-0000-0000-000054000000}"/>
    <cellStyle name="20% - 강조색1 14 5" xfId="3651" xr:uid="{00000000-0005-0000-0000-000055000000}"/>
    <cellStyle name="20% - 강조색1 14 6" xfId="3652" xr:uid="{00000000-0005-0000-0000-000056000000}"/>
    <cellStyle name="20% - 강조색1 14 7" xfId="3653" xr:uid="{00000000-0005-0000-0000-000057000000}"/>
    <cellStyle name="20% - 강조색1 14 8" xfId="3654" xr:uid="{00000000-0005-0000-0000-000058000000}"/>
    <cellStyle name="20% - 강조색1 14 9" xfId="3655" xr:uid="{00000000-0005-0000-0000-000059000000}"/>
    <cellStyle name="20% - 강조색1 15" xfId="19" xr:uid="{00000000-0005-0000-0000-00005A000000}"/>
    <cellStyle name="20% - 강조색1 15 10" xfId="3657" xr:uid="{00000000-0005-0000-0000-00005B000000}"/>
    <cellStyle name="20% - 강조색1 15 11" xfId="3658" xr:uid="{00000000-0005-0000-0000-00005C000000}"/>
    <cellStyle name="20% - 강조색1 15 12" xfId="3659" xr:uid="{00000000-0005-0000-0000-00005D000000}"/>
    <cellStyle name="20% - 강조색1 15 13" xfId="3660" xr:uid="{00000000-0005-0000-0000-00005E000000}"/>
    <cellStyle name="20% - 강조색1 15 14" xfId="3661" xr:uid="{00000000-0005-0000-0000-00005F000000}"/>
    <cellStyle name="20% - 강조색1 15 15" xfId="3656" xr:uid="{00000000-0005-0000-0000-000060000000}"/>
    <cellStyle name="20% - 강조색1 15 2" xfId="20" xr:uid="{00000000-0005-0000-0000-000061000000}"/>
    <cellStyle name="20% - 강조색1 15 2 2" xfId="3662" xr:uid="{00000000-0005-0000-0000-000062000000}"/>
    <cellStyle name="20% - 강조색1 15 3" xfId="3663" xr:uid="{00000000-0005-0000-0000-000063000000}"/>
    <cellStyle name="20% - 강조색1 15 4" xfId="3664" xr:uid="{00000000-0005-0000-0000-000064000000}"/>
    <cellStyle name="20% - 강조색1 15 5" xfId="3665" xr:uid="{00000000-0005-0000-0000-000065000000}"/>
    <cellStyle name="20% - 강조색1 15 6" xfId="3666" xr:uid="{00000000-0005-0000-0000-000066000000}"/>
    <cellStyle name="20% - 강조색1 15 7" xfId="3667" xr:uid="{00000000-0005-0000-0000-000067000000}"/>
    <cellStyle name="20% - 강조색1 15 8" xfId="3668" xr:uid="{00000000-0005-0000-0000-000068000000}"/>
    <cellStyle name="20% - 강조색1 15 9" xfId="3669" xr:uid="{00000000-0005-0000-0000-000069000000}"/>
    <cellStyle name="20% - 강조색1 16" xfId="21" xr:uid="{00000000-0005-0000-0000-00006A000000}"/>
    <cellStyle name="20% - 강조색1 16 10" xfId="3671" xr:uid="{00000000-0005-0000-0000-00006B000000}"/>
    <cellStyle name="20% - 강조색1 16 11" xfId="3672" xr:uid="{00000000-0005-0000-0000-00006C000000}"/>
    <cellStyle name="20% - 강조색1 16 12" xfId="3673" xr:uid="{00000000-0005-0000-0000-00006D000000}"/>
    <cellStyle name="20% - 강조색1 16 13" xfId="3674" xr:uid="{00000000-0005-0000-0000-00006E000000}"/>
    <cellStyle name="20% - 강조색1 16 14" xfId="3675" xr:uid="{00000000-0005-0000-0000-00006F000000}"/>
    <cellStyle name="20% - 강조색1 16 15" xfId="3670" xr:uid="{00000000-0005-0000-0000-000070000000}"/>
    <cellStyle name="20% - 강조색1 16 2" xfId="22" xr:uid="{00000000-0005-0000-0000-000071000000}"/>
    <cellStyle name="20% - 강조색1 16 2 2" xfId="3676" xr:uid="{00000000-0005-0000-0000-000072000000}"/>
    <cellStyle name="20% - 강조색1 16 3" xfId="3677" xr:uid="{00000000-0005-0000-0000-000073000000}"/>
    <cellStyle name="20% - 강조색1 16 4" xfId="3678" xr:uid="{00000000-0005-0000-0000-000074000000}"/>
    <cellStyle name="20% - 강조색1 16 5" xfId="3679" xr:uid="{00000000-0005-0000-0000-000075000000}"/>
    <cellStyle name="20% - 강조색1 16 6" xfId="3680" xr:uid="{00000000-0005-0000-0000-000076000000}"/>
    <cellStyle name="20% - 강조색1 16 7" xfId="3681" xr:uid="{00000000-0005-0000-0000-000077000000}"/>
    <cellStyle name="20% - 강조색1 16 8" xfId="3682" xr:uid="{00000000-0005-0000-0000-000078000000}"/>
    <cellStyle name="20% - 강조색1 16 9" xfId="3683" xr:uid="{00000000-0005-0000-0000-000079000000}"/>
    <cellStyle name="20% - 강조색1 17" xfId="23" xr:uid="{00000000-0005-0000-0000-00007A000000}"/>
    <cellStyle name="20% - 강조색1 17 10" xfId="3685" xr:uid="{00000000-0005-0000-0000-00007B000000}"/>
    <cellStyle name="20% - 강조색1 17 11" xfId="3686" xr:uid="{00000000-0005-0000-0000-00007C000000}"/>
    <cellStyle name="20% - 강조색1 17 12" xfId="3687" xr:uid="{00000000-0005-0000-0000-00007D000000}"/>
    <cellStyle name="20% - 강조색1 17 13" xfId="3688" xr:uid="{00000000-0005-0000-0000-00007E000000}"/>
    <cellStyle name="20% - 강조색1 17 14" xfId="3689" xr:uid="{00000000-0005-0000-0000-00007F000000}"/>
    <cellStyle name="20% - 강조색1 17 15" xfId="3684" xr:uid="{00000000-0005-0000-0000-000080000000}"/>
    <cellStyle name="20% - 강조색1 17 2" xfId="24" xr:uid="{00000000-0005-0000-0000-000081000000}"/>
    <cellStyle name="20% - 강조색1 17 2 2" xfId="3690" xr:uid="{00000000-0005-0000-0000-000082000000}"/>
    <cellStyle name="20% - 강조색1 17 3" xfId="3691" xr:uid="{00000000-0005-0000-0000-000083000000}"/>
    <cellStyle name="20% - 강조색1 17 4" xfId="3692" xr:uid="{00000000-0005-0000-0000-000084000000}"/>
    <cellStyle name="20% - 강조색1 17 5" xfId="3693" xr:uid="{00000000-0005-0000-0000-000085000000}"/>
    <cellStyle name="20% - 강조색1 17 6" xfId="3694" xr:uid="{00000000-0005-0000-0000-000086000000}"/>
    <cellStyle name="20% - 강조색1 17 7" xfId="3695" xr:uid="{00000000-0005-0000-0000-000087000000}"/>
    <cellStyle name="20% - 강조색1 17 8" xfId="3696" xr:uid="{00000000-0005-0000-0000-000088000000}"/>
    <cellStyle name="20% - 강조색1 17 9" xfId="3697" xr:uid="{00000000-0005-0000-0000-000089000000}"/>
    <cellStyle name="20% - 강조색1 18" xfId="25" xr:uid="{00000000-0005-0000-0000-00008A000000}"/>
    <cellStyle name="20% - 강조색1 18 10" xfId="3699" xr:uid="{00000000-0005-0000-0000-00008B000000}"/>
    <cellStyle name="20% - 강조색1 18 11" xfId="3700" xr:uid="{00000000-0005-0000-0000-00008C000000}"/>
    <cellStyle name="20% - 강조색1 18 12" xfId="3701" xr:uid="{00000000-0005-0000-0000-00008D000000}"/>
    <cellStyle name="20% - 강조색1 18 13" xfId="3702" xr:uid="{00000000-0005-0000-0000-00008E000000}"/>
    <cellStyle name="20% - 강조색1 18 14" xfId="3703" xr:uid="{00000000-0005-0000-0000-00008F000000}"/>
    <cellStyle name="20% - 강조색1 18 15" xfId="3698" xr:uid="{00000000-0005-0000-0000-000090000000}"/>
    <cellStyle name="20% - 강조색1 18 2" xfId="26" xr:uid="{00000000-0005-0000-0000-000091000000}"/>
    <cellStyle name="20% - 강조색1 18 2 2" xfId="3704" xr:uid="{00000000-0005-0000-0000-000092000000}"/>
    <cellStyle name="20% - 강조색1 18 3" xfId="3705" xr:uid="{00000000-0005-0000-0000-000093000000}"/>
    <cellStyle name="20% - 강조색1 18 4" xfId="3706" xr:uid="{00000000-0005-0000-0000-000094000000}"/>
    <cellStyle name="20% - 강조색1 18 5" xfId="3707" xr:uid="{00000000-0005-0000-0000-000095000000}"/>
    <cellStyle name="20% - 강조색1 18 6" xfId="3708" xr:uid="{00000000-0005-0000-0000-000096000000}"/>
    <cellStyle name="20% - 강조색1 18 7" xfId="3709" xr:uid="{00000000-0005-0000-0000-000097000000}"/>
    <cellStyle name="20% - 강조색1 18 8" xfId="3710" xr:uid="{00000000-0005-0000-0000-000098000000}"/>
    <cellStyle name="20% - 강조색1 18 9" xfId="3711" xr:uid="{00000000-0005-0000-0000-000099000000}"/>
    <cellStyle name="20% - 강조색1 19" xfId="27" xr:uid="{00000000-0005-0000-0000-00009A000000}"/>
    <cellStyle name="20% - 강조색1 19 10" xfId="3713" xr:uid="{00000000-0005-0000-0000-00009B000000}"/>
    <cellStyle name="20% - 강조색1 19 11" xfId="3714" xr:uid="{00000000-0005-0000-0000-00009C000000}"/>
    <cellStyle name="20% - 강조색1 19 12" xfId="3715" xr:uid="{00000000-0005-0000-0000-00009D000000}"/>
    <cellStyle name="20% - 강조색1 19 13" xfId="3716" xr:uid="{00000000-0005-0000-0000-00009E000000}"/>
    <cellStyle name="20% - 강조색1 19 14" xfId="3717" xr:uid="{00000000-0005-0000-0000-00009F000000}"/>
    <cellStyle name="20% - 강조색1 19 15" xfId="3712" xr:uid="{00000000-0005-0000-0000-0000A0000000}"/>
    <cellStyle name="20% - 강조색1 19 2" xfId="28" xr:uid="{00000000-0005-0000-0000-0000A1000000}"/>
    <cellStyle name="20% - 강조색1 19 2 2" xfId="3718" xr:uid="{00000000-0005-0000-0000-0000A2000000}"/>
    <cellStyle name="20% - 강조색1 19 3" xfId="3719" xr:uid="{00000000-0005-0000-0000-0000A3000000}"/>
    <cellStyle name="20% - 강조색1 19 4" xfId="3720" xr:uid="{00000000-0005-0000-0000-0000A4000000}"/>
    <cellStyle name="20% - 강조색1 19 5" xfId="3721" xr:uid="{00000000-0005-0000-0000-0000A5000000}"/>
    <cellStyle name="20% - 강조색1 19 6" xfId="3722" xr:uid="{00000000-0005-0000-0000-0000A6000000}"/>
    <cellStyle name="20% - 강조색1 19 7" xfId="3723" xr:uid="{00000000-0005-0000-0000-0000A7000000}"/>
    <cellStyle name="20% - 강조색1 19 8" xfId="3724" xr:uid="{00000000-0005-0000-0000-0000A8000000}"/>
    <cellStyle name="20% - 강조색1 19 9" xfId="3725" xr:uid="{00000000-0005-0000-0000-0000A9000000}"/>
    <cellStyle name="20% - 강조색1 2" xfId="29" xr:uid="{00000000-0005-0000-0000-0000AA000000}"/>
    <cellStyle name="20% - 강조색1 2 10" xfId="3727" xr:uid="{00000000-0005-0000-0000-0000AB000000}"/>
    <cellStyle name="20% - 강조색1 2 11" xfId="3728" xr:uid="{00000000-0005-0000-0000-0000AC000000}"/>
    <cellStyle name="20% - 강조색1 2 12" xfId="3729" xr:uid="{00000000-0005-0000-0000-0000AD000000}"/>
    <cellStyle name="20% - 강조색1 2 13" xfId="3730" xr:uid="{00000000-0005-0000-0000-0000AE000000}"/>
    <cellStyle name="20% - 강조색1 2 14" xfId="3731" xr:uid="{00000000-0005-0000-0000-0000AF000000}"/>
    <cellStyle name="20% - 강조색1 2 15" xfId="3726" xr:uid="{00000000-0005-0000-0000-0000B0000000}"/>
    <cellStyle name="20% - 강조색1 2 16" xfId="27928" xr:uid="{00000000-0005-0000-0000-0000B1000000}"/>
    <cellStyle name="20% - 강조색1 2 2" xfId="30" xr:uid="{00000000-0005-0000-0000-0000B2000000}"/>
    <cellStyle name="20% - 강조색1 2 2 2" xfId="3732" xr:uid="{00000000-0005-0000-0000-0000B3000000}"/>
    <cellStyle name="20% - 강조색1 2 3" xfId="3733" xr:uid="{00000000-0005-0000-0000-0000B4000000}"/>
    <cellStyle name="20% - 강조색1 2 4" xfId="3734" xr:uid="{00000000-0005-0000-0000-0000B5000000}"/>
    <cellStyle name="20% - 강조색1 2 5" xfId="3735" xr:uid="{00000000-0005-0000-0000-0000B6000000}"/>
    <cellStyle name="20% - 강조색1 2 6" xfId="3736" xr:uid="{00000000-0005-0000-0000-0000B7000000}"/>
    <cellStyle name="20% - 강조색1 2 7" xfId="3737" xr:uid="{00000000-0005-0000-0000-0000B8000000}"/>
    <cellStyle name="20% - 강조색1 2 8" xfId="3738" xr:uid="{00000000-0005-0000-0000-0000B9000000}"/>
    <cellStyle name="20% - 강조색1 2 9" xfId="3739" xr:uid="{00000000-0005-0000-0000-0000BA000000}"/>
    <cellStyle name="20% - 강조색1 20" xfId="31" xr:uid="{00000000-0005-0000-0000-0000BB000000}"/>
    <cellStyle name="20% - 강조색1 20 10" xfId="3741" xr:uid="{00000000-0005-0000-0000-0000BC000000}"/>
    <cellStyle name="20% - 강조색1 20 11" xfId="3742" xr:uid="{00000000-0005-0000-0000-0000BD000000}"/>
    <cellStyle name="20% - 강조색1 20 12" xfId="3743" xr:uid="{00000000-0005-0000-0000-0000BE000000}"/>
    <cellStyle name="20% - 강조색1 20 13" xfId="3744" xr:uid="{00000000-0005-0000-0000-0000BF000000}"/>
    <cellStyle name="20% - 강조색1 20 14" xfId="3745" xr:uid="{00000000-0005-0000-0000-0000C0000000}"/>
    <cellStyle name="20% - 강조색1 20 15" xfId="3740" xr:uid="{00000000-0005-0000-0000-0000C1000000}"/>
    <cellStyle name="20% - 강조색1 20 2" xfId="32" xr:uid="{00000000-0005-0000-0000-0000C2000000}"/>
    <cellStyle name="20% - 강조색1 20 2 2" xfId="3746" xr:uid="{00000000-0005-0000-0000-0000C3000000}"/>
    <cellStyle name="20% - 강조색1 20 3" xfId="3747" xr:uid="{00000000-0005-0000-0000-0000C4000000}"/>
    <cellStyle name="20% - 강조색1 20 4" xfId="3748" xr:uid="{00000000-0005-0000-0000-0000C5000000}"/>
    <cellStyle name="20% - 강조색1 20 5" xfId="3749" xr:uid="{00000000-0005-0000-0000-0000C6000000}"/>
    <cellStyle name="20% - 강조색1 20 6" xfId="3750" xr:uid="{00000000-0005-0000-0000-0000C7000000}"/>
    <cellStyle name="20% - 강조색1 20 7" xfId="3751" xr:uid="{00000000-0005-0000-0000-0000C8000000}"/>
    <cellStyle name="20% - 강조색1 20 8" xfId="3752" xr:uid="{00000000-0005-0000-0000-0000C9000000}"/>
    <cellStyle name="20% - 강조색1 20 9" xfId="3753" xr:uid="{00000000-0005-0000-0000-0000CA000000}"/>
    <cellStyle name="20% - 강조색1 21" xfId="33" xr:uid="{00000000-0005-0000-0000-0000CB000000}"/>
    <cellStyle name="20% - 강조색1 21 10" xfId="3755" xr:uid="{00000000-0005-0000-0000-0000CC000000}"/>
    <cellStyle name="20% - 강조색1 21 11" xfId="3756" xr:uid="{00000000-0005-0000-0000-0000CD000000}"/>
    <cellStyle name="20% - 강조색1 21 12" xfId="3757" xr:uid="{00000000-0005-0000-0000-0000CE000000}"/>
    <cellStyle name="20% - 강조색1 21 13" xfId="3758" xr:uid="{00000000-0005-0000-0000-0000CF000000}"/>
    <cellStyle name="20% - 강조색1 21 14" xfId="3759" xr:uid="{00000000-0005-0000-0000-0000D0000000}"/>
    <cellStyle name="20% - 강조색1 21 15" xfId="3754" xr:uid="{00000000-0005-0000-0000-0000D1000000}"/>
    <cellStyle name="20% - 강조색1 21 2" xfId="34" xr:uid="{00000000-0005-0000-0000-0000D2000000}"/>
    <cellStyle name="20% - 강조색1 21 2 2" xfId="3760" xr:uid="{00000000-0005-0000-0000-0000D3000000}"/>
    <cellStyle name="20% - 강조색1 21 3" xfId="3761" xr:uid="{00000000-0005-0000-0000-0000D4000000}"/>
    <cellStyle name="20% - 강조색1 21 4" xfId="3762" xr:uid="{00000000-0005-0000-0000-0000D5000000}"/>
    <cellStyle name="20% - 강조색1 21 5" xfId="3763" xr:uid="{00000000-0005-0000-0000-0000D6000000}"/>
    <cellStyle name="20% - 강조색1 21 6" xfId="3764" xr:uid="{00000000-0005-0000-0000-0000D7000000}"/>
    <cellStyle name="20% - 강조색1 21 7" xfId="3765" xr:uid="{00000000-0005-0000-0000-0000D8000000}"/>
    <cellStyle name="20% - 강조색1 21 8" xfId="3766" xr:uid="{00000000-0005-0000-0000-0000D9000000}"/>
    <cellStyle name="20% - 강조색1 21 9" xfId="3767" xr:uid="{00000000-0005-0000-0000-0000DA000000}"/>
    <cellStyle name="20% - 강조색1 22" xfId="35" xr:uid="{00000000-0005-0000-0000-0000DB000000}"/>
    <cellStyle name="20% - 강조색1 22 10" xfId="3769" xr:uid="{00000000-0005-0000-0000-0000DC000000}"/>
    <cellStyle name="20% - 강조색1 22 11" xfId="3770" xr:uid="{00000000-0005-0000-0000-0000DD000000}"/>
    <cellStyle name="20% - 강조색1 22 12" xfId="3771" xr:uid="{00000000-0005-0000-0000-0000DE000000}"/>
    <cellStyle name="20% - 강조색1 22 13" xfId="3772" xr:uid="{00000000-0005-0000-0000-0000DF000000}"/>
    <cellStyle name="20% - 강조색1 22 14" xfId="3773" xr:uid="{00000000-0005-0000-0000-0000E0000000}"/>
    <cellStyle name="20% - 강조색1 22 15" xfId="3768" xr:uid="{00000000-0005-0000-0000-0000E1000000}"/>
    <cellStyle name="20% - 강조색1 22 2" xfId="36" xr:uid="{00000000-0005-0000-0000-0000E2000000}"/>
    <cellStyle name="20% - 강조색1 22 2 2" xfId="3774" xr:uid="{00000000-0005-0000-0000-0000E3000000}"/>
    <cellStyle name="20% - 강조색1 22 3" xfId="3775" xr:uid="{00000000-0005-0000-0000-0000E4000000}"/>
    <cellStyle name="20% - 강조색1 22 4" xfId="3776" xr:uid="{00000000-0005-0000-0000-0000E5000000}"/>
    <cellStyle name="20% - 강조색1 22 5" xfId="3777" xr:uid="{00000000-0005-0000-0000-0000E6000000}"/>
    <cellStyle name="20% - 강조색1 22 6" xfId="3778" xr:uid="{00000000-0005-0000-0000-0000E7000000}"/>
    <cellStyle name="20% - 강조색1 22 7" xfId="3779" xr:uid="{00000000-0005-0000-0000-0000E8000000}"/>
    <cellStyle name="20% - 강조색1 22 8" xfId="3780" xr:uid="{00000000-0005-0000-0000-0000E9000000}"/>
    <cellStyle name="20% - 강조색1 22 9" xfId="3781" xr:uid="{00000000-0005-0000-0000-0000EA000000}"/>
    <cellStyle name="20% - 강조색1 23" xfId="37" xr:uid="{00000000-0005-0000-0000-0000EB000000}"/>
    <cellStyle name="20% - 강조색1 23 10" xfId="3783" xr:uid="{00000000-0005-0000-0000-0000EC000000}"/>
    <cellStyle name="20% - 강조색1 23 11" xfId="3784" xr:uid="{00000000-0005-0000-0000-0000ED000000}"/>
    <cellStyle name="20% - 강조색1 23 12" xfId="3785" xr:uid="{00000000-0005-0000-0000-0000EE000000}"/>
    <cellStyle name="20% - 강조색1 23 13" xfId="3786" xr:uid="{00000000-0005-0000-0000-0000EF000000}"/>
    <cellStyle name="20% - 강조색1 23 14" xfId="3787" xr:uid="{00000000-0005-0000-0000-0000F0000000}"/>
    <cellStyle name="20% - 강조색1 23 15" xfId="3782" xr:uid="{00000000-0005-0000-0000-0000F1000000}"/>
    <cellStyle name="20% - 강조색1 23 2" xfId="38" xr:uid="{00000000-0005-0000-0000-0000F2000000}"/>
    <cellStyle name="20% - 강조색1 23 2 2" xfId="3788" xr:uid="{00000000-0005-0000-0000-0000F3000000}"/>
    <cellStyle name="20% - 강조색1 23 3" xfId="3789" xr:uid="{00000000-0005-0000-0000-0000F4000000}"/>
    <cellStyle name="20% - 강조색1 23 4" xfId="3790" xr:uid="{00000000-0005-0000-0000-0000F5000000}"/>
    <cellStyle name="20% - 강조색1 23 5" xfId="3791" xr:uid="{00000000-0005-0000-0000-0000F6000000}"/>
    <cellStyle name="20% - 강조색1 23 6" xfId="3792" xr:uid="{00000000-0005-0000-0000-0000F7000000}"/>
    <cellStyle name="20% - 강조색1 23 7" xfId="3793" xr:uid="{00000000-0005-0000-0000-0000F8000000}"/>
    <cellStyle name="20% - 강조색1 23 8" xfId="3794" xr:uid="{00000000-0005-0000-0000-0000F9000000}"/>
    <cellStyle name="20% - 강조색1 23 9" xfId="3795" xr:uid="{00000000-0005-0000-0000-0000FA000000}"/>
    <cellStyle name="20% - 강조색1 24" xfId="39" xr:uid="{00000000-0005-0000-0000-0000FB000000}"/>
    <cellStyle name="20% - 강조색1 24 10" xfId="3797" xr:uid="{00000000-0005-0000-0000-0000FC000000}"/>
    <cellStyle name="20% - 강조색1 24 11" xfId="3798" xr:uid="{00000000-0005-0000-0000-0000FD000000}"/>
    <cellStyle name="20% - 강조색1 24 12" xfId="3799" xr:uid="{00000000-0005-0000-0000-0000FE000000}"/>
    <cellStyle name="20% - 강조색1 24 13" xfId="3800" xr:uid="{00000000-0005-0000-0000-0000FF000000}"/>
    <cellStyle name="20% - 강조색1 24 14" xfId="3801" xr:uid="{00000000-0005-0000-0000-000000010000}"/>
    <cellStyle name="20% - 강조색1 24 15" xfId="3796" xr:uid="{00000000-0005-0000-0000-000001010000}"/>
    <cellStyle name="20% - 강조색1 24 2" xfId="40" xr:uid="{00000000-0005-0000-0000-000002010000}"/>
    <cellStyle name="20% - 강조색1 24 2 2" xfId="3802" xr:uid="{00000000-0005-0000-0000-000003010000}"/>
    <cellStyle name="20% - 강조색1 24 3" xfId="3803" xr:uid="{00000000-0005-0000-0000-000004010000}"/>
    <cellStyle name="20% - 강조색1 24 4" xfId="3804" xr:uid="{00000000-0005-0000-0000-000005010000}"/>
    <cellStyle name="20% - 강조색1 24 5" xfId="3805" xr:uid="{00000000-0005-0000-0000-000006010000}"/>
    <cellStyle name="20% - 강조색1 24 6" xfId="3806" xr:uid="{00000000-0005-0000-0000-000007010000}"/>
    <cellStyle name="20% - 강조색1 24 7" xfId="3807" xr:uid="{00000000-0005-0000-0000-000008010000}"/>
    <cellStyle name="20% - 강조색1 24 8" xfId="3808" xr:uid="{00000000-0005-0000-0000-000009010000}"/>
    <cellStyle name="20% - 강조색1 24 9" xfId="3809" xr:uid="{00000000-0005-0000-0000-00000A010000}"/>
    <cellStyle name="20% - 강조색1 25" xfId="41" xr:uid="{00000000-0005-0000-0000-00000B010000}"/>
    <cellStyle name="20% - 강조색1 25 10" xfId="3811" xr:uid="{00000000-0005-0000-0000-00000C010000}"/>
    <cellStyle name="20% - 강조색1 25 11" xfId="3812" xr:uid="{00000000-0005-0000-0000-00000D010000}"/>
    <cellStyle name="20% - 강조색1 25 12" xfId="3813" xr:uid="{00000000-0005-0000-0000-00000E010000}"/>
    <cellStyle name="20% - 강조색1 25 13" xfId="3814" xr:uid="{00000000-0005-0000-0000-00000F010000}"/>
    <cellStyle name="20% - 강조색1 25 14" xfId="3815" xr:uid="{00000000-0005-0000-0000-000010010000}"/>
    <cellStyle name="20% - 강조색1 25 15" xfId="3810" xr:uid="{00000000-0005-0000-0000-000011010000}"/>
    <cellStyle name="20% - 강조색1 25 2" xfId="42" xr:uid="{00000000-0005-0000-0000-000012010000}"/>
    <cellStyle name="20% - 강조색1 25 2 2" xfId="3816" xr:uid="{00000000-0005-0000-0000-000013010000}"/>
    <cellStyle name="20% - 강조색1 25 3" xfId="3817" xr:uid="{00000000-0005-0000-0000-000014010000}"/>
    <cellStyle name="20% - 강조색1 25 4" xfId="3818" xr:uid="{00000000-0005-0000-0000-000015010000}"/>
    <cellStyle name="20% - 강조색1 25 5" xfId="3819" xr:uid="{00000000-0005-0000-0000-000016010000}"/>
    <cellStyle name="20% - 강조색1 25 6" xfId="3820" xr:uid="{00000000-0005-0000-0000-000017010000}"/>
    <cellStyle name="20% - 강조색1 25 7" xfId="3821" xr:uid="{00000000-0005-0000-0000-000018010000}"/>
    <cellStyle name="20% - 강조색1 25 8" xfId="3822" xr:uid="{00000000-0005-0000-0000-000019010000}"/>
    <cellStyle name="20% - 강조색1 25 9" xfId="3823" xr:uid="{00000000-0005-0000-0000-00001A010000}"/>
    <cellStyle name="20% - 강조색1 26" xfId="43" xr:uid="{00000000-0005-0000-0000-00001B010000}"/>
    <cellStyle name="20% - 강조색1 26 10" xfId="3825" xr:uid="{00000000-0005-0000-0000-00001C010000}"/>
    <cellStyle name="20% - 강조색1 26 11" xfId="3826" xr:uid="{00000000-0005-0000-0000-00001D010000}"/>
    <cellStyle name="20% - 강조색1 26 12" xfId="3827" xr:uid="{00000000-0005-0000-0000-00001E010000}"/>
    <cellStyle name="20% - 강조색1 26 13" xfId="3828" xr:uid="{00000000-0005-0000-0000-00001F010000}"/>
    <cellStyle name="20% - 강조색1 26 14" xfId="3829" xr:uid="{00000000-0005-0000-0000-000020010000}"/>
    <cellStyle name="20% - 강조색1 26 15" xfId="3824" xr:uid="{00000000-0005-0000-0000-000021010000}"/>
    <cellStyle name="20% - 강조색1 26 2" xfId="44" xr:uid="{00000000-0005-0000-0000-000022010000}"/>
    <cellStyle name="20% - 강조색1 26 2 2" xfId="3830" xr:uid="{00000000-0005-0000-0000-000023010000}"/>
    <cellStyle name="20% - 강조색1 26 3" xfId="3831" xr:uid="{00000000-0005-0000-0000-000024010000}"/>
    <cellStyle name="20% - 강조색1 26 4" xfId="3832" xr:uid="{00000000-0005-0000-0000-000025010000}"/>
    <cellStyle name="20% - 강조색1 26 5" xfId="3833" xr:uid="{00000000-0005-0000-0000-000026010000}"/>
    <cellStyle name="20% - 강조색1 26 6" xfId="3834" xr:uid="{00000000-0005-0000-0000-000027010000}"/>
    <cellStyle name="20% - 강조색1 26 7" xfId="3835" xr:uid="{00000000-0005-0000-0000-000028010000}"/>
    <cellStyle name="20% - 강조색1 26 8" xfId="3836" xr:uid="{00000000-0005-0000-0000-000029010000}"/>
    <cellStyle name="20% - 강조색1 26 9" xfId="3837" xr:uid="{00000000-0005-0000-0000-00002A010000}"/>
    <cellStyle name="20% - 강조색1 27" xfId="45" xr:uid="{00000000-0005-0000-0000-00002B010000}"/>
    <cellStyle name="20% - 강조색1 27 10" xfId="3839" xr:uid="{00000000-0005-0000-0000-00002C010000}"/>
    <cellStyle name="20% - 강조색1 27 11" xfId="3840" xr:uid="{00000000-0005-0000-0000-00002D010000}"/>
    <cellStyle name="20% - 강조색1 27 12" xfId="3841" xr:uid="{00000000-0005-0000-0000-00002E010000}"/>
    <cellStyle name="20% - 강조색1 27 13" xfId="3842" xr:uid="{00000000-0005-0000-0000-00002F010000}"/>
    <cellStyle name="20% - 강조색1 27 14" xfId="3843" xr:uid="{00000000-0005-0000-0000-000030010000}"/>
    <cellStyle name="20% - 강조색1 27 15" xfId="3838" xr:uid="{00000000-0005-0000-0000-000031010000}"/>
    <cellStyle name="20% - 강조색1 27 2" xfId="46" xr:uid="{00000000-0005-0000-0000-000032010000}"/>
    <cellStyle name="20% - 강조색1 27 2 2" xfId="3844" xr:uid="{00000000-0005-0000-0000-000033010000}"/>
    <cellStyle name="20% - 강조색1 27 3" xfId="3845" xr:uid="{00000000-0005-0000-0000-000034010000}"/>
    <cellStyle name="20% - 강조색1 27 4" xfId="3846" xr:uid="{00000000-0005-0000-0000-000035010000}"/>
    <cellStyle name="20% - 강조색1 27 5" xfId="3847" xr:uid="{00000000-0005-0000-0000-000036010000}"/>
    <cellStyle name="20% - 강조색1 27 6" xfId="3848" xr:uid="{00000000-0005-0000-0000-000037010000}"/>
    <cellStyle name="20% - 강조색1 27 7" xfId="3849" xr:uid="{00000000-0005-0000-0000-000038010000}"/>
    <cellStyle name="20% - 강조색1 27 8" xfId="3850" xr:uid="{00000000-0005-0000-0000-000039010000}"/>
    <cellStyle name="20% - 강조색1 27 9" xfId="3851" xr:uid="{00000000-0005-0000-0000-00003A010000}"/>
    <cellStyle name="20% - 강조색1 28" xfId="47" xr:uid="{00000000-0005-0000-0000-00003B010000}"/>
    <cellStyle name="20% - 강조색1 28 10" xfId="3853" xr:uid="{00000000-0005-0000-0000-00003C010000}"/>
    <cellStyle name="20% - 강조색1 28 11" xfId="3854" xr:uid="{00000000-0005-0000-0000-00003D010000}"/>
    <cellStyle name="20% - 강조색1 28 12" xfId="3855" xr:uid="{00000000-0005-0000-0000-00003E010000}"/>
    <cellStyle name="20% - 강조색1 28 13" xfId="3856" xr:uid="{00000000-0005-0000-0000-00003F010000}"/>
    <cellStyle name="20% - 강조색1 28 14" xfId="3857" xr:uid="{00000000-0005-0000-0000-000040010000}"/>
    <cellStyle name="20% - 강조색1 28 15" xfId="3852" xr:uid="{00000000-0005-0000-0000-000041010000}"/>
    <cellStyle name="20% - 강조색1 28 2" xfId="48" xr:uid="{00000000-0005-0000-0000-000042010000}"/>
    <cellStyle name="20% - 강조색1 28 2 2" xfId="3858" xr:uid="{00000000-0005-0000-0000-000043010000}"/>
    <cellStyle name="20% - 강조색1 28 3" xfId="3859" xr:uid="{00000000-0005-0000-0000-000044010000}"/>
    <cellStyle name="20% - 강조색1 28 4" xfId="3860" xr:uid="{00000000-0005-0000-0000-000045010000}"/>
    <cellStyle name="20% - 강조색1 28 5" xfId="3861" xr:uid="{00000000-0005-0000-0000-000046010000}"/>
    <cellStyle name="20% - 강조색1 28 6" xfId="3862" xr:uid="{00000000-0005-0000-0000-000047010000}"/>
    <cellStyle name="20% - 강조색1 28 7" xfId="3863" xr:uid="{00000000-0005-0000-0000-000048010000}"/>
    <cellStyle name="20% - 강조색1 28 8" xfId="3864" xr:uid="{00000000-0005-0000-0000-000049010000}"/>
    <cellStyle name="20% - 강조색1 28 9" xfId="3865" xr:uid="{00000000-0005-0000-0000-00004A010000}"/>
    <cellStyle name="20% - 강조색1 29" xfId="49" xr:uid="{00000000-0005-0000-0000-00004B010000}"/>
    <cellStyle name="20% - 강조색1 29 10" xfId="3867" xr:uid="{00000000-0005-0000-0000-00004C010000}"/>
    <cellStyle name="20% - 강조색1 29 11" xfId="3868" xr:uid="{00000000-0005-0000-0000-00004D010000}"/>
    <cellStyle name="20% - 강조색1 29 12" xfId="3869" xr:uid="{00000000-0005-0000-0000-00004E010000}"/>
    <cellStyle name="20% - 강조색1 29 13" xfId="3870" xr:uid="{00000000-0005-0000-0000-00004F010000}"/>
    <cellStyle name="20% - 강조색1 29 14" xfId="3871" xr:uid="{00000000-0005-0000-0000-000050010000}"/>
    <cellStyle name="20% - 강조색1 29 15" xfId="3866" xr:uid="{00000000-0005-0000-0000-000051010000}"/>
    <cellStyle name="20% - 강조색1 29 2" xfId="50" xr:uid="{00000000-0005-0000-0000-000052010000}"/>
    <cellStyle name="20% - 강조색1 29 2 2" xfId="3872" xr:uid="{00000000-0005-0000-0000-000053010000}"/>
    <cellStyle name="20% - 강조색1 29 3" xfId="3873" xr:uid="{00000000-0005-0000-0000-000054010000}"/>
    <cellStyle name="20% - 강조색1 29 4" xfId="3874" xr:uid="{00000000-0005-0000-0000-000055010000}"/>
    <cellStyle name="20% - 강조색1 29 5" xfId="3875" xr:uid="{00000000-0005-0000-0000-000056010000}"/>
    <cellStyle name="20% - 강조색1 29 6" xfId="3876" xr:uid="{00000000-0005-0000-0000-000057010000}"/>
    <cellStyle name="20% - 강조색1 29 7" xfId="3877" xr:uid="{00000000-0005-0000-0000-000058010000}"/>
    <cellStyle name="20% - 강조색1 29 8" xfId="3878" xr:uid="{00000000-0005-0000-0000-000059010000}"/>
    <cellStyle name="20% - 강조색1 29 9" xfId="3879" xr:uid="{00000000-0005-0000-0000-00005A010000}"/>
    <cellStyle name="20% - 강조색1 3" xfId="51" xr:uid="{00000000-0005-0000-0000-00005B010000}"/>
    <cellStyle name="20% - 강조색1 3 10" xfId="3881" xr:uid="{00000000-0005-0000-0000-00005C010000}"/>
    <cellStyle name="20% - 강조색1 3 11" xfId="3882" xr:uid="{00000000-0005-0000-0000-00005D010000}"/>
    <cellStyle name="20% - 강조색1 3 12" xfId="3883" xr:uid="{00000000-0005-0000-0000-00005E010000}"/>
    <cellStyle name="20% - 강조색1 3 13" xfId="3884" xr:uid="{00000000-0005-0000-0000-00005F010000}"/>
    <cellStyle name="20% - 강조색1 3 14" xfId="3885" xr:uid="{00000000-0005-0000-0000-000060010000}"/>
    <cellStyle name="20% - 강조색1 3 15" xfId="3880" xr:uid="{00000000-0005-0000-0000-000061010000}"/>
    <cellStyle name="20% - 강조색1 3 16" xfId="28185" xr:uid="{00000000-0005-0000-0000-000062010000}"/>
    <cellStyle name="20% - 강조색1 3 2" xfId="52" xr:uid="{00000000-0005-0000-0000-000063010000}"/>
    <cellStyle name="20% - 강조색1 3 2 2" xfId="3886" xr:uid="{00000000-0005-0000-0000-000064010000}"/>
    <cellStyle name="20% - 강조색1 3 3" xfId="3887" xr:uid="{00000000-0005-0000-0000-000065010000}"/>
    <cellStyle name="20% - 강조색1 3 4" xfId="3888" xr:uid="{00000000-0005-0000-0000-000066010000}"/>
    <cellStyle name="20% - 강조색1 3 5" xfId="3889" xr:uid="{00000000-0005-0000-0000-000067010000}"/>
    <cellStyle name="20% - 강조색1 3 6" xfId="3890" xr:uid="{00000000-0005-0000-0000-000068010000}"/>
    <cellStyle name="20% - 강조색1 3 7" xfId="3891" xr:uid="{00000000-0005-0000-0000-000069010000}"/>
    <cellStyle name="20% - 강조색1 3 8" xfId="3892" xr:uid="{00000000-0005-0000-0000-00006A010000}"/>
    <cellStyle name="20% - 강조색1 3 9" xfId="3893" xr:uid="{00000000-0005-0000-0000-00006B010000}"/>
    <cellStyle name="20% - 강조색1 30" xfId="53" xr:uid="{00000000-0005-0000-0000-00006C010000}"/>
    <cellStyle name="20% - 강조색1 30 10" xfId="3895" xr:uid="{00000000-0005-0000-0000-00006D010000}"/>
    <cellStyle name="20% - 강조색1 30 11" xfId="3896" xr:uid="{00000000-0005-0000-0000-00006E010000}"/>
    <cellStyle name="20% - 강조색1 30 12" xfId="3897" xr:uid="{00000000-0005-0000-0000-00006F010000}"/>
    <cellStyle name="20% - 강조색1 30 13" xfId="3898" xr:uid="{00000000-0005-0000-0000-000070010000}"/>
    <cellStyle name="20% - 강조색1 30 14" xfId="3899" xr:uid="{00000000-0005-0000-0000-000071010000}"/>
    <cellStyle name="20% - 강조색1 30 15" xfId="3894" xr:uid="{00000000-0005-0000-0000-000072010000}"/>
    <cellStyle name="20% - 강조색1 30 2" xfId="54" xr:uid="{00000000-0005-0000-0000-000073010000}"/>
    <cellStyle name="20% - 강조색1 30 2 2" xfId="3900" xr:uid="{00000000-0005-0000-0000-000074010000}"/>
    <cellStyle name="20% - 강조색1 30 3" xfId="3901" xr:uid="{00000000-0005-0000-0000-000075010000}"/>
    <cellStyle name="20% - 강조색1 30 4" xfId="3902" xr:uid="{00000000-0005-0000-0000-000076010000}"/>
    <cellStyle name="20% - 강조색1 30 5" xfId="3903" xr:uid="{00000000-0005-0000-0000-000077010000}"/>
    <cellStyle name="20% - 강조색1 30 6" xfId="3904" xr:uid="{00000000-0005-0000-0000-000078010000}"/>
    <cellStyle name="20% - 강조색1 30 7" xfId="3905" xr:uid="{00000000-0005-0000-0000-000079010000}"/>
    <cellStyle name="20% - 강조색1 30 8" xfId="3906" xr:uid="{00000000-0005-0000-0000-00007A010000}"/>
    <cellStyle name="20% - 강조색1 30 9" xfId="3907" xr:uid="{00000000-0005-0000-0000-00007B010000}"/>
    <cellStyle name="20% - 강조색1 31" xfId="55" xr:uid="{00000000-0005-0000-0000-00007C010000}"/>
    <cellStyle name="20% - 강조색1 31 10" xfId="3909" xr:uid="{00000000-0005-0000-0000-00007D010000}"/>
    <cellStyle name="20% - 강조색1 31 11" xfId="3910" xr:uid="{00000000-0005-0000-0000-00007E010000}"/>
    <cellStyle name="20% - 강조색1 31 12" xfId="3911" xr:uid="{00000000-0005-0000-0000-00007F010000}"/>
    <cellStyle name="20% - 강조색1 31 13" xfId="3912" xr:uid="{00000000-0005-0000-0000-000080010000}"/>
    <cellStyle name="20% - 강조색1 31 14" xfId="3913" xr:uid="{00000000-0005-0000-0000-000081010000}"/>
    <cellStyle name="20% - 강조색1 31 15" xfId="3908" xr:uid="{00000000-0005-0000-0000-000082010000}"/>
    <cellStyle name="20% - 강조색1 31 2" xfId="56" xr:uid="{00000000-0005-0000-0000-000083010000}"/>
    <cellStyle name="20% - 강조색1 31 2 2" xfId="3914" xr:uid="{00000000-0005-0000-0000-000084010000}"/>
    <cellStyle name="20% - 강조색1 31 3" xfId="3915" xr:uid="{00000000-0005-0000-0000-000085010000}"/>
    <cellStyle name="20% - 강조색1 31 4" xfId="3916" xr:uid="{00000000-0005-0000-0000-000086010000}"/>
    <cellStyle name="20% - 강조색1 31 5" xfId="3917" xr:uid="{00000000-0005-0000-0000-000087010000}"/>
    <cellStyle name="20% - 강조색1 31 6" xfId="3918" xr:uid="{00000000-0005-0000-0000-000088010000}"/>
    <cellStyle name="20% - 강조색1 31 7" xfId="3919" xr:uid="{00000000-0005-0000-0000-000089010000}"/>
    <cellStyle name="20% - 강조색1 31 8" xfId="3920" xr:uid="{00000000-0005-0000-0000-00008A010000}"/>
    <cellStyle name="20% - 강조색1 31 9" xfId="3921" xr:uid="{00000000-0005-0000-0000-00008B010000}"/>
    <cellStyle name="20% - 강조색1 32" xfId="57" xr:uid="{00000000-0005-0000-0000-00008C010000}"/>
    <cellStyle name="20% - 강조색1 32 10" xfId="3923" xr:uid="{00000000-0005-0000-0000-00008D010000}"/>
    <cellStyle name="20% - 강조색1 32 11" xfId="3924" xr:uid="{00000000-0005-0000-0000-00008E010000}"/>
    <cellStyle name="20% - 강조색1 32 12" xfId="3925" xr:uid="{00000000-0005-0000-0000-00008F010000}"/>
    <cellStyle name="20% - 강조색1 32 13" xfId="3926" xr:uid="{00000000-0005-0000-0000-000090010000}"/>
    <cellStyle name="20% - 강조색1 32 14" xfId="3927" xr:uid="{00000000-0005-0000-0000-000091010000}"/>
    <cellStyle name="20% - 강조색1 32 15" xfId="3922" xr:uid="{00000000-0005-0000-0000-000092010000}"/>
    <cellStyle name="20% - 강조색1 32 2" xfId="58" xr:uid="{00000000-0005-0000-0000-000093010000}"/>
    <cellStyle name="20% - 강조색1 32 2 2" xfId="3928" xr:uid="{00000000-0005-0000-0000-000094010000}"/>
    <cellStyle name="20% - 강조색1 32 3" xfId="3929" xr:uid="{00000000-0005-0000-0000-000095010000}"/>
    <cellStyle name="20% - 강조색1 32 4" xfId="3930" xr:uid="{00000000-0005-0000-0000-000096010000}"/>
    <cellStyle name="20% - 강조색1 32 5" xfId="3931" xr:uid="{00000000-0005-0000-0000-000097010000}"/>
    <cellStyle name="20% - 강조색1 32 6" xfId="3932" xr:uid="{00000000-0005-0000-0000-000098010000}"/>
    <cellStyle name="20% - 강조색1 32 7" xfId="3933" xr:uid="{00000000-0005-0000-0000-000099010000}"/>
    <cellStyle name="20% - 강조색1 32 8" xfId="3934" xr:uid="{00000000-0005-0000-0000-00009A010000}"/>
    <cellStyle name="20% - 강조색1 32 9" xfId="3935" xr:uid="{00000000-0005-0000-0000-00009B010000}"/>
    <cellStyle name="20% - 강조색1 33" xfId="59" xr:uid="{00000000-0005-0000-0000-00009C010000}"/>
    <cellStyle name="20% - 강조색1 33 10" xfId="3937" xr:uid="{00000000-0005-0000-0000-00009D010000}"/>
    <cellStyle name="20% - 강조색1 33 11" xfId="3938" xr:uid="{00000000-0005-0000-0000-00009E010000}"/>
    <cellStyle name="20% - 강조색1 33 12" xfId="3939" xr:uid="{00000000-0005-0000-0000-00009F010000}"/>
    <cellStyle name="20% - 강조색1 33 13" xfId="3940" xr:uid="{00000000-0005-0000-0000-0000A0010000}"/>
    <cellStyle name="20% - 강조색1 33 14" xfId="3941" xr:uid="{00000000-0005-0000-0000-0000A1010000}"/>
    <cellStyle name="20% - 강조색1 33 15" xfId="3936" xr:uid="{00000000-0005-0000-0000-0000A2010000}"/>
    <cellStyle name="20% - 강조색1 33 2" xfId="60" xr:uid="{00000000-0005-0000-0000-0000A3010000}"/>
    <cellStyle name="20% - 강조색1 33 2 2" xfId="3942" xr:uid="{00000000-0005-0000-0000-0000A4010000}"/>
    <cellStyle name="20% - 강조색1 33 3" xfId="3943" xr:uid="{00000000-0005-0000-0000-0000A5010000}"/>
    <cellStyle name="20% - 강조색1 33 4" xfId="3944" xr:uid="{00000000-0005-0000-0000-0000A6010000}"/>
    <cellStyle name="20% - 강조색1 33 5" xfId="3945" xr:uid="{00000000-0005-0000-0000-0000A7010000}"/>
    <cellStyle name="20% - 강조색1 33 6" xfId="3946" xr:uid="{00000000-0005-0000-0000-0000A8010000}"/>
    <cellStyle name="20% - 강조색1 33 7" xfId="3947" xr:uid="{00000000-0005-0000-0000-0000A9010000}"/>
    <cellStyle name="20% - 강조색1 33 8" xfId="3948" xr:uid="{00000000-0005-0000-0000-0000AA010000}"/>
    <cellStyle name="20% - 강조색1 33 9" xfId="3949" xr:uid="{00000000-0005-0000-0000-0000AB010000}"/>
    <cellStyle name="20% - 강조색1 34" xfId="61" xr:uid="{00000000-0005-0000-0000-0000AC010000}"/>
    <cellStyle name="20% - 강조색1 34 10" xfId="3951" xr:uid="{00000000-0005-0000-0000-0000AD010000}"/>
    <cellStyle name="20% - 강조색1 34 11" xfId="3952" xr:uid="{00000000-0005-0000-0000-0000AE010000}"/>
    <cellStyle name="20% - 강조색1 34 12" xfId="3953" xr:uid="{00000000-0005-0000-0000-0000AF010000}"/>
    <cellStyle name="20% - 강조색1 34 13" xfId="3954" xr:uid="{00000000-0005-0000-0000-0000B0010000}"/>
    <cellStyle name="20% - 강조색1 34 14" xfId="3955" xr:uid="{00000000-0005-0000-0000-0000B1010000}"/>
    <cellStyle name="20% - 강조색1 34 15" xfId="3950" xr:uid="{00000000-0005-0000-0000-0000B2010000}"/>
    <cellStyle name="20% - 강조색1 34 2" xfId="62" xr:uid="{00000000-0005-0000-0000-0000B3010000}"/>
    <cellStyle name="20% - 강조색1 34 2 2" xfId="3956" xr:uid="{00000000-0005-0000-0000-0000B4010000}"/>
    <cellStyle name="20% - 강조색1 34 3" xfId="3957" xr:uid="{00000000-0005-0000-0000-0000B5010000}"/>
    <cellStyle name="20% - 강조색1 34 4" xfId="3958" xr:uid="{00000000-0005-0000-0000-0000B6010000}"/>
    <cellStyle name="20% - 강조색1 34 5" xfId="3959" xr:uid="{00000000-0005-0000-0000-0000B7010000}"/>
    <cellStyle name="20% - 강조색1 34 6" xfId="3960" xr:uid="{00000000-0005-0000-0000-0000B8010000}"/>
    <cellStyle name="20% - 강조색1 34 7" xfId="3961" xr:uid="{00000000-0005-0000-0000-0000B9010000}"/>
    <cellStyle name="20% - 강조색1 34 8" xfId="3962" xr:uid="{00000000-0005-0000-0000-0000BA010000}"/>
    <cellStyle name="20% - 강조색1 34 9" xfId="3963" xr:uid="{00000000-0005-0000-0000-0000BB010000}"/>
    <cellStyle name="20% - 강조색1 35" xfId="63" xr:uid="{00000000-0005-0000-0000-0000BC010000}"/>
    <cellStyle name="20% - 강조색1 35 10" xfId="3965" xr:uid="{00000000-0005-0000-0000-0000BD010000}"/>
    <cellStyle name="20% - 강조색1 35 11" xfId="3966" xr:uid="{00000000-0005-0000-0000-0000BE010000}"/>
    <cellStyle name="20% - 강조색1 35 12" xfId="3967" xr:uid="{00000000-0005-0000-0000-0000BF010000}"/>
    <cellStyle name="20% - 강조색1 35 13" xfId="3968" xr:uid="{00000000-0005-0000-0000-0000C0010000}"/>
    <cellStyle name="20% - 강조색1 35 14" xfId="3969" xr:uid="{00000000-0005-0000-0000-0000C1010000}"/>
    <cellStyle name="20% - 강조색1 35 15" xfId="3964" xr:uid="{00000000-0005-0000-0000-0000C2010000}"/>
    <cellStyle name="20% - 강조색1 35 2" xfId="64" xr:uid="{00000000-0005-0000-0000-0000C3010000}"/>
    <cellStyle name="20% - 강조색1 35 2 2" xfId="3970" xr:uid="{00000000-0005-0000-0000-0000C4010000}"/>
    <cellStyle name="20% - 강조색1 35 3" xfId="3971" xr:uid="{00000000-0005-0000-0000-0000C5010000}"/>
    <cellStyle name="20% - 강조색1 35 4" xfId="3972" xr:uid="{00000000-0005-0000-0000-0000C6010000}"/>
    <cellStyle name="20% - 강조색1 35 5" xfId="3973" xr:uid="{00000000-0005-0000-0000-0000C7010000}"/>
    <cellStyle name="20% - 강조색1 35 6" xfId="3974" xr:uid="{00000000-0005-0000-0000-0000C8010000}"/>
    <cellStyle name="20% - 강조색1 35 7" xfId="3975" xr:uid="{00000000-0005-0000-0000-0000C9010000}"/>
    <cellStyle name="20% - 강조색1 35 8" xfId="3976" xr:uid="{00000000-0005-0000-0000-0000CA010000}"/>
    <cellStyle name="20% - 강조색1 35 9" xfId="3977" xr:uid="{00000000-0005-0000-0000-0000CB010000}"/>
    <cellStyle name="20% - 강조색1 36" xfId="65" xr:uid="{00000000-0005-0000-0000-0000CC010000}"/>
    <cellStyle name="20% - 강조색1 36 10" xfId="3979" xr:uid="{00000000-0005-0000-0000-0000CD010000}"/>
    <cellStyle name="20% - 강조색1 36 11" xfId="3980" xr:uid="{00000000-0005-0000-0000-0000CE010000}"/>
    <cellStyle name="20% - 강조색1 36 12" xfId="3981" xr:uid="{00000000-0005-0000-0000-0000CF010000}"/>
    <cellStyle name="20% - 강조색1 36 13" xfId="3982" xr:uid="{00000000-0005-0000-0000-0000D0010000}"/>
    <cellStyle name="20% - 강조색1 36 14" xfId="3983" xr:uid="{00000000-0005-0000-0000-0000D1010000}"/>
    <cellStyle name="20% - 강조색1 36 15" xfId="3978" xr:uid="{00000000-0005-0000-0000-0000D2010000}"/>
    <cellStyle name="20% - 강조색1 36 2" xfId="66" xr:uid="{00000000-0005-0000-0000-0000D3010000}"/>
    <cellStyle name="20% - 강조색1 36 2 2" xfId="3984" xr:uid="{00000000-0005-0000-0000-0000D4010000}"/>
    <cellStyle name="20% - 강조색1 36 3" xfId="3985" xr:uid="{00000000-0005-0000-0000-0000D5010000}"/>
    <cellStyle name="20% - 강조색1 36 4" xfId="3986" xr:uid="{00000000-0005-0000-0000-0000D6010000}"/>
    <cellStyle name="20% - 강조색1 36 5" xfId="3987" xr:uid="{00000000-0005-0000-0000-0000D7010000}"/>
    <cellStyle name="20% - 강조색1 36 6" xfId="3988" xr:uid="{00000000-0005-0000-0000-0000D8010000}"/>
    <cellStyle name="20% - 강조색1 36 7" xfId="3989" xr:uid="{00000000-0005-0000-0000-0000D9010000}"/>
    <cellStyle name="20% - 강조색1 36 8" xfId="3990" xr:uid="{00000000-0005-0000-0000-0000DA010000}"/>
    <cellStyle name="20% - 강조색1 36 9" xfId="3991" xr:uid="{00000000-0005-0000-0000-0000DB010000}"/>
    <cellStyle name="20% - 강조색1 37" xfId="67" xr:uid="{00000000-0005-0000-0000-0000DC010000}"/>
    <cellStyle name="20% - 강조색1 37 10" xfId="3993" xr:uid="{00000000-0005-0000-0000-0000DD010000}"/>
    <cellStyle name="20% - 강조색1 37 11" xfId="3994" xr:uid="{00000000-0005-0000-0000-0000DE010000}"/>
    <cellStyle name="20% - 강조색1 37 12" xfId="3995" xr:uid="{00000000-0005-0000-0000-0000DF010000}"/>
    <cellStyle name="20% - 강조색1 37 13" xfId="3996" xr:uid="{00000000-0005-0000-0000-0000E0010000}"/>
    <cellStyle name="20% - 강조색1 37 14" xfId="3997" xr:uid="{00000000-0005-0000-0000-0000E1010000}"/>
    <cellStyle name="20% - 강조색1 37 15" xfId="3992" xr:uid="{00000000-0005-0000-0000-0000E2010000}"/>
    <cellStyle name="20% - 강조색1 37 2" xfId="68" xr:uid="{00000000-0005-0000-0000-0000E3010000}"/>
    <cellStyle name="20% - 강조색1 37 2 2" xfId="3998" xr:uid="{00000000-0005-0000-0000-0000E4010000}"/>
    <cellStyle name="20% - 강조색1 37 3" xfId="3999" xr:uid="{00000000-0005-0000-0000-0000E5010000}"/>
    <cellStyle name="20% - 강조색1 37 4" xfId="4000" xr:uid="{00000000-0005-0000-0000-0000E6010000}"/>
    <cellStyle name="20% - 강조색1 37 5" xfId="4001" xr:uid="{00000000-0005-0000-0000-0000E7010000}"/>
    <cellStyle name="20% - 강조색1 37 6" xfId="4002" xr:uid="{00000000-0005-0000-0000-0000E8010000}"/>
    <cellStyle name="20% - 강조색1 37 7" xfId="4003" xr:uid="{00000000-0005-0000-0000-0000E9010000}"/>
    <cellStyle name="20% - 강조색1 37 8" xfId="4004" xr:uid="{00000000-0005-0000-0000-0000EA010000}"/>
    <cellStyle name="20% - 강조색1 37 9" xfId="4005" xr:uid="{00000000-0005-0000-0000-0000EB010000}"/>
    <cellStyle name="20% - 강조색1 38" xfId="69" xr:uid="{00000000-0005-0000-0000-0000EC010000}"/>
    <cellStyle name="20% - 강조색1 38 10" xfId="4007" xr:uid="{00000000-0005-0000-0000-0000ED010000}"/>
    <cellStyle name="20% - 강조색1 38 11" xfId="4008" xr:uid="{00000000-0005-0000-0000-0000EE010000}"/>
    <cellStyle name="20% - 강조색1 38 12" xfId="4009" xr:uid="{00000000-0005-0000-0000-0000EF010000}"/>
    <cellStyle name="20% - 강조색1 38 13" xfId="4010" xr:uid="{00000000-0005-0000-0000-0000F0010000}"/>
    <cellStyle name="20% - 강조색1 38 14" xfId="4011" xr:uid="{00000000-0005-0000-0000-0000F1010000}"/>
    <cellStyle name="20% - 강조색1 38 15" xfId="4006" xr:uid="{00000000-0005-0000-0000-0000F2010000}"/>
    <cellStyle name="20% - 강조색1 38 2" xfId="70" xr:uid="{00000000-0005-0000-0000-0000F3010000}"/>
    <cellStyle name="20% - 강조색1 38 2 2" xfId="4012" xr:uid="{00000000-0005-0000-0000-0000F4010000}"/>
    <cellStyle name="20% - 강조색1 38 3" xfId="4013" xr:uid="{00000000-0005-0000-0000-0000F5010000}"/>
    <cellStyle name="20% - 강조색1 38 4" xfId="4014" xr:uid="{00000000-0005-0000-0000-0000F6010000}"/>
    <cellStyle name="20% - 강조색1 38 5" xfId="4015" xr:uid="{00000000-0005-0000-0000-0000F7010000}"/>
    <cellStyle name="20% - 강조색1 38 6" xfId="4016" xr:uid="{00000000-0005-0000-0000-0000F8010000}"/>
    <cellStyle name="20% - 강조색1 38 7" xfId="4017" xr:uid="{00000000-0005-0000-0000-0000F9010000}"/>
    <cellStyle name="20% - 강조색1 38 8" xfId="4018" xr:uid="{00000000-0005-0000-0000-0000FA010000}"/>
    <cellStyle name="20% - 강조색1 38 9" xfId="4019" xr:uid="{00000000-0005-0000-0000-0000FB010000}"/>
    <cellStyle name="20% - 강조색1 39" xfId="71" xr:uid="{00000000-0005-0000-0000-0000FC010000}"/>
    <cellStyle name="20% - 강조색1 39 10" xfId="4021" xr:uid="{00000000-0005-0000-0000-0000FD010000}"/>
    <cellStyle name="20% - 강조색1 39 11" xfId="4022" xr:uid="{00000000-0005-0000-0000-0000FE010000}"/>
    <cellStyle name="20% - 강조색1 39 12" xfId="4023" xr:uid="{00000000-0005-0000-0000-0000FF010000}"/>
    <cellStyle name="20% - 강조색1 39 13" xfId="4024" xr:uid="{00000000-0005-0000-0000-000000020000}"/>
    <cellStyle name="20% - 강조색1 39 14" xfId="4025" xr:uid="{00000000-0005-0000-0000-000001020000}"/>
    <cellStyle name="20% - 강조색1 39 15" xfId="4020" xr:uid="{00000000-0005-0000-0000-000002020000}"/>
    <cellStyle name="20% - 강조색1 39 2" xfId="72" xr:uid="{00000000-0005-0000-0000-000003020000}"/>
    <cellStyle name="20% - 강조색1 39 2 2" xfId="4026" xr:uid="{00000000-0005-0000-0000-000004020000}"/>
    <cellStyle name="20% - 강조색1 39 3" xfId="4027" xr:uid="{00000000-0005-0000-0000-000005020000}"/>
    <cellStyle name="20% - 강조색1 39 4" xfId="4028" xr:uid="{00000000-0005-0000-0000-000006020000}"/>
    <cellStyle name="20% - 강조색1 39 5" xfId="4029" xr:uid="{00000000-0005-0000-0000-000007020000}"/>
    <cellStyle name="20% - 강조색1 39 6" xfId="4030" xr:uid="{00000000-0005-0000-0000-000008020000}"/>
    <cellStyle name="20% - 강조색1 39 7" xfId="4031" xr:uid="{00000000-0005-0000-0000-000009020000}"/>
    <cellStyle name="20% - 강조색1 39 8" xfId="4032" xr:uid="{00000000-0005-0000-0000-00000A020000}"/>
    <cellStyle name="20% - 강조색1 39 9" xfId="4033" xr:uid="{00000000-0005-0000-0000-00000B020000}"/>
    <cellStyle name="20% - 강조색1 4" xfId="73" xr:uid="{00000000-0005-0000-0000-00000C020000}"/>
    <cellStyle name="20% - 강조색1 4 10" xfId="4035" xr:uid="{00000000-0005-0000-0000-00000D020000}"/>
    <cellStyle name="20% - 강조색1 4 11" xfId="4036" xr:uid="{00000000-0005-0000-0000-00000E020000}"/>
    <cellStyle name="20% - 강조색1 4 12" xfId="4037" xr:uid="{00000000-0005-0000-0000-00000F020000}"/>
    <cellStyle name="20% - 강조색1 4 13" xfId="4038" xr:uid="{00000000-0005-0000-0000-000010020000}"/>
    <cellStyle name="20% - 강조색1 4 14" xfId="4039" xr:uid="{00000000-0005-0000-0000-000011020000}"/>
    <cellStyle name="20% - 강조색1 4 15" xfId="4034" xr:uid="{00000000-0005-0000-0000-000012020000}"/>
    <cellStyle name="20% - 강조색1 4 16" xfId="27847" xr:uid="{00000000-0005-0000-0000-000013020000}"/>
    <cellStyle name="20% - 강조색1 4 2" xfId="74" xr:uid="{00000000-0005-0000-0000-000014020000}"/>
    <cellStyle name="20% - 강조색1 4 2 2" xfId="4040" xr:uid="{00000000-0005-0000-0000-000015020000}"/>
    <cellStyle name="20% - 강조색1 4 3" xfId="4041" xr:uid="{00000000-0005-0000-0000-000016020000}"/>
    <cellStyle name="20% - 강조색1 4 4" xfId="4042" xr:uid="{00000000-0005-0000-0000-000017020000}"/>
    <cellStyle name="20% - 강조색1 4 5" xfId="4043" xr:uid="{00000000-0005-0000-0000-000018020000}"/>
    <cellStyle name="20% - 강조색1 4 6" xfId="4044" xr:uid="{00000000-0005-0000-0000-000019020000}"/>
    <cellStyle name="20% - 강조색1 4 7" xfId="4045" xr:uid="{00000000-0005-0000-0000-00001A020000}"/>
    <cellStyle name="20% - 강조색1 4 8" xfId="4046" xr:uid="{00000000-0005-0000-0000-00001B020000}"/>
    <cellStyle name="20% - 강조색1 4 9" xfId="4047" xr:uid="{00000000-0005-0000-0000-00001C020000}"/>
    <cellStyle name="20% - 강조색1 40" xfId="75" xr:uid="{00000000-0005-0000-0000-00001D020000}"/>
    <cellStyle name="20% - 강조색1 40 10" xfId="4049" xr:uid="{00000000-0005-0000-0000-00001E020000}"/>
    <cellStyle name="20% - 강조색1 40 11" xfId="4050" xr:uid="{00000000-0005-0000-0000-00001F020000}"/>
    <cellStyle name="20% - 강조색1 40 12" xfId="4051" xr:uid="{00000000-0005-0000-0000-000020020000}"/>
    <cellStyle name="20% - 강조색1 40 13" xfId="4052" xr:uid="{00000000-0005-0000-0000-000021020000}"/>
    <cellStyle name="20% - 강조색1 40 14" xfId="4053" xr:uid="{00000000-0005-0000-0000-000022020000}"/>
    <cellStyle name="20% - 강조색1 40 15" xfId="4048" xr:uid="{00000000-0005-0000-0000-000023020000}"/>
    <cellStyle name="20% - 강조색1 40 2" xfId="76" xr:uid="{00000000-0005-0000-0000-000024020000}"/>
    <cellStyle name="20% - 강조색1 40 2 2" xfId="4054" xr:uid="{00000000-0005-0000-0000-000025020000}"/>
    <cellStyle name="20% - 강조색1 40 3" xfId="4055" xr:uid="{00000000-0005-0000-0000-000026020000}"/>
    <cellStyle name="20% - 강조색1 40 4" xfId="4056" xr:uid="{00000000-0005-0000-0000-000027020000}"/>
    <cellStyle name="20% - 강조색1 40 5" xfId="4057" xr:uid="{00000000-0005-0000-0000-000028020000}"/>
    <cellStyle name="20% - 강조색1 40 6" xfId="4058" xr:uid="{00000000-0005-0000-0000-000029020000}"/>
    <cellStyle name="20% - 강조색1 40 7" xfId="4059" xr:uid="{00000000-0005-0000-0000-00002A020000}"/>
    <cellStyle name="20% - 강조색1 40 8" xfId="4060" xr:uid="{00000000-0005-0000-0000-00002B020000}"/>
    <cellStyle name="20% - 강조색1 40 9" xfId="4061" xr:uid="{00000000-0005-0000-0000-00002C020000}"/>
    <cellStyle name="20% - 강조색1 41" xfId="77" xr:uid="{00000000-0005-0000-0000-00002D020000}"/>
    <cellStyle name="20% - 강조색1 41 10" xfId="4063" xr:uid="{00000000-0005-0000-0000-00002E020000}"/>
    <cellStyle name="20% - 강조색1 41 11" xfId="4064" xr:uid="{00000000-0005-0000-0000-00002F020000}"/>
    <cellStyle name="20% - 강조색1 41 12" xfId="4065" xr:uid="{00000000-0005-0000-0000-000030020000}"/>
    <cellStyle name="20% - 강조색1 41 13" xfId="4066" xr:uid="{00000000-0005-0000-0000-000031020000}"/>
    <cellStyle name="20% - 강조색1 41 14" xfId="4067" xr:uid="{00000000-0005-0000-0000-000032020000}"/>
    <cellStyle name="20% - 강조색1 41 15" xfId="4062" xr:uid="{00000000-0005-0000-0000-000033020000}"/>
    <cellStyle name="20% - 강조색1 41 2" xfId="78" xr:uid="{00000000-0005-0000-0000-000034020000}"/>
    <cellStyle name="20% - 강조색1 41 2 2" xfId="4068" xr:uid="{00000000-0005-0000-0000-000035020000}"/>
    <cellStyle name="20% - 강조색1 41 3" xfId="4069" xr:uid="{00000000-0005-0000-0000-000036020000}"/>
    <cellStyle name="20% - 강조색1 41 4" xfId="4070" xr:uid="{00000000-0005-0000-0000-000037020000}"/>
    <cellStyle name="20% - 강조색1 41 5" xfId="4071" xr:uid="{00000000-0005-0000-0000-000038020000}"/>
    <cellStyle name="20% - 강조색1 41 6" xfId="4072" xr:uid="{00000000-0005-0000-0000-000039020000}"/>
    <cellStyle name="20% - 강조색1 41 7" xfId="4073" xr:uid="{00000000-0005-0000-0000-00003A020000}"/>
    <cellStyle name="20% - 강조색1 41 8" xfId="4074" xr:uid="{00000000-0005-0000-0000-00003B020000}"/>
    <cellStyle name="20% - 강조색1 41 9" xfId="4075" xr:uid="{00000000-0005-0000-0000-00003C020000}"/>
    <cellStyle name="20% - 강조색1 42" xfId="79" xr:uid="{00000000-0005-0000-0000-00003D020000}"/>
    <cellStyle name="20% - 강조색1 42 10" xfId="4077" xr:uid="{00000000-0005-0000-0000-00003E020000}"/>
    <cellStyle name="20% - 강조색1 42 11" xfId="4078" xr:uid="{00000000-0005-0000-0000-00003F020000}"/>
    <cellStyle name="20% - 강조색1 42 12" xfId="4079" xr:uid="{00000000-0005-0000-0000-000040020000}"/>
    <cellStyle name="20% - 강조색1 42 13" xfId="4080" xr:uid="{00000000-0005-0000-0000-000041020000}"/>
    <cellStyle name="20% - 강조색1 42 14" xfId="4081" xr:uid="{00000000-0005-0000-0000-000042020000}"/>
    <cellStyle name="20% - 강조색1 42 15" xfId="4076" xr:uid="{00000000-0005-0000-0000-000043020000}"/>
    <cellStyle name="20% - 강조색1 42 2" xfId="80" xr:uid="{00000000-0005-0000-0000-000044020000}"/>
    <cellStyle name="20% - 강조색1 42 2 2" xfId="4082" xr:uid="{00000000-0005-0000-0000-000045020000}"/>
    <cellStyle name="20% - 강조색1 42 3" xfId="4083" xr:uid="{00000000-0005-0000-0000-000046020000}"/>
    <cellStyle name="20% - 강조색1 42 4" xfId="4084" xr:uid="{00000000-0005-0000-0000-000047020000}"/>
    <cellStyle name="20% - 강조색1 42 5" xfId="4085" xr:uid="{00000000-0005-0000-0000-000048020000}"/>
    <cellStyle name="20% - 강조색1 42 6" xfId="4086" xr:uid="{00000000-0005-0000-0000-000049020000}"/>
    <cellStyle name="20% - 강조색1 42 7" xfId="4087" xr:uid="{00000000-0005-0000-0000-00004A020000}"/>
    <cellStyle name="20% - 강조색1 42 8" xfId="4088" xr:uid="{00000000-0005-0000-0000-00004B020000}"/>
    <cellStyle name="20% - 강조색1 42 9" xfId="4089" xr:uid="{00000000-0005-0000-0000-00004C020000}"/>
    <cellStyle name="20% - 강조색1 43" xfId="81" xr:uid="{00000000-0005-0000-0000-00004D020000}"/>
    <cellStyle name="20% - 강조색1 43 10" xfId="4091" xr:uid="{00000000-0005-0000-0000-00004E020000}"/>
    <cellStyle name="20% - 강조색1 43 11" xfId="4092" xr:uid="{00000000-0005-0000-0000-00004F020000}"/>
    <cellStyle name="20% - 강조색1 43 12" xfId="4093" xr:uid="{00000000-0005-0000-0000-000050020000}"/>
    <cellStyle name="20% - 강조색1 43 13" xfId="4094" xr:uid="{00000000-0005-0000-0000-000051020000}"/>
    <cellStyle name="20% - 강조색1 43 14" xfId="4095" xr:uid="{00000000-0005-0000-0000-000052020000}"/>
    <cellStyle name="20% - 강조색1 43 15" xfId="4090" xr:uid="{00000000-0005-0000-0000-000053020000}"/>
    <cellStyle name="20% - 강조색1 43 2" xfId="82" xr:uid="{00000000-0005-0000-0000-000054020000}"/>
    <cellStyle name="20% - 강조색1 43 2 2" xfId="4096" xr:uid="{00000000-0005-0000-0000-000055020000}"/>
    <cellStyle name="20% - 강조색1 43 3" xfId="4097" xr:uid="{00000000-0005-0000-0000-000056020000}"/>
    <cellStyle name="20% - 강조색1 43 4" xfId="4098" xr:uid="{00000000-0005-0000-0000-000057020000}"/>
    <cellStyle name="20% - 강조색1 43 5" xfId="4099" xr:uid="{00000000-0005-0000-0000-000058020000}"/>
    <cellStyle name="20% - 강조색1 43 6" xfId="4100" xr:uid="{00000000-0005-0000-0000-000059020000}"/>
    <cellStyle name="20% - 강조색1 43 7" xfId="4101" xr:uid="{00000000-0005-0000-0000-00005A020000}"/>
    <cellStyle name="20% - 강조색1 43 8" xfId="4102" xr:uid="{00000000-0005-0000-0000-00005B020000}"/>
    <cellStyle name="20% - 강조색1 43 9" xfId="4103" xr:uid="{00000000-0005-0000-0000-00005C020000}"/>
    <cellStyle name="20% - 강조색1 44" xfId="83" xr:uid="{00000000-0005-0000-0000-00005D020000}"/>
    <cellStyle name="20% - 강조색1 44 2" xfId="4104" xr:uid="{00000000-0005-0000-0000-00005E020000}"/>
    <cellStyle name="20% - 강조색1 45" xfId="84" xr:uid="{00000000-0005-0000-0000-00005F020000}"/>
    <cellStyle name="20% - 강조색1 45 2" xfId="4105" xr:uid="{00000000-0005-0000-0000-000060020000}"/>
    <cellStyle name="20% - 강조색1 46" xfId="8" xr:uid="{00000000-0005-0000-0000-000061020000}"/>
    <cellStyle name="20% - 강조색1 47" xfId="3592" xr:uid="{00000000-0005-0000-0000-000062020000}"/>
    <cellStyle name="20% - 강조색1 5" xfId="85" xr:uid="{00000000-0005-0000-0000-000063020000}"/>
    <cellStyle name="20% - 강조색1 5 10" xfId="4107" xr:uid="{00000000-0005-0000-0000-000064020000}"/>
    <cellStyle name="20% - 강조색1 5 11" xfId="4108" xr:uid="{00000000-0005-0000-0000-000065020000}"/>
    <cellStyle name="20% - 강조색1 5 12" xfId="4109" xr:uid="{00000000-0005-0000-0000-000066020000}"/>
    <cellStyle name="20% - 강조색1 5 13" xfId="4110" xr:uid="{00000000-0005-0000-0000-000067020000}"/>
    <cellStyle name="20% - 강조색1 5 14" xfId="4111" xr:uid="{00000000-0005-0000-0000-000068020000}"/>
    <cellStyle name="20% - 강조색1 5 15" xfId="4106" xr:uid="{00000000-0005-0000-0000-000069020000}"/>
    <cellStyle name="20% - 강조색1 5 2" xfId="86" xr:uid="{00000000-0005-0000-0000-00006A020000}"/>
    <cellStyle name="20% - 강조색1 5 2 2" xfId="4112" xr:uid="{00000000-0005-0000-0000-00006B020000}"/>
    <cellStyle name="20% - 강조색1 5 3" xfId="4113" xr:uid="{00000000-0005-0000-0000-00006C020000}"/>
    <cellStyle name="20% - 강조색1 5 4" xfId="4114" xr:uid="{00000000-0005-0000-0000-00006D020000}"/>
    <cellStyle name="20% - 강조색1 5 5" xfId="4115" xr:uid="{00000000-0005-0000-0000-00006E020000}"/>
    <cellStyle name="20% - 강조색1 5 6" xfId="4116" xr:uid="{00000000-0005-0000-0000-00006F020000}"/>
    <cellStyle name="20% - 강조색1 5 7" xfId="4117" xr:uid="{00000000-0005-0000-0000-000070020000}"/>
    <cellStyle name="20% - 강조색1 5 8" xfId="4118" xr:uid="{00000000-0005-0000-0000-000071020000}"/>
    <cellStyle name="20% - 강조색1 5 9" xfId="4119" xr:uid="{00000000-0005-0000-0000-000072020000}"/>
    <cellStyle name="20% - 강조색1 6" xfId="87" xr:uid="{00000000-0005-0000-0000-000073020000}"/>
    <cellStyle name="20% - 강조색1 6 10" xfId="4121" xr:uid="{00000000-0005-0000-0000-000074020000}"/>
    <cellStyle name="20% - 강조색1 6 11" xfId="4122" xr:uid="{00000000-0005-0000-0000-000075020000}"/>
    <cellStyle name="20% - 강조색1 6 12" xfId="4123" xr:uid="{00000000-0005-0000-0000-000076020000}"/>
    <cellStyle name="20% - 강조색1 6 13" xfId="4124" xr:uid="{00000000-0005-0000-0000-000077020000}"/>
    <cellStyle name="20% - 강조색1 6 14" xfId="4125" xr:uid="{00000000-0005-0000-0000-000078020000}"/>
    <cellStyle name="20% - 강조색1 6 15" xfId="4120" xr:uid="{00000000-0005-0000-0000-000079020000}"/>
    <cellStyle name="20% - 강조색1 6 2" xfId="88" xr:uid="{00000000-0005-0000-0000-00007A020000}"/>
    <cellStyle name="20% - 강조색1 6 2 2" xfId="4126" xr:uid="{00000000-0005-0000-0000-00007B020000}"/>
    <cellStyle name="20% - 강조색1 6 3" xfId="4127" xr:uid="{00000000-0005-0000-0000-00007C020000}"/>
    <cellStyle name="20% - 강조색1 6 4" xfId="4128" xr:uid="{00000000-0005-0000-0000-00007D020000}"/>
    <cellStyle name="20% - 강조색1 6 5" xfId="4129" xr:uid="{00000000-0005-0000-0000-00007E020000}"/>
    <cellStyle name="20% - 강조색1 6 6" xfId="4130" xr:uid="{00000000-0005-0000-0000-00007F020000}"/>
    <cellStyle name="20% - 강조색1 6 7" xfId="4131" xr:uid="{00000000-0005-0000-0000-000080020000}"/>
    <cellStyle name="20% - 강조색1 6 8" xfId="4132" xr:uid="{00000000-0005-0000-0000-000081020000}"/>
    <cellStyle name="20% - 강조색1 6 9" xfId="4133" xr:uid="{00000000-0005-0000-0000-000082020000}"/>
    <cellStyle name="20% - 강조색1 7" xfId="89" xr:uid="{00000000-0005-0000-0000-000083020000}"/>
    <cellStyle name="20% - 강조색1 7 10" xfId="4135" xr:uid="{00000000-0005-0000-0000-000084020000}"/>
    <cellStyle name="20% - 강조색1 7 11" xfId="4136" xr:uid="{00000000-0005-0000-0000-000085020000}"/>
    <cellStyle name="20% - 강조색1 7 12" xfId="4137" xr:uid="{00000000-0005-0000-0000-000086020000}"/>
    <cellStyle name="20% - 강조색1 7 13" xfId="4138" xr:uid="{00000000-0005-0000-0000-000087020000}"/>
    <cellStyle name="20% - 강조색1 7 14" xfId="4139" xr:uid="{00000000-0005-0000-0000-000088020000}"/>
    <cellStyle name="20% - 강조색1 7 15" xfId="4134" xr:uid="{00000000-0005-0000-0000-000089020000}"/>
    <cellStyle name="20% - 강조색1 7 2" xfId="90" xr:uid="{00000000-0005-0000-0000-00008A020000}"/>
    <cellStyle name="20% - 강조색1 7 2 2" xfId="4140" xr:uid="{00000000-0005-0000-0000-00008B020000}"/>
    <cellStyle name="20% - 강조색1 7 3" xfId="4141" xr:uid="{00000000-0005-0000-0000-00008C020000}"/>
    <cellStyle name="20% - 강조색1 7 4" xfId="4142" xr:uid="{00000000-0005-0000-0000-00008D020000}"/>
    <cellStyle name="20% - 강조색1 7 5" xfId="4143" xr:uid="{00000000-0005-0000-0000-00008E020000}"/>
    <cellStyle name="20% - 강조색1 7 6" xfId="4144" xr:uid="{00000000-0005-0000-0000-00008F020000}"/>
    <cellStyle name="20% - 강조색1 7 7" xfId="4145" xr:uid="{00000000-0005-0000-0000-000090020000}"/>
    <cellStyle name="20% - 강조색1 7 8" xfId="4146" xr:uid="{00000000-0005-0000-0000-000091020000}"/>
    <cellStyle name="20% - 강조색1 7 9" xfId="4147" xr:uid="{00000000-0005-0000-0000-000092020000}"/>
    <cellStyle name="20% - 강조색1 8" xfId="91" xr:uid="{00000000-0005-0000-0000-000093020000}"/>
    <cellStyle name="20% - 강조색1 8 10" xfId="4149" xr:uid="{00000000-0005-0000-0000-000094020000}"/>
    <cellStyle name="20% - 강조색1 8 11" xfId="4150" xr:uid="{00000000-0005-0000-0000-000095020000}"/>
    <cellStyle name="20% - 강조색1 8 12" xfId="4151" xr:uid="{00000000-0005-0000-0000-000096020000}"/>
    <cellStyle name="20% - 강조색1 8 13" xfId="4152" xr:uid="{00000000-0005-0000-0000-000097020000}"/>
    <cellStyle name="20% - 강조색1 8 14" xfId="4153" xr:uid="{00000000-0005-0000-0000-000098020000}"/>
    <cellStyle name="20% - 강조색1 8 15" xfId="4148" xr:uid="{00000000-0005-0000-0000-000099020000}"/>
    <cellStyle name="20% - 강조색1 8 2" xfId="92" xr:uid="{00000000-0005-0000-0000-00009A020000}"/>
    <cellStyle name="20% - 강조색1 8 2 2" xfId="4154" xr:uid="{00000000-0005-0000-0000-00009B020000}"/>
    <cellStyle name="20% - 강조색1 8 3" xfId="4155" xr:uid="{00000000-0005-0000-0000-00009C020000}"/>
    <cellStyle name="20% - 강조색1 8 4" xfId="4156" xr:uid="{00000000-0005-0000-0000-00009D020000}"/>
    <cellStyle name="20% - 강조색1 8 5" xfId="4157" xr:uid="{00000000-0005-0000-0000-00009E020000}"/>
    <cellStyle name="20% - 강조색1 8 6" xfId="4158" xr:uid="{00000000-0005-0000-0000-00009F020000}"/>
    <cellStyle name="20% - 강조색1 8 7" xfId="4159" xr:uid="{00000000-0005-0000-0000-0000A0020000}"/>
    <cellStyle name="20% - 강조색1 8 8" xfId="4160" xr:uid="{00000000-0005-0000-0000-0000A1020000}"/>
    <cellStyle name="20% - 강조색1 8 9" xfId="4161" xr:uid="{00000000-0005-0000-0000-0000A2020000}"/>
    <cellStyle name="20% - 강조색1 9" xfId="93" xr:uid="{00000000-0005-0000-0000-0000A3020000}"/>
    <cellStyle name="20% - 강조색1 9 10" xfId="4163" xr:uid="{00000000-0005-0000-0000-0000A4020000}"/>
    <cellStyle name="20% - 강조색1 9 11" xfId="4164" xr:uid="{00000000-0005-0000-0000-0000A5020000}"/>
    <cellStyle name="20% - 강조색1 9 12" xfId="4165" xr:uid="{00000000-0005-0000-0000-0000A6020000}"/>
    <cellStyle name="20% - 강조색1 9 13" xfId="4166" xr:uid="{00000000-0005-0000-0000-0000A7020000}"/>
    <cellStyle name="20% - 강조색1 9 14" xfId="4167" xr:uid="{00000000-0005-0000-0000-0000A8020000}"/>
    <cellStyle name="20% - 강조색1 9 15" xfId="4162" xr:uid="{00000000-0005-0000-0000-0000A9020000}"/>
    <cellStyle name="20% - 강조색1 9 2" xfId="94" xr:uid="{00000000-0005-0000-0000-0000AA020000}"/>
    <cellStyle name="20% - 강조색1 9 2 2" xfId="4168" xr:uid="{00000000-0005-0000-0000-0000AB020000}"/>
    <cellStyle name="20% - 강조색1 9 3" xfId="4169" xr:uid="{00000000-0005-0000-0000-0000AC020000}"/>
    <cellStyle name="20% - 강조색1 9 4" xfId="4170" xr:uid="{00000000-0005-0000-0000-0000AD020000}"/>
    <cellStyle name="20% - 강조색1 9 5" xfId="4171" xr:uid="{00000000-0005-0000-0000-0000AE020000}"/>
    <cellStyle name="20% - 강조색1 9 6" xfId="4172" xr:uid="{00000000-0005-0000-0000-0000AF020000}"/>
    <cellStyle name="20% - 강조색1 9 7" xfId="4173" xr:uid="{00000000-0005-0000-0000-0000B0020000}"/>
    <cellStyle name="20% - 강조색1 9 8" xfId="4174" xr:uid="{00000000-0005-0000-0000-0000B1020000}"/>
    <cellStyle name="20% - 강조색1 9 9" xfId="4175" xr:uid="{00000000-0005-0000-0000-0000B2020000}"/>
    <cellStyle name="20% - 강조색2 10" xfId="96" xr:uid="{00000000-0005-0000-0000-0000B3020000}"/>
    <cellStyle name="20% - 강조색2 10 10" xfId="4178" xr:uid="{00000000-0005-0000-0000-0000B4020000}"/>
    <cellStyle name="20% - 강조색2 10 11" xfId="4179" xr:uid="{00000000-0005-0000-0000-0000B5020000}"/>
    <cellStyle name="20% - 강조색2 10 12" xfId="4180" xr:uid="{00000000-0005-0000-0000-0000B6020000}"/>
    <cellStyle name="20% - 강조색2 10 13" xfId="4181" xr:uid="{00000000-0005-0000-0000-0000B7020000}"/>
    <cellStyle name="20% - 강조색2 10 14" xfId="4182" xr:uid="{00000000-0005-0000-0000-0000B8020000}"/>
    <cellStyle name="20% - 강조색2 10 15" xfId="4177" xr:uid="{00000000-0005-0000-0000-0000B9020000}"/>
    <cellStyle name="20% - 강조색2 10 2" xfId="97" xr:uid="{00000000-0005-0000-0000-0000BA020000}"/>
    <cellStyle name="20% - 강조색2 10 2 2" xfId="4183" xr:uid="{00000000-0005-0000-0000-0000BB020000}"/>
    <cellStyle name="20% - 강조색2 10 3" xfId="4184" xr:uid="{00000000-0005-0000-0000-0000BC020000}"/>
    <cellStyle name="20% - 강조색2 10 4" xfId="4185" xr:uid="{00000000-0005-0000-0000-0000BD020000}"/>
    <cellStyle name="20% - 강조색2 10 5" xfId="4186" xr:uid="{00000000-0005-0000-0000-0000BE020000}"/>
    <cellStyle name="20% - 강조색2 10 6" xfId="4187" xr:uid="{00000000-0005-0000-0000-0000BF020000}"/>
    <cellStyle name="20% - 강조색2 10 7" xfId="4188" xr:uid="{00000000-0005-0000-0000-0000C0020000}"/>
    <cellStyle name="20% - 강조색2 10 8" xfId="4189" xr:uid="{00000000-0005-0000-0000-0000C1020000}"/>
    <cellStyle name="20% - 강조색2 10 9" xfId="4190" xr:uid="{00000000-0005-0000-0000-0000C2020000}"/>
    <cellStyle name="20% - 강조색2 11" xfId="98" xr:uid="{00000000-0005-0000-0000-0000C3020000}"/>
    <cellStyle name="20% - 강조색2 11 10" xfId="4192" xr:uid="{00000000-0005-0000-0000-0000C4020000}"/>
    <cellStyle name="20% - 강조색2 11 11" xfId="4193" xr:uid="{00000000-0005-0000-0000-0000C5020000}"/>
    <cellStyle name="20% - 강조색2 11 12" xfId="4194" xr:uid="{00000000-0005-0000-0000-0000C6020000}"/>
    <cellStyle name="20% - 강조색2 11 13" xfId="4195" xr:uid="{00000000-0005-0000-0000-0000C7020000}"/>
    <cellStyle name="20% - 강조색2 11 14" xfId="4196" xr:uid="{00000000-0005-0000-0000-0000C8020000}"/>
    <cellStyle name="20% - 강조색2 11 15" xfId="4191" xr:uid="{00000000-0005-0000-0000-0000C9020000}"/>
    <cellStyle name="20% - 강조색2 11 2" xfId="99" xr:uid="{00000000-0005-0000-0000-0000CA020000}"/>
    <cellStyle name="20% - 강조색2 11 2 2" xfId="4197" xr:uid="{00000000-0005-0000-0000-0000CB020000}"/>
    <cellStyle name="20% - 강조색2 11 3" xfId="4198" xr:uid="{00000000-0005-0000-0000-0000CC020000}"/>
    <cellStyle name="20% - 강조색2 11 4" xfId="4199" xr:uid="{00000000-0005-0000-0000-0000CD020000}"/>
    <cellStyle name="20% - 강조색2 11 5" xfId="4200" xr:uid="{00000000-0005-0000-0000-0000CE020000}"/>
    <cellStyle name="20% - 강조색2 11 6" xfId="4201" xr:uid="{00000000-0005-0000-0000-0000CF020000}"/>
    <cellStyle name="20% - 강조색2 11 7" xfId="4202" xr:uid="{00000000-0005-0000-0000-0000D0020000}"/>
    <cellStyle name="20% - 강조색2 11 8" xfId="4203" xr:uid="{00000000-0005-0000-0000-0000D1020000}"/>
    <cellStyle name="20% - 강조색2 11 9" xfId="4204" xr:uid="{00000000-0005-0000-0000-0000D2020000}"/>
    <cellStyle name="20% - 강조색2 12" xfId="100" xr:uid="{00000000-0005-0000-0000-0000D3020000}"/>
    <cellStyle name="20% - 강조색2 12 10" xfId="4206" xr:uid="{00000000-0005-0000-0000-0000D4020000}"/>
    <cellStyle name="20% - 강조색2 12 11" xfId="4207" xr:uid="{00000000-0005-0000-0000-0000D5020000}"/>
    <cellStyle name="20% - 강조색2 12 12" xfId="4208" xr:uid="{00000000-0005-0000-0000-0000D6020000}"/>
    <cellStyle name="20% - 강조색2 12 13" xfId="4209" xr:uid="{00000000-0005-0000-0000-0000D7020000}"/>
    <cellStyle name="20% - 강조색2 12 14" xfId="4210" xr:uid="{00000000-0005-0000-0000-0000D8020000}"/>
    <cellStyle name="20% - 강조색2 12 15" xfId="4205" xr:uid="{00000000-0005-0000-0000-0000D9020000}"/>
    <cellStyle name="20% - 강조색2 12 2" xfId="101" xr:uid="{00000000-0005-0000-0000-0000DA020000}"/>
    <cellStyle name="20% - 강조색2 12 2 2" xfId="4211" xr:uid="{00000000-0005-0000-0000-0000DB020000}"/>
    <cellStyle name="20% - 강조색2 12 3" xfId="4212" xr:uid="{00000000-0005-0000-0000-0000DC020000}"/>
    <cellStyle name="20% - 강조색2 12 4" xfId="4213" xr:uid="{00000000-0005-0000-0000-0000DD020000}"/>
    <cellStyle name="20% - 강조색2 12 5" xfId="4214" xr:uid="{00000000-0005-0000-0000-0000DE020000}"/>
    <cellStyle name="20% - 강조색2 12 6" xfId="4215" xr:uid="{00000000-0005-0000-0000-0000DF020000}"/>
    <cellStyle name="20% - 강조색2 12 7" xfId="4216" xr:uid="{00000000-0005-0000-0000-0000E0020000}"/>
    <cellStyle name="20% - 강조색2 12 8" xfId="4217" xr:uid="{00000000-0005-0000-0000-0000E1020000}"/>
    <cellStyle name="20% - 강조색2 12 9" xfId="4218" xr:uid="{00000000-0005-0000-0000-0000E2020000}"/>
    <cellStyle name="20% - 강조색2 13" xfId="102" xr:uid="{00000000-0005-0000-0000-0000E3020000}"/>
    <cellStyle name="20% - 강조색2 13 10" xfId="4220" xr:uid="{00000000-0005-0000-0000-0000E4020000}"/>
    <cellStyle name="20% - 강조색2 13 11" xfId="4221" xr:uid="{00000000-0005-0000-0000-0000E5020000}"/>
    <cellStyle name="20% - 강조색2 13 12" xfId="4222" xr:uid="{00000000-0005-0000-0000-0000E6020000}"/>
    <cellStyle name="20% - 강조색2 13 13" xfId="4223" xr:uid="{00000000-0005-0000-0000-0000E7020000}"/>
    <cellStyle name="20% - 강조색2 13 14" xfId="4224" xr:uid="{00000000-0005-0000-0000-0000E8020000}"/>
    <cellStyle name="20% - 강조색2 13 15" xfId="4219" xr:uid="{00000000-0005-0000-0000-0000E9020000}"/>
    <cellStyle name="20% - 강조색2 13 2" xfId="103" xr:uid="{00000000-0005-0000-0000-0000EA020000}"/>
    <cellStyle name="20% - 강조색2 13 2 2" xfId="4225" xr:uid="{00000000-0005-0000-0000-0000EB020000}"/>
    <cellStyle name="20% - 강조색2 13 3" xfId="4226" xr:uid="{00000000-0005-0000-0000-0000EC020000}"/>
    <cellStyle name="20% - 강조색2 13 4" xfId="4227" xr:uid="{00000000-0005-0000-0000-0000ED020000}"/>
    <cellStyle name="20% - 강조색2 13 5" xfId="4228" xr:uid="{00000000-0005-0000-0000-0000EE020000}"/>
    <cellStyle name="20% - 강조색2 13 6" xfId="4229" xr:uid="{00000000-0005-0000-0000-0000EF020000}"/>
    <cellStyle name="20% - 강조색2 13 7" xfId="4230" xr:uid="{00000000-0005-0000-0000-0000F0020000}"/>
    <cellStyle name="20% - 강조색2 13 8" xfId="4231" xr:uid="{00000000-0005-0000-0000-0000F1020000}"/>
    <cellStyle name="20% - 강조색2 13 9" xfId="4232" xr:uid="{00000000-0005-0000-0000-0000F2020000}"/>
    <cellStyle name="20% - 강조색2 14" xfId="104" xr:uid="{00000000-0005-0000-0000-0000F3020000}"/>
    <cellStyle name="20% - 강조색2 14 10" xfId="4234" xr:uid="{00000000-0005-0000-0000-0000F4020000}"/>
    <cellStyle name="20% - 강조색2 14 11" xfId="4235" xr:uid="{00000000-0005-0000-0000-0000F5020000}"/>
    <cellStyle name="20% - 강조색2 14 12" xfId="4236" xr:uid="{00000000-0005-0000-0000-0000F6020000}"/>
    <cellStyle name="20% - 강조색2 14 13" xfId="4237" xr:uid="{00000000-0005-0000-0000-0000F7020000}"/>
    <cellStyle name="20% - 강조색2 14 14" xfId="4238" xr:uid="{00000000-0005-0000-0000-0000F8020000}"/>
    <cellStyle name="20% - 강조색2 14 15" xfId="4233" xr:uid="{00000000-0005-0000-0000-0000F9020000}"/>
    <cellStyle name="20% - 강조색2 14 2" xfId="105" xr:uid="{00000000-0005-0000-0000-0000FA020000}"/>
    <cellStyle name="20% - 강조색2 14 2 2" xfId="4239" xr:uid="{00000000-0005-0000-0000-0000FB020000}"/>
    <cellStyle name="20% - 강조색2 14 3" xfId="4240" xr:uid="{00000000-0005-0000-0000-0000FC020000}"/>
    <cellStyle name="20% - 강조색2 14 4" xfId="4241" xr:uid="{00000000-0005-0000-0000-0000FD020000}"/>
    <cellStyle name="20% - 강조색2 14 5" xfId="4242" xr:uid="{00000000-0005-0000-0000-0000FE020000}"/>
    <cellStyle name="20% - 강조색2 14 6" xfId="4243" xr:uid="{00000000-0005-0000-0000-0000FF020000}"/>
    <cellStyle name="20% - 강조색2 14 7" xfId="4244" xr:uid="{00000000-0005-0000-0000-000000030000}"/>
    <cellStyle name="20% - 강조색2 14 8" xfId="4245" xr:uid="{00000000-0005-0000-0000-000001030000}"/>
    <cellStyle name="20% - 강조색2 14 9" xfId="4246" xr:uid="{00000000-0005-0000-0000-000002030000}"/>
    <cellStyle name="20% - 강조색2 15" xfId="106" xr:uid="{00000000-0005-0000-0000-000003030000}"/>
    <cellStyle name="20% - 강조색2 15 10" xfId="4248" xr:uid="{00000000-0005-0000-0000-000004030000}"/>
    <cellStyle name="20% - 강조색2 15 11" xfId="4249" xr:uid="{00000000-0005-0000-0000-000005030000}"/>
    <cellStyle name="20% - 강조색2 15 12" xfId="4250" xr:uid="{00000000-0005-0000-0000-000006030000}"/>
    <cellStyle name="20% - 강조색2 15 13" xfId="4251" xr:uid="{00000000-0005-0000-0000-000007030000}"/>
    <cellStyle name="20% - 강조색2 15 14" xfId="4252" xr:uid="{00000000-0005-0000-0000-000008030000}"/>
    <cellStyle name="20% - 강조색2 15 15" xfId="4247" xr:uid="{00000000-0005-0000-0000-000009030000}"/>
    <cellStyle name="20% - 강조색2 15 2" xfId="107" xr:uid="{00000000-0005-0000-0000-00000A030000}"/>
    <cellStyle name="20% - 강조색2 15 2 2" xfId="4253" xr:uid="{00000000-0005-0000-0000-00000B030000}"/>
    <cellStyle name="20% - 강조색2 15 3" xfId="4254" xr:uid="{00000000-0005-0000-0000-00000C030000}"/>
    <cellStyle name="20% - 강조색2 15 4" xfId="4255" xr:uid="{00000000-0005-0000-0000-00000D030000}"/>
    <cellStyle name="20% - 강조색2 15 5" xfId="4256" xr:uid="{00000000-0005-0000-0000-00000E030000}"/>
    <cellStyle name="20% - 강조색2 15 6" xfId="4257" xr:uid="{00000000-0005-0000-0000-00000F030000}"/>
    <cellStyle name="20% - 강조색2 15 7" xfId="4258" xr:uid="{00000000-0005-0000-0000-000010030000}"/>
    <cellStyle name="20% - 강조색2 15 8" xfId="4259" xr:uid="{00000000-0005-0000-0000-000011030000}"/>
    <cellStyle name="20% - 강조색2 15 9" xfId="4260" xr:uid="{00000000-0005-0000-0000-000012030000}"/>
    <cellStyle name="20% - 강조색2 16" xfId="108" xr:uid="{00000000-0005-0000-0000-000013030000}"/>
    <cellStyle name="20% - 강조색2 16 10" xfId="4262" xr:uid="{00000000-0005-0000-0000-000014030000}"/>
    <cellStyle name="20% - 강조색2 16 11" xfId="4263" xr:uid="{00000000-0005-0000-0000-000015030000}"/>
    <cellStyle name="20% - 강조색2 16 12" xfId="4264" xr:uid="{00000000-0005-0000-0000-000016030000}"/>
    <cellStyle name="20% - 강조색2 16 13" xfId="4265" xr:uid="{00000000-0005-0000-0000-000017030000}"/>
    <cellStyle name="20% - 강조색2 16 14" xfId="4266" xr:uid="{00000000-0005-0000-0000-000018030000}"/>
    <cellStyle name="20% - 강조색2 16 15" xfId="4261" xr:uid="{00000000-0005-0000-0000-000019030000}"/>
    <cellStyle name="20% - 강조색2 16 2" xfId="109" xr:uid="{00000000-0005-0000-0000-00001A030000}"/>
    <cellStyle name="20% - 강조색2 16 2 2" xfId="4267" xr:uid="{00000000-0005-0000-0000-00001B030000}"/>
    <cellStyle name="20% - 강조색2 16 3" xfId="4268" xr:uid="{00000000-0005-0000-0000-00001C030000}"/>
    <cellStyle name="20% - 강조색2 16 4" xfId="4269" xr:uid="{00000000-0005-0000-0000-00001D030000}"/>
    <cellStyle name="20% - 강조색2 16 5" xfId="4270" xr:uid="{00000000-0005-0000-0000-00001E030000}"/>
    <cellStyle name="20% - 강조색2 16 6" xfId="4271" xr:uid="{00000000-0005-0000-0000-00001F030000}"/>
    <cellStyle name="20% - 강조색2 16 7" xfId="4272" xr:uid="{00000000-0005-0000-0000-000020030000}"/>
    <cellStyle name="20% - 강조색2 16 8" xfId="4273" xr:uid="{00000000-0005-0000-0000-000021030000}"/>
    <cellStyle name="20% - 강조색2 16 9" xfId="4274" xr:uid="{00000000-0005-0000-0000-000022030000}"/>
    <cellStyle name="20% - 강조색2 17" xfId="110" xr:uid="{00000000-0005-0000-0000-000023030000}"/>
    <cellStyle name="20% - 강조색2 17 10" xfId="4276" xr:uid="{00000000-0005-0000-0000-000024030000}"/>
    <cellStyle name="20% - 강조색2 17 11" xfId="4277" xr:uid="{00000000-0005-0000-0000-000025030000}"/>
    <cellStyle name="20% - 강조색2 17 12" xfId="4278" xr:uid="{00000000-0005-0000-0000-000026030000}"/>
    <cellStyle name="20% - 강조색2 17 13" xfId="4279" xr:uid="{00000000-0005-0000-0000-000027030000}"/>
    <cellStyle name="20% - 강조색2 17 14" xfId="4280" xr:uid="{00000000-0005-0000-0000-000028030000}"/>
    <cellStyle name="20% - 강조색2 17 15" xfId="4275" xr:uid="{00000000-0005-0000-0000-000029030000}"/>
    <cellStyle name="20% - 강조색2 17 2" xfId="111" xr:uid="{00000000-0005-0000-0000-00002A030000}"/>
    <cellStyle name="20% - 강조색2 17 2 2" xfId="4281" xr:uid="{00000000-0005-0000-0000-00002B030000}"/>
    <cellStyle name="20% - 강조색2 17 3" xfId="4282" xr:uid="{00000000-0005-0000-0000-00002C030000}"/>
    <cellStyle name="20% - 강조색2 17 4" xfId="4283" xr:uid="{00000000-0005-0000-0000-00002D030000}"/>
    <cellStyle name="20% - 강조색2 17 5" xfId="4284" xr:uid="{00000000-0005-0000-0000-00002E030000}"/>
    <cellStyle name="20% - 강조색2 17 6" xfId="4285" xr:uid="{00000000-0005-0000-0000-00002F030000}"/>
    <cellStyle name="20% - 강조색2 17 7" xfId="4286" xr:uid="{00000000-0005-0000-0000-000030030000}"/>
    <cellStyle name="20% - 강조색2 17 8" xfId="4287" xr:uid="{00000000-0005-0000-0000-000031030000}"/>
    <cellStyle name="20% - 강조색2 17 9" xfId="4288" xr:uid="{00000000-0005-0000-0000-000032030000}"/>
    <cellStyle name="20% - 강조색2 18" xfId="112" xr:uid="{00000000-0005-0000-0000-000033030000}"/>
    <cellStyle name="20% - 강조색2 18 10" xfId="4290" xr:uid="{00000000-0005-0000-0000-000034030000}"/>
    <cellStyle name="20% - 강조색2 18 11" xfId="4291" xr:uid="{00000000-0005-0000-0000-000035030000}"/>
    <cellStyle name="20% - 강조색2 18 12" xfId="4292" xr:uid="{00000000-0005-0000-0000-000036030000}"/>
    <cellStyle name="20% - 강조색2 18 13" xfId="4293" xr:uid="{00000000-0005-0000-0000-000037030000}"/>
    <cellStyle name="20% - 강조색2 18 14" xfId="4294" xr:uid="{00000000-0005-0000-0000-000038030000}"/>
    <cellStyle name="20% - 강조색2 18 15" xfId="4289" xr:uid="{00000000-0005-0000-0000-000039030000}"/>
    <cellStyle name="20% - 강조색2 18 2" xfId="113" xr:uid="{00000000-0005-0000-0000-00003A030000}"/>
    <cellStyle name="20% - 강조색2 18 2 2" xfId="4295" xr:uid="{00000000-0005-0000-0000-00003B030000}"/>
    <cellStyle name="20% - 강조색2 18 3" xfId="4296" xr:uid="{00000000-0005-0000-0000-00003C030000}"/>
    <cellStyle name="20% - 강조색2 18 4" xfId="4297" xr:uid="{00000000-0005-0000-0000-00003D030000}"/>
    <cellStyle name="20% - 강조색2 18 5" xfId="4298" xr:uid="{00000000-0005-0000-0000-00003E030000}"/>
    <cellStyle name="20% - 강조색2 18 6" xfId="4299" xr:uid="{00000000-0005-0000-0000-00003F030000}"/>
    <cellStyle name="20% - 강조색2 18 7" xfId="4300" xr:uid="{00000000-0005-0000-0000-000040030000}"/>
    <cellStyle name="20% - 강조색2 18 8" xfId="4301" xr:uid="{00000000-0005-0000-0000-000041030000}"/>
    <cellStyle name="20% - 강조색2 18 9" xfId="4302" xr:uid="{00000000-0005-0000-0000-000042030000}"/>
    <cellStyle name="20% - 강조색2 19" xfId="114" xr:uid="{00000000-0005-0000-0000-000043030000}"/>
    <cellStyle name="20% - 강조색2 19 10" xfId="4304" xr:uid="{00000000-0005-0000-0000-000044030000}"/>
    <cellStyle name="20% - 강조색2 19 11" xfId="4305" xr:uid="{00000000-0005-0000-0000-000045030000}"/>
    <cellStyle name="20% - 강조색2 19 12" xfId="4306" xr:uid="{00000000-0005-0000-0000-000046030000}"/>
    <cellStyle name="20% - 강조색2 19 13" xfId="4307" xr:uid="{00000000-0005-0000-0000-000047030000}"/>
    <cellStyle name="20% - 강조색2 19 14" xfId="4308" xr:uid="{00000000-0005-0000-0000-000048030000}"/>
    <cellStyle name="20% - 강조색2 19 15" xfId="4303" xr:uid="{00000000-0005-0000-0000-000049030000}"/>
    <cellStyle name="20% - 강조색2 19 2" xfId="115" xr:uid="{00000000-0005-0000-0000-00004A030000}"/>
    <cellStyle name="20% - 강조색2 19 2 2" xfId="4309" xr:uid="{00000000-0005-0000-0000-00004B030000}"/>
    <cellStyle name="20% - 강조색2 19 3" xfId="4310" xr:uid="{00000000-0005-0000-0000-00004C030000}"/>
    <cellStyle name="20% - 강조색2 19 4" xfId="4311" xr:uid="{00000000-0005-0000-0000-00004D030000}"/>
    <cellStyle name="20% - 강조색2 19 5" xfId="4312" xr:uid="{00000000-0005-0000-0000-00004E030000}"/>
    <cellStyle name="20% - 강조색2 19 6" xfId="4313" xr:uid="{00000000-0005-0000-0000-00004F030000}"/>
    <cellStyle name="20% - 강조색2 19 7" xfId="4314" xr:uid="{00000000-0005-0000-0000-000050030000}"/>
    <cellStyle name="20% - 강조색2 19 8" xfId="4315" xr:uid="{00000000-0005-0000-0000-000051030000}"/>
    <cellStyle name="20% - 강조색2 19 9" xfId="4316" xr:uid="{00000000-0005-0000-0000-000052030000}"/>
    <cellStyle name="20% - 강조색2 2" xfId="116" xr:uid="{00000000-0005-0000-0000-000053030000}"/>
    <cellStyle name="20% - 강조색2 2 10" xfId="4318" xr:uid="{00000000-0005-0000-0000-000054030000}"/>
    <cellStyle name="20% - 강조색2 2 11" xfId="4319" xr:uid="{00000000-0005-0000-0000-000055030000}"/>
    <cellStyle name="20% - 강조색2 2 12" xfId="4320" xr:uid="{00000000-0005-0000-0000-000056030000}"/>
    <cellStyle name="20% - 강조색2 2 13" xfId="4321" xr:uid="{00000000-0005-0000-0000-000057030000}"/>
    <cellStyle name="20% - 강조색2 2 14" xfId="4322" xr:uid="{00000000-0005-0000-0000-000058030000}"/>
    <cellStyle name="20% - 강조색2 2 15" xfId="4317" xr:uid="{00000000-0005-0000-0000-000059030000}"/>
    <cellStyle name="20% - 강조색2 2 16" xfId="27929" xr:uid="{00000000-0005-0000-0000-00005A030000}"/>
    <cellStyle name="20% - 강조색2 2 2" xfId="117" xr:uid="{00000000-0005-0000-0000-00005B030000}"/>
    <cellStyle name="20% - 강조색2 2 2 2" xfId="4323" xr:uid="{00000000-0005-0000-0000-00005C030000}"/>
    <cellStyle name="20% - 강조색2 2 3" xfId="4324" xr:uid="{00000000-0005-0000-0000-00005D030000}"/>
    <cellStyle name="20% - 강조색2 2 4" xfId="4325" xr:uid="{00000000-0005-0000-0000-00005E030000}"/>
    <cellStyle name="20% - 강조색2 2 5" xfId="4326" xr:uid="{00000000-0005-0000-0000-00005F030000}"/>
    <cellStyle name="20% - 강조색2 2 6" xfId="4327" xr:uid="{00000000-0005-0000-0000-000060030000}"/>
    <cellStyle name="20% - 강조색2 2 7" xfId="4328" xr:uid="{00000000-0005-0000-0000-000061030000}"/>
    <cellStyle name="20% - 강조색2 2 8" xfId="4329" xr:uid="{00000000-0005-0000-0000-000062030000}"/>
    <cellStyle name="20% - 강조색2 2 9" xfId="4330" xr:uid="{00000000-0005-0000-0000-000063030000}"/>
    <cellStyle name="20% - 강조색2 20" xfId="118" xr:uid="{00000000-0005-0000-0000-000064030000}"/>
    <cellStyle name="20% - 강조색2 20 10" xfId="4332" xr:uid="{00000000-0005-0000-0000-000065030000}"/>
    <cellStyle name="20% - 강조색2 20 11" xfId="4333" xr:uid="{00000000-0005-0000-0000-000066030000}"/>
    <cellStyle name="20% - 강조색2 20 12" xfId="4334" xr:uid="{00000000-0005-0000-0000-000067030000}"/>
    <cellStyle name="20% - 강조색2 20 13" xfId="4335" xr:uid="{00000000-0005-0000-0000-000068030000}"/>
    <cellStyle name="20% - 강조색2 20 14" xfId="4336" xr:uid="{00000000-0005-0000-0000-000069030000}"/>
    <cellStyle name="20% - 강조색2 20 15" xfId="4331" xr:uid="{00000000-0005-0000-0000-00006A030000}"/>
    <cellStyle name="20% - 강조색2 20 2" xfId="119" xr:uid="{00000000-0005-0000-0000-00006B030000}"/>
    <cellStyle name="20% - 강조색2 20 2 2" xfId="4337" xr:uid="{00000000-0005-0000-0000-00006C030000}"/>
    <cellStyle name="20% - 강조색2 20 3" xfId="4338" xr:uid="{00000000-0005-0000-0000-00006D030000}"/>
    <cellStyle name="20% - 강조색2 20 4" xfId="4339" xr:uid="{00000000-0005-0000-0000-00006E030000}"/>
    <cellStyle name="20% - 강조색2 20 5" xfId="4340" xr:uid="{00000000-0005-0000-0000-00006F030000}"/>
    <cellStyle name="20% - 강조색2 20 6" xfId="4341" xr:uid="{00000000-0005-0000-0000-000070030000}"/>
    <cellStyle name="20% - 강조색2 20 7" xfId="4342" xr:uid="{00000000-0005-0000-0000-000071030000}"/>
    <cellStyle name="20% - 강조색2 20 8" xfId="4343" xr:uid="{00000000-0005-0000-0000-000072030000}"/>
    <cellStyle name="20% - 강조색2 20 9" xfId="4344" xr:uid="{00000000-0005-0000-0000-000073030000}"/>
    <cellStyle name="20% - 강조색2 21" xfId="120" xr:uid="{00000000-0005-0000-0000-000074030000}"/>
    <cellStyle name="20% - 강조색2 21 10" xfId="4346" xr:uid="{00000000-0005-0000-0000-000075030000}"/>
    <cellStyle name="20% - 강조색2 21 11" xfId="4347" xr:uid="{00000000-0005-0000-0000-000076030000}"/>
    <cellStyle name="20% - 강조색2 21 12" xfId="4348" xr:uid="{00000000-0005-0000-0000-000077030000}"/>
    <cellStyle name="20% - 강조색2 21 13" xfId="4349" xr:uid="{00000000-0005-0000-0000-000078030000}"/>
    <cellStyle name="20% - 강조색2 21 14" xfId="4350" xr:uid="{00000000-0005-0000-0000-000079030000}"/>
    <cellStyle name="20% - 강조색2 21 15" xfId="4345" xr:uid="{00000000-0005-0000-0000-00007A030000}"/>
    <cellStyle name="20% - 강조색2 21 2" xfId="121" xr:uid="{00000000-0005-0000-0000-00007B030000}"/>
    <cellStyle name="20% - 강조색2 21 2 2" xfId="4351" xr:uid="{00000000-0005-0000-0000-00007C030000}"/>
    <cellStyle name="20% - 강조색2 21 3" xfId="4352" xr:uid="{00000000-0005-0000-0000-00007D030000}"/>
    <cellStyle name="20% - 강조색2 21 4" xfId="4353" xr:uid="{00000000-0005-0000-0000-00007E030000}"/>
    <cellStyle name="20% - 강조색2 21 5" xfId="4354" xr:uid="{00000000-0005-0000-0000-00007F030000}"/>
    <cellStyle name="20% - 강조색2 21 6" xfId="4355" xr:uid="{00000000-0005-0000-0000-000080030000}"/>
    <cellStyle name="20% - 강조색2 21 7" xfId="4356" xr:uid="{00000000-0005-0000-0000-000081030000}"/>
    <cellStyle name="20% - 강조색2 21 8" xfId="4357" xr:uid="{00000000-0005-0000-0000-000082030000}"/>
    <cellStyle name="20% - 강조색2 21 9" xfId="4358" xr:uid="{00000000-0005-0000-0000-000083030000}"/>
    <cellStyle name="20% - 강조색2 22" xfId="122" xr:uid="{00000000-0005-0000-0000-000084030000}"/>
    <cellStyle name="20% - 강조색2 22 10" xfId="4360" xr:uid="{00000000-0005-0000-0000-000085030000}"/>
    <cellStyle name="20% - 강조색2 22 11" xfId="4361" xr:uid="{00000000-0005-0000-0000-000086030000}"/>
    <cellStyle name="20% - 강조색2 22 12" xfId="4362" xr:uid="{00000000-0005-0000-0000-000087030000}"/>
    <cellStyle name="20% - 강조색2 22 13" xfId="4363" xr:uid="{00000000-0005-0000-0000-000088030000}"/>
    <cellStyle name="20% - 강조색2 22 14" xfId="4364" xr:uid="{00000000-0005-0000-0000-000089030000}"/>
    <cellStyle name="20% - 강조색2 22 15" xfId="4359" xr:uid="{00000000-0005-0000-0000-00008A030000}"/>
    <cellStyle name="20% - 강조색2 22 2" xfId="123" xr:uid="{00000000-0005-0000-0000-00008B030000}"/>
    <cellStyle name="20% - 강조색2 22 2 2" xfId="4365" xr:uid="{00000000-0005-0000-0000-00008C030000}"/>
    <cellStyle name="20% - 강조색2 22 3" xfId="4366" xr:uid="{00000000-0005-0000-0000-00008D030000}"/>
    <cellStyle name="20% - 강조색2 22 4" xfId="4367" xr:uid="{00000000-0005-0000-0000-00008E030000}"/>
    <cellStyle name="20% - 강조색2 22 5" xfId="4368" xr:uid="{00000000-0005-0000-0000-00008F030000}"/>
    <cellStyle name="20% - 강조색2 22 6" xfId="4369" xr:uid="{00000000-0005-0000-0000-000090030000}"/>
    <cellStyle name="20% - 강조색2 22 7" xfId="4370" xr:uid="{00000000-0005-0000-0000-000091030000}"/>
    <cellStyle name="20% - 강조색2 22 8" xfId="4371" xr:uid="{00000000-0005-0000-0000-000092030000}"/>
    <cellStyle name="20% - 강조색2 22 9" xfId="4372" xr:uid="{00000000-0005-0000-0000-000093030000}"/>
    <cellStyle name="20% - 강조색2 23" xfId="124" xr:uid="{00000000-0005-0000-0000-000094030000}"/>
    <cellStyle name="20% - 강조색2 23 10" xfId="4374" xr:uid="{00000000-0005-0000-0000-000095030000}"/>
    <cellStyle name="20% - 강조색2 23 11" xfId="4375" xr:uid="{00000000-0005-0000-0000-000096030000}"/>
    <cellStyle name="20% - 강조색2 23 12" xfId="4376" xr:uid="{00000000-0005-0000-0000-000097030000}"/>
    <cellStyle name="20% - 강조색2 23 13" xfId="4377" xr:uid="{00000000-0005-0000-0000-000098030000}"/>
    <cellStyle name="20% - 강조색2 23 14" xfId="4378" xr:uid="{00000000-0005-0000-0000-000099030000}"/>
    <cellStyle name="20% - 강조색2 23 15" xfId="4373" xr:uid="{00000000-0005-0000-0000-00009A030000}"/>
    <cellStyle name="20% - 강조색2 23 2" xfId="125" xr:uid="{00000000-0005-0000-0000-00009B030000}"/>
    <cellStyle name="20% - 강조색2 23 2 2" xfId="4379" xr:uid="{00000000-0005-0000-0000-00009C030000}"/>
    <cellStyle name="20% - 강조색2 23 3" xfId="4380" xr:uid="{00000000-0005-0000-0000-00009D030000}"/>
    <cellStyle name="20% - 강조색2 23 4" xfId="4381" xr:uid="{00000000-0005-0000-0000-00009E030000}"/>
    <cellStyle name="20% - 강조색2 23 5" xfId="4382" xr:uid="{00000000-0005-0000-0000-00009F030000}"/>
    <cellStyle name="20% - 강조색2 23 6" xfId="4383" xr:uid="{00000000-0005-0000-0000-0000A0030000}"/>
    <cellStyle name="20% - 강조색2 23 7" xfId="4384" xr:uid="{00000000-0005-0000-0000-0000A1030000}"/>
    <cellStyle name="20% - 강조색2 23 8" xfId="4385" xr:uid="{00000000-0005-0000-0000-0000A2030000}"/>
    <cellStyle name="20% - 강조색2 23 9" xfId="4386" xr:uid="{00000000-0005-0000-0000-0000A3030000}"/>
    <cellStyle name="20% - 강조색2 24" xfId="126" xr:uid="{00000000-0005-0000-0000-0000A4030000}"/>
    <cellStyle name="20% - 강조색2 24 10" xfId="4388" xr:uid="{00000000-0005-0000-0000-0000A5030000}"/>
    <cellStyle name="20% - 강조색2 24 11" xfId="4389" xr:uid="{00000000-0005-0000-0000-0000A6030000}"/>
    <cellStyle name="20% - 강조색2 24 12" xfId="4390" xr:uid="{00000000-0005-0000-0000-0000A7030000}"/>
    <cellStyle name="20% - 강조색2 24 13" xfId="4391" xr:uid="{00000000-0005-0000-0000-0000A8030000}"/>
    <cellStyle name="20% - 강조색2 24 14" xfId="4392" xr:uid="{00000000-0005-0000-0000-0000A9030000}"/>
    <cellStyle name="20% - 강조색2 24 15" xfId="4387" xr:uid="{00000000-0005-0000-0000-0000AA030000}"/>
    <cellStyle name="20% - 강조색2 24 2" xfId="127" xr:uid="{00000000-0005-0000-0000-0000AB030000}"/>
    <cellStyle name="20% - 강조색2 24 2 2" xfId="4393" xr:uid="{00000000-0005-0000-0000-0000AC030000}"/>
    <cellStyle name="20% - 강조색2 24 3" xfId="4394" xr:uid="{00000000-0005-0000-0000-0000AD030000}"/>
    <cellStyle name="20% - 강조색2 24 4" xfId="4395" xr:uid="{00000000-0005-0000-0000-0000AE030000}"/>
    <cellStyle name="20% - 강조색2 24 5" xfId="4396" xr:uid="{00000000-0005-0000-0000-0000AF030000}"/>
    <cellStyle name="20% - 강조색2 24 6" xfId="4397" xr:uid="{00000000-0005-0000-0000-0000B0030000}"/>
    <cellStyle name="20% - 강조색2 24 7" xfId="4398" xr:uid="{00000000-0005-0000-0000-0000B1030000}"/>
    <cellStyle name="20% - 강조색2 24 8" xfId="4399" xr:uid="{00000000-0005-0000-0000-0000B2030000}"/>
    <cellStyle name="20% - 강조색2 24 9" xfId="4400" xr:uid="{00000000-0005-0000-0000-0000B3030000}"/>
    <cellStyle name="20% - 강조색2 25" xfId="128" xr:uid="{00000000-0005-0000-0000-0000B4030000}"/>
    <cellStyle name="20% - 강조색2 25 10" xfId="4402" xr:uid="{00000000-0005-0000-0000-0000B5030000}"/>
    <cellStyle name="20% - 강조색2 25 11" xfId="4403" xr:uid="{00000000-0005-0000-0000-0000B6030000}"/>
    <cellStyle name="20% - 강조색2 25 12" xfId="4404" xr:uid="{00000000-0005-0000-0000-0000B7030000}"/>
    <cellStyle name="20% - 강조색2 25 13" xfId="4405" xr:uid="{00000000-0005-0000-0000-0000B8030000}"/>
    <cellStyle name="20% - 강조색2 25 14" xfId="4406" xr:uid="{00000000-0005-0000-0000-0000B9030000}"/>
    <cellStyle name="20% - 강조색2 25 15" xfId="4401" xr:uid="{00000000-0005-0000-0000-0000BA030000}"/>
    <cellStyle name="20% - 강조색2 25 2" xfId="129" xr:uid="{00000000-0005-0000-0000-0000BB030000}"/>
    <cellStyle name="20% - 강조색2 25 2 2" xfId="4407" xr:uid="{00000000-0005-0000-0000-0000BC030000}"/>
    <cellStyle name="20% - 강조색2 25 3" xfId="4408" xr:uid="{00000000-0005-0000-0000-0000BD030000}"/>
    <cellStyle name="20% - 강조색2 25 4" xfId="4409" xr:uid="{00000000-0005-0000-0000-0000BE030000}"/>
    <cellStyle name="20% - 강조색2 25 5" xfId="4410" xr:uid="{00000000-0005-0000-0000-0000BF030000}"/>
    <cellStyle name="20% - 강조색2 25 6" xfId="4411" xr:uid="{00000000-0005-0000-0000-0000C0030000}"/>
    <cellStyle name="20% - 강조색2 25 7" xfId="4412" xr:uid="{00000000-0005-0000-0000-0000C1030000}"/>
    <cellStyle name="20% - 강조색2 25 8" xfId="4413" xr:uid="{00000000-0005-0000-0000-0000C2030000}"/>
    <cellStyle name="20% - 강조색2 25 9" xfId="4414" xr:uid="{00000000-0005-0000-0000-0000C3030000}"/>
    <cellStyle name="20% - 강조색2 26" xfId="130" xr:uid="{00000000-0005-0000-0000-0000C4030000}"/>
    <cellStyle name="20% - 강조색2 26 10" xfId="4416" xr:uid="{00000000-0005-0000-0000-0000C5030000}"/>
    <cellStyle name="20% - 강조색2 26 11" xfId="4417" xr:uid="{00000000-0005-0000-0000-0000C6030000}"/>
    <cellStyle name="20% - 강조색2 26 12" xfId="4418" xr:uid="{00000000-0005-0000-0000-0000C7030000}"/>
    <cellStyle name="20% - 강조색2 26 13" xfId="4419" xr:uid="{00000000-0005-0000-0000-0000C8030000}"/>
    <cellStyle name="20% - 강조색2 26 14" xfId="4420" xr:uid="{00000000-0005-0000-0000-0000C9030000}"/>
    <cellStyle name="20% - 강조색2 26 15" xfId="4415" xr:uid="{00000000-0005-0000-0000-0000CA030000}"/>
    <cellStyle name="20% - 강조색2 26 2" xfId="131" xr:uid="{00000000-0005-0000-0000-0000CB030000}"/>
    <cellStyle name="20% - 강조색2 26 2 2" xfId="4421" xr:uid="{00000000-0005-0000-0000-0000CC030000}"/>
    <cellStyle name="20% - 강조색2 26 3" xfId="4422" xr:uid="{00000000-0005-0000-0000-0000CD030000}"/>
    <cellStyle name="20% - 강조색2 26 4" xfId="4423" xr:uid="{00000000-0005-0000-0000-0000CE030000}"/>
    <cellStyle name="20% - 강조색2 26 5" xfId="4424" xr:uid="{00000000-0005-0000-0000-0000CF030000}"/>
    <cellStyle name="20% - 강조색2 26 6" xfId="4425" xr:uid="{00000000-0005-0000-0000-0000D0030000}"/>
    <cellStyle name="20% - 강조색2 26 7" xfId="4426" xr:uid="{00000000-0005-0000-0000-0000D1030000}"/>
    <cellStyle name="20% - 강조색2 26 8" xfId="4427" xr:uid="{00000000-0005-0000-0000-0000D2030000}"/>
    <cellStyle name="20% - 강조색2 26 9" xfId="4428" xr:uid="{00000000-0005-0000-0000-0000D3030000}"/>
    <cellStyle name="20% - 강조색2 27" xfId="132" xr:uid="{00000000-0005-0000-0000-0000D4030000}"/>
    <cellStyle name="20% - 강조색2 27 10" xfId="4430" xr:uid="{00000000-0005-0000-0000-0000D5030000}"/>
    <cellStyle name="20% - 강조색2 27 11" xfId="4431" xr:uid="{00000000-0005-0000-0000-0000D6030000}"/>
    <cellStyle name="20% - 강조색2 27 12" xfId="4432" xr:uid="{00000000-0005-0000-0000-0000D7030000}"/>
    <cellStyle name="20% - 강조색2 27 13" xfId="4433" xr:uid="{00000000-0005-0000-0000-0000D8030000}"/>
    <cellStyle name="20% - 강조색2 27 14" xfId="4434" xr:uid="{00000000-0005-0000-0000-0000D9030000}"/>
    <cellStyle name="20% - 강조색2 27 15" xfId="4429" xr:uid="{00000000-0005-0000-0000-0000DA030000}"/>
    <cellStyle name="20% - 강조색2 27 2" xfId="133" xr:uid="{00000000-0005-0000-0000-0000DB030000}"/>
    <cellStyle name="20% - 강조색2 27 2 2" xfId="4435" xr:uid="{00000000-0005-0000-0000-0000DC030000}"/>
    <cellStyle name="20% - 강조색2 27 3" xfId="4436" xr:uid="{00000000-0005-0000-0000-0000DD030000}"/>
    <cellStyle name="20% - 강조색2 27 4" xfId="4437" xr:uid="{00000000-0005-0000-0000-0000DE030000}"/>
    <cellStyle name="20% - 강조색2 27 5" xfId="4438" xr:uid="{00000000-0005-0000-0000-0000DF030000}"/>
    <cellStyle name="20% - 강조색2 27 6" xfId="4439" xr:uid="{00000000-0005-0000-0000-0000E0030000}"/>
    <cellStyle name="20% - 강조색2 27 7" xfId="4440" xr:uid="{00000000-0005-0000-0000-0000E1030000}"/>
    <cellStyle name="20% - 강조색2 27 8" xfId="4441" xr:uid="{00000000-0005-0000-0000-0000E2030000}"/>
    <cellStyle name="20% - 강조색2 27 9" xfId="4442" xr:uid="{00000000-0005-0000-0000-0000E3030000}"/>
    <cellStyle name="20% - 강조색2 28" xfId="134" xr:uid="{00000000-0005-0000-0000-0000E4030000}"/>
    <cellStyle name="20% - 강조색2 28 10" xfId="4444" xr:uid="{00000000-0005-0000-0000-0000E5030000}"/>
    <cellStyle name="20% - 강조색2 28 11" xfId="4445" xr:uid="{00000000-0005-0000-0000-0000E6030000}"/>
    <cellStyle name="20% - 강조색2 28 12" xfId="4446" xr:uid="{00000000-0005-0000-0000-0000E7030000}"/>
    <cellStyle name="20% - 강조색2 28 13" xfId="4447" xr:uid="{00000000-0005-0000-0000-0000E8030000}"/>
    <cellStyle name="20% - 강조색2 28 14" xfId="4448" xr:uid="{00000000-0005-0000-0000-0000E9030000}"/>
    <cellStyle name="20% - 강조색2 28 15" xfId="4443" xr:uid="{00000000-0005-0000-0000-0000EA030000}"/>
    <cellStyle name="20% - 강조색2 28 2" xfId="135" xr:uid="{00000000-0005-0000-0000-0000EB030000}"/>
    <cellStyle name="20% - 강조색2 28 2 2" xfId="4449" xr:uid="{00000000-0005-0000-0000-0000EC030000}"/>
    <cellStyle name="20% - 강조색2 28 3" xfId="4450" xr:uid="{00000000-0005-0000-0000-0000ED030000}"/>
    <cellStyle name="20% - 강조색2 28 4" xfId="4451" xr:uid="{00000000-0005-0000-0000-0000EE030000}"/>
    <cellStyle name="20% - 강조색2 28 5" xfId="4452" xr:uid="{00000000-0005-0000-0000-0000EF030000}"/>
    <cellStyle name="20% - 강조색2 28 6" xfId="4453" xr:uid="{00000000-0005-0000-0000-0000F0030000}"/>
    <cellStyle name="20% - 강조색2 28 7" xfId="4454" xr:uid="{00000000-0005-0000-0000-0000F1030000}"/>
    <cellStyle name="20% - 강조색2 28 8" xfId="4455" xr:uid="{00000000-0005-0000-0000-0000F2030000}"/>
    <cellStyle name="20% - 강조색2 28 9" xfId="4456" xr:uid="{00000000-0005-0000-0000-0000F3030000}"/>
    <cellStyle name="20% - 강조색2 29" xfId="136" xr:uid="{00000000-0005-0000-0000-0000F4030000}"/>
    <cellStyle name="20% - 강조색2 29 10" xfId="4458" xr:uid="{00000000-0005-0000-0000-0000F5030000}"/>
    <cellStyle name="20% - 강조색2 29 11" xfId="4459" xr:uid="{00000000-0005-0000-0000-0000F6030000}"/>
    <cellStyle name="20% - 강조색2 29 12" xfId="4460" xr:uid="{00000000-0005-0000-0000-0000F7030000}"/>
    <cellStyle name="20% - 강조색2 29 13" xfId="4461" xr:uid="{00000000-0005-0000-0000-0000F8030000}"/>
    <cellStyle name="20% - 강조색2 29 14" xfId="4462" xr:uid="{00000000-0005-0000-0000-0000F9030000}"/>
    <cellStyle name="20% - 강조색2 29 15" xfId="4457" xr:uid="{00000000-0005-0000-0000-0000FA030000}"/>
    <cellStyle name="20% - 강조색2 29 2" xfId="137" xr:uid="{00000000-0005-0000-0000-0000FB030000}"/>
    <cellStyle name="20% - 강조색2 29 2 2" xfId="4463" xr:uid="{00000000-0005-0000-0000-0000FC030000}"/>
    <cellStyle name="20% - 강조색2 29 3" xfId="4464" xr:uid="{00000000-0005-0000-0000-0000FD030000}"/>
    <cellStyle name="20% - 강조색2 29 4" xfId="4465" xr:uid="{00000000-0005-0000-0000-0000FE030000}"/>
    <cellStyle name="20% - 강조색2 29 5" xfId="4466" xr:uid="{00000000-0005-0000-0000-0000FF030000}"/>
    <cellStyle name="20% - 강조색2 29 6" xfId="4467" xr:uid="{00000000-0005-0000-0000-000000040000}"/>
    <cellStyle name="20% - 강조색2 29 7" xfId="4468" xr:uid="{00000000-0005-0000-0000-000001040000}"/>
    <cellStyle name="20% - 강조색2 29 8" xfId="4469" xr:uid="{00000000-0005-0000-0000-000002040000}"/>
    <cellStyle name="20% - 강조색2 29 9" xfId="4470" xr:uid="{00000000-0005-0000-0000-000003040000}"/>
    <cellStyle name="20% - 강조색2 3" xfId="138" xr:uid="{00000000-0005-0000-0000-000004040000}"/>
    <cellStyle name="20% - 강조색2 3 10" xfId="4472" xr:uid="{00000000-0005-0000-0000-000005040000}"/>
    <cellStyle name="20% - 강조색2 3 11" xfId="4473" xr:uid="{00000000-0005-0000-0000-000006040000}"/>
    <cellStyle name="20% - 강조색2 3 12" xfId="4474" xr:uid="{00000000-0005-0000-0000-000007040000}"/>
    <cellStyle name="20% - 강조색2 3 13" xfId="4475" xr:uid="{00000000-0005-0000-0000-000008040000}"/>
    <cellStyle name="20% - 강조색2 3 14" xfId="4476" xr:uid="{00000000-0005-0000-0000-000009040000}"/>
    <cellStyle name="20% - 강조색2 3 15" xfId="4471" xr:uid="{00000000-0005-0000-0000-00000A040000}"/>
    <cellStyle name="20% - 강조색2 3 16" xfId="28186" xr:uid="{00000000-0005-0000-0000-00000B040000}"/>
    <cellStyle name="20% - 강조색2 3 2" xfId="139" xr:uid="{00000000-0005-0000-0000-00000C040000}"/>
    <cellStyle name="20% - 강조색2 3 2 2" xfId="4477" xr:uid="{00000000-0005-0000-0000-00000D040000}"/>
    <cellStyle name="20% - 강조색2 3 3" xfId="4478" xr:uid="{00000000-0005-0000-0000-00000E040000}"/>
    <cellStyle name="20% - 강조색2 3 4" xfId="4479" xr:uid="{00000000-0005-0000-0000-00000F040000}"/>
    <cellStyle name="20% - 강조색2 3 5" xfId="4480" xr:uid="{00000000-0005-0000-0000-000010040000}"/>
    <cellStyle name="20% - 강조색2 3 6" xfId="4481" xr:uid="{00000000-0005-0000-0000-000011040000}"/>
    <cellStyle name="20% - 강조색2 3 7" xfId="4482" xr:uid="{00000000-0005-0000-0000-000012040000}"/>
    <cellStyle name="20% - 강조색2 3 8" xfId="4483" xr:uid="{00000000-0005-0000-0000-000013040000}"/>
    <cellStyle name="20% - 강조색2 3 9" xfId="4484" xr:uid="{00000000-0005-0000-0000-000014040000}"/>
    <cellStyle name="20% - 강조색2 30" xfId="140" xr:uid="{00000000-0005-0000-0000-000015040000}"/>
    <cellStyle name="20% - 강조색2 30 10" xfId="4486" xr:uid="{00000000-0005-0000-0000-000016040000}"/>
    <cellStyle name="20% - 강조색2 30 11" xfId="4487" xr:uid="{00000000-0005-0000-0000-000017040000}"/>
    <cellStyle name="20% - 강조색2 30 12" xfId="4488" xr:uid="{00000000-0005-0000-0000-000018040000}"/>
    <cellStyle name="20% - 강조색2 30 13" xfId="4489" xr:uid="{00000000-0005-0000-0000-000019040000}"/>
    <cellStyle name="20% - 강조색2 30 14" xfId="4490" xr:uid="{00000000-0005-0000-0000-00001A040000}"/>
    <cellStyle name="20% - 강조색2 30 15" xfId="4485" xr:uid="{00000000-0005-0000-0000-00001B040000}"/>
    <cellStyle name="20% - 강조색2 30 2" xfId="141" xr:uid="{00000000-0005-0000-0000-00001C040000}"/>
    <cellStyle name="20% - 강조색2 30 2 2" xfId="4491" xr:uid="{00000000-0005-0000-0000-00001D040000}"/>
    <cellStyle name="20% - 강조색2 30 3" xfId="4492" xr:uid="{00000000-0005-0000-0000-00001E040000}"/>
    <cellStyle name="20% - 강조색2 30 4" xfId="4493" xr:uid="{00000000-0005-0000-0000-00001F040000}"/>
    <cellStyle name="20% - 강조색2 30 5" xfId="4494" xr:uid="{00000000-0005-0000-0000-000020040000}"/>
    <cellStyle name="20% - 강조색2 30 6" xfId="4495" xr:uid="{00000000-0005-0000-0000-000021040000}"/>
    <cellStyle name="20% - 강조색2 30 7" xfId="4496" xr:uid="{00000000-0005-0000-0000-000022040000}"/>
    <cellStyle name="20% - 강조색2 30 8" xfId="4497" xr:uid="{00000000-0005-0000-0000-000023040000}"/>
    <cellStyle name="20% - 강조색2 30 9" xfId="4498" xr:uid="{00000000-0005-0000-0000-000024040000}"/>
    <cellStyle name="20% - 강조색2 31" xfId="142" xr:uid="{00000000-0005-0000-0000-000025040000}"/>
    <cellStyle name="20% - 강조색2 31 10" xfId="4500" xr:uid="{00000000-0005-0000-0000-000026040000}"/>
    <cellStyle name="20% - 강조색2 31 11" xfId="4501" xr:uid="{00000000-0005-0000-0000-000027040000}"/>
    <cellStyle name="20% - 강조색2 31 12" xfId="4502" xr:uid="{00000000-0005-0000-0000-000028040000}"/>
    <cellStyle name="20% - 강조색2 31 13" xfId="4503" xr:uid="{00000000-0005-0000-0000-000029040000}"/>
    <cellStyle name="20% - 강조색2 31 14" xfId="4504" xr:uid="{00000000-0005-0000-0000-00002A040000}"/>
    <cellStyle name="20% - 강조색2 31 15" xfId="4499" xr:uid="{00000000-0005-0000-0000-00002B040000}"/>
    <cellStyle name="20% - 강조색2 31 2" xfId="143" xr:uid="{00000000-0005-0000-0000-00002C040000}"/>
    <cellStyle name="20% - 강조색2 31 2 2" xfId="4505" xr:uid="{00000000-0005-0000-0000-00002D040000}"/>
    <cellStyle name="20% - 강조색2 31 3" xfId="4506" xr:uid="{00000000-0005-0000-0000-00002E040000}"/>
    <cellStyle name="20% - 강조색2 31 4" xfId="4507" xr:uid="{00000000-0005-0000-0000-00002F040000}"/>
    <cellStyle name="20% - 강조색2 31 5" xfId="4508" xr:uid="{00000000-0005-0000-0000-000030040000}"/>
    <cellStyle name="20% - 강조색2 31 6" xfId="4509" xr:uid="{00000000-0005-0000-0000-000031040000}"/>
    <cellStyle name="20% - 강조색2 31 7" xfId="4510" xr:uid="{00000000-0005-0000-0000-000032040000}"/>
    <cellStyle name="20% - 강조색2 31 8" xfId="4511" xr:uid="{00000000-0005-0000-0000-000033040000}"/>
    <cellStyle name="20% - 강조색2 31 9" xfId="4512" xr:uid="{00000000-0005-0000-0000-000034040000}"/>
    <cellStyle name="20% - 강조색2 32" xfId="144" xr:uid="{00000000-0005-0000-0000-000035040000}"/>
    <cellStyle name="20% - 강조색2 32 10" xfId="4514" xr:uid="{00000000-0005-0000-0000-000036040000}"/>
    <cellStyle name="20% - 강조색2 32 11" xfId="4515" xr:uid="{00000000-0005-0000-0000-000037040000}"/>
    <cellStyle name="20% - 강조색2 32 12" xfId="4516" xr:uid="{00000000-0005-0000-0000-000038040000}"/>
    <cellStyle name="20% - 강조색2 32 13" xfId="4517" xr:uid="{00000000-0005-0000-0000-000039040000}"/>
    <cellStyle name="20% - 강조색2 32 14" xfId="4518" xr:uid="{00000000-0005-0000-0000-00003A040000}"/>
    <cellStyle name="20% - 강조색2 32 15" xfId="4513" xr:uid="{00000000-0005-0000-0000-00003B040000}"/>
    <cellStyle name="20% - 강조색2 32 2" xfId="145" xr:uid="{00000000-0005-0000-0000-00003C040000}"/>
    <cellStyle name="20% - 강조색2 32 2 2" xfId="4519" xr:uid="{00000000-0005-0000-0000-00003D040000}"/>
    <cellStyle name="20% - 강조색2 32 3" xfId="4520" xr:uid="{00000000-0005-0000-0000-00003E040000}"/>
    <cellStyle name="20% - 강조색2 32 4" xfId="4521" xr:uid="{00000000-0005-0000-0000-00003F040000}"/>
    <cellStyle name="20% - 강조색2 32 5" xfId="4522" xr:uid="{00000000-0005-0000-0000-000040040000}"/>
    <cellStyle name="20% - 강조색2 32 6" xfId="4523" xr:uid="{00000000-0005-0000-0000-000041040000}"/>
    <cellStyle name="20% - 강조색2 32 7" xfId="4524" xr:uid="{00000000-0005-0000-0000-000042040000}"/>
    <cellStyle name="20% - 강조색2 32 8" xfId="4525" xr:uid="{00000000-0005-0000-0000-000043040000}"/>
    <cellStyle name="20% - 강조색2 32 9" xfId="4526" xr:uid="{00000000-0005-0000-0000-000044040000}"/>
    <cellStyle name="20% - 강조색2 33" xfId="146" xr:uid="{00000000-0005-0000-0000-000045040000}"/>
    <cellStyle name="20% - 강조색2 33 10" xfId="4528" xr:uid="{00000000-0005-0000-0000-000046040000}"/>
    <cellStyle name="20% - 강조색2 33 11" xfId="4529" xr:uid="{00000000-0005-0000-0000-000047040000}"/>
    <cellStyle name="20% - 강조색2 33 12" xfId="4530" xr:uid="{00000000-0005-0000-0000-000048040000}"/>
    <cellStyle name="20% - 강조색2 33 13" xfId="4531" xr:uid="{00000000-0005-0000-0000-000049040000}"/>
    <cellStyle name="20% - 강조색2 33 14" xfId="4532" xr:uid="{00000000-0005-0000-0000-00004A040000}"/>
    <cellStyle name="20% - 강조색2 33 15" xfId="4527" xr:uid="{00000000-0005-0000-0000-00004B040000}"/>
    <cellStyle name="20% - 강조색2 33 2" xfId="147" xr:uid="{00000000-0005-0000-0000-00004C040000}"/>
    <cellStyle name="20% - 강조색2 33 2 2" xfId="4533" xr:uid="{00000000-0005-0000-0000-00004D040000}"/>
    <cellStyle name="20% - 강조색2 33 3" xfId="4534" xr:uid="{00000000-0005-0000-0000-00004E040000}"/>
    <cellStyle name="20% - 강조색2 33 4" xfId="4535" xr:uid="{00000000-0005-0000-0000-00004F040000}"/>
    <cellStyle name="20% - 강조색2 33 5" xfId="4536" xr:uid="{00000000-0005-0000-0000-000050040000}"/>
    <cellStyle name="20% - 강조색2 33 6" xfId="4537" xr:uid="{00000000-0005-0000-0000-000051040000}"/>
    <cellStyle name="20% - 강조색2 33 7" xfId="4538" xr:uid="{00000000-0005-0000-0000-000052040000}"/>
    <cellStyle name="20% - 강조색2 33 8" xfId="4539" xr:uid="{00000000-0005-0000-0000-000053040000}"/>
    <cellStyle name="20% - 강조색2 33 9" xfId="4540" xr:uid="{00000000-0005-0000-0000-000054040000}"/>
    <cellStyle name="20% - 강조색2 34" xfId="148" xr:uid="{00000000-0005-0000-0000-000055040000}"/>
    <cellStyle name="20% - 강조색2 34 10" xfId="4542" xr:uid="{00000000-0005-0000-0000-000056040000}"/>
    <cellStyle name="20% - 강조색2 34 11" xfId="4543" xr:uid="{00000000-0005-0000-0000-000057040000}"/>
    <cellStyle name="20% - 강조색2 34 12" xfId="4544" xr:uid="{00000000-0005-0000-0000-000058040000}"/>
    <cellStyle name="20% - 강조색2 34 13" xfId="4545" xr:uid="{00000000-0005-0000-0000-000059040000}"/>
    <cellStyle name="20% - 강조색2 34 14" xfId="4546" xr:uid="{00000000-0005-0000-0000-00005A040000}"/>
    <cellStyle name="20% - 강조색2 34 15" xfId="4541" xr:uid="{00000000-0005-0000-0000-00005B040000}"/>
    <cellStyle name="20% - 강조색2 34 2" xfId="149" xr:uid="{00000000-0005-0000-0000-00005C040000}"/>
    <cellStyle name="20% - 강조색2 34 2 2" xfId="4547" xr:uid="{00000000-0005-0000-0000-00005D040000}"/>
    <cellStyle name="20% - 강조색2 34 3" xfId="4548" xr:uid="{00000000-0005-0000-0000-00005E040000}"/>
    <cellStyle name="20% - 강조색2 34 4" xfId="4549" xr:uid="{00000000-0005-0000-0000-00005F040000}"/>
    <cellStyle name="20% - 강조색2 34 5" xfId="4550" xr:uid="{00000000-0005-0000-0000-000060040000}"/>
    <cellStyle name="20% - 강조색2 34 6" xfId="4551" xr:uid="{00000000-0005-0000-0000-000061040000}"/>
    <cellStyle name="20% - 강조색2 34 7" xfId="4552" xr:uid="{00000000-0005-0000-0000-000062040000}"/>
    <cellStyle name="20% - 강조색2 34 8" xfId="4553" xr:uid="{00000000-0005-0000-0000-000063040000}"/>
    <cellStyle name="20% - 강조색2 34 9" xfId="4554" xr:uid="{00000000-0005-0000-0000-000064040000}"/>
    <cellStyle name="20% - 강조색2 35" xfId="150" xr:uid="{00000000-0005-0000-0000-000065040000}"/>
    <cellStyle name="20% - 강조색2 35 10" xfId="4556" xr:uid="{00000000-0005-0000-0000-000066040000}"/>
    <cellStyle name="20% - 강조색2 35 11" xfId="4557" xr:uid="{00000000-0005-0000-0000-000067040000}"/>
    <cellStyle name="20% - 강조색2 35 12" xfId="4558" xr:uid="{00000000-0005-0000-0000-000068040000}"/>
    <cellStyle name="20% - 강조색2 35 13" xfId="4559" xr:uid="{00000000-0005-0000-0000-000069040000}"/>
    <cellStyle name="20% - 강조색2 35 14" xfId="4560" xr:uid="{00000000-0005-0000-0000-00006A040000}"/>
    <cellStyle name="20% - 강조색2 35 15" xfId="4555" xr:uid="{00000000-0005-0000-0000-00006B040000}"/>
    <cellStyle name="20% - 강조색2 35 2" xfId="151" xr:uid="{00000000-0005-0000-0000-00006C040000}"/>
    <cellStyle name="20% - 강조색2 35 2 2" xfId="4561" xr:uid="{00000000-0005-0000-0000-00006D040000}"/>
    <cellStyle name="20% - 강조색2 35 3" xfId="4562" xr:uid="{00000000-0005-0000-0000-00006E040000}"/>
    <cellStyle name="20% - 강조색2 35 4" xfId="4563" xr:uid="{00000000-0005-0000-0000-00006F040000}"/>
    <cellStyle name="20% - 강조색2 35 5" xfId="4564" xr:uid="{00000000-0005-0000-0000-000070040000}"/>
    <cellStyle name="20% - 강조색2 35 6" xfId="4565" xr:uid="{00000000-0005-0000-0000-000071040000}"/>
    <cellStyle name="20% - 강조색2 35 7" xfId="4566" xr:uid="{00000000-0005-0000-0000-000072040000}"/>
    <cellStyle name="20% - 강조색2 35 8" xfId="4567" xr:uid="{00000000-0005-0000-0000-000073040000}"/>
    <cellStyle name="20% - 강조색2 35 9" xfId="4568" xr:uid="{00000000-0005-0000-0000-000074040000}"/>
    <cellStyle name="20% - 강조색2 36" xfId="152" xr:uid="{00000000-0005-0000-0000-000075040000}"/>
    <cellStyle name="20% - 강조색2 36 10" xfId="4570" xr:uid="{00000000-0005-0000-0000-000076040000}"/>
    <cellStyle name="20% - 강조색2 36 11" xfId="4571" xr:uid="{00000000-0005-0000-0000-000077040000}"/>
    <cellStyle name="20% - 강조색2 36 12" xfId="4572" xr:uid="{00000000-0005-0000-0000-000078040000}"/>
    <cellStyle name="20% - 강조색2 36 13" xfId="4573" xr:uid="{00000000-0005-0000-0000-000079040000}"/>
    <cellStyle name="20% - 강조색2 36 14" xfId="4574" xr:uid="{00000000-0005-0000-0000-00007A040000}"/>
    <cellStyle name="20% - 강조색2 36 15" xfId="4569" xr:uid="{00000000-0005-0000-0000-00007B040000}"/>
    <cellStyle name="20% - 강조색2 36 2" xfId="153" xr:uid="{00000000-0005-0000-0000-00007C040000}"/>
    <cellStyle name="20% - 강조색2 36 2 2" xfId="4575" xr:uid="{00000000-0005-0000-0000-00007D040000}"/>
    <cellStyle name="20% - 강조색2 36 3" xfId="4576" xr:uid="{00000000-0005-0000-0000-00007E040000}"/>
    <cellStyle name="20% - 강조색2 36 4" xfId="4577" xr:uid="{00000000-0005-0000-0000-00007F040000}"/>
    <cellStyle name="20% - 강조색2 36 5" xfId="4578" xr:uid="{00000000-0005-0000-0000-000080040000}"/>
    <cellStyle name="20% - 강조색2 36 6" xfId="4579" xr:uid="{00000000-0005-0000-0000-000081040000}"/>
    <cellStyle name="20% - 강조색2 36 7" xfId="4580" xr:uid="{00000000-0005-0000-0000-000082040000}"/>
    <cellStyle name="20% - 강조색2 36 8" xfId="4581" xr:uid="{00000000-0005-0000-0000-000083040000}"/>
    <cellStyle name="20% - 강조색2 36 9" xfId="4582" xr:uid="{00000000-0005-0000-0000-000084040000}"/>
    <cellStyle name="20% - 강조색2 37" xfId="154" xr:uid="{00000000-0005-0000-0000-000085040000}"/>
    <cellStyle name="20% - 강조색2 37 10" xfId="4584" xr:uid="{00000000-0005-0000-0000-000086040000}"/>
    <cellStyle name="20% - 강조색2 37 11" xfId="4585" xr:uid="{00000000-0005-0000-0000-000087040000}"/>
    <cellStyle name="20% - 강조색2 37 12" xfId="4586" xr:uid="{00000000-0005-0000-0000-000088040000}"/>
    <cellStyle name="20% - 강조색2 37 13" xfId="4587" xr:uid="{00000000-0005-0000-0000-000089040000}"/>
    <cellStyle name="20% - 강조색2 37 14" xfId="4588" xr:uid="{00000000-0005-0000-0000-00008A040000}"/>
    <cellStyle name="20% - 강조색2 37 15" xfId="4583" xr:uid="{00000000-0005-0000-0000-00008B040000}"/>
    <cellStyle name="20% - 강조색2 37 2" xfId="155" xr:uid="{00000000-0005-0000-0000-00008C040000}"/>
    <cellStyle name="20% - 강조색2 37 2 2" xfId="4589" xr:uid="{00000000-0005-0000-0000-00008D040000}"/>
    <cellStyle name="20% - 강조색2 37 3" xfId="4590" xr:uid="{00000000-0005-0000-0000-00008E040000}"/>
    <cellStyle name="20% - 강조색2 37 4" xfId="4591" xr:uid="{00000000-0005-0000-0000-00008F040000}"/>
    <cellStyle name="20% - 강조색2 37 5" xfId="4592" xr:uid="{00000000-0005-0000-0000-000090040000}"/>
    <cellStyle name="20% - 강조색2 37 6" xfId="4593" xr:uid="{00000000-0005-0000-0000-000091040000}"/>
    <cellStyle name="20% - 강조색2 37 7" xfId="4594" xr:uid="{00000000-0005-0000-0000-000092040000}"/>
    <cellStyle name="20% - 강조색2 37 8" xfId="4595" xr:uid="{00000000-0005-0000-0000-000093040000}"/>
    <cellStyle name="20% - 강조색2 37 9" xfId="4596" xr:uid="{00000000-0005-0000-0000-000094040000}"/>
    <cellStyle name="20% - 강조색2 38" xfId="156" xr:uid="{00000000-0005-0000-0000-000095040000}"/>
    <cellStyle name="20% - 강조색2 38 10" xfId="4598" xr:uid="{00000000-0005-0000-0000-000096040000}"/>
    <cellStyle name="20% - 강조색2 38 11" xfId="4599" xr:uid="{00000000-0005-0000-0000-000097040000}"/>
    <cellStyle name="20% - 강조색2 38 12" xfId="4600" xr:uid="{00000000-0005-0000-0000-000098040000}"/>
    <cellStyle name="20% - 강조색2 38 13" xfId="4601" xr:uid="{00000000-0005-0000-0000-000099040000}"/>
    <cellStyle name="20% - 강조색2 38 14" xfId="4602" xr:uid="{00000000-0005-0000-0000-00009A040000}"/>
    <cellStyle name="20% - 강조색2 38 15" xfId="4597" xr:uid="{00000000-0005-0000-0000-00009B040000}"/>
    <cellStyle name="20% - 강조색2 38 2" xfId="157" xr:uid="{00000000-0005-0000-0000-00009C040000}"/>
    <cellStyle name="20% - 강조색2 38 2 2" xfId="4603" xr:uid="{00000000-0005-0000-0000-00009D040000}"/>
    <cellStyle name="20% - 강조색2 38 3" xfId="4604" xr:uid="{00000000-0005-0000-0000-00009E040000}"/>
    <cellStyle name="20% - 강조색2 38 4" xfId="4605" xr:uid="{00000000-0005-0000-0000-00009F040000}"/>
    <cellStyle name="20% - 강조색2 38 5" xfId="4606" xr:uid="{00000000-0005-0000-0000-0000A0040000}"/>
    <cellStyle name="20% - 강조색2 38 6" xfId="4607" xr:uid="{00000000-0005-0000-0000-0000A1040000}"/>
    <cellStyle name="20% - 강조색2 38 7" xfId="4608" xr:uid="{00000000-0005-0000-0000-0000A2040000}"/>
    <cellStyle name="20% - 강조색2 38 8" xfId="4609" xr:uid="{00000000-0005-0000-0000-0000A3040000}"/>
    <cellStyle name="20% - 강조색2 38 9" xfId="4610" xr:uid="{00000000-0005-0000-0000-0000A4040000}"/>
    <cellStyle name="20% - 강조색2 39" xfId="158" xr:uid="{00000000-0005-0000-0000-0000A5040000}"/>
    <cellStyle name="20% - 강조색2 39 10" xfId="4612" xr:uid="{00000000-0005-0000-0000-0000A6040000}"/>
    <cellStyle name="20% - 강조색2 39 11" xfId="4613" xr:uid="{00000000-0005-0000-0000-0000A7040000}"/>
    <cellStyle name="20% - 강조색2 39 12" xfId="4614" xr:uid="{00000000-0005-0000-0000-0000A8040000}"/>
    <cellStyle name="20% - 강조색2 39 13" xfId="4615" xr:uid="{00000000-0005-0000-0000-0000A9040000}"/>
    <cellStyle name="20% - 강조색2 39 14" xfId="4616" xr:uid="{00000000-0005-0000-0000-0000AA040000}"/>
    <cellStyle name="20% - 강조색2 39 15" xfId="4611" xr:uid="{00000000-0005-0000-0000-0000AB040000}"/>
    <cellStyle name="20% - 강조색2 39 2" xfId="159" xr:uid="{00000000-0005-0000-0000-0000AC040000}"/>
    <cellStyle name="20% - 강조색2 39 2 2" xfId="4617" xr:uid="{00000000-0005-0000-0000-0000AD040000}"/>
    <cellStyle name="20% - 강조색2 39 3" xfId="4618" xr:uid="{00000000-0005-0000-0000-0000AE040000}"/>
    <cellStyle name="20% - 강조색2 39 4" xfId="4619" xr:uid="{00000000-0005-0000-0000-0000AF040000}"/>
    <cellStyle name="20% - 강조색2 39 5" xfId="4620" xr:uid="{00000000-0005-0000-0000-0000B0040000}"/>
    <cellStyle name="20% - 강조색2 39 6" xfId="4621" xr:uid="{00000000-0005-0000-0000-0000B1040000}"/>
    <cellStyle name="20% - 강조색2 39 7" xfId="4622" xr:uid="{00000000-0005-0000-0000-0000B2040000}"/>
    <cellStyle name="20% - 강조색2 39 8" xfId="4623" xr:uid="{00000000-0005-0000-0000-0000B3040000}"/>
    <cellStyle name="20% - 강조색2 39 9" xfId="4624" xr:uid="{00000000-0005-0000-0000-0000B4040000}"/>
    <cellStyle name="20% - 강조색2 4" xfId="160" xr:uid="{00000000-0005-0000-0000-0000B5040000}"/>
    <cellStyle name="20% - 강조색2 4 10" xfId="4626" xr:uid="{00000000-0005-0000-0000-0000B6040000}"/>
    <cellStyle name="20% - 강조색2 4 11" xfId="4627" xr:uid="{00000000-0005-0000-0000-0000B7040000}"/>
    <cellStyle name="20% - 강조색2 4 12" xfId="4628" xr:uid="{00000000-0005-0000-0000-0000B8040000}"/>
    <cellStyle name="20% - 강조색2 4 13" xfId="4629" xr:uid="{00000000-0005-0000-0000-0000B9040000}"/>
    <cellStyle name="20% - 강조색2 4 14" xfId="4630" xr:uid="{00000000-0005-0000-0000-0000BA040000}"/>
    <cellStyle name="20% - 강조색2 4 15" xfId="4625" xr:uid="{00000000-0005-0000-0000-0000BB040000}"/>
    <cellStyle name="20% - 강조색2 4 16" xfId="27848" xr:uid="{00000000-0005-0000-0000-0000BC040000}"/>
    <cellStyle name="20% - 강조색2 4 2" xfId="161" xr:uid="{00000000-0005-0000-0000-0000BD040000}"/>
    <cellStyle name="20% - 강조색2 4 2 2" xfId="4631" xr:uid="{00000000-0005-0000-0000-0000BE040000}"/>
    <cellStyle name="20% - 강조색2 4 3" xfId="4632" xr:uid="{00000000-0005-0000-0000-0000BF040000}"/>
    <cellStyle name="20% - 강조색2 4 4" xfId="4633" xr:uid="{00000000-0005-0000-0000-0000C0040000}"/>
    <cellStyle name="20% - 강조색2 4 5" xfId="4634" xr:uid="{00000000-0005-0000-0000-0000C1040000}"/>
    <cellStyle name="20% - 강조색2 4 6" xfId="4635" xr:uid="{00000000-0005-0000-0000-0000C2040000}"/>
    <cellStyle name="20% - 강조색2 4 7" xfId="4636" xr:uid="{00000000-0005-0000-0000-0000C3040000}"/>
    <cellStyle name="20% - 강조색2 4 8" xfId="4637" xr:uid="{00000000-0005-0000-0000-0000C4040000}"/>
    <cellStyle name="20% - 강조색2 4 9" xfId="4638" xr:uid="{00000000-0005-0000-0000-0000C5040000}"/>
    <cellStyle name="20% - 강조색2 40" xfId="162" xr:uid="{00000000-0005-0000-0000-0000C6040000}"/>
    <cellStyle name="20% - 강조색2 40 10" xfId="4640" xr:uid="{00000000-0005-0000-0000-0000C7040000}"/>
    <cellStyle name="20% - 강조색2 40 11" xfId="4641" xr:uid="{00000000-0005-0000-0000-0000C8040000}"/>
    <cellStyle name="20% - 강조색2 40 12" xfId="4642" xr:uid="{00000000-0005-0000-0000-0000C9040000}"/>
    <cellStyle name="20% - 강조색2 40 13" xfId="4643" xr:uid="{00000000-0005-0000-0000-0000CA040000}"/>
    <cellStyle name="20% - 강조색2 40 14" xfId="4644" xr:uid="{00000000-0005-0000-0000-0000CB040000}"/>
    <cellStyle name="20% - 강조색2 40 15" xfId="4639" xr:uid="{00000000-0005-0000-0000-0000CC040000}"/>
    <cellStyle name="20% - 강조색2 40 2" xfId="163" xr:uid="{00000000-0005-0000-0000-0000CD040000}"/>
    <cellStyle name="20% - 강조색2 40 2 2" xfId="4645" xr:uid="{00000000-0005-0000-0000-0000CE040000}"/>
    <cellStyle name="20% - 강조색2 40 3" xfId="4646" xr:uid="{00000000-0005-0000-0000-0000CF040000}"/>
    <cellStyle name="20% - 강조색2 40 4" xfId="4647" xr:uid="{00000000-0005-0000-0000-0000D0040000}"/>
    <cellStyle name="20% - 강조색2 40 5" xfId="4648" xr:uid="{00000000-0005-0000-0000-0000D1040000}"/>
    <cellStyle name="20% - 강조색2 40 6" xfId="4649" xr:uid="{00000000-0005-0000-0000-0000D2040000}"/>
    <cellStyle name="20% - 강조색2 40 7" xfId="4650" xr:uid="{00000000-0005-0000-0000-0000D3040000}"/>
    <cellStyle name="20% - 강조색2 40 8" xfId="4651" xr:uid="{00000000-0005-0000-0000-0000D4040000}"/>
    <cellStyle name="20% - 강조색2 40 9" xfId="4652" xr:uid="{00000000-0005-0000-0000-0000D5040000}"/>
    <cellStyle name="20% - 강조색2 41" xfId="164" xr:uid="{00000000-0005-0000-0000-0000D6040000}"/>
    <cellStyle name="20% - 강조색2 41 10" xfId="4654" xr:uid="{00000000-0005-0000-0000-0000D7040000}"/>
    <cellStyle name="20% - 강조색2 41 11" xfId="4655" xr:uid="{00000000-0005-0000-0000-0000D8040000}"/>
    <cellStyle name="20% - 강조색2 41 12" xfId="4656" xr:uid="{00000000-0005-0000-0000-0000D9040000}"/>
    <cellStyle name="20% - 강조색2 41 13" xfId="4657" xr:uid="{00000000-0005-0000-0000-0000DA040000}"/>
    <cellStyle name="20% - 강조색2 41 14" xfId="4658" xr:uid="{00000000-0005-0000-0000-0000DB040000}"/>
    <cellStyle name="20% - 강조색2 41 15" xfId="4653" xr:uid="{00000000-0005-0000-0000-0000DC040000}"/>
    <cellStyle name="20% - 강조색2 41 2" xfId="165" xr:uid="{00000000-0005-0000-0000-0000DD040000}"/>
    <cellStyle name="20% - 강조색2 41 2 2" xfId="4659" xr:uid="{00000000-0005-0000-0000-0000DE040000}"/>
    <cellStyle name="20% - 강조색2 41 3" xfId="4660" xr:uid="{00000000-0005-0000-0000-0000DF040000}"/>
    <cellStyle name="20% - 강조색2 41 4" xfId="4661" xr:uid="{00000000-0005-0000-0000-0000E0040000}"/>
    <cellStyle name="20% - 강조색2 41 5" xfId="4662" xr:uid="{00000000-0005-0000-0000-0000E1040000}"/>
    <cellStyle name="20% - 강조색2 41 6" xfId="4663" xr:uid="{00000000-0005-0000-0000-0000E2040000}"/>
    <cellStyle name="20% - 강조색2 41 7" xfId="4664" xr:uid="{00000000-0005-0000-0000-0000E3040000}"/>
    <cellStyle name="20% - 강조색2 41 8" xfId="4665" xr:uid="{00000000-0005-0000-0000-0000E4040000}"/>
    <cellStyle name="20% - 강조색2 41 9" xfId="4666" xr:uid="{00000000-0005-0000-0000-0000E5040000}"/>
    <cellStyle name="20% - 강조색2 42" xfId="166" xr:uid="{00000000-0005-0000-0000-0000E6040000}"/>
    <cellStyle name="20% - 강조색2 42 10" xfId="4668" xr:uid="{00000000-0005-0000-0000-0000E7040000}"/>
    <cellStyle name="20% - 강조색2 42 11" xfId="4669" xr:uid="{00000000-0005-0000-0000-0000E8040000}"/>
    <cellStyle name="20% - 강조색2 42 12" xfId="4670" xr:uid="{00000000-0005-0000-0000-0000E9040000}"/>
    <cellStyle name="20% - 강조색2 42 13" xfId="4671" xr:uid="{00000000-0005-0000-0000-0000EA040000}"/>
    <cellStyle name="20% - 강조색2 42 14" xfId="4672" xr:uid="{00000000-0005-0000-0000-0000EB040000}"/>
    <cellStyle name="20% - 강조색2 42 15" xfId="4667" xr:uid="{00000000-0005-0000-0000-0000EC040000}"/>
    <cellStyle name="20% - 강조색2 42 2" xfId="167" xr:uid="{00000000-0005-0000-0000-0000ED040000}"/>
    <cellStyle name="20% - 강조색2 42 2 2" xfId="4673" xr:uid="{00000000-0005-0000-0000-0000EE040000}"/>
    <cellStyle name="20% - 강조색2 42 3" xfId="4674" xr:uid="{00000000-0005-0000-0000-0000EF040000}"/>
    <cellStyle name="20% - 강조색2 42 4" xfId="4675" xr:uid="{00000000-0005-0000-0000-0000F0040000}"/>
    <cellStyle name="20% - 강조색2 42 5" xfId="4676" xr:uid="{00000000-0005-0000-0000-0000F1040000}"/>
    <cellStyle name="20% - 강조색2 42 6" xfId="4677" xr:uid="{00000000-0005-0000-0000-0000F2040000}"/>
    <cellStyle name="20% - 강조색2 42 7" xfId="4678" xr:uid="{00000000-0005-0000-0000-0000F3040000}"/>
    <cellStyle name="20% - 강조색2 42 8" xfId="4679" xr:uid="{00000000-0005-0000-0000-0000F4040000}"/>
    <cellStyle name="20% - 강조색2 42 9" xfId="4680" xr:uid="{00000000-0005-0000-0000-0000F5040000}"/>
    <cellStyle name="20% - 강조색2 43" xfId="168" xr:uid="{00000000-0005-0000-0000-0000F6040000}"/>
    <cellStyle name="20% - 강조색2 43 10" xfId="4682" xr:uid="{00000000-0005-0000-0000-0000F7040000}"/>
    <cellStyle name="20% - 강조색2 43 11" xfId="4683" xr:uid="{00000000-0005-0000-0000-0000F8040000}"/>
    <cellStyle name="20% - 강조색2 43 12" xfId="4684" xr:uid="{00000000-0005-0000-0000-0000F9040000}"/>
    <cellStyle name="20% - 강조색2 43 13" xfId="4685" xr:uid="{00000000-0005-0000-0000-0000FA040000}"/>
    <cellStyle name="20% - 강조색2 43 14" xfId="4686" xr:uid="{00000000-0005-0000-0000-0000FB040000}"/>
    <cellStyle name="20% - 강조색2 43 15" xfId="4681" xr:uid="{00000000-0005-0000-0000-0000FC040000}"/>
    <cellStyle name="20% - 강조색2 43 2" xfId="169" xr:uid="{00000000-0005-0000-0000-0000FD040000}"/>
    <cellStyle name="20% - 강조색2 43 2 2" xfId="4687" xr:uid="{00000000-0005-0000-0000-0000FE040000}"/>
    <cellStyle name="20% - 강조색2 43 3" xfId="4688" xr:uid="{00000000-0005-0000-0000-0000FF040000}"/>
    <cellStyle name="20% - 강조색2 43 4" xfId="4689" xr:uid="{00000000-0005-0000-0000-000000050000}"/>
    <cellStyle name="20% - 강조색2 43 5" xfId="4690" xr:uid="{00000000-0005-0000-0000-000001050000}"/>
    <cellStyle name="20% - 강조색2 43 6" xfId="4691" xr:uid="{00000000-0005-0000-0000-000002050000}"/>
    <cellStyle name="20% - 강조색2 43 7" xfId="4692" xr:uid="{00000000-0005-0000-0000-000003050000}"/>
    <cellStyle name="20% - 강조색2 43 8" xfId="4693" xr:uid="{00000000-0005-0000-0000-000004050000}"/>
    <cellStyle name="20% - 강조색2 43 9" xfId="4694" xr:uid="{00000000-0005-0000-0000-000005050000}"/>
    <cellStyle name="20% - 강조색2 44" xfId="170" xr:uid="{00000000-0005-0000-0000-000006050000}"/>
    <cellStyle name="20% - 강조색2 44 2" xfId="4695" xr:uid="{00000000-0005-0000-0000-000007050000}"/>
    <cellStyle name="20% - 강조색2 45" xfId="171" xr:uid="{00000000-0005-0000-0000-000008050000}"/>
    <cellStyle name="20% - 강조색2 45 2" xfId="4696" xr:uid="{00000000-0005-0000-0000-000009050000}"/>
    <cellStyle name="20% - 강조색2 46" xfId="95" xr:uid="{00000000-0005-0000-0000-00000A050000}"/>
    <cellStyle name="20% - 강조색2 47" xfId="4176" xr:uid="{00000000-0005-0000-0000-00000B050000}"/>
    <cellStyle name="20% - 강조색2 5" xfId="172" xr:uid="{00000000-0005-0000-0000-00000C050000}"/>
    <cellStyle name="20% - 강조색2 5 10" xfId="4698" xr:uid="{00000000-0005-0000-0000-00000D050000}"/>
    <cellStyle name="20% - 강조색2 5 11" xfId="4699" xr:uid="{00000000-0005-0000-0000-00000E050000}"/>
    <cellStyle name="20% - 강조색2 5 12" xfId="4700" xr:uid="{00000000-0005-0000-0000-00000F050000}"/>
    <cellStyle name="20% - 강조색2 5 13" xfId="4701" xr:uid="{00000000-0005-0000-0000-000010050000}"/>
    <cellStyle name="20% - 강조색2 5 14" xfId="4702" xr:uid="{00000000-0005-0000-0000-000011050000}"/>
    <cellStyle name="20% - 강조색2 5 15" xfId="4697" xr:uid="{00000000-0005-0000-0000-000012050000}"/>
    <cellStyle name="20% - 강조색2 5 2" xfId="173" xr:uid="{00000000-0005-0000-0000-000013050000}"/>
    <cellStyle name="20% - 강조색2 5 2 2" xfId="4703" xr:uid="{00000000-0005-0000-0000-000014050000}"/>
    <cellStyle name="20% - 강조색2 5 3" xfId="4704" xr:uid="{00000000-0005-0000-0000-000015050000}"/>
    <cellStyle name="20% - 강조색2 5 4" xfId="4705" xr:uid="{00000000-0005-0000-0000-000016050000}"/>
    <cellStyle name="20% - 강조색2 5 5" xfId="4706" xr:uid="{00000000-0005-0000-0000-000017050000}"/>
    <cellStyle name="20% - 강조색2 5 6" xfId="4707" xr:uid="{00000000-0005-0000-0000-000018050000}"/>
    <cellStyle name="20% - 강조색2 5 7" xfId="4708" xr:uid="{00000000-0005-0000-0000-000019050000}"/>
    <cellStyle name="20% - 강조색2 5 8" xfId="4709" xr:uid="{00000000-0005-0000-0000-00001A050000}"/>
    <cellStyle name="20% - 강조색2 5 9" xfId="4710" xr:uid="{00000000-0005-0000-0000-00001B050000}"/>
    <cellStyle name="20% - 강조색2 6" xfId="174" xr:uid="{00000000-0005-0000-0000-00001C050000}"/>
    <cellStyle name="20% - 강조색2 6 10" xfId="4712" xr:uid="{00000000-0005-0000-0000-00001D050000}"/>
    <cellStyle name="20% - 강조색2 6 11" xfId="4713" xr:uid="{00000000-0005-0000-0000-00001E050000}"/>
    <cellStyle name="20% - 강조색2 6 12" xfId="4714" xr:uid="{00000000-0005-0000-0000-00001F050000}"/>
    <cellStyle name="20% - 강조색2 6 13" xfId="4715" xr:uid="{00000000-0005-0000-0000-000020050000}"/>
    <cellStyle name="20% - 강조색2 6 14" xfId="4716" xr:uid="{00000000-0005-0000-0000-000021050000}"/>
    <cellStyle name="20% - 강조색2 6 15" xfId="4711" xr:uid="{00000000-0005-0000-0000-000022050000}"/>
    <cellStyle name="20% - 강조색2 6 2" xfId="175" xr:uid="{00000000-0005-0000-0000-000023050000}"/>
    <cellStyle name="20% - 강조색2 6 2 2" xfId="4717" xr:uid="{00000000-0005-0000-0000-000024050000}"/>
    <cellStyle name="20% - 강조색2 6 3" xfId="4718" xr:uid="{00000000-0005-0000-0000-000025050000}"/>
    <cellStyle name="20% - 강조색2 6 4" xfId="4719" xr:uid="{00000000-0005-0000-0000-000026050000}"/>
    <cellStyle name="20% - 강조색2 6 5" xfId="4720" xr:uid="{00000000-0005-0000-0000-000027050000}"/>
    <cellStyle name="20% - 강조색2 6 6" xfId="4721" xr:uid="{00000000-0005-0000-0000-000028050000}"/>
    <cellStyle name="20% - 강조색2 6 7" xfId="4722" xr:uid="{00000000-0005-0000-0000-000029050000}"/>
    <cellStyle name="20% - 강조색2 6 8" xfId="4723" xr:uid="{00000000-0005-0000-0000-00002A050000}"/>
    <cellStyle name="20% - 강조색2 6 9" xfId="4724" xr:uid="{00000000-0005-0000-0000-00002B050000}"/>
    <cellStyle name="20% - 강조색2 7" xfId="176" xr:uid="{00000000-0005-0000-0000-00002C050000}"/>
    <cellStyle name="20% - 강조색2 7 10" xfId="4726" xr:uid="{00000000-0005-0000-0000-00002D050000}"/>
    <cellStyle name="20% - 강조색2 7 11" xfId="4727" xr:uid="{00000000-0005-0000-0000-00002E050000}"/>
    <cellStyle name="20% - 강조색2 7 12" xfId="4728" xr:uid="{00000000-0005-0000-0000-00002F050000}"/>
    <cellStyle name="20% - 강조색2 7 13" xfId="4729" xr:uid="{00000000-0005-0000-0000-000030050000}"/>
    <cellStyle name="20% - 강조색2 7 14" xfId="4730" xr:uid="{00000000-0005-0000-0000-000031050000}"/>
    <cellStyle name="20% - 강조색2 7 15" xfId="4725" xr:uid="{00000000-0005-0000-0000-000032050000}"/>
    <cellStyle name="20% - 강조색2 7 2" xfId="177" xr:uid="{00000000-0005-0000-0000-000033050000}"/>
    <cellStyle name="20% - 강조색2 7 2 2" xfId="4731" xr:uid="{00000000-0005-0000-0000-000034050000}"/>
    <cellStyle name="20% - 강조색2 7 3" xfId="4732" xr:uid="{00000000-0005-0000-0000-000035050000}"/>
    <cellStyle name="20% - 강조색2 7 4" xfId="4733" xr:uid="{00000000-0005-0000-0000-000036050000}"/>
    <cellStyle name="20% - 강조색2 7 5" xfId="4734" xr:uid="{00000000-0005-0000-0000-000037050000}"/>
    <cellStyle name="20% - 강조색2 7 6" xfId="4735" xr:uid="{00000000-0005-0000-0000-000038050000}"/>
    <cellStyle name="20% - 강조색2 7 7" xfId="4736" xr:uid="{00000000-0005-0000-0000-000039050000}"/>
    <cellStyle name="20% - 강조색2 7 8" xfId="4737" xr:uid="{00000000-0005-0000-0000-00003A050000}"/>
    <cellStyle name="20% - 강조색2 7 9" xfId="4738" xr:uid="{00000000-0005-0000-0000-00003B050000}"/>
    <cellStyle name="20% - 강조색2 8" xfId="178" xr:uid="{00000000-0005-0000-0000-00003C050000}"/>
    <cellStyle name="20% - 강조색2 8 10" xfId="4740" xr:uid="{00000000-0005-0000-0000-00003D050000}"/>
    <cellStyle name="20% - 강조색2 8 11" xfId="4741" xr:uid="{00000000-0005-0000-0000-00003E050000}"/>
    <cellStyle name="20% - 강조색2 8 12" xfId="4742" xr:uid="{00000000-0005-0000-0000-00003F050000}"/>
    <cellStyle name="20% - 강조색2 8 13" xfId="4743" xr:uid="{00000000-0005-0000-0000-000040050000}"/>
    <cellStyle name="20% - 강조색2 8 14" xfId="4744" xr:uid="{00000000-0005-0000-0000-000041050000}"/>
    <cellStyle name="20% - 강조색2 8 15" xfId="4739" xr:uid="{00000000-0005-0000-0000-000042050000}"/>
    <cellStyle name="20% - 강조색2 8 2" xfId="179" xr:uid="{00000000-0005-0000-0000-000043050000}"/>
    <cellStyle name="20% - 강조색2 8 2 2" xfId="4745" xr:uid="{00000000-0005-0000-0000-000044050000}"/>
    <cellStyle name="20% - 강조색2 8 3" xfId="4746" xr:uid="{00000000-0005-0000-0000-000045050000}"/>
    <cellStyle name="20% - 강조색2 8 4" xfId="4747" xr:uid="{00000000-0005-0000-0000-000046050000}"/>
    <cellStyle name="20% - 강조색2 8 5" xfId="4748" xr:uid="{00000000-0005-0000-0000-000047050000}"/>
    <cellStyle name="20% - 강조색2 8 6" xfId="4749" xr:uid="{00000000-0005-0000-0000-000048050000}"/>
    <cellStyle name="20% - 강조색2 8 7" xfId="4750" xr:uid="{00000000-0005-0000-0000-000049050000}"/>
    <cellStyle name="20% - 강조색2 8 8" xfId="4751" xr:uid="{00000000-0005-0000-0000-00004A050000}"/>
    <cellStyle name="20% - 강조색2 8 9" xfId="4752" xr:uid="{00000000-0005-0000-0000-00004B050000}"/>
    <cellStyle name="20% - 강조색2 9" xfId="180" xr:uid="{00000000-0005-0000-0000-00004C050000}"/>
    <cellStyle name="20% - 강조색2 9 10" xfId="4754" xr:uid="{00000000-0005-0000-0000-00004D050000}"/>
    <cellStyle name="20% - 강조색2 9 11" xfId="4755" xr:uid="{00000000-0005-0000-0000-00004E050000}"/>
    <cellStyle name="20% - 강조색2 9 12" xfId="4756" xr:uid="{00000000-0005-0000-0000-00004F050000}"/>
    <cellStyle name="20% - 강조색2 9 13" xfId="4757" xr:uid="{00000000-0005-0000-0000-000050050000}"/>
    <cellStyle name="20% - 강조색2 9 14" xfId="4758" xr:uid="{00000000-0005-0000-0000-000051050000}"/>
    <cellStyle name="20% - 강조색2 9 15" xfId="4753" xr:uid="{00000000-0005-0000-0000-000052050000}"/>
    <cellStyle name="20% - 강조색2 9 2" xfId="181" xr:uid="{00000000-0005-0000-0000-000053050000}"/>
    <cellStyle name="20% - 강조색2 9 2 2" xfId="4759" xr:uid="{00000000-0005-0000-0000-000054050000}"/>
    <cellStyle name="20% - 강조색2 9 3" xfId="4760" xr:uid="{00000000-0005-0000-0000-000055050000}"/>
    <cellStyle name="20% - 강조색2 9 4" xfId="4761" xr:uid="{00000000-0005-0000-0000-000056050000}"/>
    <cellStyle name="20% - 강조색2 9 5" xfId="4762" xr:uid="{00000000-0005-0000-0000-000057050000}"/>
    <cellStyle name="20% - 강조색2 9 6" xfId="4763" xr:uid="{00000000-0005-0000-0000-000058050000}"/>
    <cellStyle name="20% - 강조색2 9 7" xfId="4764" xr:uid="{00000000-0005-0000-0000-000059050000}"/>
    <cellStyle name="20% - 강조색2 9 8" xfId="4765" xr:uid="{00000000-0005-0000-0000-00005A050000}"/>
    <cellStyle name="20% - 강조색2 9 9" xfId="4766" xr:uid="{00000000-0005-0000-0000-00005B050000}"/>
    <cellStyle name="20% - 강조색3 10" xfId="183" xr:uid="{00000000-0005-0000-0000-00005C050000}"/>
    <cellStyle name="20% - 강조색3 10 10" xfId="4769" xr:uid="{00000000-0005-0000-0000-00005D050000}"/>
    <cellStyle name="20% - 강조색3 10 11" xfId="4770" xr:uid="{00000000-0005-0000-0000-00005E050000}"/>
    <cellStyle name="20% - 강조색3 10 12" xfId="4771" xr:uid="{00000000-0005-0000-0000-00005F050000}"/>
    <cellStyle name="20% - 강조색3 10 13" xfId="4772" xr:uid="{00000000-0005-0000-0000-000060050000}"/>
    <cellStyle name="20% - 강조색3 10 14" xfId="4773" xr:uid="{00000000-0005-0000-0000-000061050000}"/>
    <cellStyle name="20% - 강조색3 10 15" xfId="4768" xr:uid="{00000000-0005-0000-0000-000062050000}"/>
    <cellStyle name="20% - 강조색3 10 2" xfId="184" xr:uid="{00000000-0005-0000-0000-000063050000}"/>
    <cellStyle name="20% - 강조색3 10 2 2" xfId="4774" xr:uid="{00000000-0005-0000-0000-000064050000}"/>
    <cellStyle name="20% - 강조색3 10 3" xfId="4775" xr:uid="{00000000-0005-0000-0000-000065050000}"/>
    <cellStyle name="20% - 강조색3 10 4" xfId="4776" xr:uid="{00000000-0005-0000-0000-000066050000}"/>
    <cellStyle name="20% - 강조색3 10 5" xfId="4777" xr:uid="{00000000-0005-0000-0000-000067050000}"/>
    <cellStyle name="20% - 강조색3 10 6" xfId="4778" xr:uid="{00000000-0005-0000-0000-000068050000}"/>
    <cellStyle name="20% - 강조색3 10 7" xfId="4779" xr:uid="{00000000-0005-0000-0000-000069050000}"/>
    <cellStyle name="20% - 강조색3 10 8" xfId="4780" xr:uid="{00000000-0005-0000-0000-00006A050000}"/>
    <cellStyle name="20% - 강조색3 10 9" xfId="4781" xr:uid="{00000000-0005-0000-0000-00006B050000}"/>
    <cellStyle name="20% - 강조색3 11" xfId="185" xr:uid="{00000000-0005-0000-0000-00006C050000}"/>
    <cellStyle name="20% - 강조색3 11 10" xfId="4783" xr:uid="{00000000-0005-0000-0000-00006D050000}"/>
    <cellStyle name="20% - 강조색3 11 11" xfId="4784" xr:uid="{00000000-0005-0000-0000-00006E050000}"/>
    <cellStyle name="20% - 강조색3 11 12" xfId="4785" xr:uid="{00000000-0005-0000-0000-00006F050000}"/>
    <cellStyle name="20% - 강조색3 11 13" xfId="4786" xr:uid="{00000000-0005-0000-0000-000070050000}"/>
    <cellStyle name="20% - 강조색3 11 14" xfId="4787" xr:uid="{00000000-0005-0000-0000-000071050000}"/>
    <cellStyle name="20% - 강조색3 11 15" xfId="4782" xr:uid="{00000000-0005-0000-0000-000072050000}"/>
    <cellStyle name="20% - 강조색3 11 2" xfId="186" xr:uid="{00000000-0005-0000-0000-000073050000}"/>
    <cellStyle name="20% - 강조색3 11 2 2" xfId="4788" xr:uid="{00000000-0005-0000-0000-000074050000}"/>
    <cellStyle name="20% - 강조색3 11 3" xfId="4789" xr:uid="{00000000-0005-0000-0000-000075050000}"/>
    <cellStyle name="20% - 강조색3 11 4" xfId="4790" xr:uid="{00000000-0005-0000-0000-000076050000}"/>
    <cellStyle name="20% - 강조색3 11 5" xfId="4791" xr:uid="{00000000-0005-0000-0000-000077050000}"/>
    <cellStyle name="20% - 강조색3 11 6" xfId="4792" xr:uid="{00000000-0005-0000-0000-000078050000}"/>
    <cellStyle name="20% - 강조색3 11 7" xfId="4793" xr:uid="{00000000-0005-0000-0000-000079050000}"/>
    <cellStyle name="20% - 강조색3 11 8" xfId="4794" xr:uid="{00000000-0005-0000-0000-00007A050000}"/>
    <cellStyle name="20% - 강조색3 11 9" xfId="4795" xr:uid="{00000000-0005-0000-0000-00007B050000}"/>
    <cellStyle name="20% - 강조색3 12" xfId="187" xr:uid="{00000000-0005-0000-0000-00007C050000}"/>
    <cellStyle name="20% - 강조색3 12 10" xfId="4797" xr:uid="{00000000-0005-0000-0000-00007D050000}"/>
    <cellStyle name="20% - 강조색3 12 11" xfId="4798" xr:uid="{00000000-0005-0000-0000-00007E050000}"/>
    <cellStyle name="20% - 강조색3 12 12" xfId="4799" xr:uid="{00000000-0005-0000-0000-00007F050000}"/>
    <cellStyle name="20% - 강조색3 12 13" xfId="4800" xr:uid="{00000000-0005-0000-0000-000080050000}"/>
    <cellStyle name="20% - 강조색3 12 14" xfId="4801" xr:uid="{00000000-0005-0000-0000-000081050000}"/>
    <cellStyle name="20% - 강조색3 12 15" xfId="4796" xr:uid="{00000000-0005-0000-0000-000082050000}"/>
    <cellStyle name="20% - 강조색3 12 2" xfId="188" xr:uid="{00000000-0005-0000-0000-000083050000}"/>
    <cellStyle name="20% - 강조색3 12 2 2" xfId="4802" xr:uid="{00000000-0005-0000-0000-000084050000}"/>
    <cellStyle name="20% - 강조색3 12 3" xfId="4803" xr:uid="{00000000-0005-0000-0000-000085050000}"/>
    <cellStyle name="20% - 강조색3 12 4" xfId="4804" xr:uid="{00000000-0005-0000-0000-000086050000}"/>
    <cellStyle name="20% - 강조색3 12 5" xfId="4805" xr:uid="{00000000-0005-0000-0000-000087050000}"/>
    <cellStyle name="20% - 강조색3 12 6" xfId="4806" xr:uid="{00000000-0005-0000-0000-000088050000}"/>
    <cellStyle name="20% - 강조색3 12 7" xfId="4807" xr:uid="{00000000-0005-0000-0000-000089050000}"/>
    <cellStyle name="20% - 강조색3 12 8" xfId="4808" xr:uid="{00000000-0005-0000-0000-00008A050000}"/>
    <cellStyle name="20% - 강조색3 12 9" xfId="4809" xr:uid="{00000000-0005-0000-0000-00008B050000}"/>
    <cellStyle name="20% - 강조색3 13" xfId="189" xr:uid="{00000000-0005-0000-0000-00008C050000}"/>
    <cellStyle name="20% - 강조색3 13 10" xfId="4811" xr:uid="{00000000-0005-0000-0000-00008D050000}"/>
    <cellStyle name="20% - 강조색3 13 11" xfId="4812" xr:uid="{00000000-0005-0000-0000-00008E050000}"/>
    <cellStyle name="20% - 강조색3 13 12" xfId="4813" xr:uid="{00000000-0005-0000-0000-00008F050000}"/>
    <cellStyle name="20% - 강조색3 13 13" xfId="4814" xr:uid="{00000000-0005-0000-0000-000090050000}"/>
    <cellStyle name="20% - 강조색3 13 14" xfId="4815" xr:uid="{00000000-0005-0000-0000-000091050000}"/>
    <cellStyle name="20% - 강조색3 13 15" xfId="4810" xr:uid="{00000000-0005-0000-0000-000092050000}"/>
    <cellStyle name="20% - 강조색3 13 2" xfId="190" xr:uid="{00000000-0005-0000-0000-000093050000}"/>
    <cellStyle name="20% - 강조색3 13 2 2" xfId="4816" xr:uid="{00000000-0005-0000-0000-000094050000}"/>
    <cellStyle name="20% - 강조색3 13 3" xfId="4817" xr:uid="{00000000-0005-0000-0000-000095050000}"/>
    <cellStyle name="20% - 강조색3 13 4" xfId="4818" xr:uid="{00000000-0005-0000-0000-000096050000}"/>
    <cellStyle name="20% - 강조색3 13 5" xfId="4819" xr:uid="{00000000-0005-0000-0000-000097050000}"/>
    <cellStyle name="20% - 강조색3 13 6" xfId="4820" xr:uid="{00000000-0005-0000-0000-000098050000}"/>
    <cellStyle name="20% - 강조색3 13 7" xfId="4821" xr:uid="{00000000-0005-0000-0000-000099050000}"/>
    <cellStyle name="20% - 강조색3 13 8" xfId="4822" xr:uid="{00000000-0005-0000-0000-00009A050000}"/>
    <cellStyle name="20% - 강조색3 13 9" xfId="4823" xr:uid="{00000000-0005-0000-0000-00009B050000}"/>
    <cellStyle name="20% - 강조색3 14" xfId="191" xr:uid="{00000000-0005-0000-0000-00009C050000}"/>
    <cellStyle name="20% - 강조색3 14 10" xfId="4825" xr:uid="{00000000-0005-0000-0000-00009D050000}"/>
    <cellStyle name="20% - 강조색3 14 11" xfId="4826" xr:uid="{00000000-0005-0000-0000-00009E050000}"/>
    <cellStyle name="20% - 강조색3 14 12" xfId="4827" xr:uid="{00000000-0005-0000-0000-00009F050000}"/>
    <cellStyle name="20% - 강조색3 14 13" xfId="4828" xr:uid="{00000000-0005-0000-0000-0000A0050000}"/>
    <cellStyle name="20% - 강조색3 14 14" xfId="4829" xr:uid="{00000000-0005-0000-0000-0000A1050000}"/>
    <cellStyle name="20% - 강조색3 14 15" xfId="4824" xr:uid="{00000000-0005-0000-0000-0000A2050000}"/>
    <cellStyle name="20% - 강조색3 14 2" xfId="192" xr:uid="{00000000-0005-0000-0000-0000A3050000}"/>
    <cellStyle name="20% - 강조색3 14 2 2" xfId="4830" xr:uid="{00000000-0005-0000-0000-0000A4050000}"/>
    <cellStyle name="20% - 강조색3 14 3" xfId="4831" xr:uid="{00000000-0005-0000-0000-0000A5050000}"/>
    <cellStyle name="20% - 강조색3 14 4" xfId="4832" xr:uid="{00000000-0005-0000-0000-0000A6050000}"/>
    <cellStyle name="20% - 강조색3 14 5" xfId="4833" xr:uid="{00000000-0005-0000-0000-0000A7050000}"/>
    <cellStyle name="20% - 강조색3 14 6" xfId="4834" xr:uid="{00000000-0005-0000-0000-0000A8050000}"/>
    <cellStyle name="20% - 강조색3 14 7" xfId="4835" xr:uid="{00000000-0005-0000-0000-0000A9050000}"/>
    <cellStyle name="20% - 강조색3 14 8" xfId="4836" xr:uid="{00000000-0005-0000-0000-0000AA050000}"/>
    <cellStyle name="20% - 강조색3 14 9" xfId="4837" xr:uid="{00000000-0005-0000-0000-0000AB050000}"/>
    <cellStyle name="20% - 강조색3 15" xfId="193" xr:uid="{00000000-0005-0000-0000-0000AC050000}"/>
    <cellStyle name="20% - 강조색3 15 10" xfId="4839" xr:uid="{00000000-0005-0000-0000-0000AD050000}"/>
    <cellStyle name="20% - 강조색3 15 11" xfId="4840" xr:uid="{00000000-0005-0000-0000-0000AE050000}"/>
    <cellStyle name="20% - 강조색3 15 12" xfId="4841" xr:uid="{00000000-0005-0000-0000-0000AF050000}"/>
    <cellStyle name="20% - 강조색3 15 13" xfId="4842" xr:uid="{00000000-0005-0000-0000-0000B0050000}"/>
    <cellStyle name="20% - 강조색3 15 14" xfId="4843" xr:uid="{00000000-0005-0000-0000-0000B1050000}"/>
    <cellStyle name="20% - 강조색3 15 15" xfId="4838" xr:uid="{00000000-0005-0000-0000-0000B2050000}"/>
    <cellStyle name="20% - 강조색3 15 2" xfId="194" xr:uid="{00000000-0005-0000-0000-0000B3050000}"/>
    <cellStyle name="20% - 강조색3 15 2 2" xfId="4844" xr:uid="{00000000-0005-0000-0000-0000B4050000}"/>
    <cellStyle name="20% - 강조색3 15 3" xfId="4845" xr:uid="{00000000-0005-0000-0000-0000B5050000}"/>
    <cellStyle name="20% - 강조색3 15 4" xfId="4846" xr:uid="{00000000-0005-0000-0000-0000B6050000}"/>
    <cellStyle name="20% - 강조색3 15 5" xfId="4847" xr:uid="{00000000-0005-0000-0000-0000B7050000}"/>
    <cellStyle name="20% - 강조색3 15 6" xfId="4848" xr:uid="{00000000-0005-0000-0000-0000B8050000}"/>
    <cellStyle name="20% - 강조색3 15 7" xfId="4849" xr:uid="{00000000-0005-0000-0000-0000B9050000}"/>
    <cellStyle name="20% - 강조색3 15 8" xfId="4850" xr:uid="{00000000-0005-0000-0000-0000BA050000}"/>
    <cellStyle name="20% - 강조색3 15 9" xfId="4851" xr:uid="{00000000-0005-0000-0000-0000BB050000}"/>
    <cellStyle name="20% - 강조색3 16" xfId="195" xr:uid="{00000000-0005-0000-0000-0000BC050000}"/>
    <cellStyle name="20% - 강조색3 16 10" xfId="4853" xr:uid="{00000000-0005-0000-0000-0000BD050000}"/>
    <cellStyle name="20% - 강조색3 16 11" xfId="4854" xr:uid="{00000000-0005-0000-0000-0000BE050000}"/>
    <cellStyle name="20% - 강조색3 16 12" xfId="4855" xr:uid="{00000000-0005-0000-0000-0000BF050000}"/>
    <cellStyle name="20% - 강조색3 16 13" xfId="4856" xr:uid="{00000000-0005-0000-0000-0000C0050000}"/>
    <cellStyle name="20% - 강조색3 16 14" xfId="4857" xr:uid="{00000000-0005-0000-0000-0000C1050000}"/>
    <cellStyle name="20% - 강조색3 16 15" xfId="4852" xr:uid="{00000000-0005-0000-0000-0000C2050000}"/>
    <cellStyle name="20% - 강조색3 16 2" xfId="196" xr:uid="{00000000-0005-0000-0000-0000C3050000}"/>
    <cellStyle name="20% - 강조색3 16 2 2" xfId="4858" xr:uid="{00000000-0005-0000-0000-0000C4050000}"/>
    <cellStyle name="20% - 강조색3 16 3" xfId="4859" xr:uid="{00000000-0005-0000-0000-0000C5050000}"/>
    <cellStyle name="20% - 강조색3 16 4" xfId="4860" xr:uid="{00000000-0005-0000-0000-0000C6050000}"/>
    <cellStyle name="20% - 강조색3 16 5" xfId="4861" xr:uid="{00000000-0005-0000-0000-0000C7050000}"/>
    <cellStyle name="20% - 강조색3 16 6" xfId="4862" xr:uid="{00000000-0005-0000-0000-0000C8050000}"/>
    <cellStyle name="20% - 강조색3 16 7" xfId="4863" xr:uid="{00000000-0005-0000-0000-0000C9050000}"/>
    <cellStyle name="20% - 강조색3 16 8" xfId="4864" xr:uid="{00000000-0005-0000-0000-0000CA050000}"/>
    <cellStyle name="20% - 강조색3 16 9" xfId="4865" xr:uid="{00000000-0005-0000-0000-0000CB050000}"/>
    <cellStyle name="20% - 강조색3 17" xfId="197" xr:uid="{00000000-0005-0000-0000-0000CC050000}"/>
    <cellStyle name="20% - 강조색3 17 10" xfId="4867" xr:uid="{00000000-0005-0000-0000-0000CD050000}"/>
    <cellStyle name="20% - 강조색3 17 11" xfId="4868" xr:uid="{00000000-0005-0000-0000-0000CE050000}"/>
    <cellStyle name="20% - 강조색3 17 12" xfId="4869" xr:uid="{00000000-0005-0000-0000-0000CF050000}"/>
    <cellStyle name="20% - 강조색3 17 13" xfId="4870" xr:uid="{00000000-0005-0000-0000-0000D0050000}"/>
    <cellStyle name="20% - 강조색3 17 14" xfId="4871" xr:uid="{00000000-0005-0000-0000-0000D1050000}"/>
    <cellStyle name="20% - 강조색3 17 15" xfId="4866" xr:uid="{00000000-0005-0000-0000-0000D2050000}"/>
    <cellStyle name="20% - 강조색3 17 2" xfId="198" xr:uid="{00000000-0005-0000-0000-0000D3050000}"/>
    <cellStyle name="20% - 강조색3 17 2 2" xfId="4872" xr:uid="{00000000-0005-0000-0000-0000D4050000}"/>
    <cellStyle name="20% - 강조색3 17 3" xfId="4873" xr:uid="{00000000-0005-0000-0000-0000D5050000}"/>
    <cellStyle name="20% - 강조색3 17 4" xfId="4874" xr:uid="{00000000-0005-0000-0000-0000D6050000}"/>
    <cellStyle name="20% - 강조색3 17 5" xfId="4875" xr:uid="{00000000-0005-0000-0000-0000D7050000}"/>
    <cellStyle name="20% - 강조색3 17 6" xfId="4876" xr:uid="{00000000-0005-0000-0000-0000D8050000}"/>
    <cellStyle name="20% - 강조색3 17 7" xfId="4877" xr:uid="{00000000-0005-0000-0000-0000D9050000}"/>
    <cellStyle name="20% - 강조색3 17 8" xfId="4878" xr:uid="{00000000-0005-0000-0000-0000DA050000}"/>
    <cellStyle name="20% - 강조색3 17 9" xfId="4879" xr:uid="{00000000-0005-0000-0000-0000DB050000}"/>
    <cellStyle name="20% - 강조색3 18" xfId="199" xr:uid="{00000000-0005-0000-0000-0000DC050000}"/>
    <cellStyle name="20% - 강조색3 18 10" xfId="4881" xr:uid="{00000000-0005-0000-0000-0000DD050000}"/>
    <cellStyle name="20% - 강조색3 18 11" xfId="4882" xr:uid="{00000000-0005-0000-0000-0000DE050000}"/>
    <cellStyle name="20% - 강조색3 18 12" xfId="4883" xr:uid="{00000000-0005-0000-0000-0000DF050000}"/>
    <cellStyle name="20% - 강조색3 18 13" xfId="4884" xr:uid="{00000000-0005-0000-0000-0000E0050000}"/>
    <cellStyle name="20% - 강조색3 18 14" xfId="4885" xr:uid="{00000000-0005-0000-0000-0000E1050000}"/>
    <cellStyle name="20% - 강조색3 18 15" xfId="4880" xr:uid="{00000000-0005-0000-0000-0000E2050000}"/>
    <cellStyle name="20% - 강조색3 18 2" xfId="200" xr:uid="{00000000-0005-0000-0000-0000E3050000}"/>
    <cellStyle name="20% - 강조색3 18 2 2" xfId="4886" xr:uid="{00000000-0005-0000-0000-0000E4050000}"/>
    <cellStyle name="20% - 강조색3 18 3" xfId="4887" xr:uid="{00000000-0005-0000-0000-0000E5050000}"/>
    <cellStyle name="20% - 강조색3 18 4" xfId="4888" xr:uid="{00000000-0005-0000-0000-0000E6050000}"/>
    <cellStyle name="20% - 강조색3 18 5" xfId="4889" xr:uid="{00000000-0005-0000-0000-0000E7050000}"/>
    <cellStyle name="20% - 강조색3 18 6" xfId="4890" xr:uid="{00000000-0005-0000-0000-0000E8050000}"/>
    <cellStyle name="20% - 강조색3 18 7" xfId="4891" xr:uid="{00000000-0005-0000-0000-0000E9050000}"/>
    <cellStyle name="20% - 강조색3 18 8" xfId="4892" xr:uid="{00000000-0005-0000-0000-0000EA050000}"/>
    <cellStyle name="20% - 강조색3 18 9" xfId="4893" xr:uid="{00000000-0005-0000-0000-0000EB050000}"/>
    <cellStyle name="20% - 강조색3 19" xfId="201" xr:uid="{00000000-0005-0000-0000-0000EC050000}"/>
    <cellStyle name="20% - 강조색3 19 10" xfId="4895" xr:uid="{00000000-0005-0000-0000-0000ED050000}"/>
    <cellStyle name="20% - 강조색3 19 11" xfId="4896" xr:uid="{00000000-0005-0000-0000-0000EE050000}"/>
    <cellStyle name="20% - 강조색3 19 12" xfId="4897" xr:uid="{00000000-0005-0000-0000-0000EF050000}"/>
    <cellStyle name="20% - 강조색3 19 13" xfId="4898" xr:uid="{00000000-0005-0000-0000-0000F0050000}"/>
    <cellStyle name="20% - 강조색3 19 14" xfId="4899" xr:uid="{00000000-0005-0000-0000-0000F1050000}"/>
    <cellStyle name="20% - 강조색3 19 15" xfId="4894" xr:uid="{00000000-0005-0000-0000-0000F2050000}"/>
    <cellStyle name="20% - 강조색3 19 2" xfId="202" xr:uid="{00000000-0005-0000-0000-0000F3050000}"/>
    <cellStyle name="20% - 강조색3 19 2 2" xfId="4900" xr:uid="{00000000-0005-0000-0000-0000F4050000}"/>
    <cellStyle name="20% - 강조색3 19 3" xfId="4901" xr:uid="{00000000-0005-0000-0000-0000F5050000}"/>
    <cellStyle name="20% - 강조색3 19 4" xfId="4902" xr:uid="{00000000-0005-0000-0000-0000F6050000}"/>
    <cellStyle name="20% - 강조색3 19 5" xfId="4903" xr:uid="{00000000-0005-0000-0000-0000F7050000}"/>
    <cellStyle name="20% - 강조색3 19 6" xfId="4904" xr:uid="{00000000-0005-0000-0000-0000F8050000}"/>
    <cellStyle name="20% - 강조색3 19 7" xfId="4905" xr:uid="{00000000-0005-0000-0000-0000F9050000}"/>
    <cellStyle name="20% - 강조색3 19 8" xfId="4906" xr:uid="{00000000-0005-0000-0000-0000FA050000}"/>
    <cellStyle name="20% - 강조색3 19 9" xfId="4907" xr:uid="{00000000-0005-0000-0000-0000FB050000}"/>
    <cellStyle name="20% - 강조색3 2" xfId="203" xr:uid="{00000000-0005-0000-0000-0000FC050000}"/>
    <cellStyle name="20% - 강조색3 2 10" xfId="4909" xr:uid="{00000000-0005-0000-0000-0000FD050000}"/>
    <cellStyle name="20% - 강조색3 2 11" xfId="4910" xr:uid="{00000000-0005-0000-0000-0000FE050000}"/>
    <cellStyle name="20% - 강조색3 2 12" xfId="4911" xr:uid="{00000000-0005-0000-0000-0000FF050000}"/>
    <cellStyle name="20% - 강조색3 2 13" xfId="4912" xr:uid="{00000000-0005-0000-0000-000000060000}"/>
    <cellStyle name="20% - 강조색3 2 14" xfId="4913" xr:uid="{00000000-0005-0000-0000-000001060000}"/>
    <cellStyle name="20% - 강조색3 2 15" xfId="4908" xr:uid="{00000000-0005-0000-0000-000002060000}"/>
    <cellStyle name="20% - 강조색3 2 16" xfId="27930" xr:uid="{00000000-0005-0000-0000-000003060000}"/>
    <cellStyle name="20% - 강조색3 2 2" xfId="204" xr:uid="{00000000-0005-0000-0000-000004060000}"/>
    <cellStyle name="20% - 강조색3 2 2 2" xfId="4914" xr:uid="{00000000-0005-0000-0000-000005060000}"/>
    <cellStyle name="20% - 강조색3 2 3" xfId="4915" xr:uid="{00000000-0005-0000-0000-000006060000}"/>
    <cellStyle name="20% - 강조색3 2 4" xfId="4916" xr:uid="{00000000-0005-0000-0000-000007060000}"/>
    <cellStyle name="20% - 강조색3 2 5" xfId="4917" xr:uid="{00000000-0005-0000-0000-000008060000}"/>
    <cellStyle name="20% - 강조색3 2 6" xfId="4918" xr:uid="{00000000-0005-0000-0000-000009060000}"/>
    <cellStyle name="20% - 강조색3 2 7" xfId="4919" xr:uid="{00000000-0005-0000-0000-00000A060000}"/>
    <cellStyle name="20% - 강조색3 2 8" xfId="4920" xr:uid="{00000000-0005-0000-0000-00000B060000}"/>
    <cellStyle name="20% - 강조색3 2 9" xfId="4921" xr:uid="{00000000-0005-0000-0000-00000C060000}"/>
    <cellStyle name="20% - 강조색3 20" xfId="205" xr:uid="{00000000-0005-0000-0000-00000D060000}"/>
    <cellStyle name="20% - 강조색3 20 10" xfId="4923" xr:uid="{00000000-0005-0000-0000-00000E060000}"/>
    <cellStyle name="20% - 강조색3 20 11" xfId="4924" xr:uid="{00000000-0005-0000-0000-00000F060000}"/>
    <cellStyle name="20% - 강조색3 20 12" xfId="4925" xr:uid="{00000000-0005-0000-0000-000010060000}"/>
    <cellStyle name="20% - 강조색3 20 13" xfId="4926" xr:uid="{00000000-0005-0000-0000-000011060000}"/>
    <cellStyle name="20% - 강조색3 20 14" xfId="4927" xr:uid="{00000000-0005-0000-0000-000012060000}"/>
    <cellStyle name="20% - 강조색3 20 15" xfId="4922" xr:uid="{00000000-0005-0000-0000-000013060000}"/>
    <cellStyle name="20% - 강조색3 20 2" xfId="206" xr:uid="{00000000-0005-0000-0000-000014060000}"/>
    <cellStyle name="20% - 강조색3 20 2 2" xfId="4928" xr:uid="{00000000-0005-0000-0000-000015060000}"/>
    <cellStyle name="20% - 강조색3 20 3" xfId="4929" xr:uid="{00000000-0005-0000-0000-000016060000}"/>
    <cellStyle name="20% - 강조색3 20 4" xfId="4930" xr:uid="{00000000-0005-0000-0000-000017060000}"/>
    <cellStyle name="20% - 강조색3 20 5" xfId="4931" xr:uid="{00000000-0005-0000-0000-000018060000}"/>
    <cellStyle name="20% - 강조색3 20 6" xfId="4932" xr:uid="{00000000-0005-0000-0000-000019060000}"/>
    <cellStyle name="20% - 강조색3 20 7" xfId="4933" xr:uid="{00000000-0005-0000-0000-00001A060000}"/>
    <cellStyle name="20% - 강조색3 20 8" xfId="4934" xr:uid="{00000000-0005-0000-0000-00001B060000}"/>
    <cellStyle name="20% - 강조색3 20 9" xfId="4935" xr:uid="{00000000-0005-0000-0000-00001C060000}"/>
    <cellStyle name="20% - 강조색3 21" xfId="207" xr:uid="{00000000-0005-0000-0000-00001D060000}"/>
    <cellStyle name="20% - 강조색3 21 10" xfId="4937" xr:uid="{00000000-0005-0000-0000-00001E060000}"/>
    <cellStyle name="20% - 강조색3 21 11" xfId="4938" xr:uid="{00000000-0005-0000-0000-00001F060000}"/>
    <cellStyle name="20% - 강조색3 21 12" xfId="4939" xr:uid="{00000000-0005-0000-0000-000020060000}"/>
    <cellStyle name="20% - 강조색3 21 13" xfId="4940" xr:uid="{00000000-0005-0000-0000-000021060000}"/>
    <cellStyle name="20% - 강조색3 21 14" xfId="4941" xr:uid="{00000000-0005-0000-0000-000022060000}"/>
    <cellStyle name="20% - 강조색3 21 15" xfId="4936" xr:uid="{00000000-0005-0000-0000-000023060000}"/>
    <cellStyle name="20% - 강조색3 21 2" xfId="208" xr:uid="{00000000-0005-0000-0000-000024060000}"/>
    <cellStyle name="20% - 강조색3 21 2 2" xfId="4942" xr:uid="{00000000-0005-0000-0000-000025060000}"/>
    <cellStyle name="20% - 강조색3 21 3" xfId="4943" xr:uid="{00000000-0005-0000-0000-000026060000}"/>
    <cellStyle name="20% - 강조색3 21 4" xfId="4944" xr:uid="{00000000-0005-0000-0000-000027060000}"/>
    <cellStyle name="20% - 강조색3 21 5" xfId="4945" xr:uid="{00000000-0005-0000-0000-000028060000}"/>
    <cellStyle name="20% - 강조색3 21 6" xfId="4946" xr:uid="{00000000-0005-0000-0000-000029060000}"/>
    <cellStyle name="20% - 강조색3 21 7" xfId="4947" xr:uid="{00000000-0005-0000-0000-00002A060000}"/>
    <cellStyle name="20% - 강조색3 21 8" xfId="4948" xr:uid="{00000000-0005-0000-0000-00002B060000}"/>
    <cellStyle name="20% - 강조색3 21 9" xfId="4949" xr:uid="{00000000-0005-0000-0000-00002C060000}"/>
    <cellStyle name="20% - 강조색3 22" xfId="209" xr:uid="{00000000-0005-0000-0000-00002D060000}"/>
    <cellStyle name="20% - 강조색3 22 10" xfId="4951" xr:uid="{00000000-0005-0000-0000-00002E060000}"/>
    <cellStyle name="20% - 강조색3 22 11" xfId="4952" xr:uid="{00000000-0005-0000-0000-00002F060000}"/>
    <cellStyle name="20% - 강조색3 22 12" xfId="4953" xr:uid="{00000000-0005-0000-0000-000030060000}"/>
    <cellStyle name="20% - 강조색3 22 13" xfId="4954" xr:uid="{00000000-0005-0000-0000-000031060000}"/>
    <cellStyle name="20% - 강조색3 22 14" xfId="4955" xr:uid="{00000000-0005-0000-0000-000032060000}"/>
    <cellStyle name="20% - 강조색3 22 15" xfId="4950" xr:uid="{00000000-0005-0000-0000-000033060000}"/>
    <cellStyle name="20% - 강조색3 22 2" xfId="210" xr:uid="{00000000-0005-0000-0000-000034060000}"/>
    <cellStyle name="20% - 강조색3 22 2 2" xfId="4956" xr:uid="{00000000-0005-0000-0000-000035060000}"/>
    <cellStyle name="20% - 강조색3 22 3" xfId="4957" xr:uid="{00000000-0005-0000-0000-000036060000}"/>
    <cellStyle name="20% - 강조색3 22 4" xfId="4958" xr:uid="{00000000-0005-0000-0000-000037060000}"/>
    <cellStyle name="20% - 강조색3 22 5" xfId="4959" xr:uid="{00000000-0005-0000-0000-000038060000}"/>
    <cellStyle name="20% - 강조색3 22 6" xfId="4960" xr:uid="{00000000-0005-0000-0000-000039060000}"/>
    <cellStyle name="20% - 강조색3 22 7" xfId="4961" xr:uid="{00000000-0005-0000-0000-00003A060000}"/>
    <cellStyle name="20% - 강조색3 22 8" xfId="4962" xr:uid="{00000000-0005-0000-0000-00003B060000}"/>
    <cellStyle name="20% - 강조색3 22 9" xfId="4963" xr:uid="{00000000-0005-0000-0000-00003C060000}"/>
    <cellStyle name="20% - 강조색3 23" xfId="211" xr:uid="{00000000-0005-0000-0000-00003D060000}"/>
    <cellStyle name="20% - 강조색3 23 10" xfId="4965" xr:uid="{00000000-0005-0000-0000-00003E060000}"/>
    <cellStyle name="20% - 강조색3 23 11" xfId="4966" xr:uid="{00000000-0005-0000-0000-00003F060000}"/>
    <cellStyle name="20% - 강조색3 23 12" xfId="4967" xr:uid="{00000000-0005-0000-0000-000040060000}"/>
    <cellStyle name="20% - 강조색3 23 13" xfId="4968" xr:uid="{00000000-0005-0000-0000-000041060000}"/>
    <cellStyle name="20% - 강조색3 23 14" xfId="4969" xr:uid="{00000000-0005-0000-0000-000042060000}"/>
    <cellStyle name="20% - 강조색3 23 15" xfId="4964" xr:uid="{00000000-0005-0000-0000-000043060000}"/>
    <cellStyle name="20% - 강조색3 23 2" xfId="212" xr:uid="{00000000-0005-0000-0000-000044060000}"/>
    <cellStyle name="20% - 강조색3 23 2 2" xfId="4970" xr:uid="{00000000-0005-0000-0000-000045060000}"/>
    <cellStyle name="20% - 강조색3 23 3" xfId="4971" xr:uid="{00000000-0005-0000-0000-000046060000}"/>
    <cellStyle name="20% - 강조색3 23 4" xfId="4972" xr:uid="{00000000-0005-0000-0000-000047060000}"/>
    <cellStyle name="20% - 강조색3 23 5" xfId="4973" xr:uid="{00000000-0005-0000-0000-000048060000}"/>
    <cellStyle name="20% - 강조색3 23 6" xfId="4974" xr:uid="{00000000-0005-0000-0000-000049060000}"/>
    <cellStyle name="20% - 강조색3 23 7" xfId="4975" xr:uid="{00000000-0005-0000-0000-00004A060000}"/>
    <cellStyle name="20% - 강조색3 23 8" xfId="4976" xr:uid="{00000000-0005-0000-0000-00004B060000}"/>
    <cellStyle name="20% - 강조색3 23 9" xfId="4977" xr:uid="{00000000-0005-0000-0000-00004C060000}"/>
    <cellStyle name="20% - 강조색3 24" xfId="213" xr:uid="{00000000-0005-0000-0000-00004D060000}"/>
    <cellStyle name="20% - 강조색3 24 10" xfId="4979" xr:uid="{00000000-0005-0000-0000-00004E060000}"/>
    <cellStyle name="20% - 강조색3 24 11" xfId="4980" xr:uid="{00000000-0005-0000-0000-00004F060000}"/>
    <cellStyle name="20% - 강조색3 24 12" xfId="4981" xr:uid="{00000000-0005-0000-0000-000050060000}"/>
    <cellStyle name="20% - 강조색3 24 13" xfId="4982" xr:uid="{00000000-0005-0000-0000-000051060000}"/>
    <cellStyle name="20% - 강조색3 24 14" xfId="4983" xr:uid="{00000000-0005-0000-0000-000052060000}"/>
    <cellStyle name="20% - 강조색3 24 15" xfId="4978" xr:uid="{00000000-0005-0000-0000-000053060000}"/>
    <cellStyle name="20% - 강조색3 24 2" xfId="214" xr:uid="{00000000-0005-0000-0000-000054060000}"/>
    <cellStyle name="20% - 강조색3 24 2 2" xfId="4984" xr:uid="{00000000-0005-0000-0000-000055060000}"/>
    <cellStyle name="20% - 강조색3 24 3" xfId="4985" xr:uid="{00000000-0005-0000-0000-000056060000}"/>
    <cellStyle name="20% - 강조색3 24 4" xfId="4986" xr:uid="{00000000-0005-0000-0000-000057060000}"/>
    <cellStyle name="20% - 강조색3 24 5" xfId="4987" xr:uid="{00000000-0005-0000-0000-000058060000}"/>
    <cellStyle name="20% - 강조색3 24 6" xfId="4988" xr:uid="{00000000-0005-0000-0000-000059060000}"/>
    <cellStyle name="20% - 강조색3 24 7" xfId="4989" xr:uid="{00000000-0005-0000-0000-00005A060000}"/>
    <cellStyle name="20% - 강조색3 24 8" xfId="4990" xr:uid="{00000000-0005-0000-0000-00005B060000}"/>
    <cellStyle name="20% - 강조색3 24 9" xfId="4991" xr:uid="{00000000-0005-0000-0000-00005C060000}"/>
    <cellStyle name="20% - 강조색3 25" xfId="215" xr:uid="{00000000-0005-0000-0000-00005D060000}"/>
    <cellStyle name="20% - 강조색3 25 10" xfId="4993" xr:uid="{00000000-0005-0000-0000-00005E060000}"/>
    <cellStyle name="20% - 강조색3 25 11" xfId="4994" xr:uid="{00000000-0005-0000-0000-00005F060000}"/>
    <cellStyle name="20% - 강조색3 25 12" xfId="4995" xr:uid="{00000000-0005-0000-0000-000060060000}"/>
    <cellStyle name="20% - 강조색3 25 13" xfId="4996" xr:uid="{00000000-0005-0000-0000-000061060000}"/>
    <cellStyle name="20% - 강조색3 25 14" xfId="4997" xr:uid="{00000000-0005-0000-0000-000062060000}"/>
    <cellStyle name="20% - 강조색3 25 15" xfId="4992" xr:uid="{00000000-0005-0000-0000-000063060000}"/>
    <cellStyle name="20% - 강조색3 25 2" xfId="216" xr:uid="{00000000-0005-0000-0000-000064060000}"/>
    <cellStyle name="20% - 강조색3 25 2 2" xfId="4998" xr:uid="{00000000-0005-0000-0000-000065060000}"/>
    <cellStyle name="20% - 강조색3 25 3" xfId="4999" xr:uid="{00000000-0005-0000-0000-000066060000}"/>
    <cellStyle name="20% - 강조색3 25 4" xfId="5000" xr:uid="{00000000-0005-0000-0000-000067060000}"/>
    <cellStyle name="20% - 강조색3 25 5" xfId="5001" xr:uid="{00000000-0005-0000-0000-000068060000}"/>
    <cellStyle name="20% - 강조색3 25 6" xfId="5002" xr:uid="{00000000-0005-0000-0000-000069060000}"/>
    <cellStyle name="20% - 강조색3 25 7" xfId="5003" xr:uid="{00000000-0005-0000-0000-00006A060000}"/>
    <cellStyle name="20% - 강조색3 25 8" xfId="5004" xr:uid="{00000000-0005-0000-0000-00006B060000}"/>
    <cellStyle name="20% - 강조색3 25 9" xfId="5005" xr:uid="{00000000-0005-0000-0000-00006C060000}"/>
    <cellStyle name="20% - 강조색3 26" xfId="217" xr:uid="{00000000-0005-0000-0000-00006D060000}"/>
    <cellStyle name="20% - 강조색3 26 10" xfId="5007" xr:uid="{00000000-0005-0000-0000-00006E060000}"/>
    <cellStyle name="20% - 강조색3 26 11" xfId="5008" xr:uid="{00000000-0005-0000-0000-00006F060000}"/>
    <cellStyle name="20% - 강조색3 26 12" xfId="5009" xr:uid="{00000000-0005-0000-0000-000070060000}"/>
    <cellStyle name="20% - 강조색3 26 13" xfId="5010" xr:uid="{00000000-0005-0000-0000-000071060000}"/>
    <cellStyle name="20% - 강조색3 26 14" xfId="5011" xr:uid="{00000000-0005-0000-0000-000072060000}"/>
    <cellStyle name="20% - 강조색3 26 15" xfId="5006" xr:uid="{00000000-0005-0000-0000-000073060000}"/>
    <cellStyle name="20% - 강조색3 26 2" xfId="218" xr:uid="{00000000-0005-0000-0000-000074060000}"/>
    <cellStyle name="20% - 강조색3 26 2 2" xfId="5012" xr:uid="{00000000-0005-0000-0000-000075060000}"/>
    <cellStyle name="20% - 강조색3 26 3" xfId="5013" xr:uid="{00000000-0005-0000-0000-000076060000}"/>
    <cellStyle name="20% - 강조색3 26 4" xfId="5014" xr:uid="{00000000-0005-0000-0000-000077060000}"/>
    <cellStyle name="20% - 강조색3 26 5" xfId="5015" xr:uid="{00000000-0005-0000-0000-000078060000}"/>
    <cellStyle name="20% - 강조색3 26 6" xfId="5016" xr:uid="{00000000-0005-0000-0000-000079060000}"/>
    <cellStyle name="20% - 강조색3 26 7" xfId="5017" xr:uid="{00000000-0005-0000-0000-00007A060000}"/>
    <cellStyle name="20% - 강조색3 26 8" xfId="5018" xr:uid="{00000000-0005-0000-0000-00007B060000}"/>
    <cellStyle name="20% - 강조색3 26 9" xfId="5019" xr:uid="{00000000-0005-0000-0000-00007C060000}"/>
    <cellStyle name="20% - 강조색3 27" xfId="219" xr:uid="{00000000-0005-0000-0000-00007D060000}"/>
    <cellStyle name="20% - 강조색3 27 10" xfId="5021" xr:uid="{00000000-0005-0000-0000-00007E060000}"/>
    <cellStyle name="20% - 강조색3 27 11" xfId="5022" xr:uid="{00000000-0005-0000-0000-00007F060000}"/>
    <cellStyle name="20% - 강조색3 27 12" xfId="5023" xr:uid="{00000000-0005-0000-0000-000080060000}"/>
    <cellStyle name="20% - 강조색3 27 13" xfId="5024" xr:uid="{00000000-0005-0000-0000-000081060000}"/>
    <cellStyle name="20% - 강조색3 27 14" xfId="5025" xr:uid="{00000000-0005-0000-0000-000082060000}"/>
    <cellStyle name="20% - 강조색3 27 15" xfId="5020" xr:uid="{00000000-0005-0000-0000-000083060000}"/>
    <cellStyle name="20% - 강조색3 27 2" xfId="220" xr:uid="{00000000-0005-0000-0000-000084060000}"/>
    <cellStyle name="20% - 강조색3 27 2 2" xfId="5026" xr:uid="{00000000-0005-0000-0000-000085060000}"/>
    <cellStyle name="20% - 강조색3 27 3" xfId="5027" xr:uid="{00000000-0005-0000-0000-000086060000}"/>
    <cellStyle name="20% - 강조색3 27 4" xfId="5028" xr:uid="{00000000-0005-0000-0000-000087060000}"/>
    <cellStyle name="20% - 강조색3 27 5" xfId="5029" xr:uid="{00000000-0005-0000-0000-000088060000}"/>
    <cellStyle name="20% - 강조색3 27 6" xfId="5030" xr:uid="{00000000-0005-0000-0000-000089060000}"/>
    <cellStyle name="20% - 강조색3 27 7" xfId="5031" xr:uid="{00000000-0005-0000-0000-00008A060000}"/>
    <cellStyle name="20% - 강조색3 27 8" xfId="5032" xr:uid="{00000000-0005-0000-0000-00008B060000}"/>
    <cellStyle name="20% - 강조색3 27 9" xfId="5033" xr:uid="{00000000-0005-0000-0000-00008C060000}"/>
    <cellStyle name="20% - 강조색3 28" xfId="221" xr:uid="{00000000-0005-0000-0000-00008D060000}"/>
    <cellStyle name="20% - 강조색3 28 10" xfId="5035" xr:uid="{00000000-0005-0000-0000-00008E060000}"/>
    <cellStyle name="20% - 강조색3 28 11" xfId="5036" xr:uid="{00000000-0005-0000-0000-00008F060000}"/>
    <cellStyle name="20% - 강조색3 28 12" xfId="5037" xr:uid="{00000000-0005-0000-0000-000090060000}"/>
    <cellStyle name="20% - 강조색3 28 13" xfId="5038" xr:uid="{00000000-0005-0000-0000-000091060000}"/>
    <cellStyle name="20% - 강조색3 28 14" xfId="5039" xr:uid="{00000000-0005-0000-0000-000092060000}"/>
    <cellStyle name="20% - 강조색3 28 15" xfId="5034" xr:uid="{00000000-0005-0000-0000-000093060000}"/>
    <cellStyle name="20% - 강조색3 28 2" xfId="222" xr:uid="{00000000-0005-0000-0000-000094060000}"/>
    <cellStyle name="20% - 강조색3 28 2 2" xfId="5040" xr:uid="{00000000-0005-0000-0000-000095060000}"/>
    <cellStyle name="20% - 강조색3 28 3" xfId="5041" xr:uid="{00000000-0005-0000-0000-000096060000}"/>
    <cellStyle name="20% - 강조색3 28 4" xfId="5042" xr:uid="{00000000-0005-0000-0000-000097060000}"/>
    <cellStyle name="20% - 강조색3 28 5" xfId="5043" xr:uid="{00000000-0005-0000-0000-000098060000}"/>
    <cellStyle name="20% - 강조색3 28 6" xfId="5044" xr:uid="{00000000-0005-0000-0000-000099060000}"/>
    <cellStyle name="20% - 강조색3 28 7" xfId="5045" xr:uid="{00000000-0005-0000-0000-00009A060000}"/>
    <cellStyle name="20% - 강조색3 28 8" xfId="5046" xr:uid="{00000000-0005-0000-0000-00009B060000}"/>
    <cellStyle name="20% - 강조색3 28 9" xfId="5047" xr:uid="{00000000-0005-0000-0000-00009C060000}"/>
    <cellStyle name="20% - 강조색3 29" xfId="223" xr:uid="{00000000-0005-0000-0000-00009D060000}"/>
    <cellStyle name="20% - 강조색3 29 10" xfId="5049" xr:uid="{00000000-0005-0000-0000-00009E060000}"/>
    <cellStyle name="20% - 강조색3 29 11" xfId="5050" xr:uid="{00000000-0005-0000-0000-00009F060000}"/>
    <cellStyle name="20% - 강조색3 29 12" xfId="5051" xr:uid="{00000000-0005-0000-0000-0000A0060000}"/>
    <cellStyle name="20% - 강조색3 29 13" xfId="5052" xr:uid="{00000000-0005-0000-0000-0000A1060000}"/>
    <cellStyle name="20% - 강조색3 29 14" xfId="5053" xr:uid="{00000000-0005-0000-0000-0000A2060000}"/>
    <cellStyle name="20% - 강조색3 29 15" xfId="5048" xr:uid="{00000000-0005-0000-0000-0000A3060000}"/>
    <cellStyle name="20% - 강조색3 29 2" xfId="224" xr:uid="{00000000-0005-0000-0000-0000A4060000}"/>
    <cellStyle name="20% - 강조색3 29 2 2" xfId="5054" xr:uid="{00000000-0005-0000-0000-0000A5060000}"/>
    <cellStyle name="20% - 강조색3 29 3" xfId="5055" xr:uid="{00000000-0005-0000-0000-0000A6060000}"/>
    <cellStyle name="20% - 강조색3 29 4" xfId="5056" xr:uid="{00000000-0005-0000-0000-0000A7060000}"/>
    <cellStyle name="20% - 강조색3 29 5" xfId="5057" xr:uid="{00000000-0005-0000-0000-0000A8060000}"/>
    <cellStyle name="20% - 강조색3 29 6" xfId="5058" xr:uid="{00000000-0005-0000-0000-0000A9060000}"/>
    <cellStyle name="20% - 강조색3 29 7" xfId="5059" xr:uid="{00000000-0005-0000-0000-0000AA060000}"/>
    <cellStyle name="20% - 강조색3 29 8" xfId="5060" xr:uid="{00000000-0005-0000-0000-0000AB060000}"/>
    <cellStyle name="20% - 강조색3 29 9" xfId="5061" xr:uid="{00000000-0005-0000-0000-0000AC060000}"/>
    <cellStyle name="20% - 강조색3 3" xfId="225" xr:uid="{00000000-0005-0000-0000-0000AD060000}"/>
    <cellStyle name="20% - 강조색3 3 10" xfId="5063" xr:uid="{00000000-0005-0000-0000-0000AE060000}"/>
    <cellStyle name="20% - 강조색3 3 11" xfId="5064" xr:uid="{00000000-0005-0000-0000-0000AF060000}"/>
    <cellStyle name="20% - 강조색3 3 12" xfId="5065" xr:uid="{00000000-0005-0000-0000-0000B0060000}"/>
    <cellStyle name="20% - 강조색3 3 13" xfId="5066" xr:uid="{00000000-0005-0000-0000-0000B1060000}"/>
    <cellStyle name="20% - 강조색3 3 14" xfId="5067" xr:uid="{00000000-0005-0000-0000-0000B2060000}"/>
    <cellStyle name="20% - 강조색3 3 15" xfId="5062" xr:uid="{00000000-0005-0000-0000-0000B3060000}"/>
    <cellStyle name="20% - 강조색3 3 16" xfId="28187" xr:uid="{00000000-0005-0000-0000-0000B4060000}"/>
    <cellStyle name="20% - 강조색3 3 2" xfId="226" xr:uid="{00000000-0005-0000-0000-0000B5060000}"/>
    <cellStyle name="20% - 강조색3 3 2 2" xfId="5068" xr:uid="{00000000-0005-0000-0000-0000B6060000}"/>
    <cellStyle name="20% - 강조색3 3 3" xfId="5069" xr:uid="{00000000-0005-0000-0000-0000B7060000}"/>
    <cellStyle name="20% - 강조색3 3 4" xfId="5070" xr:uid="{00000000-0005-0000-0000-0000B8060000}"/>
    <cellStyle name="20% - 강조색3 3 5" xfId="5071" xr:uid="{00000000-0005-0000-0000-0000B9060000}"/>
    <cellStyle name="20% - 강조색3 3 6" xfId="5072" xr:uid="{00000000-0005-0000-0000-0000BA060000}"/>
    <cellStyle name="20% - 강조색3 3 7" xfId="5073" xr:uid="{00000000-0005-0000-0000-0000BB060000}"/>
    <cellStyle name="20% - 강조색3 3 8" xfId="5074" xr:uid="{00000000-0005-0000-0000-0000BC060000}"/>
    <cellStyle name="20% - 강조색3 3 9" xfId="5075" xr:uid="{00000000-0005-0000-0000-0000BD060000}"/>
    <cellStyle name="20% - 강조색3 30" xfId="227" xr:uid="{00000000-0005-0000-0000-0000BE060000}"/>
    <cellStyle name="20% - 강조색3 30 10" xfId="5077" xr:uid="{00000000-0005-0000-0000-0000BF060000}"/>
    <cellStyle name="20% - 강조색3 30 11" xfId="5078" xr:uid="{00000000-0005-0000-0000-0000C0060000}"/>
    <cellStyle name="20% - 강조색3 30 12" xfId="5079" xr:uid="{00000000-0005-0000-0000-0000C1060000}"/>
    <cellStyle name="20% - 강조색3 30 13" xfId="5080" xr:uid="{00000000-0005-0000-0000-0000C2060000}"/>
    <cellStyle name="20% - 강조색3 30 14" xfId="5081" xr:uid="{00000000-0005-0000-0000-0000C3060000}"/>
    <cellStyle name="20% - 강조색3 30 15" xfId="5076" xr:uid="{00000000-0005-0000-0000-0000C4060000}"/>
    <cellStyle name="20% - 강조색3 30 2" xfId="228" xr:uid="{00000000-0005-0000-0000-0000C5060000}"/>
    <cellStyle name="20% - 강조색3 30 2 2" xfId="5082" xr:uid="{00000000-0005-0000-0000-0000C6060000}"/>
    <cellStyle name="20% - 강조색3 30 3" xfId="5083" xr:uid="{00000000-0005-0000-0000-0000C7060000}"/>
    <cellStyle name="20% - 강조색3 30 4" xfId="5084" xr:uid="{00000000-0005-0000-0000-0000C8060000}"/>
    <cellStyle name="20% - 강조색3 30 5" xfId="5085" xr:uid="{00000000-0005-0000-0000-0000C9060000}"/>
    <cellStyle name="20% - 강조색3 30 6" xfId="5086" xr:uid="{00000000-0005-0000-0000-0000CA060000}"/>
    <cellStyle name="20% - 강조색3 30 7" xfId="5087" xr:uid="{00000000-0005-0000-0000-0000CB060000}"/>
    <cellStyle name="20% - 강조색3 30 8" xfId="5088" xr:uid="{00000000-0005-0000-0000-0000CC060000}"/>
    <cellStyle name="20% - 강조색3 30 9" xfId="5089" xr:uid="{00000000-0005-0000-0000-0000CD060000}"/>
    <cellStyle name="20% - 강조색3 31" xfId="229" xr:uid="{00000000-0005-0000-0000-0000CE060000}"/>
    <cellStyle name="20% - 강조색3 31 10" xfId="5091" xr:uid="{00000000-0005-0000-0000-0000CF060000}"/>
    <cellStyle name="20% - 강조색3 31 11" xfId="5092" xr:uid="{00000000-0005-0000-0000-0000D0060000}"/>
    <cellStyle name="20% - 강조색3 31 12" xfId="5093" xr:uid="{00000000-0005-0000-0000-0000D1060000}"/>
    <cellStyle name="20% - 강조색3 31 13" xfId="5094" xr:uid="{00000000-0005-0000-0000-0000D2060000}"/>
    <cellStyle name="20% - 강조색3 31 14" xfId="5095" xr:uid="{00000000-0005-0000-0000-0000D3060000}"/>
    <cellStyle name="20% - 강조색3 31 15" xfId="5090" xr:uid="{00000000-0005-0000-0000-0000D4060000}"/>
    <cellStyle name="20% - 강조색3 31 2" xfId="230" xr:uid="{00000000-0005-0000-0000-0000D5060000}"/>
    <cellStyle name="20% - 강조색3 31 2 2" xfId="5096" xr:uid="{00000000-0005-0000-0000-0000D6060000}"/>
    <cellStyle name="20% - 강조색3 31 3" xfId="5097" xr:uid="{00000000-0005-0000-0000-0000D7060000}"/>
    <cellStyle name="20% - 강조색3 31 4" xfId="5098" xr:uid="{00000000-0005-0000-0000-0000D8060000}"/>
    <cellStyle name="20% - 강조색3 31 5" xfId="5099" xr:uid="{00000000-0005-0000-0000-0000D9060000}"/>
    <cellStyle name="20% - 강조색3 31 6" xfId="5100" xr:uid="{00000000-0005-0000-0000-0000DA060000}"/>
    <cellStyle name="20% - 강조색3 31 7" xfId="5101" xr:uid="{00000000-0005-0000-0000-0000DB060000}"/>
    <cellStyle name="20% - 강조색3 31 8" xfId="5102" xr:uid="{00000000-0005-0000-0000-0000DC060000}"/>
    <cellStyle name="20% - 강조색3 31 9" xfId="5103" xr:uid="{00000000-0005-0000-0000-0000DD060000}"/>
    <cellStyle name="20% - 강조색3 32" xfId="231" xr:uid="{00000000-0005-0000-0000-0000DE060000}"/>
    <cellStyle name="20% - 강조색3 32 10" xfId="5105" xr:uid="{00000000-0005-0000-0000-0000DF060000}"/>
    <cellStyle name="20% - 강조색3 32 11" xfId="5106" xr:uid="{00000000-0005-0000-0000-0000E0060000}"/>
    <cellStyle name="20% - 강조색3 32 12" xfId="5107" xr:uid="{00000000-0005-0000-0000-0000E1060000}"/>
    <cellStyle name="20% - 강조색3 32 13" xfId="5108" xr:uid="{00000000-0005-0000-0000-0000E2060000}"/>
    <cellStyle name="20% - 강조색3 32 14" xfId="5109" xr:uid="{00000000-0005-0000-0000-0000E3060000}"/>
    <cellStyle name="20% - 강조색3 32 15" xfId="5104" xr:uid="{00000000-0005-0000-0000-0000E4060000}"/>
    <cellStyle name="20% - 강조색3 32 2" xfId="232" xr:uid="{00000000-0005-0000-0000-0000E5060000}"/>
    <cellStyle name="20% - 강조색3 32 2 2" xfId="5110" xr:uid="{00000000-0005-0000-0000-0000E6060000}"/>
    <cellStyle name="20% - 강조색3 32 3" xfId="5111" xr:uid="{00000000-0005-0000-0000-0000E7060000}"/>
    <cellStyle name="20% - 강조색3 32 4" xfId="5112" xr:uid="{00000000-0005-0000-0000-0000E8060000}"/>
    <cellStyle name="20% - 강조색3 32 5" xfId="5113" xr:uid="{00000000-0005-0000-0000-0000E9060000}"/>
    <cellStyle name="20% - 강조색3 32 6" xfId="5114" xr:uid="{00000000-0005-0000-0000-0000EA060000}"/>
    <cellStyle name="20% - 강조색3 32 7" xfId="5115" xr:uid="{00000000-0005-0000-0000-0000EB060000}"/>
    <cellStyle name="20% - 강조색3 32 8" xfId="5116" xr:uid="{00000000-0005-0000-0000-0000EC060000}"/>
    <cellStyle name="20% - 강조색3 32 9" xfId="5117" xr:uid="{00000000-0005-0000-0000-0000ED060000}"/>
    <cellStyle name="20% - 강조색3 33" xfId="233" xr:uid="{00000000-0005-0000-0000-0000EE060000}"/>
    <cellStyle name="20% - 강조색3 33 10" xfId="5119" xr:uid="{00000000-0005-0000-0000-0000EF060000}"/>
    <cellStyle name="20% - 강조색3 33 11" xfId="5120" xr:uid="{00000000-0005-0000-0000-0000F0060000}"/>
    <cellStyle name="20% - 강조색3 33 12" xfId="5121" xr:uid="{00000000-0005-0000-0000-0000F1060000}"/>
    <cellStyle name="20% - 강조색3 33 13" xfId="5122" xr:uid="{00000000-0005-0000-0000-0000F2060000}"/>
    <cellStyle name="20% - 강조색3 33 14" xfId="5123" xr:uid="{00000000-0005-0000-0000-0000F3060000}"/>
    <cellStyle name="20% - 강조색3 33 15" xfId="5118" xr:uid="{00000000-0005-0000-0000-0000F4060000}"/>
    <cellStyle name="20% - 강조색3 33 2" xfId="234" xr:uid="{00000000-0005-0000-0000-0000F5060000}"/>
    <cellStyle name="20% - 강조색3 33 2 2" xfId="5124" xr:uid="{00000000-0005-0000-0000-0000F6060000}"/>
    <cellStyle name="20% - 강조색3 33 3" xfId="5125" xr:uid="{00000000-0005-0000-0000-0000F7060000}"/>
    <cellStyle name="20% - 강조색3 33 4" xfId="5126" xr:uid="{00000000-0005-0000-0000-0000F8060000}"/>
    <cellStyle name="20% - 강조색3 33 5" xfId="5127" xr:uid="{00000000-0005-0000-0000-0000F9060000}"/>
    <cellStyle name="20% - 강조색3 33 6" xfId="5128" xr:uid="{00000000-0005-0000-0000-0000FA060000}"/>
    <cellStyle name="20% - 강조색3 33 7" xfId="5129" xr:uid="{00000000-0005-0000-0000-0000FB060000}"/>
    <cellStyle name="20% - 강조색3 33 8" xfId="5130" xr:uid="{00000000-0005-0000-0000-0000FC060000}"/>
    <cellStyle name="20% - 강조색3 33 9" xfId="5131" xr:uid="{00000000-0005-0000-0000-0000FD060000}"/>
    <cellStyle name="20% - 강조색3 34" xfId="235" xr:uid="{00000000-0005-0000-0000-0000FE060000}"/>
    <cellStyle name="20% - 강조색3 34 10" xfId="5133" xr:uid="{00000000-0005-0000-0000-0000FF060000}"/>
    <cellStyle name="20% - 강조색3 34 11" xfId="5134" xr:uid="{00000000-0005-0000-0000-000000070000}"/>
    <cellStyle name="20% - 강조색3 34 12" xfId="5135" xr:uid="{00000000-0005-0000-0000-000001070000}"/>
    <cellStyle name="20% - 강조색3 34 13" xfId="5136" xr:uid="{00000000-0005-0000-0000-000002070000}"/>
    <cellStyle name="20% - 강조색3 34 14" xfId="5137" xr:uid="{00000000-0005-0000-0000-000003070000}"/>
    <cellStyle name="20% - 강조색3 34 15" xfId="5132" xr:uid="{00000000-0005-0000-0000-000004070000}"/>
    <cellStyle name="20% - 강조색3 34 2" xfId="236" xr:uid="{00000000-0005-0000-0000-000005070000}"/>
    <cellStyle name="20% - 강조색3 34 2 2" xfId="5138" xr:uid="{00000000-0005-0000-0000-000006070000}"/>
    <cellStyle name="20% - 강조색3 34 3" xfId="5139" xr:uid="{00000000-0005-0000-0000-000007070000}"/>
    <cellStyle name="20% - 강조색3 34 4" xfId="5140" xr:uid="{00000000-0005-0000-0000-000008070000}"/>
    <cellStyle name="20% - 강조색3 34 5" xfId="5141" xr:uid="{00000000-0005-0000-0000-000009070000}"/>
    <cellStyle name="20% - 강조색3 34 6" xfId="5142" xr:uid="{00000000-0005-0000-0000-00000A070000}"/>
    <cellStyle name="20% - 강조색3 34 7" xfId="5143" xr:uid="{00000000-0005-0000-0000-00000B070000}"/>
    <cellStyle name="20% - 강조색3 34 8" xfId="5144" xr:uid="{00000000-0005-0000-0000-00000C070000}"/>
    <cellStyle name="20% - 강조색3 34 9" xfId="5145" xr:uid="{00000000-0005-0000-0000-00000D070000}"/>
    <cellStyle name="20% - 강조색3 35" xfId="237" xr:uid="{00000000-0005-0000-0000-00000E070000}"/>
    <cellStyle name="20% - 강조색3 35 10" xfId="5147" xr:uid="{00000000-0005-0000-0000-00000F070000}"/>
    <cellStyle name="20% - 강조색3 35 11" xfId="5148" xr:uid="{00000000-0005-0000-0000-000010070000}"/>
    <cellStyle name="20% - 강조색3 35 12" xfId="5149" xr:uid="{00000000-0005-0000-0000-000011070000}"/>
    <cellStyle name="20% - 강조색3 35 13" xfId="5150" xr:uid="{00000000-0005-0000-0000-000012070000}"/>
    <cellStyle name="20% - 강조색3 35 14" xfId="5151" xr:uid="{00000000-0005-0000-0000-000013070000}"/>
    <cellStyle name="20% - 강조색3 35 15" xfId="5146" xr:uid="{00000000-0005-0000-0000-000014070000}"/>
    <cellStyle name="20% - 강조색3 35 2" xfId="238" xr:uid="{00000000-0005-0000-0000-000015070000}"/>
    <cellStyle name="20% - 강조색3 35 2 2" xfId="5152" xr:uid="{00000000-0005-0000-0000-000016070000}"/>
    <cellStyle name="20% - 강조색3 35 3" xfId="5153" xr:uid="{00000000-0005-0000-0000-000017070000}"/>
    <cellStyle name="20% - 강조색3 35 4" xfId="5154" xr:uid="{00000000-0005-0000-0000-000018070000}"/>
    <cellStyle name="20% - 강조색3 35 5" xfId="5155" xr:uid="{00000000-0005-0000-0000-000019070000}"/>
    <cellStyle name="20% - 강조색3 35 6" xfId="5156" xr:uid="{00000000-0005-0000-0000-00001A070000}"/>
    <cellStyle name="20% - 강조색3 35 7" xfId="5157" xr:uid="{00000000-0005-0000-0000-00001B070000}"/>
    <cellStyle name="20% - 강조색3 35 8" xfId="5158" xr:uid="{00000000-0005-0000-0000-00001C070000}"/>
    <cellStyle name="20% - 강조색3 35 9" xfId="5159" xr:uid="{00000000-0005-0000-0000-00001D070000}"/>
    <cellStyle name="20% - 강조색3 36" xfId="239" xr:uid="{00000000-0005-0000-0000-00001E070000}"/>
    <cellStyle name="20% - 강조색3 36 10" xfId="5161" xr:uid="{00000000-0005-0000-0000-00001F070000}"/>
    <cellStyle name="20% - 강조색3 36 11" xfId="5162" xr:uid="{00000000-0005-0000-0000-000020070000}"/>
    <cellStyle name="20% - 강조색3 36 12" xfId="5163" xr:uid="{00000000-0005-0000-0000-000021070000}"/>
    <cellStyle name="20% - 강조색3 36 13" xfId="5164" xr:uid="{00000000-0005-0000-0000-000022070000}"/>
    <cellStyle name="20% - 강조색3 36 14" xfId="5165" xr:uid="{00000000-0005-0000-0000-000023070000}"/>
    <cellStyle name="20% - 강조색3 36 15" xfId="5160" xr:uid="{00000000-0005-0000-0000-000024070000}"/>
    <cellStyle name="20% - 강조색3 36 2" xfId="240" xr:uid="{00000000-0005-0000-0000-000025070000}"/>
    <cellStyle name="20% - 강조색3 36 2 2" xfId="5166" xr:uid="{00000000-0005-0000-0000-000026070000}"/>
    <cellStyle name="20% - 강조색3 36 3" xfId="5167" xr:uid="{00000000-0005-0000-0000-000027070000}"/>
    <cellStyle name="20% - 강조색3 36 4" xfId="5168" xr:uid="{00000000-0005-0000-0000-000028070000}"/>
    <cellStyle name="20% - 강조색3 36 5" xfId="5169" xr:uid="{00000000-0005-0000-0000-000029070000}"/>
    <cellStyle name="20% - 강조색3 36 6" xfId="5170" xr:uid="{00000000-0005-0000-0000-00002A070000}"/>
    <cellStyle name="20% - 강조색3 36 7" xfId="5171" xr:uid="{00000000-0005-0000-0000-00002B070000}"/>
    <cellStyle name="20% - 강조색3 36 8" xfId="5172" xr:uid="{00000000-0005-0000-0000-00002C070000}"/>
    <cellStyle name="20% - 강조색3 36 9" xfId="5173" xr:uid="{00000000-0005-0000-0000-00002D070000}"/>
    <cellStyle name="20% - 강조색3 37" xfId="241" xr:uid="{00000000-0005-0000-0000-00002E070000}"/>
    <cellStyle name="20% - 강조색3 37 10" xfId="5175" xr:uid="{00000000-0005-0000-0000-00002F070000}"/>
    <cellStyle name="20% - 강조색3 37 11" xfId="5176" xr:uid="{00000000-0005-0000-0000-000030070000}"/>
    <cellStyle name="20% - 강조색3 37 12" xfId="5177" xr:uid="{00000000-0005-0000-0000-000031070000}"/>
    <cellStyle name="20% - 강조색3 37 13" xfId="5178" xr:uid="{00000000-0005-0000-0000-000032070000}"/>
    <cellStyle name="20% - 강조색3 37 14" xfId="5179" xr:uid="{00000000-0005-0000-0000-000033070000}"/>
    <cellStyle name="20% - 강조색3 37 15" xfId="5174" xr:uid="{00000000-0005-0000-0000-000034070000}"/>
    <cellStyle name="20% - 강조색3 37 2" xfId="242" xr:uid="{00000000-0005-0000-0000-000035070000}"/>
    <cellStyle name="20% - 강조색3 37 2 2" xfId="5180" xr:uid="{00000000-0005-0000-0000-000036070000}"/>
    <cellStyle name="20% - 강조색3 37 3" xfId="5181" xr:uid="{00000000-0005-0000-0000-000037070000}"/>
    <cellStyle name="20% - 강조색3 37 4" xfId="5182" xr:uid="{00000000-0005-0000-0000-000038070000}"/>
    <cellStyle name="20% - 강조색3 37 5" xfId="5183" xr:uid="{00000000-0005-0000-0000-000039070000}"/>
    <cellStyle name="20% - 강조색3 37 6" xfId="5184" xr:uid="{00000000-0005-0000-0000-00003A070000}"/>
    <cellStyle name="20% - 강조색3 37 7" xfId="5185" xr:uid="{00000000-0005-0000-0000-00003B070000}"/>
    <cellStyle name="20% - 강조색3 37 8" xfId="5186" xr:uid="{00000000-0005-0000-0000-00003C070000}"/>
    <cellStyle name="20% - 강조색3 37 9" xfId="5187" xr:uid="{00000000-0005-0000-0000-00003D070000}"/>
    <cellStyle name="20% - 강조색3 38" xfId="243" xr:uid="{00000000-0005-0000-0000-00003E070000}"/>
    <cellStyle name="20% - 강조색3 38 10" xfId="5189" xr:uid="{00000000-0005-0000-0000-00003F070000}"/>
    <cellStyle name="20% - 강조색3 38 11" xfId="5190" xr:uid="{00000000-0005-0000-0000-000040070000}"/>
    <cellStyle name="20% - 강조색3 38 12" xfId="5191" xr:uid="{00000000-0005-0000-0000-000041070000}"/>
    <cellStyle name="20% - 강조색3 38 13" xfId="5192" xr:uid="{00000000-0005-0000-0000-000042070000}"/>
    <cellStyle name="20% - 강조색3 38 14" xfId="5193" xr:uid="{00000000-0005-0000-0000-000043070000}"/>
    <cellStyle name="20% - 강조색3 38 15" xfId="5188" xr:uid="{00000000-0005-0000-0000-000044070000}"/>
    <cellStyle name="20% - 강조색3 38 2" xfId="244" xr:uid="{00000000-0005-0000-0000-000045070000}"/>
    <cellStyle name="20% - 강조색3 38 2 2" xfId="5194" xr:uid="{00000000-0005-0000-0000-000046070000}"/>
    <cellStyle name="20% - 강조색3 38 3" xfId="5195" xr:uid="{00000000-0005-0000-0000-000047070000}"/>
    <cellStyle name="20% - 강조색3 38 4" xfId="5196" xr:uid="{00000000-0005-0000-0000-000048070000}"/>
    <cellStyle name="20% - 강조색3 38 5" xfId="5197" xr:uid="{00000000-0005-0000-0000-000049070000}"/>
    <cellStyle name="20% - 강조색3 38 6" xfId="5198" xr:uid="{00000000-0005-0000-0000-00004A070000}"/>
    <cellStyle name="20% - 강조색3 38 7" xfId="5199" xr:uid="{00000000-0005-0000-0000-00004B070000}"/>
    <cellStyle name="20% - 강조색3 38 8" xfId="5200" xr:uid="{00000000-0005-0000-0000-00004C070000}"/>
    <cellStyle name="20% - 강조색3 38 9" xfId="5201" xr:uid="{00000000-0005-0000-0000-00004D070000}"/>
    <cellStyle name="20% - 강조색3 39" xfId="245" xr:uid="{00000000-0005-0000-0000-00004E070000}"/>
    <cellStyle name="20% - 강조색3 39 10" xfId="5203" xr:uid="{00000000-0005-0000-0000-00004F070000}"/>
    <cellStyle name="20% - 강조색3 39 11" xfId="5204" xr:uid="{00000000-0005-0000-0000-000050070000}"/>
    <cellStyle name="20% - 강조색3 39 12" xfId="5205" xr:uid="{00000000-0005-0000-0000-000051070000}"/>
    <cellStyle name="20% - 강조색3 39 13" xfId="5206" xr:uid="{00000000-0005-0000-0000-000052070000}"/>
    <cellStyle name="20% - 강조색3 39 14" xfId="5207" xr:uid="{00000000-0005-0000-0000-000053070000}"/>
    <cellStyle name="20% - 강조색3 39 15" xfId="5202" xr:uid="{00000000-0005-0000-0000-000054070000}"/>
    <cellStyle name="20% - 강조색3 39 2" xfId="246" xr:uid="{00000000-0005-0000-0000-000055070000}"/>
    <cellStyle name="20% - 강조색3 39 2 2" xfId="5208" xr:uid="{00000000-0005-0000-0000-000056070000}"/>
    <cellStyle name="20% - 강조색3 39 3" xfId="5209" xr:uid="{00000000-0005-0000-0000-000057070000}"/>
    <cellStyle name="20% - 강조색3 39 4" xfId="5210" xr:uid="{00000000-0005-0000-0000-000058070000}"/>
    <cellStyle name="20% - 강조색3 39 5" xfId="5211" xr:uid="{00000000-0005-0000-0000-000059070000}"/>
    <cellStyle name="20% - 강조색3 39 6" xfId="5212" xr:uid="{00000000-0005-0000-0000-00005A070000}"/>
    <cellStyle name="20% - 강조색3 39 7" xfId="5213" xr:uid="{00000000-0005-0000-0000-00005B070000}"/>
    <cellStyle name="20% - 강조색3 39 8" xfId="5214" xr:uid="{00000000-0005-0000-0000-00005C070000}"/>
    <cellStyle name="20% - 강조색3 39 9" xfId="5215" xr:uid="{00000000-0005-0000-0000-00005D070000}"/>
    <cellStyle name="20% - 강조색3 4" xfId="247" xr:uid="{00000000-0005-0000-0000-00005E070000}"/>
    <cellStyle name="20% - 강조색3 4 10" xfId="5217" xr:uid="{00000000-0005-0000-0000-00005F070000}"/>
    <cellStyle name="20% - 강조색3 4 11" xfId="5218" xr:uid="{00000000-0005-0000-0000-000060070000}"/>
    <cellStyle name="20% - 강조색3 4 12" xfId="5219" xr:uid="{00000000-0005-0000-0000-000061070000}"/>
    <cellStyle name="20% - 강조색3 4 13" xfId="5220" xr:uid="{00000000-0005-0000-0000-000062070000}"/>
    <cellStyle name="20% - 강조색3 4 14" xfId="5221" xr:uid="{00000000-0005-0000-0000-000063070000}"/>
    <cellStyle name="20% - 강조색3 4 15" xfId="5216" xr:uid="{00000000-0005-0000-0000-000064070000}"/>
    <cellStyle name="20% - 강조색3 4 16" xfId="27849" xr:uid="{00000000-0005-0000-0000-000065070000}"/>
    <cellStyle name="20% - 강조색3 4 2" xfId="248" xr:uid="{00000000-0005-0000-0000-000066070000}"/>
    <cellStyle name="20% - 강조색3 4 2 2" xfId="5222" xr:uid="{00000000-0005-0000-0000-000067070000}"/>
    <cellStyle name="20% - 강조색3 4 3" xfId="5223" xr:uid="{00000000-0005-0000-0000-000068070000}"/>
    <cellStyle name="20% - 강조색3 4 4" xfId="5224" xr:uid="{00000000-0005-0000-0000-000069070000}"/>
    <cellStyle name="20% - 강조색3 4 5" xfId="5225" xr:uid="{00000000-0005-0000-0000-00006A070000}"/>
    <cellStyle name="20% - 강조색3 4 6" xfId="5226" xr:uid="{00000000-0005-0000-0000-00006B070000}"/>
    <cellStyle name="20% - 강조색3 4 7" xfId="5227" xr:uid="{00000000-0005-0000-0000-00006C070000}"/>
    <cellStyle name="20% - 강조색3 4 8" xfId="5228" xr:uid="{00000000-0005-0000-0000-00006D070000}"/>
    <cellStyle name="20% - 강조색3 4 9" xfId="5229" xr:uid="{00000000-0005-0000-0000-00006E070000}"/>
    <cellStyle name="20% - 강조색3 40" xfId="249" xr:uid="{00000000-0005-0000-0000-00006F070000}"/>
    <cellStyle name="20% - 강조색3 40 10" xfId="5231" xr:uid="{00000000-0005-0000-0000-000070070000}"/>
    <cellStyle name="20% - 강조색3 40 11" xfId="5232" xr:uid="{00000000-0005-0000-0000-000071070000}"/>
    <cellStyle name="20% - 강조색3 40 12" xfId="5233" xr:uid="{00000000-0005-0000-0000-000072070000}"/>
    <cellStyle name="20% - 강조색3 40 13" xfId="5234" xr:uid="{00000000-0005-0000-0000-000073070000}"/>
    <cellStyle name="20% - 강조색3 40 14" xfId="5235" xr:uid="{00000000-0005-0000-0000-000074070000}"/>
    <cellStyle name="20% - 강조색3 40 15" xfId="5230" xr:uid="{00000000-0005-0000-0000-000075070000}"/>
    <cellStyle name="20% - 강조색3 40 2" xfId="250" xr:uid="{00000000-0005-0000-0000-000076070000}"/>
    <cellStyle name="20% - 강조색3 40 2 2" xfId="5236" xr:uid="{00000000-0005-0000-0000-000077070000}"/>
    <cellStyle name="20% - 강조색3 40 3" xfId="5237" xr:uid="{00000000-0005-0000-0000-000078070000}"/>
    <cellStyle name="20% - 강조색3 40 4" xfId="5238" xr:uid="{00000000-0005-0000-0000-000079070000}"/>
    <cellStyle name="20% - 강조색3 40 5" xfId="5239" xr:uid="{00000000-0005-0000-0000-00007A070000}"/>
    <cellStyle name="20% - 강조색3 40 6" xfId="5240" xr:uid="{00000000-0005-0000-0000-00007B070000}"/>
    <cellStyle name="20% - 강조색3 40 7" xfId="5241" xr:uid="{00000000-0005-0000-0000-00007C070000}"/>
    <cellStyle name="20% - 강조색3 40 8" xfId="5242" xr:uid="{00000000-0005-0000-0000-00007D070000}"/>
    <cellStyle name="20% - 강조색3 40 9" xfId="5243" xr:uid="{00000000-0005-0000-0000-00007E070000}"/>
    <cellStyle name="20% - 강조색3 41" xfId="251" xr:uid="{00000000-0005-0000-0000-00007F070000}"/>
    <cellStyle name="20% - 강조색3 41 10" xfId="5245" xr:uid="{00000000-0005-0000-0000-000080070000}"/>
    <cellStyle name="20% - 강조색3 41 11" xfId="5246" xr:uid="{00000000-0005-0000-0000-000081070000}"/>
    <cellStyle name="20% - 강조색3 41 12" xfId="5247" xr:uid="{00000000-0005-0000-0000-000082070000}"/>
    <cellStyle name="20% - 강조색3 41 13" xfId="5248" xr:uid="{00000000-0005-0000-0000-000083070000}"/>
    <cellStyle name="20% - 강조색3 41 14" xfId="5249" xr:uid="{00000000-0005-0000-0000-000084070000}"/>
    <cellStyle name="20% - 강조색3 41 15" xfId="5244" xr:uid="{00000000-0005-0000-0000-000085070000}"/>
    <cellStyle name="20% - 강조색3 41 2" xfId="252" xr:uid="{00000000-0005-0000-0000-000086070000}"/>
    <cellStyle name="20% - 강조색3 41 2 2" xfId="5250" xr:uid="{00000000-0005-0000-0000-000087070000}"/>
    <cellStyle name="20% - 강조색3 41 3" xfId="5251" xr:uid="{00000000-0005-0000-0000-000088070000}"/>
    <cellStyle name="20% - 강조색3 41 4" xfId="5252" xr:uid="{00000000-0005-0000-0000-000089070000}"/>
    <cellStyle name="20% - 강조색3 41 5" xfId="5253" xr:uid="{00000000-0005-0000-0000-00008A070000}"/>
    <cellStyle name="20% - 강조색3 41 6" xfId="5254" xr:uid="{00000000-0005-0000-0000-00008B070000}"/>
    <cellStyle name="20% - 강조색3 41 7" xfId="5255" xr:uid="{00000000-0005-0000-0000-00008C070000}"/>
    <cellStyle name="20% - 강조색3 41 8" xfId="5256" xr:uid="{00000000-0005-0000-0000-00008D070000}"/>
    <cellStyle name="20% - 강조색3 41 9" xfId="5257" xr:uid="{00000000-0005-0000-0000-00008E070000}"/>
    <cellStyle name="20% - 강조색3 42" xfId="253" xr:uid="{00000000-0005-0000-0000-00008F070000}"/>
    <cellStyle name="20% - 강조색3 42 10" xfId="5259" xr:uid="{00000000-0005-0000-0000-000090070000}"/>
    <cellStyle name="20% - 강조색3 42 11" xfId="5260" xr:uid="{00000000-0005-0000-0000-000091070000}"/>
    <cellStyle name="20% - 강조색3 42 12" xfId="5261" xr:uid="{00000000-0005-0000-0000-000092070000}"/>
    <cellStyle name="20% - 강조색3 42 13" xfId="5262" xr:uid="{00000000-0005-0000-0000-000093070000}"/>
    <cellStyle name="20% - 강조색3 42 14" xfId="5263" xr:uid="{00000000-0005-0000-0000-000094070000}"/>
    <cellStyle name="20% - 강조색3 42 15" xfId="5258" xr:uid="{00000000-0005-0000-0000-000095070000}"/>
    <cellStyle name="20% - 강조색3 42 2" xfId="254" xr:uid="{00000000-0005-0000-0000-000096070000}"/>
    <cellStyle name="20% - 강조색3 42 2 2" xfId="5264" xr:uid="{00000000-0005-0000-0000-000097070000}"/>
    <cellStyle name="20% - 강조색3 42 3" xfId="5265" xr:uid="{00000000-0005-0000-0000-000098070000}"/>
    <cellStyle name="20% - 강조색3 42 4" xfId="5266" xr:uid="{00000000-0005-0000-0000-000099070000}"/>
    <cellStyle name="20% - 강조색3 42 5" xfId="5267" xr:uid="{00000000-0005-0000-0000-00009A070000}"/>
    <cellStyle name="20% - 강조색3 42 6" xfId="5268" xr:uid="{00000000-0005-0000-0000-00009B070000}"/>
    <cellStyle name="20% - 강조색3 42 7" xfId="5269" xr:uid="{00000000-0005-0000-0000-00009C070000}"/>
    <cellStyle name="20% - 강조색3 42 8" xfId="5270" xr:uid="{00000000-0005-0000-0000-00009D070000}"/>
    <cellStyle name="20% - 강조색3 42 9" xfId="5271" xr:uid="{00000000-0005-0000-0000-00009E070000}"/>
    <cellStyle name="20% - 강조색3 43" xfId="255" xr:uid="{00000000-0005-0000-0000-00009F070000}"/>
    <cellStyle name="20% - 강조색3 43 10" xfId="5273" xr:uid="{00000000-0005-0000-0000-0000A0070000}"/>
    <cellStyle name="20% - 강조색3 43 11" xfId="5274" xr:uid="{00000000-0005-0000-0000-0000A1070000}"/>
    <cellStyle name="20% - 강조색3 43 12" xfId="5275" xr:uid="{00000000-0005-0000-0000-0000A2070000}"/>
    <cellStyle name="20% - 강조색3 43 13" xfId="5276" xr:uid="{00000000-0005-0000-0000-0000A3070000}"/>
    <cellStyle name="20% - 강조색3 43 14" xfId="5277" xr:uid="{00000000-0005-0000-0000-0000A4070000}"/>
    <cellStyle name="20% - 강조색3 43 15" xfId="5272" xr:uid="{00000000-0005-0000-0000-0000A5070000}"/>
    <cellStyle name="20% - 강조색3 43 2" xfId="256" xr:uid="{00000000-0005-0000-0000-0000A6070000}"/>
    <cellStyle name="20% - 강조색3 43 2 2" xfId="5278" xr:uid="{00000000-0005-0000-0000-0000A7070000}"/>
    <cellStyle name="20% - 강조색3 43 3" xfId="5279" xr:uid="{00000000-0005-0000-0000-0000A8070000}"/>
    <cellStyle name="20% - 강조색3 43 4" xfId="5280" xr:uid="{00000000-0005-0000-0000-0000A9070000}"/>
    <cellStyle name="20% - 강조색3 43 5" xfId="5281" xr:uid="{00000000-0005-0000-0000-0000AA070000}"/>
    <cellStyle name="20% - 강조색3 43 6" xfId="5282" xr:uid="{00000000-0005-0000-0000-0000AB070000}"/>
    <cellStyle name="20% - 강조색3 43 7" xfId="5283" xr:uid="{00000000-0005-0000-0000-0000AC070000}"/>
    <cellStyle name="20% - 강조색3 43 8" xfId="5284" xr:uid="{00000000-0005-0000-0000-0000AD070000}"/>
    <cellStyle name="20% - 강조색3 43 9" xfId="5285" xr:uid="{00000000-0005-0000-0000-0000AE070000}"/>
    <cellStyle name="20% - 강조색3 44" xfId="257" xr:uid="{00000000-0005-0000-0000-0000AF070000}"/>
    <cellStyle name="20% - 강조색3 44 2" xfId="5286" xr:uid="{00000000-0005-0000-0000-0000B0070000}"/>
    <cellStyle name="20% - 강조색3 45" xfId="258" xr:uid="{00000000-0005-0000-0000-0000B1070000}"/>
    <cellStyle name="20% - 강조색3 45 2" xfId="5287" xr:uid="{00000000-0005-0000-0000-0000B2070000}"/>
    <cellStyle name="20% - 강조색3 46" xfId="182" xr:uid="{00000000-0005-0000-0000-0000B3070000}"/>
    <cellStyle name="20% - 강조색3 47" xfId="4767" xr:uid="{00000000-0005-0000-0000-0000B4070000}"/>
    <cellStyle name="20% - 강조색3 5" xfId="259" xr:uid="{00000000-0005-0000-0000-0000B5070000}"/>
    <cellStyle name="20% - 강조색3 5 10" xfId="5289" xr:uid="{00000000-0005-0000-0000-0000B6070000}"/>
    <cellStyle name="20% - 강조색3 5 11" xfId="5290" xr:uid="{00000000-0005-0000-0000-0000B7070000}"/>
    <cellStyle name="20% - 강조색3 5 12" xfId="5291" xr:uid="{00000000-0005-0000-0000-0000B8070000}"/>
    <cellStyle name="20% - 강조색3 5 13" xfId="5292" xr:uid="{00000000-0005-0000-0000-0000B9070000}"/>
    <cellStyle name="20% - 강조색3 5 14" xfId="5293" xr:uid="{00000000-0005-0000-0000-0000BA070000}"/>
    <cellStyle name="20% - 강조색3 5 15" xfId="5288" xr:uid="{00000000-0005-0000-0000-0000BB070000}"/>
    <cellStyle name="20% - 강조색3 5 2" xfId="260" xr:uid="{00000000-0005-0000-0000-0000BC070000}"/>
    <cellStyle name="20% - 강조색3 5 2 2" xfId="5294" xr:uid="{00000000-0005-0000-0000-0000BD070000}"/>
    <cellStyle name="20% - 강조색3 5 3" xfId="5295" xr:uid="{00000000-0005-0000-0000-0000BE070000}"/>
    <cellStyle name="20% - 강조색3 5 4" xfId="5296" xr:uid="{00000000-0005-0000-0000-0000BF070000}"/>
    <cellStyle name="20% - 강조색3 5 5" xfId="5297" xr:uid="{00000000-0005-0000-0000-0000C0070000}"/>
    <cellStyle name="20% - 강조색3 5 6" xfId="5298" xr:uid="{00000000-0005-0000-0000-0000C1070000}"/>
    <cellStyle name="20% - 강조색3 5 7" xfId="5299" xr:uid="{00000000-0005-0000-0000-0000C2070000}"/>
    <cellStyle name="20% - 강조색3 5 8" xfId="5300" xr:uid="{00000000-0005-0000-0000-0000C3070000}"/>
    <cellStyle name="20% - 강조색3 5 9" xfId="5301" xr:uid="{00000000-0005-0000-0000-0000C4070000}"/>
    <cellStyle name="20% - 강조색3 6" xfId="261" xr:uid="{00000000-0005-0000-0000-0000C5070000}"/>
    <cellStyle name="20% - 강조색3 6 10" xfId="5303" xr:uid="{00000000-0005-0000-0000-0000C6070000}"/>
    <cellStyle name="20% - 강조색3 6 11" xfId="5304" xr:uid="{00000000-0005-0000-0000-0000C7070000}"/>
    <cellStyle name="20% - 강조색3 6 12" xfId="5305" xr:uid="{00000000-0005-0000-0000-0000C8070000}"/>
    <cellStyle name="20% - 강조색3 6 13" xfId="5306" xr:uid="{00000000-0005-0000-0000-0000C9070000}"/>
    <cellStyle name="20% - 강조색3 6 14" xfId="5307" xr:uid="{00000000-0005-0000-0000-0000CA070000}"/>
    <cellStyle name="20% - 강조색3 6 15" xfId="5302" xr:uid="{00000000-0005-0000-0000-0000CB070000}"/>
    <cellStyle name="20% - 강조색3 6 2" xfId="262" xr:uid="{00000000-0005-0000-0000-0000CC070000}"/>
    <cellStyle name="20% - 강조색3 6 2 2" xfId="5308" xr:uid="{00000000-0005-0000-0000-0000CD070000}"/>
    <cellStyle name="20% - 강조색3 6 3" xfId="5309" xr:uid="{00000000-0005-0000-0000-0000CE070000}"/>
    <cellStyle name="20% - 강조색3 6 4" xfId="5310" xr:uid="{00000000-0005-0000-0000-0000CF070000}"/>
    <cellStyle name="20% - 강조색3 6 5" xfId="5311" xr:uid="{00000000-0005-0000-0000-0000D0070000}"/>
    <cellStyle name="20% - 강조색3 6 6" xfId="5312" xr:uid="{00000000-0005-0000-0000-0000D1070000}"/>
    <cellStyle name="20% - 강조색3 6 7" xfId="5313" xr:uid="{00000000-0005-0000-0000-0000D2070000}"/>
    <cellStyle name="20% - 강조색3 6 8" xfId="5314" xr:uid="{00000000-0005-0000-0000-0000D3070000}"/>
    <cellStyle name="20% - 강조색3 6 9" xfId="5315" xr:uid="{00000000-0005-0000-0000-0000D4070000}"/>
    <cellStyle name="20% - 강조색3 7" xfId="263" xr:uid="{00000000-0005-0000-0000-0000D5070000}"/>
    <cellStyle name="20% - 강조색3 7 10" xfId="5317" xr:uid="{00000000-0005-0000-0000-0000D6070000}"/>
    <cellStyle name="20% - 강조색3 7 11" xfId="5318" xr:uid="{00000000-0005-0000-0000-0000D7070000}"/>
    <cellStyle name="20% - 강조색3 7 12" xfId="5319" xr:uid="{00000000-0005-0000-0000-0000D8070000}"/>
    <cellStyle name="20% - 강조색3 7 13" xfId="5320" xr:uid="{00000000-0005-0000-0000-0000D9070000}"/>
    <cellStyle name="20% - 강조색3 7 14" xfId="5321" xr:uid="{00000000-0005-0000-0000-0000DA070000}"/>
    <cellStyle name="20% - 강조색3 7 15" xfId="5316" xr:uid="{00000000-0005-0000-0000-0000DB070000}"/>
    <cellStyle name="20% - 강조색3 7 2" xfId="264" xr:uid="{00000000-0005-0000-0000-0000DC070000}"/>
    <cellStyle name="20% - 강조색3 7 2 2" xfId="5322" xr:uid="{00000000-0005-0000-0000-0000DD070000}"/>
    <cellStyle name="20% - 강조색3 7 3" xfId="5323" xr:uid="{00000000-0005-0000-0000-0000DE070000}"/>
    <cellStyle name="20% - 강조색3 7 4" xfId="5324" xr:uid="{00000000-0005-0000-0000-0000DF070000}"/>
    <cellStyle name="20% - 강조색3 7 5" xfId="5325" xr:uid="{00000000-0005-0000-0000-0000E0070000}"/>
    <cellStyle name="20% - 강조색3 7 6" xfId="5326" xr:uid="{00000000-0005-0000-0000-0000E1070000}"/>
    <cellStyle name="20% - 강조색3 7 7" xfId="5327" xr:uid="{00000000-0005-0000-0000-0000E2070000}"/>
    <cellStyle name="20% - 강조색3 7 8" xfId="5328" xr:uid="{00000000-0005-0000-0000-0000E3070000}"/>
    <cellStyle name="20% - 강조색3 7 9" xfId="5329" xr:uid="{00000000-0005-0000-0000-0000E4070000}"/>
    <cellStyle name="20% - 강조색3 8" xfId="265" xr:uid="{00000000-0005-0000-0000-0000E5070000}"/>
    <cellStyle name="20% - 강조색3 8 10" xfId="5331" xr:uid="{00000000-0005-0000-0000-0000E6070000}"/>
    <cellStyle name="20% - 강조색3 8 11" xfId="5332" xr:uid="{00000000-0005-0000-0000-0000E7070000}"/>
    <cellStyle name="20% - 강조색3 8 12" xfId="5333" xr:uid="{00000000-0005-0000-0000-0000E8070000}"/>
    <cellStyle name="20% - 강조색3 8 13" xfId="5334" xr:uid="{00000000-0005-0000-0000-0000E9070000}"/>
    <cellStyle name="20% - 강조색3 8 14" xfId="5335" xr:uid="{00000000-0005-0000-0000-0000EA070000}"/>
    <cellStyle name="20% - 강조색3 8 15" xfId="5330" xr:uid="{00000000-0005-0000-0000-0000EB070000}"/>
    <cellStyle name="20% - 강조색3 8 2" xfId="266" xr:uid="{00000000-0005-0000-0000-0000EC070000}"/>
    <cellStyle name="20% - 강조색3 8 2 2" xfId="5336" xr:uid="{00000000-0005-0000-0000-0000ED070000}"/>
    <cellStyle name="20% - 강조색3 8 3" xfId="5337" xr:uid="{00000000-0005-0000-0000-0000EE070000}"/>
    <cellStyle name="20% - 강조색3 8 4" xfId="5338" xr:uid="{00000000-0005-0000-0000-0000EF070000}"/>
    <cellStyle name="20% - 강조색3 8 5" xfId="5339" xr:uid="{00000000-0005-0000-0000-0000F0070000}"/>
    <cellStyle name="20% - 강조색3 8 6" xfId="5340" xr:uid="{00000000-0005-0000-0000-0000F1070000}"/>
    <cellStyle name="20% - 강조색3 8 7" xfId="5341" xr:uid="{00000000-0005-0000-0000-0000F2070000}"/>
    <cellStyle name="20% - 강조색3 8 8" xfId="5342" xr:uid="{00000000-0005-0000-0000-0000F3070000}"/>
    <cellStyle name="20% - 강조색3 8 9" xfId="5343" xr:uid="{00000000-0005-0000-0000-0000F4070000}"/>
    <cellStyle name="20% - 강조색3 9" xfId="267" xr:uid="{00000000-0005-0000-0000-0000F5070000}"/>
    <cellStyle name="20% - 강조색3 9 10" xfId="5345" xr:uid="{00000000-0005-0000-0000-0000F6070000}"/>
    <cellStyle name="20% - 강조색3 9 11" xfId="5346" xr:uid="{00000000-0005-0000-0000-0000F7070000}"/>
    <cellStyle name="20% - 강조색3 9 12" xfId="5347" xr:uid="{00000000-0005-0000-0000-0000F8070000}"/>
    <cellStyle name="20% - 강조색3 9 13" xfId="5348" xr:uid="{00000000-0005-0000-0000-0000F9070000}"/>
    <cellStyle name="20% - 강조색3 9 14" xfId="5349" xr:uid="{00000000-0005-0000-0000-0000FA070000}"/>
    <cellStyle name="20% - 강조색3 9 15" xfId="5344" xr:uid="{00000000-0005-0000-0000-0000FB070000}"/>
    <cellStyle name="20% - 강조색3 9 2" xfId="268" xr:uid="{00000000-0005-0000-0000-0000FC070000}"/>
    <cellStyle name="20% - 강조색3 9 2 2" xfId="5350" xr:uid="{00000000-0005-0000-0000-0000FD070000}"/>
    <cellStyle name="20% - 강조색3 9 3" xfId="5351" xr:uid="{00000000-0005-0000-0000-0000FE070000}"/>
    <cellStyle name="20% - 강조색3 9 4" xfId="5352" xr:uid="{00000000-0005-0000-0000-0000FF070000}"/>
    <cellStyle name="20% - 강조색3 9 5" xfId="5353" xr:uid="{00000000-0005-0000-0000-000000080000}"/>
    <cellStyle name="20% - 강조색3 9 6" xfId="5354" xr:uid="{00000000-0005-0000-0000-000001080000}"/>
    <cellStyle name="20% - 강조색3 9 7" xfId="5355" xr:uid="{00000000-0005-0000-0000-000002080000}"/>
    <cellStyle name="20% - 강조색3 9 8" xfId="5356" xr:uid="{00000000-0005-0000-0000-000003080000}"/>
    <cellStyle name="20% - 강조색3 9 9" xfId="5357" xr:uid="{00000000-0005-0000-0000-000004080000}"/>
    <cellStyle name="20% - 강조색4 10" xfId="270" xr:uid="{00000000-0005-0000-0000-000005080000}"/>
    <cellStyle name="20% - 강조색4 10 10" xfId="5360" xr:uid="{00000000-0005-0000-0000-000006080000}"/>
    <cellStyle name="20% - 강조색4 10 11" xfId="5361" xr:uid="{00000000-0005-0000-0000-000007080000}"/>
    <cellStyle name="20% - 강조색4 10 12" xfId="5362" xr:uid="{00000000-0005-0000-0000-000008080000}"/>
    <cellStyle name="20% - 강조색4 10 13" xfId="5363" xr:uid="{00000000-0005-0000-0000-000009080000}"/>
    <cellStyle name="20% - 강조색4 10 14" xfId="5364" xr:uid="{00000000-0005-0000-0000-00000A080000}"/>
    <cellStyle name="20% - 강조색4 10 15" xfId="5359" xr:uid="{00000000-0005-0000-0000-00000B080000}"/>
    <cellStyle name="20% - 강조색4 10 2" xfId="271" xr:uid="{00000000-0005-0000-0000-00000C080000}"/>
    <cellStyle name="20% - 강조색4 10 2 2" xfId="5365" xr:uid="{00000000-0005-0000-0000-00000D080000}"/>
    <cellStyle name="20% - 강조색4 10 3" xfId="5366" xr:uid="{00000000-0005-0000-0000-00000E080000}"/>
    <cellStyle name="20% - 강조색4 10 4" xfId="5367" xr:uid="{00000000-0005-0000-0000-00000F080000}"/>
    <cellStyle name="20% - 강조색4 10 5" xfId="5368" xr:uid="{00000000-0005-0000-0000-000010080000}"/>
    <cellStyle name="20% - 강조색4 10 6" xfId="5369" xr:uid="{00000000-0005-0000-0000-000011080000}"/>
    <cellStyle name="20% - 강조색4 10 7" xfId="5370" xr:uid="{00000000-0005-0000-0000-000012080000}"/>
    <cellStyle name="20% - 강조색4 10 8" xfId="5371" xr:uid="{00000000-0005-0000-0000-000013080000}"/>
    <cellStyle name="20% - 강조색4 10 9" xfId="5372" xr:uid="{00000000-0005-0000-0000-000014080000}"/>
    <cellStyle name="20% - 강조색4 11" xfId="272" xr:uid="{00000000-0005-0000-0000-000015080000}"/>
    <cellStyle name="20% - 강조색4 11 10" xfId="5374" xr:uid="{00000000-0005-0000-0000-000016080000}"/>
    <cellStyle name="20% - 강조색4 11 11" xfId="5375" xr:uid="{00000000-0005-0000-0000-000017080000}"/>
    <cellStyle name="20% - 강조색4 11 12" xfId="5376" xr:uid="{00000000-0005-0000-0000-000018080000}"/>
    <cellStyle name="20% - 강조색4 11 13" xfId="5377" xr:uid="{00000000-0005-0000-0000-000019080000}"/>
    <cellStyle name="20% - 강조색4 11 14" xfId="5378" xr:uid="{00000000-0005-0000-0000-00001A080000}"/>
    <cellStyle name="20% - 강조색4 11 15" xfId="5373" xr:uid="{00000000-0005-0000-0000-00001B080000}"/>
    <cellStyle name="20% - 강조색4 11 2" xfId="273" xr:uid="{00000000-0005-0000-0000-00001C080000}"/>
    <cellStyle name="20% - 강조색4 11 2 2" xfId="5379" xr:uid="{00000000-0005-0000-0000-00001D080000}"/>
    <cellStyle name="20% - 강조색4 11 3" xfId="5380" xr:uid="{00000000-0005-0000-0000-00001E080000}"/>
    <cellStyle name="20% - 강조색4 11 4" xfId="5381" xr:uid="{00000000-0005-0000-0000-00001F080000}"/>
    <cellStyle name="20% - 강조색4 11 5" xfId="5382" xr:uid="{00000000-0005-0000-0000-000020080000}"/>
    <cellStyle name="20% - 강조색4 11 6" xfId="5383" xr:uid="{00000000-0005-0000-0000-000021080000}"/>
    <cellStyle name="20% - 강조색4 11 7" xfId="5384" xr:uid="{00000000-0005-0000-0000-000022080000}"/>
    <cellStyle name="20% - 강조색4 11 8" xfId="5385" xr:uid="{00000000-0005-0000-0000-000023080000}"/>
    <cellStyle name="20% - 강조색4 11 9" xfId="5386" xr:uid="{00000000-0005-0000-0000-000024080000}"/>
    <cellStyle name="20% - 강조색4 12" xfId="274" xr:uid="{00000000-0005-0000-0000-000025080000}"/>
    <cellStyle name="20% - 강조색4 12 10" xfId="5388" xr:uid="{00000000-0005-0000-0000-000026080000}"/>
    <cellStyle name="20% - 강조색4 12 11" xfId="5389" xr:uid="{00000000-0005-0000-0000-000027080000}"/>
    <cellStyle name="20% - 강조색4 12 12" xfId="5390" xr:uid="{00000000-0005-0000-0000-000028080000}"/>
    <cellStyle name="20% - 강조색4 12 13" xfId="5391" xr:uid="{00000000-0005-0000-0000-000029080000}"/>
    <cellStyle name="20% - 강조색4 12 14" xfId="5392" xr:uid="{00000000-0005-0000-0000-00002A080000}"/>
    <cellStyle name="20% - 강조색4 12 15" xfId="5387" xr:uid="{00000000-0005-0000-0000-00002B080000}"/>
    <cellStyle name="20% - 강조색4 12 2" xfId="275" xr:uid="{00000000-0005-0000-0000-00002C080000}"/>
    <cellStyle name="20% - 강조색4 12 2 2" xfId="5393" xr:uid="{00000000-0005-0000-0000-00002D080000}"/>
    <cellStyle name="20% - 강조색4 12 3" xfId="5394" xr:uid="{00000000-0005-0000-0000-00002E080000}"/>
    <cellStyle name="20% - 강조색4 12 4" xfId="5395" xr:uid="{00000000-0005-0000-0000-00002F080000}"/>
    <cellStyle name="20% - 강조색4 12 5" xfId="5396" xr:uid="{00000000-0005-0000-0000-000030080000}"/>
    <cellStyle name="20% - 강조색4 12 6" xfId="5397" xr:uid="{00000000-0005-0000-0000-000031080000}"/>
    <cellStyle name="20% - 강조색4 12 7" xfId="5398" xr:uid="{00000000-0005-0000-0000-000032080000}"/>
    <cellStyle name="20% - 강조색4 12 8" xfId="5399" xr:uid="{00000000-0005-0000-0000-000033080000}"/>
    <cellStyle name="20% - 강조색4 12 9" xfId="5400" xr:uid="{00000000-0005-0000-0000-000034080000}"/>
    <cellStyle name="20% - 강조색4 13" xfId="276" xr:uid="{00000000-0005-0000-0000-000035080000}"/>
    <cellStyle name="20% - 강조색4 13 10" xfId="5402" xr:uid="{00000000-0005-0000-0000-000036080000}"/>
    <cellStyle name="20% - 강조색4 13 11" xfId="5403" xr:uid="{00000000-0005-0000-0000-000037080000}"/>
    <cellStyle name="20% - 강조색4 13 12" xfId="5404" xr:uid="{00000000-0005-0000-0000-000038080000}"/>
    <cellStyle name="20% - 강조색4 13 13" xfId="5405" xr:uid="{00000000-0005-0000-0000-000039080000}"/>
    <cellStyle name="20% - 강조색4 13 14" xfId="5406" xr:uid="{00000000-0005-0000-0000-00003A080000}"/>
    <cellStyle name="20% - 강조색4 13 15" xfId="5401" xr:uid="{00000000-0005-0000-0000-00003B080000}"/>
    <cellStyle name="20% - 강조색4 13 2" xfId="277" xr:uid="{00000000-0005-0000-0000-00003C080000}"/>
    <cellStyle name="20% - 강조색4 13 2 2" xfId="5407" xr:uid="{00000000-0005-0000-0000-00003D080000}"/>
    <cellStyle name="20% - 강조색4 13 3" xfId="5408" xr:uid="{00000000-0005-0000-0000-00003E080000}"/>
    <cellStyle name="20% - 강조색4 13 4" xfId="5409" xr:uid="{00000000-0005-0000-0000-00003F080000}"/>
    <cellStyle name="20% - 강조색4 13 5" xfId="5410" xr:uid="{00000000-0005-0000-0000-000040080000}"/>
    <cellStyle name="20% - 강조색4 13 6" xfId="5411" xr:uid="{00000000-0005-0000-0000-000041080000}"/>
    <cellStyle name="20% - 강조색4 13 7" xfId="5412" xr:uid="{00000000-0005-0000-0000-000042080000}"/>
    <cellStyle name="20% - 강조색4 13 8" xfId="5413" xr:uid="{00000000-0005-0000-0000-000043080000}"/>
    <cellStyle name="20% - 강조색4 13 9" xfId="5414" xr:uid="{00000000-0005-0000-0000-000044080000}"/>
    <cellStyle name="20% - 강조색4 14" xfId="278" xr:uid="{00000000-0005-0000-0000-000045080000}"/>
    <cellStyle name="20% - 강조색4 14 10" xfId="5416" xr:uid="{00000000-0005-0000-0000-000046080000}"/>
    <cellStyle name="20% - 강조색4 14 11" xfId="5417" xr:uid="{00000000-0005-0000-0000-000047080000}"/>
    <cellStyle name="20% - 강조색4 14 12" xfId="5418" xr:uid="{00000000-0005-0000-0000-000048080000}"/>
    <cellStyle name="20% - 강조색4 14 13" xfId="5419" xr:uid="{00000000-0005-0000-0000-000049080000}"/>
    <cellStyle name="20% - 강조색4 14 14" xfId="5420" xr:uid="{00000000-0005-0000-0000-00004A080000}"/>
    <cellStyle name="20% - 강조색4 14 15" xfId="5415" xr:uid="{00000000-0005-0000-0000-00004B080000}"/>
    <cellStyle name="20% - 강조색4 14 2" xfId="279" xr:uid="{00000000-0005-0000-0000-00004C080000}"/>
    <cellStyle name="20% - 강조색4 14 2 2" xfId="5421" xr:uid="{00000000-0005-0000-0000-00004D080000}"/>
    <cellStyle name="20% - 강조색4 14 3" xfId="5422" xr:uid="{00000000-0005-0000-0000-00004E080000}"/>
    <cellStyle name="20% - 강조색4 14 4" xfId="5423" xr:uid="{00000000-0005-0000-0000-00004F080000}"/>
    <cellStyle name="20% - 강조색4 14 5" xfId="5424" xr:uid="{00000000-0005-0000-0000-000050080000}"/>
    <cellStyle name="20% - 강조색4 14 6" xfId="5425" xr:uid="{00000000-0005-0000-0000-000051080000}"/>
    <cellStyle name="20% - 강조색4 14 7" xfId="5426" xr:uid="{00000000-0005-0000-0000-000052080000}"/>
    <cellStyle name="20% - 강조색4 14 8" xfId="5427" xr:uid="{00000000-0005-0000-0000-000053080000}"/>
    <cellStyle name="20% - 강조색4 14 9" xfId="5428" xr:uid="{00000000-0005-0000-0000-000054080000}"/>
    <cellStyle name="20% - 강조색4 15" xfId="280" xr:uid="{00000000-0005-0000-0000-000055080000}"/>
    <cellStyle name="20% - 강조색4 15 10" xfId="5430" xr:uid="{00000000-0005-0000-0000-000056080000}"/>
    <cellStyle name="20% - 강조색4 15 11" xfId="5431" xr:uid="{00000000-0005-0000-0000-000057080000}"/>
    <cellStyle name="20% - 강조색4 15 12" xfId="3585" xr:uid="{00000000-0005-0000-0000-000058080000}"/>
    <cellStyle name="20% - 강조색4 15 13" xfId="5432" xr:uid="{00000000-0005-0000-0000-000059080000}"/>
    <cellStyle name="20% - 강조색4 15 14" xfId="5433" xr:uid="{00000000-0005-0000-0000-00005A080000}"/>
    <cellStyle name="20% - 강조색4 15 15" xfId="5429" xr:uid="{00000000-0005-0000-0000-00005B080000}"/>
    <cellStyle name="20% - 강조색4 15 2" xfId="281" xr:uid="{00000000-0005-0000-0000-00005C080000}"/>
    <cellStyle name="20% - 강조색4 15 2 2" xfId="5434" xr:uid="{00000000-0005-0000-0000-00005D080000}"/>
    <cellStyle name="20% - 강조색4 15 3" xfId="5435" xr:uid="{00000000-0005-0000-0000-00005E080000}"/>
    <cellStyle name="20% - 강조색4 15 4" xfId="5436" xr:uid="{00000000-0005-0000-0000-00005F080000}"/>
    <cellStyle name="20% - 강조색4 15 5" xfId="5437" xr:uid="{00000000-0005-0000-0000-000060080000}"/>
    <cellStyle name="20% - 강조색4 15 6" xfId="5438" xr:uid="{00000000-0005-0000-0000-000061080000}"/>
    <cellStyle name="20% - 강조색4 15 7" xfId="5439" xr:uid="{00000000-0005-0000-0000-000062080000}"/>
    <cellStyle name="20% - 강조색4 15 8" xfId="5440" xr:uid="{00000000-0005-0000-0000-000063080000}"/>
    <cellStyle name="20% - 강조색4 15 9" xfId="5441" xr:uid="{00000000-0005-0000-0000-000064080000}"/>
    <cellStyle name="20% - 강조색4 16" xfId="282" xr:uid="{00000000-0005-0000-0000-000065080000}"/>
    <cellStyle name="20% - 강조색4 16 10" xfId="5443" xr:uid="{00000000-0005-0000-0000-000066080000}"/>
    <cellStyle name="20% - 강조색4 16 11" xfId="5444" xr:uid="{00000000-0005-0000-0000-000067080000}"/>
    <cellStyle name="20% - 강조색4 16 12" xfId="5445" xr:uid="{00000000-0005-0000-0000-000068080000}"/>
    <cellStyle name="20% - 강조색4 16 13" xfId="5446" xr:uid="{00000000-0005-0000-0000-000069080000}"/>
    <cellStyle name="20% - 강조색4 16 14" xfId="5447" xr:uid="{00000000-0005-0000-0000-00006A080000}"/>
    <cellStyle name="20% - 강조색4 16 15" xfId="5442" xr:uid="{00000000-0005-0000-0000-00006B080000}"/>
    <cellStyle name="20% - 강조색4 16 2" xfId="283" xr:uid="{00000000-0005-0000-0000-00006C080000}"/>
    <cellStyle name="20% - 강조색4 16 2 2" xfId="5448" xr:uid="{00000000-0005-0000-0000-00006D080000}"/>
    <cellStyle name="20% - 강조색4 16 3" xfId="5449" xr:uid="{00000000-0005-0000-0000-00006E080000}"/>
    <cellStyle name="20% - 강조색4 16 4" xfId="5450" xr:uid="{00000000-0005-0000-0000-00006F080000}"/>
    <cellStyle name="20% - 강조색4 16 5" xfId="5451" xr:uid="{00000000-0005-0000-0000-000070080000}"/>
    <cellStyle name="20% - 강조색4 16 6" xfId="5452" xr:uid="{00000000-0005-0000-0000-000071080000}"/>
    <cellStyle name="20% - 강조색4 16 7" xfId="5453" xr:uid="{00000000-0005-0000-0000-000072080000}"/>
    <cellStyle name="20% - 강조색4 16 8" xfId="5454" xr:uid="{00000000-0005-0000-0000-000073080000}"/>
    <cellStyle name="20% - 강조색4 16 9" xfId="5455" xr:uid="{00000000-0005-0000-0000-000074080000}"/>
    <cellStyle name="20% - 강조색4 17" xfId="284" xr:uid="{00000000-0005-0000-0000-000075080000}"/>
    <cellStyle name="20% - 강조색4 17 10" xfId="5457" xr:uid="{00000000-0005-0000-0000-000076080000}"/>
    <cellStyle name="20% - 강조색4 17 11" xfId="5458" xr:uid="{00000000-0005-0000-0000-000077080000}"/>
    <cellStyle name="20% - 강조색4 17 12" xfId="5459" xr:uid="{00000000-0005-0000-0000-000078080000}"/>
    <cellStyle name="20% - 강조색4 17 13" xfId="5460" xr:uid="{00000000-0005-0000-0000-000079080000}"/>
    <cellStyle name="20% - 강조색4 17 14" xfId="5461" xr:uid="{00000000-0005-0000-0000-00007A080000}"/>
    <cellStyle name="20% - 강조색4 17 15" xfId="5456" xr:uid="{00000000-0005-0000-0000-00007B080000}"/>
    <cellStyle name="20% - 강조색4 17 2" xfId="285" xr:uid="{00000000-0005-0000-0000-00007C080000}"/>
    <cellStyle name="20% - 강조색4 17 2 2" xfId="5462" xr:uid="{00000000-0005-0000-0000-00007D080000}"/>
    <cellStyle name="20% - 강조색4 17 3" xfId="5463" xr:uid="{00000000-0005-0000-0000-00007E080000}"/>
    <cellStyle name="20% - 강조색4 17 4" xfId="5464" xr:uid="{00000000-0005-0000-0000-00007F080000}"/>
    <cellStyle name="20% - 강조색4 17 5" xfId="5465" xr:uid="{00000000-0005-0000-0000-000080080000}"/>
    <cellStyle name="20% - 강조색4 17 6" xfId="5466" xr:uid="{00000000-0005-0000-0000-000081080000}"/>
    <cellStyle name="20% - 강조색4 17 7" xfId="5467" xr:uid="{00000000-0005-0000-0000-000082080000}"/>
    <cellStyle name="20% - 강조색4 17 8" xfId="5468" xr:uid="{00000000-0005-0000-0000-000083080000}"/>
    <cellStyle name="20% - 강조색4 17 9" xfId="5469" xr:uid="{00000000-0005-0000-0000-000084080000}"/>
    <cellStyle name="20% - 강조색4 18" xfId="286" xr:uid="{00000000-0005-0000-0000-000085080000}"/>
    <cellStyle name="20% - 강조색4 18 10" xfId="5471" xr:uid="{00000000-0005-0000-0000-000086080000}"/>
    <cellStyle name="20% - 강조색4 18 11" xfId="5472" xr:uid="{00000000-0005-0000-0000-000087080000}"/>
    <cellStyle name="20% - 강조색4 18 12" xfId="5473" xr:uid="{00000000-0005-0000-0000-000088080000}"/>
    <cellStyle name="20% - 강조색4 18 13" xfId="5474" xr:uid="{00000000-0005-0000-0000-000089080000}"/>
    <cellStyle name="20% - 강조색4 18 14" xfId="5475" xr:uid="{00000000-0005-0000-0000-00008A080000}"/>
    <cellStyle name="20% - 강조색4 18 15" xfId="5470" xr:uid="{00000000-0005-0000-0000-00008B080000}"/>
    <cellStyle name="20% - 강조색4 18 2" xfId="287" xr:uid="{00000000-0005-0000-0000-00008C080000}"/>
    <cellStyle name="20% - 강조색4 18 2 2" xfId="5476" xr:uid="{00000000-0005-0000-0000-00008D080000}"/>
    <cellStyle name="20% - 강조색4 18 3" xfId="5477" xr:uid="{00000000-0005-0000-0000-00008E080000}"/>
    <cellStyle name="20% - 강조색4 18 4" xfId="5478" xr:uid="{00000000-0005-0000-0000-00008F080000}"/>
    <cellStyle name="20% - 강조색4 18 5" xfId="5479" xr:uid="{00000000-0005-0000-0000-000090080000}"/>
    <cellStyle name="20% - 강조색4 18 6" xfId="5480" xr:uid="{00000000-0005-0000-0000-000091080000}"/>
    <cellStyle name="20% - 강조색4 18 7" xfId="5481" xr:uid="{00000000-0005-0000-0000-000092080000}"/>
    <cellStyle name="20% - 강조색4 18 8" xfId="5482" xr:uid="{00000000-0005-0000-0000-000093080000}"/>
    <cellStyle name="20% - 강조색4 18 9" xfId="5483" xr:uid="{00000000-0005-0000-0000-000094080000}"/>
    <cellStyle name="20% - 강조색4 19" xfId="288" xr:uid="{00000000-0005-0000-0000-000095080000}"/>
    <cellStyle name="20% - 강조색4 19 10" xfId="5485" xr:uid="{00000000-0005-0000-0000-000096080000}"/>
    <cellStyle name="20% - 강조색4 19 11" xfId="5486" xr:uid="{00000000-0005-0000-0000-000097080000}"/>
    <cellStyle name="20% - 강조색4 19 12" xfId="5487" xr:uid="{00000000-0005-0000-0000-000098080000}"/>
    <cellStyle name="20% - 강조색4 19 13" xfId="5488" xr:uid="{00000000-0005-0000-0000-000099080000}"/>
    <cellStyle name="20% - 강조색4 19 14" xfId="5489" xr:uid="{00000000-0005-0000-0000-00009A080000}"/>
    <cellStyle name="20% - 강조색4 19 15" xfId="5484" xr:uid="{00000000-0005-0000-0000-00009B080000}"/>
    <cellStyle name="20% - 강조색4 19 2" xfId="289" xr:uid="{00000000-0005-0000-0000-00009C080000}"/>
    <cellStyle name="20% - 강조색4 19 2 2" xfId="5490" xr:uid="{00000000-0005-0000-0000-00009D080000}"/>
    <cellStyle name="20% - 강조색4 19 3" xfId="5491" xr:uid="{00000000-0005-0000-0000-00009E080000}"/>
    <cellStyle name="20% - 강조색4 19 4" xfId="5492" xr:uid="{00000000-0005-0000-0000-00009F080000}"/>
    <cellStyle name="20% - 강조색4 19 5" xfId="5493" xr:uid="{00000000-0005-0000-0000-0000A0080000}"/>
    <cellStyle name="20% - 강조색4 19 6" xfId="5494" xr:uid="{00000000-0005-0000-0000-0000A1080000}"/>
    <cellStyle name="20% - 강조색4 19 7" xfId="5495" xr:uid="{00000000-0005-0000-0000-0000A2080000}"/>
    <cellStyle name="20% - 강조색4 19 8" xfId="5496" xr:uid="{00000000-0005-0000-0000-0000A3080000}"/>
    <cellStyle name="20% - 강조색4 19 9" xfId="5497" xr:uid="{00000000-0005-0000-0000-0000A4080000}"/>
    <cellStyle name="20% - 강조색4 2" xfId="290" xr:uid="{00000000-0005-0000-0000-0000A5080000}"/>
    <cellStyle name="20% - 강조색4 2 10" xfId="5499" xr:uid="{00000000-0005-0000-0000-0000A6080000}"/>
    <cellStyle name="20% - 강조색4 2 11" xfId="5500" xr:uid="{00000000-0005-0000-0000-0000A7080000}"/>
    <cellStyle name="20% - 강조색4 2 12" xfId="5501" xr:uid="{00000000-0005-0000-0000-0000A8080000}"/>
    <cellStyle name="20% - 강조색4 2 13" xfId="5502" xr:uid="{00000000-0005-0000-0000-0000A9080000}"/>
    <cellStyle name="20% - 강조색4 2 14" xfId="5503" xr:uid="{00000000-0005-0000-0000-0000AA080000}"/>
    <cellStyle name="20% - 강조색4 2 15" xfId="5498" xr:uid="{00000000-0005-0000-0000-0000AB080000}"/>
    <cellStyle name="20% - 강조색4 2 16" xfId="27931" xr:uid="{00000000-0005-0000-0000-0000AC080000}"/>
    <cellStyle name="20% - 강조색4 2 2" xfId="291" xr:uid="{00000000-0005-0000-0000-0000AD080000}"/>
    <cellStyle name="20% - 강조색4 2 2 2" xfId="5504" xr:uid="{00000000-0005-0000-0000-0000AE080000}"/>
    <cellStyle name="20% - 강조색4 2 3" xfId="5505" xr:uid="{00000000-0005-0000-0000-0000AF080000}"/>
    <cellStyle name="20% - 강조색4 2 4" xfId="5506" xr:uid="{00000000-0005-0000-0000-0000B0080000}"/>
    <cellStyle name="20% - 강조색4 2 5" xfId="5507" xr:uid="{00000000-0005-0000-0000-0000B1080000}"/>
    <cellStyle name="20% - 강조색4 2 6" xfId="5508" xr:uid="{00000000-0005-0000-0000-0000B2080000}"/>
    <cellStyle name="20% - 강조색4 2 7" xfId="5509" xr:uid="{00000000-0005-0000-0000-0000B3080000}"/>
    <cellStyle name="20% - 강조색4 2 8" xfId="5510" xr:uid="{00000000-0005-0000-0000-0000B4080000}"/>
    <cellStyle name="20% - 강조색4 2 9" xfId="5511" xr:uid="{00000000-0005-0000-0000-0000B5080000}"/>
    <cellStyle name="20% - 강조색4 20" xfId="292" xr:uid="{00000000-0005-0000-0000-0000B6080000}"/>
    <cellStyle name="20% - 강조색4 20 10" xfId="5513" xr:uid="{00000000-0005-0000-0000-0000B7080000}"/>
    <cellStyle name="20% - 강조색4 20 11" xfId="5514" xr:uid="{00000000-0005-0000-0000-0000B8080000}"/>
    <cellStyle name="20% - 강조색4 20 12" xfId="5515" xr:uid="{00000000-0005-0000-0000-0000B9080000}"/>
    <cellStyle name="20% - 강조색4 20 13" xfId="5516" xr:uid="{00000000-0005-0000-0000-0000BA080000}"/>
    <cellStyle name="20% - 강조색4 20 14" xfId="5517" xr:uid="{00000000-0005-0000-0000-0000BB080000}"/>
    <cellStyle name="20% - 강조색4 20 15" xfId="5512" xr:uid="{00000000-0005-0000-0000-0000BC080000}"/>
    <cellStyle name="20% - 강조색4 20 2" xfId="293" xr:uid="{00000000-0005-0000-0000-0000BD080000}"/>
    <cellStyle name="20% - 강조색4 20 2 2" xfId="5518" xr:uid="{00000000-0005-0000-0000-0000BE080000}"/>
    <cellStyle name="20% - 강조색4 20 3" xfId="5519" xr:uid="{00000000-0005-0000-0000-0000BF080000}"/>
    <cellStyle name="20% - 강조색4 20 4" xfId="5520" xr:uid="{00000000-0005-0000-0000-0000C0080000}"/>
    <cellStyle name="20% - 강조색4 20 5" xfId="5521" xr:uid="{00000000-0005-0000-0000-0000C1080000}"/>
    <cellStyle name="20% - 강조색4 20 6" xfId="5522" xr:uid="{00000000-0005-0000-0000-0000C2080000}"/>
    <cellStyle name="20% - 강조색4 20 7" xfId="5523" xr:uid="{00000000-0005-0000-0000-0000C3080000}"/>
    <cellStyle name="20% - 강조색4 20 8" xfId="5524" xr:uid="{00000000-0005-0000-0000-0000C4080000}"/>
    <cellStyle name="20% - 강조색4 20 9" xfId="5525" xr:uid="{00000000-0005-0000-0000-0000C5080000}"/>
    <cellStyle name="20% - 강조색4 21" xfId="294" xr:uid="{00000000-0005-0000-0000-0000C6080000}"/>
    <cellStyle name="20% - 강조색4 21 10" xfId="5527" xr:uid="{00000000-0005-0000-0000-0000C7080000}"/>
    <cellStyle name="20% - 강조색4 21 11" xfId="5528" xr:uid="{00000000-0005-0000-0000-0000C8080000}"/>
    <cellStyle name="20% - 강조색4 21 12" xfId="5529" xr:uid="{00000000-0005-0000-0000-0000C9080000}"/>
    <cellStyle name="20% - 강조색4 21 13" xfId="5530" xr:uid="{00000000-0005-0000-0000-0000CA080000}"/>
    <cellStyle name="20% - 강조색4 21 14" xfId="5531" xr:uid="{00000000-0005-0000-0000-0000CB080000}"/>
    <cellStyle name="20% - 강조색4 21 15" xfId="5526" xr:uid="{00000000-0005-0000-0000-0000CC080000}"/>
    <cellStyle name="20% - 강조색4 21 2" xfId="295" xr:uid="{00000000-0005-0000-0000-0000CD080000}"/>
    <cellStyle name="20% - 강조색4 21 2 2" xfId="5532" xr:uid="{00000000-0005-0000-0000-0000CE080000}"/>
    <cellStyle name="20% - 강조색4 21 3" xfId="5533" xr:uid="{00000000-0005-0000-0000-0000CF080000}"/>
    <cellStyle name="20% - 강조색4 21 4" xfId="5534" xr:uid="{00000000-0005-0000-0000-0000D0080000}"/>
    <cellStyle name="20% - 강조색4 21 5" xfId="5535" xr:uid="{00000000-0005-0000-0000-0000D1080000}"/>
    <cellStyle name="20% - 강조색4 21 6" xfId="5536" xr:uid="{00000000-0005-0000-0000-0000D2080000}"/>
    <cellStyle name="20% - 강조색4 21 7" xfId="5537" xr:uid="{00000000-0005-0000-0000-0000D3080000}"/>
    <cellStyle name="20% - 강조색4 21 8" xfId="5538" xr:uid="{00000000-0005-0000-0000-0000D4080000}"/>
    <cellStyle name="20% - 강조색4 21 9" xfId="5539" xr:uid="{00000000-0005-0000-0000-0000D5080000}"/>
    <cellStyle name="20% - 강조색4 22" xfId="296" xr:uid="{00000000-0005-0000-0000-0000D6080000}"/>
    <cellStyle name="20% - 강조색4 22 10" xfId="5541" xr:uid="{00000000-0005-0000-0000-0000D7080000}"/>
    <cellStyle name="20% - 강조색4 22 11" xfId="5542" xr:uid="{00000000-0005-0000-0000-0000D8080000}"/>
    <cellStyle name="20% - 강조색4 22 12" xfId="5543" xr:uid="{00000000-0005-0000-0000-0000D9080000}"/>
    <cellStyle name="20% - 강조색4 22 13" xfId="5544" xr:uid="{00000000-0005-0000-0000-0000DA080000}"/>
    <cellStyle name="20% - 강조색4 22 14" xfId="5545" xr:uid="{00000000-0005-0000-0000-0000DB080000}"/>
    <cellStyle name="20% - 강조색4 22 15" xfId="5540" xr:uid="{00000000-0005-0000-0000-0000DC080000}"/>
    <cellStyle name="20% - 강조색4 22 2" xfId="297" xr:uid="{00000000-0005-0000-0000-0000DD080000}"/>
    <cellStyle name="20% - 강조색4 22 2 2" xfId="5546" xr:uid="{00000000-0005-0000-0000-0000DE080000}"/>
    <cellStyle name="20% - 강조색4 22 3" xfId="5547" xr:uid="{00000000-0005-0000-0000-0000DF080000}"/>
    <cellStyle name="20% - 강조색4 22 4" xfId="5548" xr:uid="{00000000-0005-0000-0000-0000E0080000}"/>
    <cellStyle name="20% - 강조색4 22 5" xfId="5549" xr:uid="{00000000-0005-0000-0000-0000E1080000}"/>
    <cellStyle name="20% - 강조색4 22 6" xfId="5550" xr:uid="{00000000-0005-0000-0000-0000E2080000}"/>
    <cellStyle name="20% - 강조색4 22 7" xfId="5551" xr:uid="{00000000-0005-0000-0000-0000E3080000}"/>
    <cellStyle name="20% - 강조색4 22 8" xfId="5552" xr:uid="{00000000-0005-0000-0000-0000E4080000}"/>
    <cellStyle name="20% - 강조색4 22 9" xfId="5553" xr:uid="{00000000-0005-0000-0000-0000E5080000}"/>
    <cellStyle name="20% - 강조색4 23" xfId="298" xr:uid="{00000000-0005-0000-0000-0000E6080000}"/>
    <cellStyle name="20% - 강조색4 23 10" xfId="5555" xr:uid="{00000000-0005-0000-0000-0000E7080000}"/>
    <cellStyle name="20% - 강조색4 23 11" xfId="5556" xr:uid="{00000000-0005-0000-0000-0000E8080000}"/>
    <cellStyle name="20% - 강조색4 23 12" xfId="5557" xr:uid="{00000000-0005-0000-0000-0000E9080000}"/>
    <cellStyle name="20% - 강조색4 23 13" xfId="5558" xr:uid="{00000000-0005-0000-0000-0000EA080000}"/>
    <cellStyle name="20% - 강조색4 23 14" xfId="5559" xr:uid="{00000000-0005-0000-0000-0000EB080000}"/>
    <cellStyle name="20% - 강조색4 23 15" xfId="5554" xr:uid="{00000000-0005-0000-0000-0000EC080000}"/>
    <cellStyle name="20% - 강조색4 23 2" xfId="299" xr:uid="{00000000-0005-0000-0000-0000ED080000}"/>
    <cellStyle name="20% - 강조색4 23 2 2" xfId="5560" xr:uid="{00000000-0005-0000-0000-0000EE080000}"/>
    <cellStyle name="20% - 강조색4 23 3" xfId="5561" xr:uid="{00000000-0005-0000-0000-0000EF080000}"/>
    <cellStyle name="20% - 강조색4 23 4" xfId="5562" xr:uid="{00000000-0005-0000-0000-0000F0080000}"/>
    <cellStyle name="20% - 강조색4 23 5" xfId="5563" xr:uid="{00000000-0005-0000-0000-0000F1080000}"/>
    <cellStyle name="20% - 강조색4 23 6" xfId="5564" xr:uid="{00000000-0005-0000-0000-0000F2080000}"/>
    <cellStyle name="20% - 강조색4 23 7" xfId="5565" xr:uid="{00000000-0005-0000-0000-0000F3080000}"/>
    <cellStyle name="20% - 강조색4 23 8" xfId="5566" xr:uid="{00000000-0005-0000-0000-0000F4080000}"/>
    <cellStyle name="20% - 강조색4 23 9" xfId="5567" xr:uid="{00000000-0005-0000-0000-0000F5080000}"/>
    <cellStyle name="20% - 강조색4 24" xfId="300" xr:uid="{00000000-0005-0000-0000-0000F6080000}"/>
    <cellStyle name="20% - 강조색4 24 10" xfId="5569" xr:uid="{00000000-0005-0000-0000-0000F7080000}"/>
    <cellStyle name="20% - 강조색4 24 11" xfId="5570" xr:uid="{00000000-0005-0000-0000-0000F8080000}"/>
    <cellStyle name="20% - 강조색4 24 12" xfId="5571" xr:uid="{00000000-0005-0000-0000-0000F9080000}"/>
    <cellStyle name="20% - 강조색4 24 13" xfId="5572" xr:uid="{00000000-0005-0000-0000-0000FA080000}"/>
    <cellStyle name="20% - 강조색4 24 14" xfId="5573" xr:uid="{00000000-0005-0000-0000-0000FB080000}"/>
    <cellStyle name="20% - 강조색4 24 15" xfId="5568" xr:uid="{00000000-0005-0000-0000-0000FC080000}"/>
    <cellStyle name="20% - 강조색4 24 2" xfId="301" xr:uid="{00000000-0005-0000-0000-0000FD080000}"/>
    <cellStyle name="20% - 강조색4 24 2 2" xfId="5574" xr:uid="{00000000-0005-0000-0000-0000FE080000}"/>
    <cellStyle name="20% - 강조색4 24 3" xfId="5575" xr:uid="{00000000-0005-0000-0000-0000FF080000}"/>
    <cellStyle name="20% - 강조색4 24 4" xfId="5576" xr:uid="{00000000-0005-0000-0000-000000090000}"/>
    <cellStyle name="20% - 강조색4 24 5" xfId="5577" xr:uid="{00000000-0005-0000-0000-000001090000}"/>
    <cellStyle name="20% - 강조색4 24 6" xfId="5578" xr:uid="{00000000-0005-0000-0000-000002090000}"/>
    <cellStyle name="20% - 강조색4 24 7" xfId="5579" xr:uid="{00000000-0005-0000-0000-000003090000}"/>
    <cellStyle name="20% - 강조색4 24 8" xfId="5580" xr:uid="{00000000-0005-0000-0000-000004090000}"/>
    <cellStyle name="20% - 강조색4 24 9" xfId="5581" xr:uid="{00000000-0005-0000-0000-000005090000}"/>
    <cellStyle name="20% - 강조색4 25" xfId="302" xr:uid="{00000000-0005-0000-0000-000006090000}"/>
    <cellStyle name="20% - 강조색4 25 10" xfId="5583" xr:uid="{00000000-0005-0000-0000-000007090000}"/>
    <cellStyle name="20% - 강조색4 25 11" xfId="5584" xr:uid="{00000000-0005-0000-0000-000008090000}"/>
    <cellStyle name="20% - 강조색4 25 12" xfId="5585" xr:uid="{00000000-0005-0000-0000-000009090000}"/>
    <cellStyle name="20% - 강조색4 25 13" xfId="5586" xr:uid="{00000000-0005-0000-0000-00000A090000}"/>
    <cellStyle name="20% - 강조색4 25 14" xfId="5587" xr:uid="{00000000-0005-0000-0000-00000B090000}"/>
    <cellStyle name="20% - 강조색4 25 15" xfId="5582" xr:uid="{00000000-0005-0000-0000-00000C090000}"/>
    <cellStyle name="20% - 강조색4 25 2" xfId="303" xr:uid="{00000000-0005-0000-0000-00000D090000}"/>
    <cellStyle name="20% - 강조색4 25 2 2" xfId="5588" xr:uid="{00000000-0005-0000-0000-00000E090000}"/>
    <cellStyle name="20% - 강조색4 25 3" xfId="5589" xr:uid="{00000000-0005-0000-0000-00000F090000}"/>
    <cellStyle name="20% - 강조색4 25 4" xfId="5590" xr:uid="{00000000-0005-0000-0000-000010090000}"/>
    <cellStyle name="20% - 강조색4 25 5" xfId="5591" xr:uid="{00000000-0005-0000-0000-000011090000}"/>
    <cellStyle name="20% - 강조색4 25 6" xfId="5592" xr:uid="{00000000-0005-0000-0000-000012090000}"/>
    <cellStyle name="20% - 강조색4 25 7" xfId="5593" xr:uid="{00000000-0005-0000-0000-000013090000}"/>
    <cellStyle name="20% - 강조색4 25 8" xfId="5594" xr:uid="{00000000-0005-0000-0000-000014090000}"/>
    <cellStyle name="20% - 강조색4 25 9" xfId="5595" xr:uid="{00000000-0005-0000-0000-000015090000}"/>
    <cellStyle name="20% - 강조색4 26" xfId="304" xr:uid="{00000000-0005-0000-0000-000016090000}"/>
    <cellStyle name="20% - 강조색4 26 10" xfId="5597" xr:uid="{00000000-0005-0000-0000-000017090000}"/>
    <cellStyle name="20% - 강조색4 26 11" xfId="5598" xr:uid="{00000000-0005-0000-0000-000018090000}"/>
    <cellStyle name="20% - 강조색4 26 12" xfId="5599" xr:uid="{00000000-0005-0000-0000-000019090000}"/>
    <cellStyle name="20% - 강조색4 26 13" xfId="5600" xr:uid="{00000000-0005-0000-0000-00001A090000}"/>
    <cellStyle name="20% - 강조색4 26 14" xfId="5601" xr:uid="{00000000-0005-0000-0000-00001B090000}"/>
    <cellStyle name="20% - 강조색4 26 15" xfId="5596" xr:uid="{00000000-0005-0000-0000-00001C090000}"/>
    <cellStyle name="20% - 강조색4 26 2" xfId="305" xr:uid="{00000000-0005-0000-0000-00001D090000}"/>
    <cellStyle name="20% - 강조색4 26 2 2" xfId="5602" xr:uid="{00000000-0005-0000-0000-00001E090000}"/>
    <cellStyle name="20% - 강조색4 26 3" xfId="5603" xr:uid="{00000000-0005-0000-0000-00001F090000}"/>
    <cellStyle name="20% - 강조색4 26 4" xfId="5604" xr:uid="{00000000-0005-0000-0000-000020090000}"/>
    <cellStyle name="20% - 강조색4 26 5" xfId="5605" xr:uid="{00000000-0005-0000-0000-000021090000}"/>
    <cellStyle name="20% - 강조색4 26 6" xfId="5606" xr:uid="{00000000-0005-0000-0000-000022090000}"/>
    <cellStyle name="20% - 강조색4 26 7" xfId="5607" xr:uid="{00000000-0005-0000-0000-000023090000}"/>
    <cellStyle name="20% - 강조색4 26 8" xfId="5608" xr:uid="{00000000-0005-0000-0000-000024090000}"/>
    <cellStyle name="20% - 강조색4 26 9" xfId="5609" xr:uid="{00000000-0005-0000-0000-000025090000}"/>
    <cellStyle name="20% - 강조색4 27" xfId="306" xr:uid="{00000000-0005-0000-0000-000026090000}"/>
    <cellStyle name="20% - 강조색4 27 10" xfId="5611" xr:uid="{00000000-0005-0000-0000-000027090000}"/>
    <cellStyle name="20% - 강조색4 27 11" xfId="5612" xr:uid="{00000000-0005-0000-0000-000028090000}"/>
    <cellStyle name="20% - 강조색4 27 12" xfId="5613" xr:uid="{00000000-0005-0000-0000-000029090000}"/>
    <cellStyle name="20% - 강조색4 27 13" xfId="5614" xr:uid="{00000000-0005-0000-0000-00002A090000}"/>
    <cellStyle name="20% - 강조색4 27 14" xfId="5615" xr:uid="{00000000-0005-0000-0000-00002B090000}"/>
    <cellStyle name="20% - 강조색4 27 15" xfId="5610" xr:uid="{00000000-0005-0000-0000-00002C090000}"/>
    <cellStyle name="20% - 강조색4 27 2" xfId="307" xr:uid="{00000000-0005-0000-0000-00002D090000}"/>
    <cellStyle name="20% - 강조색4 27 2 2" xfId="5616" xr:uid="{00000000-0005-0000-0000-00002E090000}"/>
    <cellStyle name="20% - 강조색4 27 3" xfId="5617" xr:uid="{00000000-0005-0000-0000-00002F090000}"/>
    <cellStyle name="20% - 강조색4 27 4" xfId="5618" xr:uid="{00000000-0005-0000-0000-000030090000}"/>
    <cellStyle name="20% - 강조색4 27 5" xfId="5619" xr:uid="{00000000-0005-0000-0000-000031090000}"/>
    <cellStyle name="20% - 강조색4 27 6" xfId="5620" xr:uid="{00000000-0005-0000-0000-000032090000}"/>
    <cellStyle name="20% - 강조색4 27 7" xfId="5621" xr:uid="{00000000-0005-0000-0000-000033090000}"/>
    <cellStyle name="20% - 강조색4 27 8" xfId="5622" xr:uid="{00000000-0005-0000-0000-000034090000}"/>
    <cellStyle name="20% - 강조색4 27 9" xfId="5623" xr:uid="{00000000-0005-0000-0000-000035090000}"/>
    <cellStyle name="20% - 강조색4 28" xfId="308" xr:uid="{00000000-0005-0000-0000-000036090000}"/>
    <cellStyle name="20% - 강조색4 28 10" xfId="5625" xr:uid="{00000000-0005-0000-0000-000037090000}"/>
    <cellStyle name="20% - 강조색4 28 11" xfId="5626" xr:uid="{00000000-0005-0000-0000-000038090000}"/>
    <cellStyle name="20% - 강조색4 28 12" xfId="5627" xr:uid="{00000000-0005-0000-0000-000039090000}"/>
    <cellStyle name="20% - 강조색4 28 13" xfId="5628" xr:uid="{00000000-0005-0000-0000-00003A090000}"/>
    <cellStyle name="20% - 강조색4 28 14" xfId="5629" xr:uid="{00000000-0005-0000-0000-00003B090000}"/>
    <cellStyle name="20% - 강조색4 28 15" xfId="5624" xr:uid="{00000000-0005-0000-0000-00003C090000}"/>
    <cellStyle name="20% - 강조색4 28 2" xfId="309" xr:uid="{00000000-0005-0000-0000-00003D090000}"/>
    <cellStyle name="20% - 강조색4 28 2 2" xfId="5630" xr:uid="{00000000-0005-0000-0000-00003E090000}"/>
    <cellStyle name="20% - 강조색4 28 3" xfId="5631" xr:uid="{00000000-0005-0000-0000-00003F090000}"/>
    <cellStyle name="20% - 강조색4 28 4" xfId="5632" xr:uid="{00000000-0005-0000-0000-000040090000}"/>
    <cellStyle name="20% - 강조색4 28 5" xfId="5633" xr:uid="{00000000-0005-0000-0000-000041090000}"/>
    <cellStyle name="20% - 강조색4 28 6" xfId="5634" xr:uid="{00000000-0005-0000-0000-000042090000}"/>
    <cellStyle name="20% - 강조색4 28 7" xfId="5635" xr:uid="{00000000-0005-0000-0000-000043090000}"/>
    <cellStyle name="20% - 강조색4 28 8" xfId="5636" xr:uid="{00000000-0005-0000-0000-000044090000}"/>
    <cellStyle name="20% - 강조색4 28 9" xfId="5637" xr:uid="{00000000-0005-0000-0000-000045090000}"/>
    <cellStyle name="20% - 강조색4 29" xfId="310" xr:uid="{00000000-0005-0000-0000-000046090000}"/>
    <cellStyle name="20% - 강조색4 29 10" xfId="5639" xr:uid="{00000000-0005-0000-0000-000047090000}"/>
    <cellStyle name="20% - 강조색4 29 11" xfId="5640" xr:uid="{00000000-0005-0000-0000-000048090000}"/>
    <cellStyle name="20% - 강조색4 29 12" xfId="5641" xr:uid="{00000000-0005-0000-0000-000049090000}"/>
    <cellStyle name="20% - 강조색4 29 13" xfId="5642" xr:uid="{00000000-0005-0000-0000-00004A090000}"/>
    <cellStyle name="20% - 강조색4 29 14" xfId="5643" xr:uid="{00000000-0005-0000-0000-00004B090000}"/>
    <cellStyle name="20% - 강조색4 29 15" xfId="5638" xr:uid="{00000000-0005-0000-0000-00004C090000}"/>
    <cellStyle name="20% - 강조색4 29 2" xfId="311" xr:uid="{00000000-0005-0000-0000-00004D090000}"/>
    <cellStyle name="20% - 강조색4 29 2 2" xfId="5644" xr:uid="{00000000-0005-0000-0000-00004E090000}"/>
    <cellStyle name="20% - 강조색4 29 3" xfId="5645" xr:uid="{00000000-0005-0000-0000-00004F090000}"/>
    <cellStyle name="20% - 강조색4 29 4" xfId="5646" xr:uid="{00000000-0005-0000-0000-000050090000}"/>
    <cellStyle name="20% - 강조색4 29 5" xfId="5647" xr:uid="{00000000-0005-0000-0000-000051090000}"/>
    <cellStyle name="20% - 강조색4 29 6" xfId="5648" xr:uid="{00000000-0005-0000-0000-000052090000}"/>
    <cellStyle name="20% - 강조색4 29 7" xfId="5649" xr:uid="{00000000-0005-0000-0000-000053090000}"/>
    <cellStyle name="20% - 강조색4 29 8" xfId="5650" xr:uid="{00000000-0005-0000-0000-000054090000}"/>
    <cellStyle name="20% - 강조색4 29 9" xfId="5651" xr:uid="{00000000-0005-0000-0000-000055090000}"/>
    <cellStyle name="20% - 강조색4 3" xfId="312" xr:uid="{00000000-0005-0000-0000-000056090000}"/>
    <cellStyle name="20% - 강조색4 3 10" xfId="5653" xr:uid="{00000000-0005-0000-0000-000057090000}"/>
    <cellStyle name="20% - 강조색4 3 11" xfId="5654" xr:uid="{00000000-0005-0000-0000-000058090000}"/>
    <cellStyle name="20% - 강조색4 3 12" xfId="5655" xr:uid="{00000000-0005-0000-0000-000059090000}"/>
    <cellStyle name="20% - 강조색4 3 13" xfId="5656" xr:uid="{00000000-0005-0000-0000-00005A090000}"/>
    <cellStyle name="20% - 강조색4 3 14" xfId="5657" xr:uid="{00000000-0005-0000-0000-00005B090000}"/>
    <cellStyle name="20% - 강조색4 3 15" xfId="5652" xr:uid="{00000000-0005-0000-0000-00005C090000}"/>
    <cellStyle name="20% - 강조색4 3 16" xfId="28188" xr:uid="{00000000-0005-0000-0000-00005D090000}"/>
    <cellStyle name="20% - 강조색4 3 2" xfId="313" xr:uid="{00000000-0005-0000-0000-00005E090000}"/>
    <cellStyle name="20% - 강조색4 3 2 2" xfId="5658" xr:uid="{00000000-0005-0000-0000-00005F090000}"/>
    <cellStyle name="20% - 강조색4 3 3" xfId="5659" xr:uid="{00000000-0005-0000-0000-000060090000}"/>
    <cellStyle name="20% - 강조색4 3 4" xfId="5660" xr:uid="{00000000-0005-0000-0000-000061090000}"/>
    <cellStyle name="20% - 강조색4 3 5" xfId="5661" xr:uid="{00000000-0005-0000-0000-000062090000}"/>
    <cellStyle name="20% - 강조색4 3 6" xfId="5662" xr:uid="{00000000-0005-0000-0000-000063090000}"/>
    <cellStyle name="20% - 강조색4 3 7" xfId="5663" xr:uid="{00000000-0005-0000-0000-000064090000}"/>
    <cellStyle name="20% - 강조색4 3 8" xfId="5664" xr:uid="{00000000-0005-0000-0000-000065090000}"/>
    <cellStyle name="20% - 강조색4 3 9" xfId="5665" xr:uid="{00000000-0005-0000-0000-000066090000}"/>
    <cellStyle name="20% - 강조색4 30" xfId="314" xr:uid="{00000000-0005-0000-0000-000067090000}"/>
    <cellStyle name="20% - 강조색4 30 10" xfId="5667" xr:uid="{00000000-0005-0000-0000-000068090000}"/>
    <cellStyle name="20% - 강조색4 30 11" xfId="5668" xr:uid="{00000000-0005-0000-0000-000069090000}"/>
    <cellStyle name="20% - 강조색4 30 12" xfId="5669" xr:uid="{00000000-0005-0000-0000-00006A090000}"/>
    <cellStyle name="20% - 강조색4 30 13" xfId="5670" xr:uid="{00000000-0005-0000-0000-00006B090000}"/>
    <cellStyle name="20% - 강조색4 30 14" xfId="5671" xr:uid="{00000000-0005-0000-0000-00006C090000}"/>
    <cellStyle name="20% - 강조색4 30 15" xfId="5666" xr:uid="{00000000-0005-0000-0000-00006D090000}"/>
    <cellStyle name="20% - 강조색4 30 2" xfId="315" xr:uid="{00000000-0005-0000-0000-00006E090000}"/>
    <cellStyle name="20% - 강조색4 30 2 2" xfId="5672" xr:uid="{00000000-0005-0000-0000-00006F090000}"/>
    <cellStyle name="20% - 강조색4 30 3" xfId="5673" xr:uid="{00000000-0005-0000-0000-000070090000}"/>
    <cellStyle name="20% - 강조색4 30 4" xfId="5674" xr:uid="{00000000-0005-0000-0000-000071090000}"/>
    <cellStyle name="20% - 강조색4 30 5" xfId="5675" xr:uid="{00000000-0005-0000-0000-000072090000}"/>
    <cellStyle name="20% - 강조색4 30 6" xfId="5676" xr:uid="{00000000-0005-0000-0000-000073090000}"/>
    <cellStyle name="20% - 강조색4 30 7" xfId="5677" xr:uid="{00000000-0005-0000-0000-000074090000}"/>
    <cellStyle name="20% - 강조색4 30 8" xfId="5678" xr:uid="{00000000-0005-0000-0000-000075090000}"/>
    <cellStyle name="20% - 강조색4 30 9" xfId="5679" xr:uid="{00000000-0005-0000-0000-000076090000}"/>
    <cellStyle name="20% - 강조색4 31" xfId="316" xr:uid="{00000000-0005-0000-0000-000077090000}"/>
    <cellStyle name="20% - 강조색4 31 10" xfId="5681" xr:uid="{00000000-0005-0000-0000-000078090000}"/>
    <cellStyle name="20% - 강조색4 31 11" xfId="5682" xr:uid="{00000000-0005-0000-0000-000079090000}"/>
    <cellStyle name="20% - 강조색4 31 12" xfId="5683" xr:uid="{00000000-0005-0000-0000-00007A090000}"/>
    <cellStyle name="20% - 강조색4 31 13" xfId="5684" xr:uid="{00000000-0005-0000-0000-00007B090000}"/>
    <cellStyle name="20% - 강조색4 31 14" xfId="5685" xr:uid="{00000000-0005-0000-0000-00007C090000}"/>
    <cellStyle name="20% - 강조색4 31 15" xfId="5680" xr:uid="{00000000-0005-0000-0000-00007D090000}"/>
    <cellStyle name="20% - 강조색4 31 2" xfId="317" xr:uid="{00000000-0005-0000-0000-00007E090000}"/>
    <cellStyle name="20% - 강조색4 31 2 2" xfId="5686" xr:uid="{00000000-0005-0000-0000-00007F090000}"/>
    <cellStyle name="20% - 강조색4 31 3" xfId="5687" xr:uid="{00000000-0005-0000-0000-000080090000}"/>
    <cellStyle name="20% - 강조색4 31 4" xfId="5688" xr:uid="{00000000-0005-0000-0000-000081090000}"/>
    <cellStyle name="20% - 강조색4 31 5" xfId="5689" xr:uid="{00000000-0005-0000-0000-000082090000}"/>
    <cellStyle name="20% - 강조색4 31 6" xfId="5690" xr:uid="{00000000-0005-0000-0000-000083090000}"/>
    <cellStyle name="20% - 강조색4 31 7" xfId="5691" xr:uid="{00000000-0005-0000-0000-000084090000}"/>
    <cellStyle name="20% - 강조색4 31 8" xfId="5692" xr:uid="{00000000-0005-0000-0000-000085090000}"/>
    <cellStyle name="20% - 강조색4 31 9" xfId="5693" xr:uid="{00000000-0005-0000-0000-000086090000}"/>
    <cellStyle name="20% - 강조색4 32" xfId="318" xr:uid="{00000000-0005-0000-0000-000087090000}"/>
    <cellStyle name="20% - 강조색4 32 10" xfId="5695" xr:uid="{00000000-0005-0000-0000-000088090000}"/>
    <cellStyle name="20% - 강조색4 32 11" xfId="5696" xr:uid="{00000000-0005-0000-0000-000089090000}"/>
    <cellStyle name="20% - 강조색4 32 12" xfId="5697" xr:uid="{00000000-0005-0000-0000-00008A090000}"/>
    <cellStyle name="20% - 강조색4 32 13" xfId="5698" xr:uid="{00000000-0005-0000-0000-00008B090000}"/>
    <cellStyle name="20% - 강조색4 32 14" xfId="5699" xr:uid="{00000000-0005-0000-0000-00008C090000}"/>
    <cellStyle name="20% - 강조색4 32 15" xfId="5694" xr:uid="{00000000-0005-0000-0000-00008D090000}"/>
    <cellStyle name="20% - 강조색4 32 2" xfId="319" xr:uid="{00000000-0005-0000-0000-00008E090000}"/>
    <cellStyle name="20% - 강조색4 32 2 2" xfId="5700" xr:uid="{00000000-0005-0000-0000-00008F090000}"/>
    <cellStyle name="20% - 강조색4 32 3" xfId="5701" xr:uid="{00000000-0005-0000-0000-000090090000}"/>
    <cellStyle name="20% - 강조색4 32 4" xfId="5702" xr:uid="{00000000-0005-0000-0000-000091090000}"/>
    <cellStyle name="20% - 강조색4 32 5" xfId="5703" xr:uid="{00000000-0005-0000-0000-000092090000}"/>
    <cellStyle name="20% - 강조색4 32 6" xfId="5704" xr:uid="{00000000-0005-0000-0000-000093090000}"/>
    <cellStyle name="20% - 강조색4 32 7" xfId="5705" xr:uid="{00000000-0005-0000-0000-000094090000}"/>
    <cellStyle name="20% - 강조색4 32 8" xfId="5706" xr:uid="{00000000-0005-0000-0000-000095090000}"/>
    <cellStyle name="20% - 강조색4 32 9" xfId="5707" xr:uid="{00000000-0005-0000-0000-000096090000}"/>
    <cellStyle name="20% - 강조색4 33" xfId="320" xr:uid="{00000000-0005-0000-0000-000097090000}"/>
    <cellStyle name="20% - 강조색4 33 10" xfId="5709" xr:uid="{00000000-0005-0000-0000-000098090000}"/>
    <cellStyle name="20% - 강조색4 33 11" xfId="5710" xr:uid="{00000000-0005-0000-0000-000099090000}"/>
    <cellStyle name="20% - 강조색4 33 12" xfId="5711" xr:uid="{00000000-0005-0000-0000-00009A090000}"/>
    <cellStyle name="20% - 강조색4 33 13" xfId="5712" xr:uid="{00000000-0005-0000-0000-00009B090000}"/>
    <cellStyle name="20% - 강조색4 33 14" xfId="5713" xr:uid="{00000000-0005-0000-0000-00009C090000}"/>
    <cellStyle name="20% - 강조색4 33 15" xfId="5708" xr:uid="{00000000-0005-0000-0000-00009D090000}"/>
    <cellStyle name="20% - 강조색4 33 2" xfId="321" xr:uid="{00000000-0005-0000-0000-00009E090000}"/>
    <cellStyle name="20% - 강조색4 33 2 2" xfId="5714" xr:uid="{00000000-0005-0000-0000-00009F090000}"/>
    <cellStyle name="20% - 강조색4 33 3" xfId="5715" xr:uid="{00000000-0005-0000-0000-0000A0090000}"/>
    <cellStyle name="20% - 강조색4 33 4" xfId="5716" xr:uid="{00000000-0005-0000-0000-0000A1090000}"/>
    <cellStyle name="20% - 강조색4 33 5" xfId="5717" xr:uid="{00000000-0005-0000-0000-0000A2090000}"/>
    <cellStyle name="20% - 강조색4 33 6" xfId="5718" xr:uid="{00000000-0005-0000-0000-0000A3090000}"/>
    <cellStyle name="20% - 강조색4 33 7" xfId="5719" xr:uid="{00000000-0005-0000-0000-0000A4090000}"/>
    <cellStyle name="20% - 강조색4 33 8" xfId="5720" xr:uid="{00000000-0005-0000-0000-0000A5090000}"/>
    <cellStyle name="20% - 강조색4 33 9" xfId="5721" xr:uid="{00000000-0005-0000-0000-0000A6090000}"/>
    <cellStyle name="20% - 강조색4 34" xfId="322" xr:uid="{00000000-0005-0000-0000-0000A7090000}"/>
    <cellStyle name="20% - 강조색4 34 10" xfId="5723" xr:uid="{00000000-0005-0000-0000-0000A8090000}"/>
    <cellStyle name="20% - 강조색4 34 11" xfId="5724" xr:uid="{00000000-0005-0000-0000-0000A9090000}"/>
    <cellStyle name="20% - 강조색4 34 12" xfId="5725" xr:uid="{00000000-0005-0000-0000-0000AA090000}"/>
    <cellStyle name="20% - 강조색4 34 13" xfId="5726" xr:uid="{00000000-0005-0000-0000-0000AB090000}"/>
    <cellStyle name="20% - 강조색4 34 14" xfId="5727" xr:uid="{00000000-0005-0000-0000-0000AC090000}"/>
    <cellStyle name="20% - 강조색4 34 15" xfId="5722" xr:uid="{00000000-0005-0000-0000-0000AD090000}"/>
    <cellStyle name="20% - 강조색4 34 2" xfId="323" xr:uid="{00000000-0005-0000-0000-0000AE090000}"/>
    <cellStyle name="20% - 강조색4 34 2 2" xfId="5728" xr:uid="{00000000-0005-0000-0000-0000AF090000}"/>
    <cellStyle name="20% - 강조색4 34 3" xfId="5729" xr:uid="{00000000-0005-0000-0000-0000B0090000}"/>
    <cellStyle name="20% - 강조색4 34 4" xfId="5730" xr:uid="{00000000-0005-0000-0000-0000B1090000}"/>
    <cellStyle name="20% - 강조색4 34 5" xfId="5731" xr:uid="{00000000-0005-0000-0000-0000B2090000}"/>
    <cellStyle name="20% - 강조색4 34 6" xfId="5732" xr:uid="{00000000-0005-0000-0000-0000B3090000}"/>
    <cellStyle name="20% - 강조색4 34 7" xfId="5733" xr:uid="{00000000-0005-0000-0000-0000B4090000}"/>
    <cellStyle name="20% - 강조색4 34 8" xfId="5734" xr:uid="{00000000-0005-0000-0000-0000B5090000}"/>
    <cellStyle name="20% - 강조색4 34 9" xfId="5735" xr:uid="{00000000-0005-0000-0000-0000B6090000}"/>
    <cellStyle name="20% - 강조색4 35" xfId="324" xr:uid="{00000000-0005-0000-0000-0000B7090000}"/>
    <cellStyle name="20% - 강조색4 35 10" xfId="5737" xr:uid="{00000000-0005-0000-0000-0000B8090000}"/>
    <cellStyle name="20% - 강조색4 35 11" xfId="5738" xr:uid="{00000000-0005-0000-0000-0000B9090000}"/>
    <cellStyle name="20% - 강조색4 35 12" xfId="5739" xr:uid="{00000000-0005-0000-0000-0000BA090000}"/>
    <cellStyle name="20% - 강조색4 35 13" xfId="5740" xr:uid="{00000000-0005-0000-0000-0000BB090000}"/>
    <cellStyle name="20% - 강조색4 35 14" xfId="5741" xr:uid="{00000000-0005-0000-0000-0000BC090000}"/>
    <cellStyle name="20% - 강조색4 35 15" xfId="5736" xr:uid="{00000000-0005-0000-0000-0000BD090000}"/>
    <cellStyle name="20% - 강조색4 35 2" xfId="325" xr:uid="{00000000-0005-0000-0000-0000BE090000}"/>
    <cellStyle name="20% - 강조색4 35 2 2" xfId="5742" xr:uid="{00000000-0005-0000-0000-0000BF090000}"/>
    <cellStyle name="20% - 강조색4 35 3" xfId="5743" xr:uid="{00000000-0005-0000-0000-0000C0090000}"/>
    <cellStyle name="20% - 강조색4 35 4" xfId="5744" xr:uid="{00000000-0005-0000-0000-0000C1090000}"/>
    <cellStyle name="20% - 강조색4 35 5" xfId="5745" xr:uid="{00000000-0005-0000-0000-0000C2090000}"/>
    <cellStyle name="20% - 강조색4 35 6" xfId="5746" xr:uid="{00000000-0005-0000-0000-0000C3090000}"/>
    <cellStyle name="20% - 강조색4 35 7" xfId="5747" xr:uid="{00000000-0005-0000-0000-0000C4090000}"/>
    <cellStyle name="20% - 강조색4 35 8" xfId="5748" xr:uid="{00000000-0005-0000-0000-0000C5090000}"/>
    <cellStyle name="20% - 강조색4 35 9" xfId="5749" xr:uid="{00000000-0005-0000-0000-0000C6090000}"/>
    <cellStyle name="20% - 강조색4 36" xfId="326" xr:uid="{00000000-0005-0000-0000-0000C7090000}"/>
    <cellStyle name="20% - 강조색4 36 10" xfId="5751" xr:uid="{00000000-0005-0000-0000-0000C8090000}"/>
    <cellStyle name="20% - 강조색4 36 11" xfId="5752" xr:uid="{00000000-0005-0000-0000-0000C9090000}"/>
    <cellStyle name="20% - 강조색4 36 12" xfId="5753" xr:uid="{00000000-0005-0000-0000-0000CA090000}"/>
    <cellStyle name="20% - 강조색4 36 13" xfId="5754" xr:uid="{00000000-0005-0000-0000-0000CB090000}"/>
    <cellStyle name="20% - 강조색4 36 14" xfId="5755" xr:uid="{00000000-0005-0000-0000-0000CC090000}"/>
    <cellStyle name="20% - 강조색4 36 15" xfId="5750" xr:uid="{00000000-0005-0000-0000-0000CD090000}"/>
    <cellStyle name="20% - 강조색4 36 2" xfId="327" xr:uid="{00000000-0005-0000-0000-0000CE090000}"/>
    <cellStyle name="20% - 강조색4 36 2 2" xfId="5756" xr:uid="{00000000-0005-0000-0000-0000CF090000}"/>
    <cellStyle name="20% - 강조색4 36 3" xfId="5757" xr:uid="{00000000-0005-0000-0000-0000D0090000}"/>
    <cellStyle name="20% - 강조색4 36 4" xfId="5758" xr:uid="{00000000-0005-0000-0000-0000D1090000}"/>
    <cellStyle name="20% - 강조색4 36 5" xfId="5759" xr:uid="{00000000-0005-0000-0000-0000D2090000}"/>
    <cellStyle name="20% - 강조색4 36 6" xfId="5760" xr:uid="{00000000-0005-0000-0000-0000D3090000}"/>
    <cellStyle name="20% - 강조색4 36 7" xfId="5761" xr:uid="{00000000-0005-0000-0000-0000D4090000}"/>
    <cellStyle name="20% - 강조색4 36 8" xfId="5762" xr:uid="{00000000-0005-0000-0000-0000D5090000}"/>
    <cellStyle name="20% - 강조색4 36 9" xfId="5763" xr:uid="{00000000-0005-0000-0000-0000D6090000}"/>
    <cellStyle name="20% - 강조색4 37" xfId="328" xr:uid="{00000000-0005-0000-0000-0000D7090000}"/>
    <cellStyle name="20% - 강조색4 37 10" xfId="5765" xr:uid="{00000000-0005-0000-0000-0000D8090000}"/>
    <cellStyle name="20% - 강조색4 37 11" xfId="5766" xr:uid="{00000000-0005-0000-0000-0000D9090000}"/>
    <cellStyle name="20% - 강조색4 37 12" xfId="5767" xr:uid="{00000000-0005-0000-0000-0000DA090000}"/>
    <cellStyle name="20% - 강조색4 37 13" xfId="5768" xr:uid="{00000000-0005-0000-0000-0000DB090000}"/>
    <cellStyle name="20% - 강조색4 37 14" xfId="5769" xr:uid="{00000000-0005-0000-0000-0000DC090000}"/>
    <cellStyle name="20% - 강조색4 37 15" xfId="5764" xr:uid="{00000000-0005-0000-0000-0000DD090000}"/>
    <cellStyle name="20% - 강조색4 37 2" xfId="329" xr:uid="{00000000-0005-0000-0000-0000DE090000}"/>
    <cellStyle name="20% - 강조색4 37 2 2" xfId="5770" xr:uid="{00000000-0005-0000-0000-0000DF090000}"/>
    <cellStyle name="20% - 강조색4 37 3" xfId="5771" xr:uid="{00000000-0005-0000-0000-0000E0090000}"/>
    <cellStyle name="20% - 강조색4 37 4" xfId="5772" xr:uid="{00000000-0005-0000-0000-0000E1090000}"/>
    <cellStyle name="20% - 강조색4 37 5" xfId="5773" xr:uid="{00000000-0005-0000-0000-0000E2090000}"/>
    <cellStyle name="20% - 강조색4 37 6" xfId="5774" xr:uid="{00000000-0005-0000-0000-0000E3090000}"/>
    <cellStyle name="20% - 강조색4 37 7" xfId="5775" xr:uid="{00000000-0005-0000-0000-0000E4090000}"/>
    <cellStyle name="20% - 강조색4 37 8" xfId="5776" xr:uid="{00000000-0005-0000-0000-0000E5090000}"/>
    <cellStyle name="20% - 강조색4 37 9" xfId="5777" xr:uid="{00000000-0005-0000-0000-0000E6090000}"/>
    <cellStyle name="20% - 강조색4 38" xfId="330" xr:uid="{00000000-0005-0000-0000-0000E7090000}"/>
    <cellStyle name="20% - 강조색4 38 10" xfId="5779" xr:uid="{00000000-0005-0000-0000-0000E8090000}"/>
    <cellStyle name="20% - 강조색4 38 11" xfId="5780" xr:uid="{00000000-0005-0000-0000-0000E9090000}"/>
    <cellStyle name="20% - 강조색4 38 12" xfId="5781" xr:uid="{00000000-0005-0000-0000-0000EA090000}"/>
    <cellStyle name="20% - 강조색4 38 13" xfId="5782" xr:uid="{00000000-0005-0000-0000-0000EB090000}"/>
    <cellStyle name="20% - 강조색4 38 14" xfId="5783" xr:uid="{00000000-0005-0000-0000-0000EC090000}"/>
    <cellStyle name="20% - 강조색4 38 15" xfId="5778" xr:uid="{00000000-0005-0000-0000-0000ED090000}"/>
    <cellStyle name="20% - 강조색4 38 2" xfId="331" xr:uid="{00000000-0005-0000-0000-0000EE090000}"/>
    <cellStyle name="20% - 강조색4 38 2 2" xfId="5784" xr:uid="{00000000-0005-0000-0000-0000EF090000}"/>
    <cellStyle name="20% - 강조색4 38 3" xfId="5785" xr:uid="{00000000-0005-0000-0000-0000F0090000}"/>
    <cellStyle name="20% - 강조색4 38 4" xfId="5786" xr:uid="{00000000-0005-0000-0000-0000F1090000}"/>
    <cellStyle name="20% - 강조색4 38 5" xfId="5787" xr:uid="{00000000-0005-0000-0000-0000F2090000}"/>
    <cellStyle name="20% - 강조색4 38 6" xfId="5788" xr:uid="{00000000-0005-0000-0000-0000F3090000}"/>
    <cellStyle name="20% - 강조색4 38 7" xfId="5789" xr:uid="{00000000-0005-0000-0000-0000F4090000}"/>
    <cellStyle name="20% - 강조색4 38 8" xfId="5790" xr:uid="{00000000-0005-0000-0000-0000F5090000}"/>
    <cellStyle name="20% - 강조색4 38 9" xfId="5791" xr:uid="{00000000-0005-0000-0000-0000F6090000}"/>
    <cellStyle name="20% - 강조색4 39" xfId="332" xr:uid="{00000000-0005-0000-0000-0000F7090000}"/>
    <cellStyle name="20% - 강조색4 39 10" xfId="5793" xr:uid="{00000000-0005-0000-0000-0000F8090000}"/>
    <cellStyle name="20% - 강조색4 39 11" xfId="5794" xr:uid="{00000000-0005-0000-0000-0000F9090000}"/>
    <cellStyle name="20% - 강조색4 39 12" xfId="5795" xr:uid="{00000000-0005-0000-0000-0000FA090000}"/>
    <cellStyle name="20% - 강조색4 39 13" xfId="5796" xr:uid="{00000000-0005-0000-0000-0000FB090000}"/>
    <cellStyle name="20% - 강조색4 39 14" xfId="5797" xr:uid="{00000000-0005-0000-0000-0000FC090000}"/>
    <cellStyle name="20% - 강조색4 39 15" xfId="5792" xr:uid="{00000000-0005-0000-0000-0000FD090000}"/>
    <cellStyle name="20% - 강조색4 39 2" xfId="333" xr:uid="{00000000-0005-0000-0000-0000FE090000}"/>
    <cellStyle name="20% - 강조색4 39 2 2" xfId="5798" xr:uid="{00000000-0005-0000-0000-0000FF090000}"/>
    <cellStyle name="20% - 강조색4 39 3" xfId="5799" xr:uid="{00000000-0005-0000-0000-0000000A0000}"/>
    <cellStyle name="20% - 강조색4 39 4" xfId="5800" xr:uid="{00000000-0005-0000-0000-0000010A0000}"/>
    <cellStyle name="20% - 강조색4 39 5" xfId="5801" xr:uid="{00000000-0005-0000-0000-0000020A0000}"/>
    <cellStyle name="20% - 강조색4 39 6" xfId="5802" xr:uid="{00000000-0005-0000-0000-0000030A0000}"/>
    <cellStyle name="20% - 강조색4 39 7" xfId="5803" xr:uid="{00000000-0005-0000-0000-0000040A0000}"/>
    <cellStyle name="20% - 강조색4 39 8" xfId="5804" xr:uid="{00000000-0005-0000-0000-0000050A0000}"/>
    <cellStyle name="20% - 강조색4 39 9" xfId="5805" xr:uid="{00000000-0005-0000-0000-0000060A0000}"/>
    <cellStyle name="20% - 강조색4 4" xfId="334" xr:uid="{00000000-0005-0000-0000-0000070A0000}"/>
    <cellStyle name="20% - 강조색4 4 10" xfId="5807" xr:uid="{00000000-0005-0000-0000-0000080A0000}"/>
    <cellStyle name="20% - 강조색4 4 11" xfId="5808" xr:uid="{00000000-0005-0000-0000-0000090A0000}"/>
    <cellStyle name="20% - 강조색4 4 12" xfId="5809" xr:uid="{00000000-0005-0000-0000-00000A0A0000}"/>
    <cellStyle name="20% - 강조색4 4 13" xfId="5810" xr:uid="{00000000-0005-0000-0000-00000B0A0000}"/>
    <cellStyle name="20% - 강조색4 4 14" xfId="5811" xr:uid="{00000000-0005-0000-0000-00000C0A0000}"/>
    <cellStyle name="20% - 강조색4 4 15" xfId="5806" xr:uid="{00000000-0005-0000-0000-00000D0A0000}"/>
    <cellStyle name="20% - 강조색4 4 16" xfId="27850" xr:uid="{00000000-0005-0000-0000-00000E0A0000}"/>
    <cellStyle name="20% - 강조색4 4 2" xfId="335" xr:uid="{00000000-0005-0000-0000-00000F0A0000}"/>
    <cellStyle name="20% - 강조색4 4 2 2" xfId="5812" xr:uid="{00000000-0005-0000-0000-0000100A0000}"/>
    <cellStyle name="20% - 강조색4 4 3" xfId="5813" xr:uid="{00000000-0005-0000-0000-0000110A0000}"/>
    <cellStyle name="20% - 강조색4 4 4" xfId="5814" xr:uid="{00000000-0005-0000-0000-0000120A0000}"/>
    <cellStyle name="20% - 강조색4 4 5" xfId="5815" xr:uid="{00000000-0005-0000-0000-0000130A0000}"/>
    <cellStyle name="20% - 강조색4 4 6" xfId="5816" xr:uid="{00000000-0005-0000-0000-0000140A0000}"/>
    <cellStyle name="20% - 강조색4 4 7" xfId="5817" xr:uid="{00000000-0005-0000-0000-0000150A0000}"/>
    <cellStyle name="20% - 강조색4 4 8" xfId="5818" xr:uid="{00000000-0005-0000-0000-0000160A0000}"/>
    <cellStyle name="20% - 강조색4 4 9" xfId="5819" xr:uid="{00000000-0005-0000-0000-0000170A0000}"/>
    <cellStyle name="20% - 강조색4 40" xfId="336" xr:uid="{00000000-0005-0000-0000-0000180A0000}"/>
    <cellStyle name="20% - 강조색4 40 10" xfId="5821" xr:uid="{00000000-0005-0000-0000-0000190A0000}"/>
    <cellStyle name="20% - 강조색4 40 11" xfId="5822" xr:uid="{00000000-0005-0000-0000-00001A0A0000}"/>
    <cellStyle name="20% - 강조색4 40 12" xfId="5823" xr:uid="{00000000-0005-0000-0000-00001B0A0000}"/>
    <cellStyle name="20% - 강조색4 40 13" xfId="5824" xr:uid="{00000000-0005-0000-0000-00001C0A0000}"/>
    <cellStyle name="20% - 강조색4 40 14" xfId="5825" xr:uid="{00000000-0005-0000-0000-00001D0A0000}"/>
    <cellStyle name="20% - 강조색4 40 15" xfId="5820" xr:uid="{00000000-0005-0000-0000-00001E0A0000}"/>
    <cellStyle name="20% - 강조색4 40 2" xfId="337" xr:uid="{00000000-0005-0000-0000-00001F0A0000}"/>
    <cellStyle name="20% - 강조색4 40 2 2" xfId="5826" xr:uid="{00000000-0005-0000-0000-0000200A0000}"/>
    <cellStyle name="20% - 강조색4 40 3" xfId="5827" xr:uid="{00000000-0005-0000-0000-0000210A0000}"/>
    <cellStyle name="20% - 강조색4 40 4" xfId="5828" xr:uid="{00000000-0005-0000-0000-0000220A0000}"/>
    <cellStyle name="20% - 강조색4 40 5" xfId="5829" xr:uid="{00000000-0005-0000-0000-0000230A0000}"/>
    <cellStyle name="20% - 강조색4 40 6" xfId="5830" xr:uid="{00000000-0005-0000-0000-0000240A0000}"/>
    <cellStyle name="20% - 강조색4 40 7" xfId="5831" xr:uid="{00000000-0005-0000-0000-0000250A0000}"/>
    <cellStyle name="20% - 강조색4 40 8" xfId="5832" xr:uid="{00000000-0005-0000-0000-0000260A0000}"/>
    <cellStyle name="20% - 강조색4 40 9" xfId="5833" xr:uid="{00000000-0005-0000-0000-0000270A0000}"/>
    <cellStyle name="20% - 강조색4 41" xfId="338" xr:uid="{00000000-0005-0000-0000-0000280A0000}"/>
    <cellStyle name="20% - 강조색4 41 10" xfId="5835" xr:uid="{00000000-0005-0000-0000-0000290A0000}"/>
    <cellStyle name="20% - 강조색4 41 11" xfId="5836" xr:uid="{00000000-0005-0000-0000-00002A0A0000}"/>
    <cellStyle name="20% - 강조색4 41 12" xfId="5837" xr:uid="{00000000-0005-0000-0000-00002B0A0000}"/>
    <cellStyle name="20% - 강조색4 41 13" xfId="5838" xr:uid="{00000000-0005-0000-0000-00002C0A0000}"/>
    <cellStyle name="20% - 강조색4 41 14" xfId="5839" xr:uid="{00000000-0005-0000-0000-00002D0A0000}"/>
    <cellStyle name="20% - 강조색4 41 15" xfId="5834" xr:uid="{00000000-0005-0000-0000-00002E0A0000}"/>
    <cellStyle name="20% - 강조색4 41 2" xfId="339" xr:uid="{00000000-0005-0000-0000-00002F0A0000}"/>
    <cellStyle name="20% - 강조색4 41 2 2" xfId="5840" xr:uid="{00000000-0005-0000-0000-0000300A0000}"/>
    <cellStyle name="20% - 강조색4 41 3" xfId="5841" xr:uid="{00000000-0005-0000-0000-0000310A0000}"/>
    <cellStyle name="20% - 강조색4 41 4" xfId="5842" xr:uid="{00000000-0005-0000-0000-0000320A0000}"/>
    <cellStyle name="20% - 강조색4 41 5" xfId="5843" xr:uid="{00000000-0005-0000-0000-0000330A0000}"/>
    <cellStyle name="20% - 강조색4 41 6" xfId="5844" xr:uid="{00000000-0005-0000-0000-0000340A0000}"/>
    <cellStyle name="20% - 강조색4 41 7" xfId="5845" xr:uid="{00000000-0005-0000-0000-0000350A0000}"/>
    <cellStyle name="20% - 강조색4 41 8" xfId="5846" xr:uid="{00000000-0005-0000-0000-0000360A0000}"/>
    <cellStyle name="20% - 강조색4 41 9" xfId="5847" xr:uid="{00000000-0005-0000-0000-0000370A0000}"/>
    <cellStyle name="20% - 강조색4 42" xfId="340" xr:uid="{00000000-0005-0000-0000-0000380A0000}"/>
    <cellStyle name="20% - 강조색4 42 10" xfId="5849" xr:uid="{00000000-0005-0000-0000-0000390A0000}"/>
    <cellStyle name="20% - 강조색4 42 11" xfId="5850" xr:uid="{00000000-0005-0000-0000-00003A0A0000}"/>
    <cellStyle name="20% - 강조색4 42 12" xfId="5851" xr:uid="{00000000-0005-0000-0000-00003B0A0000}"/>
    <cellStyle name="20% - 강조색4 42 13" xfId="5852" xr:uid="{00000000-0005-0000-0000-00003C0A0000}"/>
    <cellStyle name="20% - 강조색4 42 14" xfId="5853" xr:uid="{00000000-0005-0000-0000-00003D0A0000}"/>
    <cellStyle name="20% - 강조색4 42 15" xfId="5848" xr:uid="{00000000-0005-0000-0000-00003E0A0000}"/>
    <cellStyle name="20% - 강조색4 42 2" xfId="341" xr:uid="{00000000-0005-0000-0000-00003F0A0000}"/>
    <cellStyle name="20% - 강조색4 42 2 2" xfId="5854" xr:uid="{00000000-0005-0000-0000-0000400A0000}"/>
    <cellStyle name="20% - 강조색4 42 3" xfId="5855" xr:uid="{00000000-0005-0000-0000-0000410A0000}"/>
    <cellStyle name="20% - 강조색4 42 4" xfId="5856" xr:uid="{00000000-0005-0000-0000-0000420A0000}"/>
    <cellStyle name="20% - 강조색4 42 5" xfId="5857" xr:uid="{00000000-0005-0000-0000-0000430A0000}"/>
    <cellStyle name="20% - 강조색4 42 6" xfId="5858" xr:uid="{00000000-0005-0000-0000-0000440A0000}"/>
    <cellStyle name="20% - 강조색4 42 7" xfId="5859" xr:uid="{00000000-0005-0000-0000-0000450A0000}"/>
    <cellStyle name="20% - 강조색4 42 8" xfId="5860" xr:uid="{00000000-0005-0000-0000-0000460A0000}"/>
    <cellStyle name="20% - 강조색4 42 9" xfId="5861" xr:uid="{00000000-0005-0000-0000-0000470A0000}"/>
    <cellStyle name="20% - 강조색4 43" xfId="342" xr:uid="{00000000-0005-0000-0000-0000480A0000}"/>
    <cellStyle name="20% - 강조색4 43 10" xfId="5863" xr:uid="{00000000-0005-0000-0000-0000490A0000}"/>
    <cellStyle name="20% - 강조색4 43 11" xfId="5864" xr:uid="{00000000-0005-0000-0000-00004A0A0000}"/>
    <cellStyle name="20% - 강조색4 43 12" xfId="5865" xr:uid="{00000000-0005-0000-0000-00004B0A0000}"/>
    <cellStyle name="20% - 강조색4 43 13" xfId="5866" xr:uid="{00000000-0005-0000-0000-00004C0A0000}"/>
    <cellStyle name="20% - 강조색4 43 14" xfId="5867" xr:uid="{00000000-0005-0000-0000-00004D0A0000}"/>
    <cellStyle name="20% - 강조색4 43 15" xfId="5862" xr:uid="{00000000-0005-0000-0000-00004E0A0000}"/>
    <cellStyle name="20% - 강조색4 43 2" xfId="343" xr:uid="{00000000-0005-0000-0000-00004F0A0000}"/>
    <cellStyle name="20% - 강조색4 43 2 2" xfId="5868" xr:uid="{00000000-0005-0000-0000-0000500A0000}"/>
    <cellStyle name="20% - 강조색4 43 3" xfId="5869" xr:uid="{00000000-0005-0000-0000-0000510A0000}"/>
    <cellStyle name="20% - 강조색4 43 4" xfId="5870" xr:uid="{00000000-0005-0000-0000-0000520A0000}"/>
    <cellStyle name="20% - 강조색4 43 5" xfId="5871" xr:uid="{00000000-0005-0000-0000-0000530A0000}"/>
    <cellStyle name="20% - 강조색4 43 6" xfId="5872" xr:uid="{00000000-0005-0000-0000-0000540A0000}"/>
    <cellStyle name="20% - 강조색4 43 7" xfId="5873" xr:uid="{00000000-0005-0000-0000-0000550A0000}"/>
    <cellStyle name="20% - 강조색4 43 8" xfId="5874" xr:uid="{00000000-0005-0000-0000-0000560A0000}"/>
    <cellStyle name="20% - 강조색4 43 9" xfId="5875" xr:uid="{00000000-0005-0000-0000-0000570A0000}"/>
    <cellStyle name="20% - 강조색4 44" xfId="344" xr:uid="{00000000-0005-0000-0000-0000580A0000}"/>
    <cellStyle name="20% - 강조색4 44 2" xfId="5876" xr:uid="{00000000-0005-0000-0000-0000590A0000}"/>
    <cellStyle name="20% - 강조색4 45" xfId="345" xr:uid="{00000000-0005-0000-0000-00005A0A0000}"/>
    <cellStyle name="20% - 강조색4 45 2" xfId="5877" xr:uid="{00000000-0005-0000-0000-00005B0A0000}"/>
    <cellStyle name="20% - 강조색4 46" xfId="269" xr:uid="{00000000-0005-0000-0000-00005C0A0000}"/>
    <cellStyle name="20% - 강조색4 47" xfId="5358" xr:uid="{00000000-0005-0000-0000-00005D0A0000}"/>
    <cellStyle name="20% - 강조색4 5" xfId="346" xr:uid="{00000000-0005-0000-0000-00005E0A0000}"/>
    <cellStyle name="20% - 강조색4 5 10" xfId="5879" xr:uid="{00000000-0005-0000-0000-00005F0A0000}"/>
    <cellStyle name="20% - 강조색4 5 11" xfId="5880" xr:uid="{00000000-0005-0000-0000-0000600A0000}"/>
    <cellStyle name="20% - 강조색4 5 12" xfId="5881" xr:uid="{00000000-0005-0000-0000-0000610A0000}"/>
    <cellStyle name="20% - 강조색4 5 13" xfId="5882" xr:uid="{00000000-0005-0000-0000-0000620A0000}"/>
    <cellStyle name="20% - 강조색4 5 14" xfId="5883" xr:uid="{00000000-0005-0000-0000-0000630A0000}"/>
    <cellStyle name="20% - 강조색4 5 15" xfId="5878" xr:uid="{00000000-0005-0000-0000-0000640A0000}"/>
    <cellStyle name="20% - 강조색4 5 2" xfId="347" xr:uid="{00000000-0005-0000-0000-0000650A0000}"/>
    <cellStyle name="20% - 강조색4 5 2 2" xfId="5884" xr:uid="{00000000-0005-0000-0000-0000660A0000}"/>
    <cellStyle name="20% - 강조색4 5 3" xfId="5885" xr:uid="{00000000-0005-0000-0000-0000670A0000}"/>
    <cellStyle name="20% - 강조색4 5 4" xfId="5886" xr:uid="{00000000-0005-0000-0000-0000680A0000}"/>
    <cellStyle name="20% - 강조색4 5 5" xfId="5887" xr:uid="{00000000-0005-0000-0000-0000690A0000}"/>
    <cellStyle name="20% - 강조색4 5 6" xfId="5888" xr:uid="{00000000-0005-0000-0000-00006A0A0000}"/>
    <cellStyle name="20% - 강조색4 5 7" xfId="5889" xr:uid="{00000000-0005-0000-0000-00006B0A0000}"/>
    <cellStyle name="20% - 강조색4 5 8" xfId="5890" xr:uid="{00000000-0005-0000-0000-00006C0A0000}"/>
    <cellStyle name="20% - 강조색4 5 9" xfId="5891" xr:uid="{00000000-0005-0000-0000-00006D0A0000}"/>
    <cellStyle name="20% - 강조색4 6" xfId="348" xr:uid="{00000000-0005-0000-0000-00006E0A0000}"/>
    <cellStyle name="20% - 강조색4 6 10" xfId="5893" xr:uid="{00000000-0005-0000-0000-00006F0A0000}"/>
    <cellStyle name="20% - 강조색4 6 11" xfId="5894" xr:uid="{00000000-0005-0000-0000-0000700A0000}"/>
    <cellStyle name="20% - 강조색4 6 12" xfId="5895" xr:uid="{00000000-0005-0000-0000-0000710A0000}"/>
    <cellStyle name="20% - 강조색4 6 13" xfId="5896" xr:uid="{00000000-0005-0000-0000-0000720A0000}"/>
    <cellStyle name="20% - 강조색4 6 14" xfId="5897" xr:uid="{00000000-0005-0000-0000-0000730A0000}"/>
    <cellStyle name="20% - 강조색4 6 15" xfId="5892" xr:uid="{00000000-0005-0000-0000-0000740A0000}"/>
    <cellStyle name="20% - 강조색4 6 2" xfId="349" xr:uid="{00000000-0005-0000-0000-0000750A0000}"/>
    <cellStyle name="20% - 강조색4 6 2 2" xfId="5898" xr:uid="{00000000-0005-0000-0000-0000760A0000}"/>
    <cellStyle name="20% - 강조색4 6 3" xfId="5899" xr:uid="{00000000-0005-0000-0000-0000770A0000}"/>
    <cellStyle name="20% - 강조색4 6 4" xfId="5900" xr:uid="{00000000-0005-0000-0000-0000780A0000}"/>
    <cellStyle name="20% - 강조색4 6 5" xfId="5901" xr:uid="{00000000-0005-0000-0000-0000790A0000}"/>
    <cellStyle name="20% - 강조색4 6 6" xfId="5902" xr:uid="{00000000-0005-0000-0000-00007A0A0000}"/>
    <cellStyle name="20% - 강조색4 6 7" xfId="5903" xr:uid="{00000000-0005-0000-0000-00007B0A0000}"/>
    <cellStyle name="20% - 강조색4 6 8" xfId="5904" xr:uid="{00000000-0005-0000-0000-00007C0A0000}"/>
    <cellStyle name="20% - 강조색4 6 9" xfId="5905" xr:uid="{00000000-0005-0000-0000-00007D0A0000}"/>
    <cellStyle name="20% - 강조색4 7" xfId="350" xr:uid="{00000000-0005-0000-0000-00007E0A0000}"/>
    <cellStyle name="20% - 강조색4 7 10" xfId="5907" xr:uid="{00000000-0005-0000-0000-00007F0A0000}"/>
    <cellStyle name="20% - 강조색4 7 11" xfId="5908" xr:uid="{00000000-0005-0000-0000-0000800A0000}"/>
    <cellStyle name="20% - 강조색4 7 12" xfId="5909" xr:uid="{00000000-0005-0000-0000-0000810A0000}"/>
    <cellStyle name="20% - 강조색4 7 13" xfId="5910" xr:uid="{00000000-0005-0000-0000-0000820A0000}"/>
    <cellStyle name="20% - 강조색4 7 14" xfId="5911" xr:uid="{00000000-0005-0000-0000-0000830A0000}"/>
    <cellStyle name="20% - 강조색4 7 15" xfId="5906" xr:uid="{00000000-0005-0000-0000-0000840A0000}"/>
    <cellStyle name="20% - 강조색4 7 2" xfId="351" xr:uid="{00000000-0005-0000-0000-0000850A0000}"/>
    <cellStyle name="20% - 강조색4 7 2 2" xfId="5912" xr:uid="{00000000-0005-0000-0000-0000860A0000}"/>
    <cellStyle name="20% - 강조색4 7 3" xfId="5913" xr:uid="{00000000-0005-0000-0000-0000870A0000}"/>
    <cellStyle name="20% - 강조색4 7 4" xfId="5914" xr:uid="{00000000-0005-0000-0000-0000880A0000}"/>
    <cellStyle name="20% - 강조색4 7 5" xfId="5915" xr:uid="{00000000-0005-0000-0000-0000890A0000}"/>
    <cellStyle name="20% - 강조색4 7 6" xfId="5916" xr:uid="{00000000-0005-0000-0000-00008A0A0000}"/>
    <cellStyle name="20% - 강조색4 7 7" xfId="5917" xr:uid="{00000000-0005-0000-0000-00008B0A0000}"/>
    <cellStyle name="20% - 강조색4 7 8" xfId="5918" xr:uid="{00000000-0005-0000-0000-00008C0A0000}"/>
    <cellStyle name="20% - 강조색4 7 9" xfId="5919" xr:uid="{00000000-0005-0000-0000-00008D0A0000}"/>
    <cellStyle name="20% - 강조색4 8" xfId="352" xr:uid="{00000000-0005-0000-0000-00008E0A0000}"/>
    <cellStyle name="20% - 강조색4 8 10" xfId="5921" xr:uid="{00000000-0005-0000-0000-00008F0A0000}"/>
    <cellStyle name="20% - 강조색4 8 11" xfId="5922" xr:uid="{00000000-0005-0000-0000-0000900A0000}"/>
    <cellStyle name="20% - 강조색4 8 12" xfId="5923" xr:uid="{00000000-0005-0000-0000-0000910A0000}"/>
    <cellStyle name="20% - 강조색4 8 13" xfId="5924" xr:uid="{00000000-0005-0000-0000-0000920A0000}"/>
    <cellStyle name="20% - 강조색4 8 14" xfId="5925" xr:uid="{00000000-0005-0000-0000-0000930A0000}"/>
    <cellStyle name="20% - 강조색4 8 15" xfId="5920" xr:uid="{00000000-0005-0000-0000-0000940A0000}"/>
    <cellStyle name="20% - 강조색4 8 2" xfId="353" xr:uid="{00000000-0005-0000-0000-0000950A0000}"/>
    <cellStyle name="20% - 강조색4 8 2 2" xfId="5926" xr:uid="{00000000-0005-0000-0000-0000960A0000}"/>
    <cellStyle name="20% - 강조색4 8 3" xfId="5927" xr:uid="{00000000-0005-0000-0000-0000970A0000}"/>
    <cellStyle name="20% - 강조색4 8 4" xfId="5928" xr:uid="{00000000-0005-0000-0000-0000980A0000}"/>
    <cellStyle name="20% - 강조색4 8 5" xfId="5929" xr:uid="{00000000-0005-0000-0000-0000990A0000}"/>
    <cellStyle name="20% - 강조색4 8 6" xfId="5930" xr:uid="{00000000-0005-0000-0000-00009A0A0000}"/>
    <cellStyle name="20% - 강조색4 8 7" xfId="5931" xr:uid="{00000000-0005-0000-0000-00009B0A0000}"/>
    <cellStyle name="20% - 강조색4 8 8" xfId="5932" xr:uid="{00000000-0005-0000-0000-00009C0A0000}"/>
    <cellStyle name="20% - 강조색4 8 9" xfId="5933" xr:uid="{00000000-0005-0000-0000-00009D0A0000}"/>
    <cellStyle name="20% - 강조색4 9" xfId="354" xr:uid="{00000000-0005-0000-0000-00009E0A0000}"/>
    <cellStyle name="20% - 강조색4 9 10" xfId="5935" xr:uid="{00000000-0005-0000-0000-00009F0A0000}"/>
    <cellStyle name="20% - 강조색4 9 11" xfId="5936" xr:uid="{00000000-0005-0000-0000-0000A00A0000}"/>
    <cellStyle name="20% - 강조색4 9 12" xfId="5937" xr:uid="{00000000-0005-0000-0000-0000A10A0000}"/>
    <cellStyle name="20% - 강조색4 9 13" xfId="5938" xr:uid="{00000000-0005-0000-0000-0000A20A0000}"/>
    <cellStyle name="20% - 강조색4 9 14" xfId="5939" xr:uid="{00000000-0005-0000-0000-0000A30A0000}"/>
    <cellStyle name="20% - 강조색4 9 15" xfId="5934" xr:uid="{00000000-0005-0000-0000-0000A40A0000}"/>
    <cellStyle name="20% - 강조색4 9 2" xfId="355" xr:uid="{00000000-0005-0000-0000-0000A50A0000}"/>
    <cellStyle name="20% - 강조색4 9 2 2" xfId="5940" xr:uid="{00000000-0005-0000-0000-0000A60A0000}"/>
    <cellStyle name="20% - 강조색4 9 3" xfId="5941" xr:uid="{00000000-0005-0000-0000-0000A70A0000}"/>
    <cellStyle name="20% - 강조색4 9 4" xfId="5942" xr:uid="{00000000-0005-0000-0000-0000A80A0000}"/>
    <cellStyle name="20% - 강조색4 9 5" xfId="5943" xr:uid="{00000000-0005-0000-0000-0000A90A0000}"/>
    <cellStyle name="20% - 강조색4 9 6" xfId="5944" xr:uid="{00000000-0005-0000-0000-0000AA0A0000}"/>
    <cellStyle name="20% - 강조색4 9 7" xfId="5945" xr:uid="{00000000-0005-0000-0000-0000AB0A0000}"/>
    <cellStyle name="20% - 강조색4 9 8" xfId="5946" xr:uid="{00000000-0005-0000-0000-0000AC0A0000}"/>
    <cellStyle name="20% - 강조색4 9 9" xfId="5947" xr:uid="{00000000-0005-0000-0000-0000AD0A0000}"/>
    <cellStyle name="20% - 강조색5 10" xfId="357" xr:uid="{00000000-0005-0000-0000-0000AE0A0000}"/>
    <cellStyle name="20% - 강조색5 10 10" xfId="5948" xr:uid="{00000000-0005-0000-0000-0000AF0A0000}"/>
    <cellStyle name="20% - 강조색5 10 11" xfId="5949" xr:uid="{00000000-0005-0000-0000-0000B00A0000}"/>
    <cellStyle name="20% - 강조색5 10 12" xfId="5950" xr:uid="{00000000-0005-0000-0000-0000B10A0000}"/>
    <cellStyle name="20% - 강조색5 10 13" xfId="5951" xr:uid="{00000000-0005-0000-0000-0000B20A0000}"/>
    <cellStyle name="20% - 강조색5 10 14" xfId="5952" xr:uid="{00000000-0005-0000-0000-0000B30A0000}"/>
    <cellStyle name="20% - 강조색5 10 2" xfId="358" xr:uid="{00000000-0005-0000-0000-0000B40A0000}"/>
    <cellStyle name="20% - 강조색5 10 3" xfId="5953" xr:uid="{00000000-0005-0000-0000-0000B50A0000}"/>
    <cellStyle name="20% - 강조색5 10 4" xfId="5954" xr:uid="{00000000-0005-0000-0000-0000B60A0000}"/>
    <cellStyle name="20% - 강조색5 10 5" xfId="5955" xr:uid="{00000000-0005-0000-0000-0000B70A0000}"/>
    <cellStyle name="20% - 강조색5 10 6" xfId="5956" xr:uid="{00000000-0005-0000-0000-0000B80A0000}"/>
    <cellStyle name="20% - 강조색5 10 7" xfId="5957" xr:uid="{00000000-0005-0000-0000-0000B90A0000}"/>
    <cellStyle name="20% - 강조색5 10 8" xfId="5958" xr:uid="{00000000-0005-0000-0000-0000BA0A0000}"/>
    <cellStyle name="20% - 강조색5 10 9" xfId="5959" xr:uid="{00000000-0005-0000-0000-0000BB0A0000}"/>
    <cellStyle name="20% - 강조색5 11" xfId="359" xr:uid="{00000000-0005-0000-0000-0000BC0A0000}"/>
    <cellStyle name="20% - 강조색5 11 10" xfId="5960" xr:uid="{00000000-0005-0000-0000-0000BD0A0000}"/>
    <cellStyle name="20% - 강조색5 11 11" xfId="5961" xr:uid="{00000000-0005-0000-0000-0000BE0A0000}"/>
    <cellStyle name="20% - 강조색5 11 12" xfId="5962" xr:uid="{00000000-0005-0000-0000-0000BF0A0000}"/>
    <cellStyle name="20% - 강조색5 11 13" xfId="5963" xr:uid="{00000000-0005-0000-0000-0000C00A0000}"/>
    <cellStyle name="20% - 강조색5 11 14" xfId="5964" xr:uid="{00000000-0005-0000-0000-0000C10A0000}"/>
    <cellStyle name="20% - 강조색5 11 2" xfId="360" xr:uid="{00000000-0005-0000-0000-0000C20A0000}"/>
    <cellStyle name="20% - 강조색5 11 3" xfId="5965" xr:uid="{00000000-0005-0000-0000-0000C30A0000}"/>
    <cellStyle name="20% - 강조색5 11 4" xfId="5966" xr:uid="{00000000-0005-0000-0000-0000C40A0000}"/>
    <cellStyle name="20% - 강조색5 11 5" xfId="5967" xr:uid="{00000000-0005-0000-0000-0000C50A0000}"/>
    <cellStyle name="20% - 강조색5 11 6" xfId="5968" xr:uid="{00000000-0005-0000-0000-0000C60A0000}"/>
    <cellStyle name="20% - 강조색5 11 7" xfId="5969" xr:uid="{00000000-0005-0000-0000-0000C70A0000}"/>
    <cellStyle name="20% - 강조색5 11 8" xfId="5970" xr:uid="{00000000-0005-0000-0000-0000C80A0000}"/>
    <cellStyle name="20% - 강조색5 11 9" xfId="5971" xr:uid="{00000000-0005-0000-0000-0000C90A0000}"/>
    <cellStyle name="20% - 강조색5 12" xfId="361" xr:uid="{00000000-0005-0000-0000-0000CA0A0000}"/>
    <cellStyle name="20% - 강조색5 12 10" xfId="5972" xr:uid="{00000000-0005-0000-0000-0000CB0A0000}"/>
    <cellStyle name="20% - 강조색5 12 11" xfId="5973" xr:uid="{00000000-0005-0000-0000-0000CC0A0000}"/>
    <cellStyle name="20% - 강조색5 12 12" xfId="5974" xr:uid="{00000000-0005-0000-0000-0000CD0A0000}"/>
    <cellStyle name="20% - 강조색5 12 13" xfId="5975" xr:uid="{00000000-0005-0000-0000-0000CE0A0000}"/>
    <cellStyle name="20% - 강조색5 12 14" xfId="5976" xr:uid="{00000000-0005-0000-0000-0000CF0A0000}"/>
    <cellStyle name="20% - 강조색5 12 2" xfId="362" xr:uid="{00000000-0005-0000-0000-0000D00A0000}"/>
    <cellStyle name="20% - 강조색5 12 3" xfId="5977" xr:uid="{00000000-0005-0000-0000-0000D10A0000}"/>
    <cellStyle name="20% - 강조색5 12 4" xfId="5978" xr:uid="{00000000-0005-0000-0000-0000D20A0000}"/>
    <cellStyle name="20% - 강조색5 12 5" xfId="5979" xr:uid="{00000000-0005-0000-0000-0000D30A0000}"/>
    <cellStyle name="20% - 강조색5 12 6" xfId="5980" xr:uid="{00000000-0005-0000-0000-0000D40A0000}"/>
    <cellStyle name="20% - 강조색5 12 7" xfId="5981" xr:uid="{00000000-0005-0000-0000-0000D50A0000}"/>
    <cellStyle name="20% - 강조색5 12 8" xfId="5982" xr:uid="{00000000-0005-0000-0000-0000D60A0000}"/>
    <cellStyle name="20% - 강조색5 12 9" xfId="5983" xr:uid="{00000000-0005-0000-0000-0000D70A0000}"/>
    <cellStyle name="20% - 강조색5 13" xfId="363" xr:uid="{00000000-0005-0000-0000-0000D80A0000}"/>
    <cellStyle name="20% - 강조색5 13 10" xfId="5984" xr:uid="{00000000-0005-0000-0000-0000D90A0000}"/>
    <cellStyle name="20% - 강조색5 13 11" xfId="5985" xr:uid="{00000000-0005-0000-0000-0000DA0A0000}"/>
    <cellStyle name="20% - 강조색5 13 12" xfId="5986" xr:uid="{00000000-0005-0000-0000-0000DB0A0000}"/>
    <cellStyle name="20% - 강조색5 13 13" xfId="5987" xr:uid="{00000000-0005-0000-0000-0000DC0A0000}"/>
    <cellStyle name="20% - 강조색5 13 14" xfId="5988" xr:uid="{00000000-0005-0000-0000-0000DD0A0000}"/>
    <cellStyle name="20% - 강조색5 13 2" xfId="364" xr:uid="{00000000-0005-0000-0000-0000DE0A0000}"/>
    <cellStyle name="20% - 강조색5 13 3" xfId="5989" xr:uid="{00000000-0005-0000-0000-0000DF0A0000}"/>
    <cellStyle name="20% - 강조색5 13 4" xfId="5990" xr:uid="{00000000-0005-0000-0000-0000E00A0000}"/>
    <cellStyle name="20% - 강조색5 13 5" xfId="5991" xr:uid="{00000000-0005-0000-0000-0000E10A0000}"/>
    <cellStyle name="20% - 강조색5 13 6" xfId="5992" xr:uid="{00000000-0005-0000-0000-0000E20A0000}"/>
    <cellStyle name="20% - 강조색5 13 7" xfId="5993" xr:uid="{00000000-0005-0000-0000-0000E30A0000}"/>
    <cellStyle name="20% - 강조색5 13 8" xfId="5994" xr:uid="{00000000-0005-0000-0000-0000E40A0000}"/>
    <cellStyle name="20% - 강조색5 13 9" xfId="5995" xr:uid="{00000000-0005-0000-0000-0000E50A0000}"/>
    <cellStyle name="20% - 강조색5 14" xfId="365" xr:uid="{00000000-0005-0000-0000-0000E60A0000}"/>
    <cellStyle name="20% - 강조색5 14 10" xfId="5996" xr:uid="{00000000-0005-0000-0000-0000E70A0000}"/>
    <cellStyle name="20% - 강조색5 14 11" xfId="5997" xr:uid="{00000000-0005-0000-0000-0000E80A0000}"/>
    <cellStyle name="20% - 강조색5 14 12" xfId="5998" xr:uid="{00000000-0005-0000-0000-0000E90A0000}"/>
    <cellStyle name="20% - 강조색5 14 13" xfId="5999" xr:uid="{00000000-0005-0000-0000-0000EA0A0000}"/>
    <cellStyle name="20% - 강조색5 14 14" xfId="6000" xr:uid="{00000000-0005-0000-0000-0000EB0A0000}"/>
    <cellStyle name="20% - 강조색5 14 2" xfId="366" xr:uid="{00000000-0005-0000-0000-0000EC0A0000}"/>
    <cellStyle name="20% - 강조색5 14 3" xfId="6001" xr:uid="{00000000-0005-0000-0000-0000ED0A0000}"/>
    <cellStyle name="20% - 강조색5 14 4" xfId="6002" xr:uid="{00000000-0005-0000-0000-0000EE0A0000}"/>
    <cellStyle name="20% - 강조색5 14 5" xfId="6003" xr:uid="{00000000-0005-0000-0000-0000EF0A0000}"/>
    <cellStyle name="20% - 강조색5 14 6" xfId="6004" xr:uid="{00000000-0005-0000-0000-0000F00A0000}"/>
    <cellStyle name="20% - 강조색5 14 7" xfId="6005" xr:uid="{00000000-0005-0000-0000-0000F10A0000}"/>
    <cellStyle name="20% - 강조색5 14 8" xfId="6006" xr:uid="{00000000-0005-0000-0000-0000F20A0000}"/>
    <cellStyle name="20% - 강조색5 14 9" xfId="6007" xr:uid="{00000000-0005-0000-0000-0000F30A0000}"/>
    <cellStyle name="20% - 강조색5 15" xfId="367" xr:uid="{00000000-0005-0000-0000-0000F40A0000}"/>
    <cellStyle name="20% - 강조색5 15 10" xfId="6008" xr:uid="{00000000-0005-0000-0000-0000F50A0000}"/>
    <cellStyle name="20% - 강조색5 15 11" xfId="6009" xr:uid="{00000000-0005-0000-0000-0000F60A0000}"/>
    <cellStyle name="20% - 강조색5 15 12" xfId="6010" xr:uid="{00000000-0005-0000-0000-0000F70A0000}"/>
    <cellStyle name="20% - 강조색5 15 13" xfId="6011" xr:uid="{00000000-0005-0000-0000-0000F80A0000}"/>
    <cellStyle name="20% - 강조색5 15 14" xfId="6012" xr:uid="{00000000-0005-0000-0000-0000F90A0000}"/>
    <cellStyle name="20% - 강조색5 15 2" xfId="368" xr:uid="{00000000-0005-0000-0000-0000FA0A0000}"/>
    <cellStyle name="20% - 강조색5 15 3" xfId="6013" xr:uid="{00000000-0005-0000-0000-0000FB0A0000}"/>
    <cellStyle name="20% - 강조색5 15 4" xfId="6014" xr:uid="{00000000-0005-0000-0000-0000FC0A0000}"/>
    <cellStyle name="20% - 강조색5 15 5" xfId="6015" xr:uid="{00000000-0005-0000-0000-0000FD0A0000}"/>
    <cellStyle name="20% - 강조색5 15 6" xfId="6016" xr:uid="{00000000-0005-0000-0000-0000FE0A0000}"/>
    <cellStyle name="20% - 강조색5 15 7" xfId="6017" xr:uid="{00000000-0005-0000-0000-0000FF0A0000}"/>
    <cellStyle name="20% - 강조색5 15 8" xfId="6018" xr:uid="{00000000-0005-0000-0000-0000000B0000}"/>
    <cellStyle name="20% - 강조색5 15 9" xfId="6019" xr:uid="{00000000-0005-0000-0000-0000010B0000}"/>
    <cellStyle name="20% - 강조색5 16" xfId="369" xr:uid="{00000000-0005-0000-0000-0000020B0000}"/>
    <cellStyle name="20% - 강조색5 16 10" xfId="6020" xr:uid="{00000000-0005-0000-0000-0000030B0000}"/>
    <cellStyle name="20% - 강조색5 16 11" xfId="6021" xr:uid="{00000000-0005-0000-0000-0000040B0000}"/>
    <cellStyle name="20% - 강조색5 16 12" xfId="6022" xr:uid="{00000000-0005-0000-0000-0000050B0000}"/>
    <cellStyle name="20% - 강조색5 16 13" xfId="6023" xr:uid="{00000000-0005-0000-0000-0000060B0000}"/>
    <cellStyle name="20% - 강조색5 16 14" xfId="6024" xr:uid="{00000000-0005-0000-0000-0000070B0000}"/>
    <cellStyle name="20% - 강조색5 16 2" xfId="370" xr:uid="{00000000-0005-0000-0000-0000080B0000}"/>
    <cellStyle name="20% - 강조색5 16 3" xfId="6025" xr:uid="{00000000-0005-0000-0000-0000090B0000}"/>
    <cellStyle name="20% - 강조색5 16 4" xfId="6026" xr:uid="{00000000-0005-0000-0000-00000A0B0000}"/>
    <cellStyle name="20% - 강조색5 16 5" xfId="6027" xr:uid="{00000000-0005-0000-0000-00000B0B0000}"/>
    <cellStyle name="20% - 강조색5 16 6" xfId="6028" xr:uid="{00000000-0005-0000-0000-00000C0B0000}"/>
    <cellStyle name="20% - 강조색5 16 7" xfId="6029" xr:uid="{00000000-0005-0000-0000-00000D0B0000}"/>
    <cellStyle name="20% - 강조색5 16 8" xfId="6030" xr:uid="{00000000-0005-0000-0000-00000E0B0000}"/>
    <cellStyle name="20% - 강조색5 16 9" xfId="6031" xr:uid="{00000000-0005-0000-0000-00000F0B0000}"/>
    <cellStyle name="20% - 강조색5 17" xfId="371" xr:uid="{00000000-0005-0000-0000-0000100B0000}"/>
    <cellStyle name="20% - 강조색5 17 10" xfId="6032" xr:uid="{00000000-0005-0000-0000-0000110B0000}"/>
    <cellStyle name="20% - 강조색5 17 11" xfId="6033" xr:uid="{00000000-0005-0000-0000-0000120B0000}"/>
    <cellStyle name="20% - 강조색5 17 12" xfId="6034" xr:uid="{00000000-0005-0000-0000-0000130B0000}"/>
    <cellStyle name="20% - 강조색5 17 13" xfId="6035" xr:uid="{00000000-0005-0000-0000-0000140B0000}"/>
    <cellStyle name="20% - 강조색5 17 14" xfId="6036" xr:uid="{00000000-0005-0000-0000-0000150B0000}"/>
    <cellStyle name="20% - 강조색5 17 2" xfId="372" xr:uid="{00000000-0005-0000-0000-0000160B0000}"/>
    <cellStyle name="20% - 강조색5 17 3" xfId="6037" xr:uid="{00000000-0005-0000-0000-0000170B0000}"/>
    <cellStyle name="20% - 강조색5 17 4" xfId="6038" xr:uid="{00000000-0005-0000-0000-0000180B0000}"/>
    <cellStyle name="20% - 강조색5 17 5" xfId="6039" xr:uid="{00000000-0005-0000-0000-0000190B0000}"/>
    <cellStyle name="20% - 강조색5 17 6" xfId="6040" xr:uid="{00000000-0005-0000-0000-00001A0B0000}"/>
    <cellStyle name="20% - 강조색5 17 7" xfId="6041" xr:uid="{00000000-0005-0000-0000-00001B0B0000}"/>
    <cellStyle name="20% - 강조색5 17 8" xfId="6042" xr:uid="{00000000-0005-0000-0000-00001C0B0000}"/>
    <cellStyle name="20% - 강조색5 17 9" xfId="6043" xr:uid="{00000000-0005-0000-0000-00001D0B0000}"/>
    <cellStyle name="20% - 강조색5 18" xfId="373" xr:uid="{00000000-0005-0000-0000-00001E0B0000}"/>
    <cellStyle name="20% - 강조색5 18 10" xfId="6044" xr:uid="{00000000-0005-0000-0000-00001F0B0000}"/>
    <cellStyle name="20% - 강조색5 18 11" xfId="6045" xr:uid="{00000000-0005-0000-0000-0000200B0000}"/>
    <cellStyle name="20% - 강조색5 18 12" xfId="6046" xr:uid="{00000000-0005-0000-0000-0000210B0000}"/>
    <cellStyle name="20% - 강조색5 18 13" xfId="6047" xr:uid="{00000000-0005-0000-0000-0000220B0000}"/>
    <cellStyle name="20% - 강조색5 18 14" xfId="6048" xr:uid="{00000000-0005-0000-0000-0000230B0000}"/>
    <cellStyle name="20% - 강조색5 18 2" xfId="374" xr:uid="{00000000-0005-0000-0000-0000240B0000}"/>
    <cellStyle name="20% - 강조색5 18 3" xfId="6049" xr:uid="{00000000-0005-0000-0000-0000250B0000}"/>
    <cellStyle name="20% - 강조색5 18 4" xfId="6050" xr:uid="{00000000-0005-0000-0000-0000260B0000}"/>
    <cellStyle name="20% - 강조색5 18 5" xfId="6051" xr:uid="{00000000-0005-0000-0000-0000270B0000}"/>
    <cellStyle name="20% - 강조색5 18 6" xfId="6052" xr:uid="{00000000-0005-0000-0000-0000280B0000}"/>
    <cellStyle name="20% - 강조색5 18 7" xfId="6053" xr:uid="{00000000-0005-0000-0000-0000290B0000}"/>
    <cellStyle name="20% - 강조색5 18 8" xfId="6054" xr:uid="{00000000-0005-0000-0000-00002A0B0000}"/>
    <cellStyle name="20% - 강조색5 18 9" xfId="6055" xr:uid="{00000000-0005-0000-0000-00002B0B0000}"/>
    <cellStyle name="20% - 강조색5 19" xfId="375" xr:uid="{00000000-0005-0000-0000-00002C0B0000}"/>
    <cellStyle name="20% - 강조색5 19 10" xfId="6056" xr:uid="{00000000-0005-0000-0000-00002D0B0000}"/>
    <cellStyle name="20% - 강조색5 19 11" xfId="6057" xr:uid="{00000000-0005-0000-0000-00002E0B0000}"/>
    <cellStyle name="20% - 강조색5 19 12" xfId="6058" xr:uid="{00000000-0005-0000-0000-00002F0B0000}"/>
    <cellStyle name="20% - 강조색5 19 13" xfId="6059" xr:uid="{00000000-0005-0000-0000-0000300B0000}"/>
    <cellStyle name="20% - 강조색5 19 14" xfId="6060" xr:uid="{00000000-0005-0000-0000-0000310B0000}"/>
    <cellStyle name="20% - 강조색5 19 2" xfId="376" xr:uid="{00000000-0005-0000-0000-0000320B0000}"/>
    <cellStyle name="20% - 강조색5 19 3" xfId="6061" xr:uid="{00000000-0005-0000-0000-0000330B0000}"/>
    <cellStyle name="20% - 강조색5 19 4" xfId="6062" xr:uid="{00000000-0005-0000-0000-0000340B0000}"/>
    <cellStyle name="20% - 강조색5 19 5" xfId="6063" xr:uid="{00000000-0005-0000-0000-0000350B0000}"/>
    <cellStyle name="20% - 강조색5 19 6" xfId="6064" xr:uid="{00000000-0005-0000-0000-0000360B0000}"/>
    <cellStyle name="20% - 강조색5 19 7" xfId="6065" xr:uid="{00000000-0005-0000-0000-0000370B0000}"/>
    <cellStyle name="20% - 강조색5 19 8" xfId="6066" xr:uid="{00000000-0005-0000-0000-0000380B0000}"/>
    <cellStyle name="20% - 강조색5 19 9" xfId="6067" xr:uid="{00000000-0005-0000-0000-0000390B0000}"/>
    <cellStyle name="20% - 강조색5 2" xfId="377" xr:uid="{00000000-0005-0000-0000-00003A0B0000}"/>
    <cellStyle name="20% - 강조색5 2 10" xfId="6068" xr:uid="{00000000-0005-0000-0000-00003B0B0000}"/>
    <cellStyle name="20% - 강조색5 2 11" xfId="6069" xr:uid="{00000000-0005-0000-0000-00003C0B0000}"/>
    <cellStyle name="20% - 강조색5 2 12" xfId="6070" xr:uid="{00000000-0005-0000-0000-00003D0B0000}"/>
    <cellStyle name="20% - 강조색5 2 13" xfId="6071" xr:uid="{00000000-0005-0000-0000-00003E0B0000}"/>
    <cellStyle name="20% - 강조색5 2 14" xfId="6072" xr:uid="{00000000-0005-0000-0000-00003F0B0000}"/>
    <cellStyle name="20% - 강조색5 2 15" xfId="27932" xr:uid="{00000000-0005-0000-0000-0000400B0000}"/>
    <cellStyle name="20% - 강조색5 2 2" xfId="378" xr:uid="{00000000-0005-0000-0000-0000410B0000}"/>
    <cellStyle name="20% - 강조색5 2 3" xfId="6073" xr:uid="{00000000-0005-0000-0000-0000420B0000}"/>
    <cellStyle name="20% - 강조색5 2 4" xfId="6074" xr:uid="{00000000-0005-0000-0000-0000430B0000}"/>
    <cellStyle name="20% - 강조색5 2 5" xfId="6075" xr:uid="{00000000-0005-0000-0000-0000440B0000}"/>
    <cellStyle name="20% - 강조색5 2 6" xfId="6076" xr:uid="{00000000-0005-0000-0000-0000450B0000}"/>
    <cellStyle name="20% - 강조색5 2 7" xfId="6077" xr:uid="{00000000-0005-0000-0000-0000460B0000}"/>
    <cellStyle name="20% - 강조색5 2 8" xfId="6078" xr:uid="{00000000-0005-0000-0000-0000470B0000}"/>
    <cellStyle name="20% - 강조색5 2 9" xfId="6079" xr:uid="{00000000-0005-0000-0000-0000480B0000}"/>
    <cellStyle name="20% - 강조색5 20" xfId="379" xr:uid="{00000000-0005-0000-0000-0000490B0000}"/>
    <cellStyle name="20% - 강조색5 20 10" xfId="6080" xr:uid="{00000000-0005-0000-0000-00004A0B0000}"/>
    <cellStyle name="20% - 강조색5 20 11" xfId="6081" xr:uid="{00000000-0005-0000-0000-00004B0B0000}"/>
    <cellStyle name="20% - 강조색5 20 12" xfId="6082" xr:uid="{00000000-0005-0000-0000-00004C0B0000}"/>
    <cellStyle name="20% - 강조색5 20 13" xfId="6083" xr:uid="{00000000-0005-0000-0000-00004D0B0000}"/>
    <cellStyle name="20% - 강조색5 20 14" xfId="6084" xr:uid="{00000000-0005-0000-0000-00004E0B0000}"/>
    <cellStyle name="20% - 강조색5 20 2" xfId="380" xr:uid="{00000000-0005-0000-0000-00004F0B0000}"/>
    <cellStyle name="20% - 강조색5 20 3" xfId="6085" xr:uid="{00000000-0005-0000-0000-0000500B0000}"/>
    <cellStyle name="20% - 강조색5 20 4" xfId="6086" xr:uid="{00000000-0005-0000-0000-0000510B0000}"/>
    <cellStyle name="20% - 강조색5 20 5" xfId="6087" xr:uid="{00000000-0005-0000-0000-0000520B0000}"/>
    <cellStyle name="20% - 강조색5 20 6" xfId="6088" xr:uid="{00000000-0005-0000-0000-0000530B0000}"/>
    <cellStyle name="20% - 강조색5 20 7" xfId="6089" xr:uid="{00000000-0005-0000-0000-0000540B0000}"/>
    <cellStyle name="20% - 강조색5 20 8" xfId="6090" xr:uid="{00000000-0005-0000-0000-0000550B0000}"/>
    <cellStyle name="20% - 강조색5 20 9" xfId="6091" xr:uid="{00000000-0005-0000-0000-0000560B0000}"/>
    <cellStyle name="20% - 강조색5 21" xfId="381" xr:uid="{00000000-0005-0000-0000-0000570B0000}"/>
    <cellStyle name="20% - 강조색5 21 10" xfId="6092" xr:uid="{00000000-0005-0000-0000-0000580B0000}"/>
    <cellStyle name="20% - 강조색5 21 11" xfId="6093" xr:uid="{00000000-0005-0000-0000-0000590B0000}"/>
    <cellStyle name="20% - 강조색5 21 12" xfId="6094" xr:uid="{00000000-0005-0000-0000-00005A0B0000}"/>
    <cellStyle name="20% - 강조색5 21 13" xfId="6095" xr:uid="{00000000-0005-0000-0000-00005B0B0000}"/>
    <cellStyle name="20% - 강조색5 21 14" xfId="6096" xr:uid="{00000000-0005-0000-0000-00005C0B0000}"/>
    <cellStyle name="20% - 강조색5 21 2" xfId="382" xr:uid="{00000000-0005-0000-0000-00005D0B0000}"/>
    <cellStyle name="20% - 강조색5 21 3" xfId="6097" xr:uid="{00000000-0005-0000-0000-00005E0B0000}"/>
    <cellStyle name="20% - 강조색5 21 4" xfId="6098" xr:uid="{00000000-0005-0000-0000-00005F0B0000}"/>
    <cellStyle name="20% - 강조색5 21 5" xfId="6099" xr:uid="{00000000-0005-0000-0000-0000600B0000}"/>
    <cellStyle name="20% - 강조색5 21 6" xfId="6100" xr:uid="{00000000-0005-0000-0000-0000610B0000}"/>
    <cellStyle name="20% - 강조색5 21 7" xfId="6101" xr:uid="{00000000-0005-0000-0000-0000620B0000}"/>
    <cellStyle name="20% - 강조색5 21 8" xfId="6102" xr:uid="{00000000-0005-0000-0000-0000630B0000}"/>
    <cellStyle name="20% - 강조색5 21 9" xfId="6103" xr:uid="{00000000-0005-0000-0000-0000640B0000}"/>
    <cellStyle name="20% - 강조색5 22" xfId="383" xr:uid="{00000000-0005-0000-0000-0000650B0000}"/>
    <cellStyle name="20% - 강조색5 22 10" xfId="6104" xr:uid="{00000000-0005-0000-0000-0000660B0000}"/>
    <cellStyle name="20% - 강조색5 22 11" xfId="6105" xr:uid="{00000000-0005-0000-0000-0000670B0000}"/>
    <cellStyle name="20% - 강조색5 22 12" xfId="6106" xr:uid="{00000000-0005-0000-0000-0000680B0000}"/>
    <cellStyle name="20% - 강조색5 22 13" xfId="6107" xr:uid="{00000000-0005-0000-0000-0000690B0000}"/>
    <cellStyle name="20% - 강조색5 22 14" xfId="6108" xr:uid="{00000000-0005-0000-0000-00006A0B0000}"/>
    <cellStyle name="20% - 강조색5 22 2" xfId="384" xr:uid="{00000000-0005-0000-0000-00006B0B0000}"/>
    <cellStyle name="20% - 강조색5 22 3" xfId="6109" xr:uid="{00000000-0005-0000-0000-00006C0B0000}"/>
    <cellStyle name="20% - 강조색5 22 4" xfId="6110" xr:uid="{00000000-0005-0000-0000-00006D0B0000}"/>
    <cellStyle name="20% - 강조색5 22 5" xfId="6111" xr:uid="{00000000-0005-0000-0000-00006E0B0000}"/>
    <cellStyle name="20% - 강조색5 22 6" xfId="6112" xr:uid="{00000000-0005-0000-0000-00006F0B0000}"/>
    <cellStyle name="20% - 강조색5 22 7" xfId="6113" xr:uid="{00000000-0005-0000-0000-0000700B0000}"/>
    <cellStyle name="20% - 강조색5 22 8" xfId="6114" xr:uid="{00000000-0005-0000-0000-0000710B0000}"/>
    <cellStyle name="20% - 강조색5 22 9" xfId="6115" xr:uid="{00000000-0005-0000-0000-0000720B0000}"/>
    <cellStyle name="20% - 강조색5 23" xfId="385" xr:uid="{00000000-0005-0000-0000-0000730B0000}"/>
    <cellStyle name="20% - 강조색5 23 10" xfId="6116" xr:uid="{00000000-0005-0000-0000-0000740B0000}"/>
    <cellStyle name="20% - 강조색5 23 11" xfId="6117" xr:uid="{00000000-0005-0000-0000-0000750B0000}"/>
    <cellStyle name="20% - 강조색5 23 12" xfId="6118" xr:uid="{00000000-0005-0000-0000-0000760B0000}"/>
    <cellStyle name="20% - 강조색5 23 13" xfId="6119" xr:uid="{00000000-0005-0000-0000-0000770B0000}"/>
    <cellStyle name="20% - 강조색5 23 14" xfId="6120" xr:uid="{00000000-0005-0000-0000-0000780B0000}"/>
    <cellStyle name="20% - 강조색5 23 2" xfId="386" xr:uid="{00000000-0005-0000-0000-0000790B0000}"/>
    <cellStyle name="20% - 강조색5 23 3" xfId="6121" xr:uid="{00000000-0005-0000-0000-00007A0B0000}"/>
    <cellStyle name="20% - 강조색5 23 4" xfId="6122" xr:uid="{00000000-0005-0000-0000-00007B0B0000}"/>
    <cellStyle name="20% - 강조색5 23 5" xfId="6123" xr:uid="{00000000-0005-0000-0000-00007C0B0000}"/>
    <cellStyle name="20% - 강조색5 23 6" xfId="6124" xr:uid="{00000000-0005-0000-0000-00007D0B0000}"/>
    <cellStyle name="20% - 강조색5 23 7" xfId="6125" xr:uid="{00000000-0005-0000-0000-00007E0B0000}"/>
    <cellStyle name="20% - 강조색5 23 8" xfId="6126" xr:uid="{00000000-0005-0000-0000-00007F0B0000}"/>
    <cellStyle name="20% - 강조색5 23 9" xfId="6127" xr:uid="{00000000-0005-0000-0000-0000800B0000}"/>
    <cellStyle name="20% - 강조색5 24" xfId="387" xr:uid="{00000000-0005-0000-0000-0000810B0000}"/>
    <cellStyle name="20% - 강조색5 24 10" xfId="6128" xr:uid="{00000000-0005-0000-0000-0000820B0000}"/>
    <cellStyle name="20% - 강조색5 24 11" xfId="6129" xr:uid="{00000000-0005-0000-0000-0000830B0000}"/>
    <cellStyle name="20% - 강조색5 24 12" xfId="6130" xr:uid="{00000000-0005-0000-0000-0000840B0000}"/>
    <cellStyle name="20% - 강조색5 24 13" xfId="6131" xr:uid="{00000000-0005-0000-0000-0000850B0000}"/>
    <cellStyle name="20% - 강조색5 24 14" xfId="6132" xr:uid="{00000000-0005-0000-0000-0000860B0000}"/>
    <cellStyle name="20% - 강조색5 24 2" xfId="388" xr:uid="{00000000-0005-0000-0000-0000870B0000}"/>
    <cellStyle name="20% - 강조색5 24 3" xfId="6133" xr:uid="{00000000-0005-0000-0000-0000880B0000}"/>
    <cellStyle name="20% - 강조색5 24 4" xfId="6134" xr:uid="{00000000-0005-0000-0000-0000890B0000}"/>
    <cellStyle name="20% - 강조색5 24 5" xfId="6135" xr:uid="{00000000-0005-0000-0000-00008A0B0000}"/>
    <cellStyle name="20% - 강조색5 24 6" xfId="6136" xr:uid="{00000000-0005-0000-0000-00008B0B0000}"/>
    <cellStyle name="20% - 강조색5 24 7" xfId="6137" xr:uid="{00000000-0005-0000-0000-00008C0B0000}"/>
    <cellStyle name="20% - 강조색5 24 8" xfId="6138" xr:uid="{00000000-0005-0000-0000-00008D0B0000}"/>
    <cellStyle name="20% - 강조색5 24 9" xfId="6139" xr:uid="{00000000-0005-0000-0000-00008E0B0000}"/>
    <cellStyle name="20% - 강조색5 25" xfId="389" xr:uid="{00000000-0005-0000-0000-00008F0B0000}"/>
    <cellStyle name="20% - 강조색5 25 10" xfId="6140" xr:uid="{00000000-0005-0000-0000-0000900B0000}"/>
    <cellStyle name="20% - 강조색5 25 11" xfId="6141" xr:uid="{00000000-0005-0000-0000-0000910B0000}"/>
    <cellStyle name="20% - 강조색5 25 12" xfId="6142" xr:uid="{00000000-0005-0000-0000-0000920B0000}"/>
    <cellStyle name="20% - 강조색5 25 13" xfId="6143" xr:uid="{00000000-0005-0000-0000-0000930B0000}"/>
    <cellStyle name="20% - 강조색5 25 14" xfId="6144" xr:uid="{00000000-0005-0000-0000-0000940B0000}"/>
    <cellStyle name="20% - 강조색5 25 2" xfId="390" xr:uid="{00000000-0005-0000-0000-0000950B0000}"/>
    <cellStyle name="20% - 강조색5 25 3" xfId="6145" xr:uid="{00000000-0005-0000-0000-0000960B0000}"/>
    <cellStyle name="20% - 강조색5 25 4" xfId="6146" xr:uid="{00000000-0005-0000-0000-0000970B0000}"/>
    <cellStyle name="20% - 강조색5 25 5" xfId="6147" xr:uid="{00000000-0005-0000-0000-0000980B0000}"/>
    <cellStyle name="20% - 강조색5 25 6" xfId="6148" xr:uid="{00000000-0005-0000-0000-0000990B0000}"/>
    <cellStyle name="20% - 강조색5 25 7" xfId="6149" xr:uid="{00000000-0005-0000-0000-00009A0B0000}"/>
    <cellStyle name="20% - 강조색5 25 8" xfId="6150" xr:uid="{00000000-0005-0000-0000-00009B0B0000}"/>
    <cellStyle name="20% - 강조색5 25 9" xfId="6151" xr:uid="{00000000-0005-0000-0000-00009C0B0000}"/>
    <cellStyle name="20% - 강조색5 26" xfId="391" xr:uid="{00000000-0005-0000-0000-00009D0B0000}"/>
    <cellStyle name="20% - 강조색5 26 10" xfId="6152" xr:uid="{00000000-0005-0000-0000-00009E0B0000}"/>
    <cellStyle name="20% - 강조색5 26 11" xfId="6153" xr:uid="{00000000-0005-0000-0000-00009F0B0000}"/>
    <cellStyle name="20% - 강조색5 26 12" xfId="6154" xr:uid="{00000000-0005-0000-0000-0000A00B0000}"/>
    <cellStyle name="20% - 강조색5 26 13" xfId="6155" xr:uid="{00000000-0005-0000-0000-0000A10B0000}"/>
    <cellStyle name="20% - 강조색5 26 14" xfId="6156" xr:uid="{00000000-0005-0000-0000-0000A20B0000}"/>
    <cellStyle name="20% - 강조색5 26 2" xfId="392" xr:uid="{00000000-0005-0000-0000-0000A30B0000}"/>
    <cellStyle name="20% - 강조색5 26 3" xfId="6157" xr:uid="{00000000-0005-0000-0000-0000A40B0000}"/>
    <cellStyle name="20% - 강조색5 26 4" xfId="6158" xr:uid="{00000000-0005-0000-0000-0000A50B0000}"/>
    <cellStyle name="20% - 강조색5 26 5" xfId="6159" xr:uid="{00000000-0005-0000-0000-0000A60B0000}"/>
    <cellStyle name="20% - 강조색5 26 6" xfId="6160" xr:uid="{00000000-0005-0000-0000-0000A70B0000}"/>
    <cellStyle name="20% - 강조색5 26 7" xfId="6161" xr:uid="{00000000-0005-0000-0000-0000A80B0000}"/>
    <cellStyle name="20% - 강조색5 26 8" xfId="6162" xr:uid="{00000000-0005-0000-0000-0000A90B0000}"/>
    <cellStyle name="20% - 강조색5 26 9" xfId="6163" xr:uid="{00000000-0005-0000-0000-0000AA0B0000}"/>
    <cellStyle name="20% - 강조색5 27" xfId="393" xr:uid="{00000000-0005-0000-0000-0000AB0B0000}"/>
    <cellStyle name="20% - 강조색5 27 10" xfId="6164" xr:uid="{00000000-0005-0000-0000-0000AC0B0000}"/>
    <cellStyle name="20% - 강조색5 27 11" xfId="6165" xr:uid="{00000000-0005-0000-0000-0000AD0B0000}"/>
    <cellStyle name="20% - 강조색5 27 12" xfId="6166" xr:uid="{00000000-0005-0000-0000-0000AE0B0000}"/>
    <cellStyle name="20% - 강조색5 27 13" xfId="6167" xr:uid="{00000000-0005-0000-0000-0000AF0B0000}"/>
    <cellStyle name="20% - 강조색5 27 14" xfId="6168" xr:uid="{00000000-0005-0000-0000-0000B00B0000}"/>
    <cellStyle name="20% - 강조색5 27 2" xfId="394" xr:uid="{00000000-0005-0000-0000-0000B10B0000}"/>
    <cellStyle name="20% - 강조색5 27 3" xfId="6169" xr:uid="{00000000-0005-0000-0000-0000B20B0000}"/>
    <cellStyle name="20% - 강조색5 27 4" xfId="6170" xr:uid="{00000000-0005-0000-0000-0000B30B0000}"/>
    <cellStyle name="20% - 강조색5 27 5" xfId="6171" xr:uid="{00000000-0005-0000-0000-0000B40B0000}"/>
    <cellStyle name="20% - 강조색5 27 6" xfId="6172" xr:uid="{00000000-0005-0000-0000-0000B50B0000}"/>
    <cellStyle name="20% - 강조색5 27 7" xfId="6173" xr:uid="{00000000-0005-0000-0000-0000B60B0000}"/>
    <cellStyle name="20% - 강조색5 27 8" xfId="6174" xr:uid="{00000000-0005-0000-0000-0000B70B0000}"/>
    <cellStyle name="20% - 강조색5 27 9" xfId="6175" xr:uid="{00000000-0005-0000-0000-0000B80B0000}"/>
    <cellStyle name="20% - 강조색5 28" xfId="395" xr:uid="{00000000-0005-0000-0000-0000B90B0000}"/>
    <cellStyle name="20% - 강조색5 28 10" xfId="6176" xr:uid="{00000000-0005-0000-0000-0000BA0B0000}"/>
    <cellStyle name="20% - 강조색5 28 11" xfId="6177" xr:uid="{00000000-0005-0000-0000-0000BB0B0000}"/>
    <cellStyle name="20% - 강조색5 28 12" xfId="6178" xr:uid="{00000000-0005-0000-0000-0000BC0B0000}"/>
    <cellStyle name="20% - 강조색5 28 13" xfId="6179" xr:uid="{00000000-0005-0000-0000-0000BD0B0000}"/>
    <cellStyle name="20% - 강조색5 28 14" xfId="6180" xr:uid="{00000000-0005-0000-0000-0000BE0B0000}"/>
    <cellStyle name="20% - 강조색5 28 2" xfId="396" xr:uid="{00000000-0005-0000-0000-0000BF0B0000}"/>
    <cellStyle name="20% - 강조색5 28 3" xfId="6181" xr:uid="{00000000-0005-0000-0000-0000C00B0000}"/>
    <cellStyle name="20% - 강조색5 28 4" xfId="6182" xr:uid="{00000000-0005-0000-0000-0000C10B0000}"/>
    <cellStyle name="20% - 강조색5 28 5" xfId="6183" xr:uid="{00000000-0005-0000-0000-0000C20B0000}"/>
    <cellStyle name="20% - 강조색5 28 6" xfId="6184" xr:uid="{00000000-0005-0000-0000-0000C30B0000}"/>
    <cellStyle name="20% - 강조색5 28 7" xfId="6185" xr:uid="{00000000-0005-0000-0000-0000C40B0000}"/>
    <cellStyle name="20% - 강조색5 28 8" xfId="6186" xr:uid="{00000000-0005-0000-0000-0000C50B0000}"/>
    <cellStyle name="20% - 강조색5 28 9" xfId="6187" xr:uid="{00000000-0005-0000-0000-0000C60B0000}"/>
    <cellStyle name="20% - 강조색5 29" xfId="397" xr:uid="{00000000-0005-0000-0000-0000C70B0000}"/>
    <cellStyle name="20% - 강조색5 29 10" xfId="6188" xr:uid="{00000000-0005-0000-0000-0000C80B0000}"/>
    <cellStyle name="20% - 강조색5 29 11" xfId="6189" xr:uid="{00000000-0005-0000-0000-0000C90B0000}"/>
    <cellStyle name="20% - 강조색5 29 12" xfId="6190" xr:uid="{00000000-0005-0000-0000-0000CA0B0000}"/>
    <cellStyle name="20% - 강조색5 29 13" xfId="6191" xr:uid="{00000000-0005-0000-0000-0000CB0B0000}"/>
    <cellStyle name="20% - 강조색5 29 14" xfId="6192" xr:uid="{00000000-0005-0000-0000-0000CC0B0000}"/>
    <cellStyle name="20% - 강조색5 29 2" xfId="398" xr:uid="{00000000-0005-0000-0000-0000CD0B0000}"/>
    <cellStyle name="20% - 강조색5 29 3" xfId="6193" xr:uid="{00000000-0005-0000-0000-0000CE0B0000}"/>
    <cellStyle name="20% - 강조색5 29 4" xfId="6194" xr:uid="{00000000-0005-0000-0000-0000CF0B0000}"/>
    <cellStyle name="20% - 강조색5 29 5" xfId="6195" xr:uid="{00000000-0005-0000-0000-0000D00B0000}"/>
    <cellStyle name="20% - 강조색5 29 6" xfId="6196" xr:uid="{00000000-0005-0000-0000-0000D10B0000}"/>
    <cellStyle name="20% - 강조색5 29 7" xfId="6197" xr:uid="{00000000-0005-0000-0000-0000D20B0000}"/>
    <cellStyle name="20% - 강조색5 29 8" xfId="6198" xr:uid="{00000000-0005-0000-0000-0000D30B0000}"/>
    <cellStyle name="20% - 강조색5 29 9" xfId="6199" xr:uid="{00000000-0005-0000-0000-0000D40B0000}"/>
    <cellStyle name="20% - 강조색5 3" xfId="399" xr:uid="{00000000-0005-0000-0000-0000D50B0000}"/>
    <cellStyle name="20% - 강조색5 3 10" xfId="6200" xr:uid="{00000000-0005-0000-0000-0000D60B0000}"/>
    <cellStyle name="20% - 강조색5 3 11" xfId="6201" xr:uid="{00000000-0005-0000-0000-0000D70B0000}"/>
    <cellStyle name="20% - 강조색5 3 12" xfId="6202" xr:uid="{00000000-0005-0000-0000-0000D80B0000}"/>
    <cellStyle name="20% - 강조색5 3 13" xfId="6203" xr:uid="{00000000-0005-0000-0000-0000D90B0000}"/>
    <cellStyle name="20% - 강조색5 3 14" xfId="6204" xr:uid="{00000000-0005-0000-0000-0000DA0B0000}"/>
    <cellStyle name="20% - 강조색5 3 15" xfId="28189" xr:uid="{00000000-0005-0000-0000-0000DB0B0000}"/>
    <cellStyle name="20% - 강조색5 3 2" xfId="400" xr:uid="{00000000-0005-0000-0000-0000DC0B0000}"/>
    <cellStyle name="20% - 강조색5 3 3" xfId="6205" xr:uid="{00000000-0005-0000-0000-0000DD0B0000}"/>
    <cellStyle name="20% - 강조색5 3 4" xfId="6206" xr:uid="{00000000-0005-0000-0000-0000DE0B0000}"/>
    <cellStyle name="20% - 강조색5 3 5" xfId="6207" xr:uid="{00000000-0005-0000-0000-0000DF0B0000}"/>
    <cellStyle name="20% - 강조색5 3 6" xfId="6208" xr:uid="{00000000-0005-0000-0000-0000E00B0000}"/>
    <cellStyle name="20% - 강조색5 3 7" xfId="6209" xr:uid="{00000000-0005-0000-0000-0000E10B0000}"/>
    <cellStyle name="20% - 강조색5 3 8" xfId="6210" xr:uid="{00000000-0005-0000-0000-0000E20B0000}"/>
    <cellStyle name="20% - 강조색5 3 9" xfId="6211" xr:uid="{00000000-0005-0000-0000-0000E30B0000}"/>
    <cellStyle name="20% - 강조색5 30" xfId="401" xr:uid="{00000000-0005-0000-0000-0000E40B0000}"/>
    <cellStyle name="20% - 강조색5 30 10" xfId="6212" xr:uid="{00000000-0005-0000-0000-0000E50B0000}"/>
    <cellStyle name="20% - 강조색5 30 11" xfId="6213" xr:uid="{00000000-0005-0000-0000-0000E60B0000}"/>
    <cellStyle name="20% - 강조색5 30 12" xfId="6214" xr:uid="{00000000-0005-0000-0000-0000E70B0000}"/>
    <cellStyle name="20% - 강조색5 30 13" xfId="6215" xr:uid="{00000000-0005-0000-0000-0000E80B0000}"/>
    <cellStyle name="20% - 강조색5 30 14" xfId="6216" xr:uid="{00000000-0005-0000-0000-0000E90B0000}"/>
    <cellStyle name="20% - 강조색5 30 2" xfId="402" xr:uid="{00000000-0005-0000-0000-0000EA0B0000}"/>
    <cellStyle name="20% - 강조색5 30 3" xfId="6217" xr:uid="{00000000-0005-0000-0000-0000EB0B0000}"/>
    <cellStyle name="20% - 강조색5 30 4" xfId="6218" xr:uid="{00000000-0005-0000-0000-0000EC0B0000}"/>
    <cellStyle name="20% - 강조색5 30 5" xfId="6219" xr:uid="{00000000-0005-0000-0000-0000ED0B0000}"/>
    <cellStyle name="20% - 강조색5 30 6" xfId="6220" xr:uid="{00000000-0005-0000-0000-0000EE0B0000}"/>
    <cellStyle name="20% - 강조색5 30 7" xfId="6221" xr:uid="{00000000-0005-0000-0000-0000EF0B0000}"/>
    <cellStyle name="20% - 강조색5 30 8" xfId="6222" xr:uid="{00000000-0005-0000-0000-0000F00B0000}"/>
    <cellStyle name="20% - 강조색5 30 9" xfId="6223" xr:uid="{00000000-0005-0000-0000-0000F10B0000}"/>
    <cellStyle name="20% - 강조색5 31" xfId="403" xr:uid="{00000000-0005-0000-0000-0000F20B0000}"/>
    <cellStyle name="20% - 강조색5 31 10" xfId="6224" xr:uid="{00000000-0005-0000-0000-0000F30B0000}"/>
    <cellStyle name="20% - 강조색5 31 11" xfId="6225" xr:uid="{00000000-0005-0000-0000-0000F40B0000}"/>
    <cellStyle name="20% - 강조색5 31 12" xfId="6226" xr:uid="{00000000-0005-0000-0000-0000F50B0000}"/>
    <cellStyle name="20% - 강조색5 31 13" xfId="6227" xr:uid="{00000000-0005-0000-0000-0000F60B0000}"/>
    <cellStyle name="20% - 강조색5 31 14" xfId="6228" xr:uid="{00000000-0005-0000-0000-0000F70B0000}"/>
    <cellStyle name="20% - 강조색5 31 2" xfId="404" xr:uid="{00000000-0005-0000-0000-0000F80B0000}"/>
    <cellStyle name="20% - 강조색5 31 3" xfId="6229" xr:uid="{00000000-0005-0000-0000-0000F90B0000}"/>
    <cellStyle name="20% - 강조색5 31 4" xfId="6230" xr:uid="{00000000-0005-0000-0000-0000FA0B0000}"/>
    <cellStyle name="20% - 강조색5 31 5" xfId="6231" xr:uid="{00000000-0005-0000-0000-0000FB0B0000}"/>
    <cellStyle name="20% - 강조색5 31 6" xfId="6232" xr:uid="{00000000-0005-0000-0000-0000FC0B0000}"/>
    <cellStyle name="20% - 강조색5 31 7" xfId="6233" xr:uid="{00000000-0005-0000-0000-0000FD0B0000}"/>
    <cellStyle name="20% - 강조색5 31 8" xfId="6234" xr:uid="{00000000-0005-0000-0000-0000FE0B0000}"/>
    <cellStyle name="20% - 강조색5 31 9" xfId="6235" xr:uid="{00000000-0005-0000-0000-0000FF0B0000}"/>
    <cellStyle name="20% - 강조색5 32" xfId="405" xr:uid="{00000000-0005-0000-0000-0000000C0000}"/>
    <cellStyle name="20% - 강조색5 32 10" xfId="6236" xr:uid="{00000000-0005-0000-0000-0000010C0000}"/>
    <cellStyle name="20% - 강조색5 32 11" xfId="6237" xr:uid="{00000000-0005-0000-0000-0000020C0000}"/>
    <cellStyle name="20% - 강조색5 32 12" xfId="6238" xr:uid="{00000000-0005-0000-0000-0000030C0000}"/>
    <cellStyle name="20% - 강조색5 32 13" xfId="6239" xr:uid="{00000000-0005-0000-0000-0000040C0000}"/>
    <cellStyle name="20% - 강조색5 32 14" xfId="6240" xr:uid="{00000000-0005-0000-0000-0000050C0000}"/>
    <cellStyle name="20% - 강조색5 32 2" xfId="406" xr:uid="{00000000-0005-0000-0000-0000060C0000}"/>
    <cellStyle name="20% - 강조색5 32 3" xfId="6241" xr:uid="{00000000-0005-0000-0000-0000070C0000}"/>
    <cellStyle name="20% - 강조색5 32 4" xfId="6242" xr:uid="{00000000-0005-0000-0000-0000080C0000}"/>
    <cellStyle name="20% - 강조색5 32 5" xfId="6243" xr:uid="{00000000-0005-0000-0000-0000090C0000}"/>
    <cellStyle name="20% - 강조색5 32 6" xfId="6244" xr:uid="{00000000-0005-0000-0000-00000A0C0000}"/>
    <cellStyle name="20% - 강조색5 32 7" xfId="6245" xr:uid="{00000000-0005-0000-0000-00000B0C0000}"/>
    <cellStyle name="20% - 강조색5 32 8" xfId="6246" xr:uid="{00000000-0005-0000-0000-00000C0C0000}"/>
    <cellStyle name="20% - 강조색5 32 9" xfId="6247" xr:uid="{00000000-0005-0000-0000-00000D0C0000}"/>
    <cellStyle name="20% - 강조색5 33" xfId="407" xr:uid="{00000000-0005-0000-0000-00000E0C0000}"/>
    <cellStyle name="20% - 강조색5 33 10" xfId="6248" xr:uid="{00000000-0005-0000-0000-00000F0C0000}"/>
    <cellStyle name="20% - 강조색5 33 11" xfId="6249" xr:uid="{00000000-0005-0000-0000-0000100C0000}"/>
    <cellStyle name="20% - 강조색5 33 12" xfId="6250" xr:uid="{00000000-0005-0000-0000-0000110C0000}"/>
    <cellStyle name="20% - 강조색5 33 13" xfId="6251" xr:uid="{00000000-0005-0000-0000-0000120C0000}"/>
    <cellStyle name="20% - 강조색5 33 14" xfId="6252" xr:uid="{00000000-0005-0000-0000-0000130C0000}"/>
    <cellStyle name="20% - 강조색5 33 2" xfId="408" xr:uid="{00000000-0005-0000-0000-0000140C0000}"/>
    <cellStyle name="20% - 강조색5 33 3" xfId="6253" xr:uid="{00000000-0005-0000-0000-0000150C0000}"/>
    <cellStyle name="20% - 강조색5 33 4" xfId="6254" xr:uid="{00000000-0005-0000-0000-0000160C0000}"/>
    <cellStyle name="20% - 강조색5 33 5" xfId="6255" xr:uid="{00000000-0005-0000-0000-0000170C0000}"/>
    <cellStyle name="20% - 강조색5 33 6" xfId="6256" xr:uid="{00000000-0005-0000-0000-0000180C0000}"/>
    <cellStyle name="20% - 강조색5 33 7" xfId="6257" xr:uid="{00000000-0005-0000-0000-0000190C0000}"/>
    <cellStyle name="20% - 강조색5 33 8" xfId="6258" xr:uid="{00000000-0005-0000-0000-00001A0C0000}"/>
    <cellStyle name="20% - 강조색5 33 9" xfId="6259" xr:uid="{00000000-0005-0000-0000-00001B0C0000}"/>
    <cellStyle name="20% - 강조색5 34" xfId="409" xr:uid="{00000000-0005-0000-0000-00001C0C0000}"/>
    <cellStyle name="20% - 강조색5 34 10" xfId="6260" xr:uid="{00000000-0005-0000-0000-00001D0C0000}"/>
    <cellStyle name="20% - 강조색5 34 11" xfId="6261" xr:uid="{00000000-0005-0000-0000-00001E0C0000}"/>
    <cellStyle name="20% - 강조색5 34 12" xfId="6262" xr:uid="{00000000-0005-0000-0000-00001F0C0000}"/>
    <cellStyle name="20% - 강조색5 34 13" xfId="6263" xr:uid="{00000000-0005-0000-0000-0000200C0000}"/>
    <cellStyle name="20% - 강조색5 34 14" xfId="6264" xr:uid="{00000000-0005-0000-0000-0000210C0000}"/>
    <cellStyle name="20% - 강조색5 34 2" xfId="410" xr:uid="{00000000-0005-0000-0000-0000220C0000}"/>
    <cellStyle name="20% - 강조색5 34 3" xfId="6265" xr:uid="{00000000-0005-0000-0000-0000230C0000}"/>
    <cellStyle name="20% - 강조색5 34 4" xfId="6266" xr:uid="{00000000-0005-0000-0000-0000240C0000}"/>
    <cellStyle name="20% - 강조색5 34 5" xfId="6267" xr:uid="{00000000-0005-0000-0000-0000250C0000}"/>
    <cellStyle name="20% - 강조색5 34 6" xfId="6268" xr:uid="{00000000-0005-0000-0000-0000260C0000}"/>
    <cellStyle name="20% - 강조색5 34 7" xfId="6269" xr:uid="{00000000-0005-0000-0000-0000270C0000}"/>
    <cellStyle name="20% - 강조색5 34 8" xfId="6270" xr:uid="{00000000-0005-0000-0000-0000280C0000}"/>
    <cellStyle name="20% - 강조색5 34 9" xfId="6271" xr:uid="{00000000-0005-0000-0000-0000290C0000}"/>
    <cellStyle name="20% - 강조색5 35" xfId="411" xr:uid="{00000000-0005-0000-0000-00002A0C0000}"/>
    <cellStyle name="20% - 강조색5 35 10" xfId="6272" xr:uid="{00000000-0005-0000-0000-00002B0C0000}"/>
    <cellStyle name="20% - 강조색5 35 11" xfId="6273" xr:uid="{00000000-0005-0000-0000-00002C0C0000}"/>
    <cellStyle name="20% - 강조색5 35 12" xfId="6274" xr:uid="{00000000-0005-0000-0000-00002D0C0000}"/>
    <cellStyle name="20% - 강조색5 35 13" xfId="6275" xr:uid="{00000000-0005-0000-0000-00002E0C0000}"/>
    <cellStyle name="20% - 강조색5 35 14" xfId="6276" xr:uid="{00000000-0005-0000-0000-00002F0C0000}"/>
    <cellStyle name="20% - 강조색5 35 2" xfId="412" xr:uid="{00000000-0005-0000-0000-0000300C0000}"/>
    <cellStyle name="20% - 강조색5 35 3" xfId="6277" xr:uid="{00000000-0005-0000-0000-0000310C0000}"/>
    <cellStyle name="20% - 강조색5 35 4" xfId="6278" xr:uid="{00000000-0005-0000-0000-0000320C0000}"/>
    <cellStyle name="20% - 강조색5 35 5" xfId="6279" xr:uid="{00000000-0005-0000-0000-0000330C0000}"/>
    <cellStyle name="20% - 강조색5 35 6" xfId="6280" xr:uid="{00000000-0005-0000-0000-0000340C0000}"/>
    <cellStyle name="20% - 강조색5 35 7" xfId="6281" xr:uid="{00000000-0005-0000-0000-0000350C0000}"/>
    <cellStyle name="20% - 강조색5 35 8" xfId="6282" xr:uid="{00000000-0005-0000-0000-0000360C0000}"/>
    <cellStyle name="20% - 강조색5 35 9" xfId="6283" xr:uid="{00000000-0005-0000-0000-0000370C0000}"/>
    <cellStyle name="20% - 강조색5 36" xfId="413" xr:uid="{00000000-0005-0000-0000-0000380C0000}"/>
    <cellStyle name="20% - 강조색5 36 10" xfId="6284" xr:uid="{00000000-0005-0000-0000-0000390C0000}"/>
    <cellStyle name="20% - 강조색5 36 11" xfId="6285" xr:uid="{00000000-0005-0000-0000-00003A0C0000}"/>
    <cellStyle name="20% - 강조색5 36 12" xfId="6286" xr:uid="{00000000-0005-0000-0000-00003B0C0000}"/>
    <cellStyle name="20% - 강조색5 36 13" xfId="6287" xr:uid="{00000000-0005-0000-0000-00003C0C0000}"/>
    <cellStyle name="20% - 강조색5 36 14" xfId="6288" xr:uid="{00000000-0005-0000-0000-00003D0C0000}"/>
    <cellStyle name="20% - 강조색5 36 2" xfId="414" xr:uid="{00000000-0005-0000-0000-00003E0C0000}"/>
    <cellStyle name="20% - 강조색5 36 3" xfId="6289" xr:uid="{00000000-0005-0000-0000-00003F0C0000}"/>
    <cellStyle name="20% - 강조색5 36 4" xfId="6290" xr:uid="{00000000-0005-0000-0000-0000400C0000}"/>
    <cellStyle name="20% - 강조색5 36 5" xfId="6291" xr:uid="{00000000-0005-0000-0000-0000410C0000}"/>
    <cellStyle name="20% - 강조색5 36 6" xfId="6292" xr:uid="{00000000-0005-0000-0000-0000420C0000}"/>
    <cellStyle name="20% - 강조색5 36 7" xfId="6293" xr:uid="{00000000-0005-0000-0000-0000430C0000}"/>
    <cellStyle name="20% - 강조색5 36 8" xfId="6294" xr:uid="{00000000-0005-0000-0000-0000440C0000}"/>
    <cellStyle name="20% - 강조색5 36 9" xfId="6295" xr:uid="{00000000-0005-0000-0000-0000450C0000}"/>
    <cellStyle name="20% - 강조색5 37" xfId="415" xr:uid="{00000000-0005-0000-0000-0000460C0000}"/>
    <cellStyle name="20% - 강조색5 37 10" xfId="6296" xr:uid="{00000000-0005-0000-0000-0000470C0000}"/>
    <cellStyle name="20% - 강조색5 37 11" xfId="6297" xr:uid="{00000000-0005-0000-0000-0000480C0000}"/>
    <cellStyle name="20% - 강조색5 37 12" xfId="6298" xr:uid="{00000000-0005-0000-0000-0000490C0000}"/>
    <cellStyle name="20% - 강조색5 37 13" xfId="6299" xr:uid="{00000000-0005-0000-0000-00004A0C0000}"/>
    <cellStyle name="20% - 강조색5 37 14" xfId="6300" xr:uid="{00000000-0005-0000-0000-00004B0C0000}"/>
    <cellStyle name="20% - 강조색5 37 2" xfId="416" xr:uid="{00000000-0005-0000-0000-00004C0C0000}"/>
    <cellStyle name="20% - 강조색5 37 3" xfId="6301" xr:uid="{00000000-0005-0000-0000-00004D0C0000}"/>
    <cellStyle name="20% - 강조색5 37 4" xfId="6302" xr:uid="{00000000-0005-0000-0000-00004E0C0000}"/>
    <cellStyle name="20% - 강조색5 37 5" xfId="6303" xr:uid="{00000000-0005-0000-0000-00004F0C0000}"/>
    <cellStyle name="20% - 강조색5 37 6" xfId="6304" xr:uid="{00000000-0005-0000-0000-0000500C0000}"/>
    <cellStyle name="20% - 강조색5 37 7" xfId="6305" xr:uid="{00000000-0005-0000-0000-0000510C0000}"/>
    <cellStyle name="20% - 강조색5 37 8" xfId="6306" xr:uid="{00000000-0005-0000-0000-0000520C0000}"/>
    <cellStyle name="20% - 강조색5 37 9" xfId="6307" xr:uid="{00000000-0005-0000-0000-0000530C0000}"/>
    <cellStyle name="20% - 강조색5 38" xfId="417" xr:uid="{00000000-0005-0000-0000-0000540C0000}"/>
    <cellStyle name="20% - 강조색5 38 10" xfId="6308" xr:uid="{00000000-0005-0000-0000-0000550C0000}"/>
    <cellStyle name="20% - 강조색5 38 11" xfId="6309" xr:uid="{00000000-0005-0000-0000-0000560C0000}"/>
    <cellStyle name="20% - 강조색5 38 12" xfId="6310" xr:uid="{00000000-0005-0000-0000-0000570C0000}"/>
    <cellStyle name="20% - 강조색5 38 13" xfId="6311" xr:uid="{00000000-0005-0000-0000-0000580C0000}"/>
    <cellStyle name="20% - 강조색5 38 14" xfId="6312" xr:uid="{00000000-0005-0000-0000-0000590C0000}"/>
    <cellStyle name="20% - 강조색5 38 2" xfId="418" xr:uid="{00000000-0005-0000-0000-00005A0C0000}"/>
    <cellStyle name="20% - 강조색5 38 3" xfId="6313" xr:uid="{00000000-0005-0000-0000-00005B0C0000}"/>
    <cellStyle name="20% - 강조색5 38 4" xfId="6314" xr:uid="{00000000-0005-0000-0000-00005C0C0000}"/>
    <cellStyle name="20% - 강조색5 38 5" xfId="6315" xr:uid="{00000000-0005-0000-0000-00005D0C0000}"/>
    <cellStyle name="20% - 강조색5 38 6" xfId="6316" xr:uid="{00000000-0005-0000-0000-00005E0C0000}"/>
    <cellStyle name="20% - 강조색5 38 7" xfId="6317" xr:uid="{00000000-0005-0000-0000-00005F0C0000}"/>
    <cellStyle name="20% - 강조색5 38 8" xfId="6318" xr:uid="{00000000-0005-0000-0000-0000600C0000}"/>
    <cellStyle name="20% - 강조색5 38 9" xfId="6319" xr:uid="{00000000-0005-0000-0000-0000610C0000}"/>
    <cellStyle name="20% - 강조색5 39" xfId="419" xr:uid="{00000000-0005-0000-0000-0000620C0000}"/>
    <cellStyle name="20% - 강조색5 39 10" xfId="6320" xr:uid="{00000000-0005-0000-0000-0000630C0000}"/>
    <cellStyle name="20% - 강조색5 39 11" xfId="6321" xr:uid="{00000000-0005-0000-0000-0000640C0000}"/>
    <cellStyle name="20% - 강조색5 39 12" xfId="6322" xr:uid="{00000000-0005-0000-0000-0000650C0000}"/>
    <cellStyle name="20% - 강조색5 39 13" xfId="6323" xr:uid="{00000000-0005-0000-0000-0000660C0000}"/>
    <cellStyle name="20% - 강조색5 39 14" xfId="6324" xr:uid="{00000000-0005-0000-0000-0000670C0000}"/>
    <cellStyle name="20% - 강조색5 39 2" xfId="420" xr:uid="{00000000-0005-0000-0000-0000680C0000}"/>
    <cellStyle name="20% - 강조색5 39 3" xfId="6325" xr:uid="{00000000-0005-0000-0000-0000690C0000}"/>
    <cellStyle name="20% - 강조색5 39 4" xfId="6326" xr:uid="{00000000-0005-0000-0000-00006A0C0000}"/>
    <cellStyle name="20% - 강조색5 39 5" xfId="6327" xr:uid="{00000000-0005-0000-0000-00006B0C0000}"/>
    <cellStyle name="20% - 강조색5 39 6" xfId="6328" xr:uid="{00000000-0005-0000-0000-00006C0C0000}"/>
    <cellStyle name="20% - 강조색5 39 7" xfId="6329" xr:uid="{00000000-0005-0000-0000-00006D0C0000}"/>
    <cellStyle name="20% - 강조색5 39 8" xfId="6330" xr:uid="{00000000-0005-0000-0000-00006E0C0000}"/>
    <cellStyle name="20% - 강조색5 39 9" xfId="6331" xr:uid="{00000000-0005-0000-0000-00006F0C0000}"/>
    <cellStyle name="20% - 강조색5 4" xfId="421" xr:uid="{00000000-0005-0000-0000-0000700C0000}"/>
    <cellStyle name="20% - 강조색5 4 10" xfId="6332" xr:uid="{00000000-0005-0000-0000-0000710C0000}"/>
    <cellStyle name="20% - 강조색5 4 11" xfId="6333" xr:uid="{00000000-0005-0000-0000-0000720C0000}"/>
    <cellStyle name="20% - 강조색5 4 12" xfId="6334" xr:uid="{00000000-0005-0000-0000-0000730C0000}"/>
    <cellStyle name="20% - 강조색5 4 13" xfId="6335" xr:uid="{00000000-0005-0000-0000-0000740C0000}"/>
    <cellStyle name="20% - 강조색5 4 14" xfId="6336" xr:uid="{00000000-0005-0000-0000-0000750C0000}"/>
    <cellStyle name="20% - 강조색5 4 15" xfId="27851" xr:uid="{00000000-0005-0000-0000-0000760C0000}"/>
    <cellStyle name="20% - 강조색5 4 2" xfId="422" xr:uid="{00000000-0005-0000-0000-0000770C0000}"/>
    <cellStyle name="20% - 강조색5 4 3" xfId="6337" xr:uid="{00000000-0005-0000-0000-0000780C0000}"/>
    <cellStyle name="20% - 강조색5 4 4" xfId="6338" xr:uid="{00000000-0005-0000-0000-0000790C0000}"/>
    <cellStyle name="20% - 강조색5 4 5" xfId="6339" xr:uid="{00000000-0005-0000-0000-00007A0C0000}"/>
    <cellStyle name="20% - 강조색5 4 6" xfId="6340" xr:uid="{00000000-0005-0000-0000-00007B0C0000}"/>
    <cellStyle name="20% - 강조색5 4 7" xfId="6341" xr:uid="{00000000-0005-0000-0000-00007C0C0000}"/>
    <cellStyle name="20% - 강조색5 4 8" xfId="6342" xr:uid="{00000000-0005-0000-0000-00007D0C0000}"/>
    <cellStyle name="20% - 강조색5 4 9" xfId="6343" xr:uid="{00000000-0005-0000-0000-00007E0C0000}"/>
    <cellStyle name="20% - 강조색5 40" xfId="423" xr:uid="{00000000-0005-0000-0000-00007F0C0000}"/>
    <cellStyle name="20% - 강조색5 40 10" xfId="6344" xr:uid="{00000000-0005-0000-0000-0000800C0000}"/>
    <cellStyle name="20% - 강조색5 40 11" xfId="6345" xr:uid="{00000000-0005-0000-0000-0000810C0000}"/>
    <cellStyle name="20% - 강조색5 40 12" xfId="6346" xr:uid="{00000000-0005-0000-0000-0000820C0000}"/>
    <cellStyle name="20% - 강조색5 40 13" xfId="6347" xr:uid="{00000000-0005-0000-0000-0000830C0000}"/>
    <cellStyle name="20% - 강조색5 40 14" xfId="6348" xr:uid="{00000000-0005-0000-0000-0000840C0000}"/>
    <cellStyle name="20% - 강조색5 40 2" xfId="424" xr:uid="{00000000-0005-0000-0000-0000850C0000}"/>
    <cellStyle name="20% - 강조색5 40 3" xfId="6349" xr:uid="{00000000-0005-0000-0000-0000860C0000}"/>
    <cellStyle name="20% - 강조색5 40 4" xfId="6350" xr:uid="{00000000-0005-0000-0000-0000870C0000}"/>
    <cellStyle name="20% - 강조색5 40 5" xfId="6351" xr:uid="{00000000-0005-0000-0000-0000880C0000}"/>
    <cellStyle name="20% - 강조색5 40 6" xfId="6352" xr:uid="{00000000-0005-0000-0000-0000890C0000}"/>
    <cellStyle name="20% - 강조색5 40 7" xfId="6353" xr:uid="{00000000-0005-0000-0000-00008A0C0000}"/>
    <cellStyle name="20% - 강조색5 40 8" xfId="6354" xr:uid="{00000000-0005-0000-0000-00008B0C0000}"/>
    <cellStyle name="20% - 강조색5 40 9" xfId="6355" xr:uid="{00000000-0005-0000-0000-00008C0C0000}"/>
    <cellStyle name="20% - 강조색5 41" xfId="425" xr:uid="{00000000-0005-0000-0000-00008D0C0000}"/>
    <cellStyle name="20% - 강조색5 41 10" xfId="6356" xr:uid="{00000000-0005-0000-0000-00008E0C0000}"/>
    <cellStyle name="20% - 강조색5 41 11" xfId="6357" xr:uid="{00000000-0005-0000-0000-00008F0C0000}"/>
    <cellStyle name="20% - 강조색5 41 12" xfId="6358" xr:uid="{00000000-0005-0000-0000-0000900C0000}"/>
    <cellStyle name="20% - 강조색5 41 13" xfId="6359" xr:uid="{00000000-0005-0000-0000-0000910C0000}"/>
    <cellStyle name="20% - 강조색5 41 14" xfId="6360" xr:uid="{00000000-0005-0000-0000-0000920C0000}"/>
    <cellStyle name="20% - 강조색5 41 2" xfId="426" xr:uid="{00000000-0005-0000-0000-0000930C0000}"/>
    <cellStyle name="20% - 강조색5 41 3" xfId="6361" xr:uid="{00000000-0005-0000-0000-0000940C0000}"/>
    <cellStyle name="20% - 강조색5 41 4" xfId="6362" xr:uid="{00000000-0005-0000-0000-0000950C0000}"/>
    <cellStyle name="20% - 강조색5 41 5" xfId="6363" xr:uid="{00000000-0005-0000-0000-0000960C0000}"/>
    <cellStyle name="20% - 강조색5 41 6" xfId="6364" xr:uid="{00000000-0005-0000-0000-0000970C0000}"/>
    <cellStyle name="20% - 강조색5 41 7" xfId="6365" xr:uid="{00000000-0005-0000-0000-0000980C0000}"/>
    <cellStyle name="20% - 강조색5 41 8" xfId="6366" xr:uid="{00000000-0005-0000-0000-0000990C0000}"/>
    <cellStyle name="20% - 강조색5 41 9" xfId="6367" xr:uid="{00000000-0005-0000-0000-00009A0C0000}"/>
    <cellStyle name="20% - 강조색5 42" xfId="427" xr:uid="{00000000-0005-0000-0000-00009B0C0000}"/>
    <cellStyle name="20% - 강조색5 42 10" xfId="6368" xr:uid="{00000000-0005-0000-0000-00009C0C0000}"/>
    <cellStyle name="20% - 강조색5 42 11" xfId="6369" xr:uid="{00000000-0005-0000-0000-00009D0C0000}"/>
    <cellStyle name="20% - 강조색5 42 12" xfId="6370" xr:uid="{00000000-0005-0000-0000-00009E0C0000}"/>
    <cellStyle name="20% - 강조색5 42 13" xfId="6371" xr:uid="{00000000-0005-0000-0000-00009F0C0000}"/>
    <cellStyle name="20% - 강조색5 42 14" xfId="6372" xr:uid="{00000000-0005-0000-0000-0000A00C0000}"/>
    <cellStyle name="20% - 강조색5 42 2" xfId="428" xr:uid="{00000000-0005-0000-0000-0000A10C0000}"/>
    <cellStyle name="20% - 강조색5 42 3" xfId="6373" xr:uid="{00000000-0005-0000-0000-0000A20C0000}"/>
    <cellStyle name="20% - 강조색5 42 4" xfId="6374" xr:uid="{00000000-0005-0000-0000-0000A30C0000}"/>
    <cellStyle name="20% - 강조색5 42 5" xfId="6375" xr:uid="{00000000-0005-0000-0000-0000A40C0000}"/>
    <cellStyle name="20% - 강조색5 42 6" xfId="6376" xr:uid="{00000000-0005-0000-0000-0000A50C0000}"/>
    <cellStyle name="20% - 강조색5 42 7" xfId="6377" xr:uid="{00000000-0005-0000-0000-0000A60C0000}"/>
    <cellStyle name="20% - 강조색5 42 8" xfId="6378" xr:uid="{00000000-0005-0000-0000-0000A70C0000}"/>
    <cellStyle name="20% - 강조색5 42 9" xfId="6379" xr:uid="{00000000-0005-0000-0000-0000A80C0000}"/>
    <cellStyle name="20% - 강조색5 43" xfId="429" xr:uid="{00000000-0005-0000-0000-0000A90C0000}"/>
    <cellStyle name="20% - 강조색5 43 10" xfId="6380" xr:uid="{00000000-0005-0000-0000-0000AA0C0000}"/>
    <cellStyle name="20% - 강조색5 43 11" xfId="6381" xr:uid="{00000000-0005-0000-0000-0000AB0C0000}"/>
    <cellStyle name="20% - 강조색5 43 12" xfId="6382" xr:uid="{00000000-0005-0000-0000-0000AC0C0000}"/>
    <cellStyle name="20% - 강조색5 43 13" xfId="6383" xr:uid="{00000000-0005-0000-0000-0000AD0C0000}"/>
    <cellStyle name="20% - 강조색5 43 14" xfId="6384" xr:uid="{00000000-0005-0000-0000-0000AE0C0000}"/>
    <cellStyle name="20% - 강조색5 43 2" xfId="430" xr:uid="{00000000-0005-0000-0000-0000AF0C0000}"/>
    <cellStyle name="20% - 강조색5 43 3" xfId="6385" xr:uid="{00000000-0005-0000-0000-0000B00C0000}"/>
    <cellStyle name="20% - 강조색5 43 4" xfId="6386" xr:uid="{00000000-0005-0000-0000-0000B10C0000}"/>
    <cellStyle name="20% - 강조색5 43 5" xfId="6387" xr:uid="{00000000-0005-0000-0000-0000B20C0000}"/>
    <cellStyle name="20% - 강조색5 43 6" xfId="6388" xr:uid="{00000000-0005-0000-0000-0000B30C0000}"/>
    <cellStyle name="20% - 강조색5 43 7" xfId="6389" xr:uid="{00000000-0005-0000-0000-0000B40C0000}"/>
    <cellStyle name="20% - 강조색5 43 8" xfId="6390" xr:uid="{00000000-0005-0000-0000-0000B50C0000}"/>
    <cellStyle name="20% - 강조색5 43 9" xfId="6391" xr:uid="{00000000-0005-0000-0000-0000B60C0000}"/>
    <cellStyle name="20% - 강조색5 44" xfId="431" xr:uid="{00000000-0005-0000-0000-0000B70C0000}"/>
    <cellStyle name="20% - 강조색5 45" xfId="432" xr:uid="{00000000-0005-0000-0000-0000B80C0000}"/>
    <cellStyle name="20% - 강조색5 46" xfId="356" xr:uid="{00000000-0005-0000-0000-0000B90C0000}"/>
    <cellStyle name="20% - 강조색5 5" xfId="433" xr:uid="{00000000-0005-0000-0000-0000BA0C0000}"/>
    <cellStyle name="20% - 강조색5 5 10" xfId="6392" xr:uid="{00000000-0005-0000-0000-0000BB0C0000}"/>
    <cellStyle name="20% - 강조색5 5 11" xfId="6393" xr:uid="{00000000-0005-0000-0000-0000BC0C0000}"/>
    <cellStyle name="20% - 강조색5 5 12" xfId="6394" xr:uid="{00000000-0005-0000-0000-0000BD0C0000}"/>
    <cellStyle name="20% - 강조색5 5 13" xfId="6395" xr:uid="{00000000-0005-0000-0000-0000BE0C0000}"/>
    <cellStyle name="20% - 강조색5 5 14" xfId="6396" xr:uid="{00000000-0005-0000-0000-0000BF0C0000}"/>
    <cellStyle name="20% - 강조색5 5 2" xfId="434" xr:uid="{00000000-0005-0000-0000-0000C00C0000}"/>
    <cellStyle name="20% - 강조색5 5 3" xfId="6397" xr:uid="{00000000-0005-0000-0000-0000C10C0000}"/>
    <cellStyle name="20% - 강조색5 5 4" xfId="6398" xr:uid="{00000000-0005-0000-0000-0000C20C0000}"/>
    <cellStyle name="20% - 강조색5 5 5" xfId="6399" xr:uid="{00000000-0005-0000-0000-0000C30C0000}"/>
    <cellStyle name="20% - 강조색5 5 6" xfId="6400" xr:uid="{00000000-0005-0000-0000-0000C40C0000}"/>
    <cellStyle name="20% - 강조색5 5 7" xfId="6401" xr:uid="{00000000-0005-0000-0000-0000C50C0000}"/>
    <cellStyle name="20% - 강조색5 5 8" xfId="6402" xr:uid="{00000000-0005-0000-0000-0000C60C0000}"/>
    <cellStyle name="20% - 강조색5 5 9" xfId="6403" xr:uid="{00000000-0005-0000-0000-0000C70C0000}"/>
    <cellStyle name="20% - 강조색5 6" xfId="435" xr:uid="{00000000-0005-0000-0000-0000C80C0000}"/>
    <cellStyle name="20% - 강조색5 6 10" xfId="6404" xr:uid="{00000000-0005-0000-0000-0000C90C0000}"/>
    <cellStyle name="20% - 강조색5 6 11" xfId="6405" xr:uid="{00000000-0005-0000-0000-0000CA0C0000}"/>
    <cellStyle name="20% - 강조색5 6 12" xfId="6406" xr:uid="{00000000-0005-0000-0000-0000CB0C0000}"/>
    <cellStyle name="20% - 강조색5 6 13" xfId="6407" xr:uid="{00000000-0005-0000-0000-0000CC0C0000}"/>
    <cellStyle name="20% - 강조색5 6 14" xfId="6408" xr:uid="{00000000-0005-0000-0000-0000CD0C0000}"/>
    <cellStyle name="20% - 강조색5 6 2" xfId="436" xr:uid="{00000000-0005-0000-0000-0000CE0C0000}"/>
    <cellStyle name="20% - 강조색5 6 3" xfId="6409" xr:uid="{00000000-0005-0000-0000-0000CF0C0000}"/>
    <cellStyle name="20% - 강조색5 6 4" xfId="6410" xr:uid="{00000000-0005-0000-0000-0000D00C0000}"/>
    <cellStyle name="20% - 강조색5 6 5" xfId="6411" xr:uid="{00000000-0005-0000-0000-0000D10C0000}"/>
    <cellStyle name="20% - 강조색5 6 6" xfId="6412" xr:uid="{00000000-0005-0000-0000-0000D20C0000}"/>
    <cellStyle name="20% - 강조색5 6 7" xfId="6413" xr:uid="{00000000-0005-0000-0000-0000D30C0000}"/>
    <cellStyle name="20% - 강조색5 6 8" xfId="6414" xr:uid="{00000000-0005-0000-0000-0000D40C0000}"/>
    <cellStyle name="20% - 강조색5 6 9" xfId="6415" xr:uid="{00000000-0005-0000-0000-0000D50C0000}"/>
    <cellStyle name="20% - 강조색5 7" xfId="437" xr:uid="{00000000-0005-0000-0000-0000D60C0000}"/>
    <cellStyle name="20% - 강조색5 7 10" xfId="6416" xr:uid="{00000000-0005-0000-0000-0000D70C0000}"/>
    <cellStyle name="20% - 강조색5 7 11" xfId="6417" xr:uid="{00000000-0005-0000-0000-0000D80C0000}"/>
    <cellStyle name="20% - 강조색5 7 12" xfId="6418" xr:uid="{00000000-0005-0000-0000-0000D90C0000}"/>
    <cellStyle name="20% - 강조색5 7 13" xfId="6419" xr:uid="{00000000-0005-0000-0000-0000DA0C0000}"/>
    <cellStyle name="20% - 강조색5 7 14" xfId="6420" xr:uid="{00000000-0005-0000-0000-0000DB0C0000}"/>
    <cellStyle name="20% - 강조색5 7 2" xfId="438" xr:uid="{00000000-0005-0000-0000-0000DC0C0000}"/>
    <cellStyle name="20% - 강조색5 7 3" xfId="6421" xr:uid="{00000000-0005-0000-0000-0000DD0C0000}"/>
    <cellStyle name="20% - 강조색5 7 4" xfId="6422" xr:uid="{00000000-0005-0000-0000-0000DE0C0000}"/>
    <cellStyle name="20% - 강조색5 7 5" xfId="6423" xr:uid="{00000000-0005-0000-0000-0000DF0C0000}"/>
    <cellStyle name="20% - 강조색5 7 6" xfId="6424" xr:uid="{00000000-0005-0000-0000-0000E00C0000}"/>
    <cellStyle name="20% - 강조색5 7 7" xfId="6425" xr:uid="{00000000-0005-0000-0000-0000E10C0000}"/>
    <cellStyle name="20% - 강조색5 7 8" xfId="6426" xr:uid="{00000000-0005-0000-0000-0000E20C0000}"/>
    <cellStyle name="20% - 강조색5 7 9" xfId="6427" xr:uid="{00000000-0005-0000-0000-0000E30C0000}"/>
    <cellStyle name="20% - 강조색5 8" xfId="439" xr:uid="{00000000-0005-0000-0000-0000E40C0000}"/>
    <cellStyle name="20% - 강조색5 8 10" xfId="6428" xr:uid="{00000000-0005-0000-0000-0000E50C0000}"/>
    <cellStyle name="20% - 강조색5 8 11" xfId="6429" xr:uid="{00000000-0005-0000-0000-0000E60C0000}"/>
    <cellStyle name="20% - 강조색5 8 12" xfId="6430" xr:uid="{00000000-0005-0000-0000-0000E70C0000}"/>
    <cellStyle name="20% - 강조색5 8 13" xfId="6431" xr:uid="{00000000-0005-0000-0000-0000E80C0000}"/>
    <cellStyle name="20% - 강조색5 8 14" xfId="6432" xr:uid="{00000000-0005-0000-0000-0000E90C0000}"/>
    <cellStyle name="20% - 강조색5 8 2" xfId="440" xr:uid="{00000000-0005-0000-0000-0000EA0C0000}"/>
    <cellStyle name="20% - 강조색5 8 3" xfId="6433" xr:uid="{00000000-0005-0000-0000-0000EB0C0000}"/>
    <cellStyle name="20% - 강조색5 8 4" xfId="6434" xr:uid="{00000000-0005-0000-0000-0000EC0C0000}"/>
    <cellStyle name="20% - 강조색5 8 5" xfId="6435" xr:uid="{00000000-0005-0000-0000-0000ED0C0000}"/>
    <cellStyle name="20% - 강조색5 8 6" xfId="6436" xr:uid="{00000000-0005-0000-0000-0000EE0C0000}"/>
    <cellStyle name="20% - 강조색5 8 7" xfId="6437" xr:uid="{00000000-0005-0000-0000-0000EF0C0000}"/>
    <cellStyle name="20% - 강조색5 8 8" xfId="6438" xr:uid="{00000000-0005-0000-0000-0000F00C0000}"/>
    <cellStyle name="20% - 강조색5 8 9" xfId="6439" xr:uid="{00000000-0005-0000-0000-0000F10C0000}"/>
    <cellStyle name="20% - 강조색5 9" xfId="441" xr:uid="{00000000-0005-0000-0000-0000F20C0000}"/>
    <cellStyle name="20% - 강조색5 9 10" xfId="6440" xr:uid="{00000000-0005-0000-0000-0000F30C0000}"/>
    <cellStyle name="20% - 강조색5 9 11" xfId="6441" xr:uid="{00000000-0005-0000-0000-0000F40C0000}"/>
    <cellStyle name="20% - 강조색5 9 12" xfId="6442" xr:uid="{00000000-0005-0000-0000-0000F50C0000}"/>
    <cellStyle name="20% - 강조색5 9 13" xfId="6443" xr:uid="{00000000-0005-0000-0000-0000F60C0000}"/>
    <cellStyle name="20% - 강조색5 9 14" xfId="6444" xr:uid="{00000000-0005-0000-0000-0000F70C0000}"/>
    <cellStyle name="20% - 강조색5 9 2" xfId="442" xr:uid="{00000000-0005-0000-0000-0000F80C0000}"/>
    <cellStyle name="20% - 강조색5 9 3" xfId="6445" xr:uid="{00000000-0005-0000-0000-0000F90C0000}"/>
    <cellStyle name="20% - 강조색5 9 4" xfId="6446" xr:uid="{00000000-0005-0000-0000-0000FA0C0000}"/>
    <cellStyle name="20% - 강조색5 9 5" xfId="6447" xr:uid="{00000000-0005-0000-0000-0000FB0C0000}"/>
    <cellStyle name="20% - 강조색5 9 6" xfId="6448" xr:uid="{00000000-0005-0000-0000-0000FC0C0000}"/>
    <cellStyle name="20% - 강조색5 9 7" xfId="6449" xr:uid="{00000000-0005-0000-0000-0000FD0C0000}"/>
    <cellStyle name="20% - 강조색5 9 8" xfId="6450" xr:uid="{00000000-0005-0000-0000-0000FE0C0000}"/>
    <cellStyle name="20% - 강조색5 9 9" xfId="6451" xr:uid="{00000000-0005-0000-0000-0000FF0C0000}"/>
    <cellStyle name="20% - 강조색6 10" xfId="444" xr:uid="{00000000-0005-0000-0000-0000000D0000}"/>
    <cellStyle name="20% - 강조색6 10 10" xfId="6452" xr:uid="{00000000-0005-0000-0000-0000010D0000}"/>
    <cellStyle name="20% - 강조색6 10 11" xfId="6453" xr:uid="{00000000-0005-0000-0000-0000020D0000}"/>
    <cellStyle name="20% - 강조색6 10 12" xfId="6454" xr:uid="{00000000-0005-0000-0000-0000030D0000}"/>
    <cellStyle name="20% - 강조색6 10 13" xfId="6455" xr:uid="{00000000-0005-0000-0000-0000040D0000}"/>
    <cellStyle name="20% - 강조색6 10 14" xfId="6456" xr:uid="{00000000-0005-0000-0000-0000050D0000}"/>
    <cellStyle name="20% - 강조색6 10 2" xfId="445" xr:uid="{00000000-0005-0000-0000-0000060D0000}"/>
    <cellStyle name="20% - 강조색6 10 3" xfId="6457" xr:uid="{00000000-0005-0000-0000-0000070D0000}"/>
    <cellStyle name="20% - 강조색6 10 4" xfId="6458" xr:uid="{00000000-0005-0000-0000-0000080D0000}"/>
    <cellStyle name="20% - 강조색6 10 5" xfId="6459" xr:uid="{00000000-0005-0000-0000-0000090D0000}"/>
    <cellStyle name="20% - 강조색6 10 6" xfId="6460" xr:uid="{00000000-0005-0000-0000-00000A0D0000}"/>
    <cellStyle name="20% - 강조색6 10 7" xfId="6461" xr:uid="{00000000-0005-0000-0000-00000B0D0000}"/>
    <cellStyle name="20% - 강조색6 10 8" xfId="6462" xr:uid="{00000000-0005-0000-0000-00000C0D0000}"/>
    <cellStyle name="20% - 강조색6 10 9" xfId="6463" xr:uid="{00000000-0005-0000-0000-00000D0D0000}"/>
    <cellStyle name="20% - 강조색6 11" xfId="446" xr:uid="{00000000-0005-0000-0000-00000E0D0000}"/>
    <cellStyle name="20% - 강조색6 11 10" xfId="6464" xr:uid="{00000000-0005-0000-0000-00000F0D0000}"/>
    <cellStyle name="20% - 강조색6 11 11" xfId="6465" xr:uid="{00000000-0005-0000-0000-0000100D0000}"/>
    <cellStyle name="20% - 강조색6 11 12" xfId="6466" xr:uid="{00000000-0005-0000-0000-0000110D0000}"/>
    <cellStyle name="20% - 강조색6 11 13" xfId="6467" xr:uid="{00000000-0005-0000-0000-0000120D0000}"/>
    <cellStyle name="20% - 강조색6 11 14" xfId="6468" xr:uid="{00000000-0005-0000-0000-0000130D0000}"/>
    <cellStyle name="20% - 강조색6 11 2" xfId="447" xr:uid="{00000000-0005-0000-0000-0000140D0000}"/>
    <cellStyle name="20% - 강조색6 11 3" xfId="6469" xr:uid="{00000000-0005-0000-0000-0000150D0000}"/>
    <cellStyle name="20% - 강조색6 11 4" xfId="6470" xr:uid="{00000000-0005-0000-0000-0000160D0000}"/>
    <cellStyle name="20% - 강조색6 11 5" xfId="6471" xr:uid="{00000000-0005-0000-0000-0000170D0000}"/>
    <cellStyle name="20% - 강조색6 11 6" xfId="6472" xr:uid="{00000000-0005-0000-0000-0000180D0000}"/>
    <cellStyle name="20% - 강조색6 11 7" xfId="6473" xr:uid="{00000000-0005-0000-0000-0000190D0000}"/>
    <cellStyle name="20% - 강조색6 11 8" xfId="6474" xr:uid="{00000000-0005-0000-0000-00001A0D0000}"/>
    <cellStyle name="20% - 강조색6 11 9" xfId="6475" xr:uid="{00000000-0005-0000-0000-00001B0D0000}"/>
    <cellStyle name="20% - 강조색6 12" xfId="448" xr:uid="{00000000-0005-0000-0000-00001C0D0000}"/>
    <cellStyle name="20% - 강조색6 12 10" xfId="6476" xr:uid="{00000000-0005-0000-0000-00001D0D0000}"/>
    <cellStyle name="20% - 강조색6 12 11" xfId="6477" xr:uid="{00000000-0005-0000-0000-00001E0D0000}"/>
    <cellStyle name="20% - 강조색6 12 12" xfId="6478" xr:uid="{00000000-0005-0000-0000-00001F0D0000}"/>
    <cellStyle name="20% - 강조색6 12 13" xfId="6479" xr:uid="{00000000-0005-0000-0000-0000200D0000}"/>
    <cellStyle name="20% - 강조색6 12 14" xfId="6480" xr:uid="{00000000-0005-0000-0000-0000210D0000}"/>
    <cellStyle name="20% - 강조색6 12 2" xfId="449" xr:uid="{00000000-0005-0000-0000-0000220D0000}"/>
    <cellStyle name="20% - 강조색6 12 3" xfId="6481" xr:uid="{00000000-0005-0000-0000-0000230D0000}"/>
    <cellStyle name="20% - 강조색6 12 4" xfId="6482" xr:uid="{00000000-0005-0000-0000-0000240D0000}"/>
    <cellStyle name="20% - 강조색6 12 5" xfId="6483" xr:uid="{00000000-0005-0000-0000-0000250D0000}"/>
    <cellStyle name="20% - 강조색6 12 6" xfId="6484" xr:uid="{00000000-0005-0000-0000-0000260D0000}"/>
    <cellStyle name="20% - 강조색6 12 7" xfId="6485" xr:uid="{00000000-0005-0000-0000-0000270D0000}"/>
    <cellStyle name="20% - 강조색6 12 8" xfId="6486" xr:uid="{00000000-0005-0000-0000-0000280D0000}"/>
    <cellStyle name="20% - 강조색6 12 9" xfId="6487" xr:uid="{00000000-0005-0000-0000-0000290D0000}"/>
    <cellStyle name="20% - 강조색6 13" xfId="450" xr:uid="{00000000-0005-0000-0000-00002A0D0000}"/>
    <cellStyle name="20% - 강조색6 13 10" xfId="6488" xr:uid="{00000000-0005-0000-0000-00002B0D0000}"/>
    <cellStyle name="20% - 강조색6 13 11" xfId="6489" xr:uid="{00000000-0005-0000-0000-00002C0D0000}"/>
    <cellStyle name="20% - 강조색6 13 12" xfId="6490" xr:uid="{00000000-0005-0000-0000-00002D0D0000}"/>
    <cellStyle name="20% - 강조색6 13 13" xfId="6491" xr:uid="{00000000-0005-0000-0000-00002E0D0000}"/>
    <cellStyle name="20% - 강조색6 13 14" xfId="6492" xr:uid="{00000000-0005-0000-0000-00002F0D0000}"/>
    <cellStyle name="20% - 강조색6 13 2" xfId="451" xr:uid="{00000000-0005-0000-0000-0000300D0000}"/>
    <cellStyle name="20% - 강조색6 13 3" xfId="6493" xr:uid="{00000000-0005-0000-0000-0000310D0000}"/>
    <cellStyle name="20% - 강조색6 13 4" xfId="6494" xr:uid="{00000000-0005-0000-0000-0000320D0000}"/>
    <cellStyle name="20% - 강조색6 13 5" xfId="6495" xr:uid="{00000000-0005-0000-0000-0000330D0000}"/>
    <cellStyle name="20% - 강조색6 13 6" xfId="6496" xr:uid="{00000000-0005-0000-0000-0000340D0000}"/>
    <cellStyle name="20% - 강조색6 13 7" xfId="6497" xr:uid="{00000000-0005-0000-0000-0000350D0000}"/>
    <cellStyle name="20% - 강조색6 13 8" xfId="6498" xr:uid="{00000000-0005-0000-0000-0000360D0000}"/>
    <cellStyle name="20% - 강조색6 13 9" xfId="6499" xr:uid="{00000000-0005-0000-0000-0000370D0000}"/>
    <cellStyle name="20% - 강조색6 14" xfId="452" xr:uid="{00000000-0005-0000-0000-0000380D0000}"/>
    <cellStyle name="20% - 강조색6 14 10" xfId="6500" xr:uid="{00000000-0005-0000-0000-0000390D0000}"/>
    <cellStyle name="20% - 강조색6 14 11" xfId="6501" xr:uid="{00000000-0005-0000-0000-00003A0D0000}"/>
    <cellStyle name="20% - 강조색6 14 12" xfId="6502" xr:uid="{00000000-0005-0000-0000-00003B0D0000}"/>
    <cellStyle name="20% - 강조색6 14 13" xfId="6503" xr:uid="{00000000-0005-0000-0000-00003C0D0000}"/>
    <cellStyle name="20% - 강조색6 14 14" xfId="6504" xr:uid="{00000000-0005-0000-0000-00003D0D0000}"/>
    <cellStyle name="20% - 강조색6 14 2" xfId="453" xr:uid="{00000000-0005-0000-0000-00003E0D0000}"/>
    <cellStyle name="20% - 강조색6 14 3" xfId="6505" xr:uid="{00000000-0005-0000-0000-00003F0D0000}"/>
    <cellStyle name="20% - 강조색6 14 4" xfId="6506" xr:uid="{00000000-0005-0000-0000-0000400D0000}"/>
    <cellStyle name="20% - 강조색6 14 5" xfId="6507" xr:uid="{00000000-0005-0000-0000-0000410D0000}"/>
    <cellStyle name="20% - 강조색6 14 6" xfId="6508" xr:uid="{00000000-0005-0000-0000-0000420D0000}"/>
    <cellStyle name="20% - 강조색6 14 7" xfId="6509" xr:uid="{00000000-0005-0000-0000-0000430D0000}"/>
    <cellStyle name="20% - 강조색6 14 8" xfId="6510" xr:uid="{00000000-0005-0000-0000-0000440D0000}"/>
    <cellStyle name="20% - 강조색6 14 9" xfId="6511" xr:uid="{00000000-0005-0000-0000-0000450D0000}"/>
    <cellStyle name="20% - 강조색6 15" xfId="454" xr:uid="{00000000-0005-0000-0000-0000460D0000}"/>
    <cellStyle name="20% - 강조색6 15 10" xfId="6512" xr:uid="{00000000-0005-0000-0000-0000470D0000}"/>
    <cellStyle name="20% - 강조색6 15 11" xfId="6513" xr:uid="{00000000-0005-0000-0000-0000480D0000}"/>
    <cellStyle name="20% - 강조색6 15 12" xfId="6514" xr:uid="{00000000-0005-0000-0000-0000490D0000}"/>
    <cellStyle name="20% - 강조색6 15 13" xfId="6515" xr:uid="{00000000-0005-0000-0000-00004A0D0000}"/>
    <cellStyle name="20% - 강조색6 15 14" xfId="6516" xr:uid="{00000000-0005-0000-0000-00004B0D0000}"/>
    <cellStyle name="20% - 강조색6 15 2" xfId="455" xr:uid="{00000000-0005-0000-0000-00004C0D0000}"/>
    <cellStyle name="20% - 강조색6 15 3" xfId="6517" xr:uid="{00000000-0005-0000-0000-00004D0D0000}"/>
    <cellStyle name="20% - 강조색6 15 4" xfId="6518" xr:uid="{00000000-0005-0000-0000-00004E0D0000}"/>
    <cellStyle name="20% - 강조색6 15 5" xfId="6519" xr:uid="{00000000-0005-0000-0000-00004F0D0000}"/>
    <cellStyle name="20% - 강조색6 15 6" xfId="6520" xr:uid="{00000000-0005-0000-0000-0000500D0000}"/>
    <cellStyle name="20% - 강조색6 15 7" xfId="6521" xr:uid="{00000000-0005-0000-0000-0000510D0000}"/>
    <cellStyle name="20% - 강조색6 15 8" xfId="6522" xr:uid="{00000000-0005-0000-0000-0000520D0000}"/>
    <cellStyle name="20% - 강조색6 15 9" xfId="6523" xr:uid="{00000000-0005-0000-0000-0000530D0000}"/>
    <cellStyle name="20% - 강조색6 16" xfId="456" xr:uid="{00000000-0005-0000-0000-0000540D0000}"/>
    <cellStyle name="20% - 강조색6 16 10" xfId="6524" xr:uid="{00000000-0005-0000-0000-0000550D0000}"/>
    <cellStyle name="20% - 강조색6 16 11" xfId="6525" xr:uid="{00000000-0005-0000-0000-0000560D0000}"/>
    <cellStyle name="20% - 강조색6 16 12" xfId="6526" xr:uid="{00000000-0005-0000-0000-0000570D0000}"/>
    <cellStyle name="20% - 강조색6 16 13" xfId="6527" xr:uid="{00000000-0005-0000-0000-0000580D0000}"/>
    <cellStyle name="20% - 강조색6 16 14" xfId="6528" xr:uid="{00000000-0005-0000-0000-0000590D0000}"/>
    <cellStyle name="20% - 강조색6 16 2" xfId="457" xr:uid="{00000000-0005-0000-0000-00005A0D0000}"/>
    <cellStyle name="20% - 강조색6 16 3" xfId="6529" xr:uid="{00000000-0005-0000-0000-00005B0D0000}"/>
    <cellStyle name="20% - 강조색6 16 4" xfId="6530" xr:uid="{00000000-0005-0000-0000-00005C0D0000}"/>
    <cellStyle name="20% - 강조색6 16 5" xfId="6531" xr:uid="{00000000-0005-0000-0000-00005D0D0000}"/>
    <cellStyle name="20% - 강조색6 16 6" xfId="6532" xr:uid="{00000000-0005-0000-0000-00005E0D0000}"/>
    <cellStyle name="20% - 강조색6 16 7" xfId="6533" xr:uid="{00000000-0005-0000-0000-00005F0D0000}"/>
    <cellStyle name="20% - 강조색6 16 8" xfId="6534" xr:uid="{00000000-0005-0000-0000-0000600D0000}"/>
    <cellStyle name="20% - 강조색6 16 9" xfId="6535" xr:uid="{00000000-0005-0000-0000-0000610D0000}"/>
    <cellStyle name="20% - 강조색6 17" xfId="458" xr:uid="{00000000-0005-0000-0000-0000620D0000}"/>
    <cellStyle name="20% - 강조색6 17 10" xfId="6536" xr:uid="{00000000-0005-0000-0000-0000630D0000}"/>
    <cellStyle name="20% - 강조색6 17 11" xfId="6537" xr:uid="{00000000-0005-0000-0000-0000640D0000}"/>
    <cellStyle name="20% - 강조색6 17 12" xfId="6538" xr:uid="{00000000-0005-0000-0000-0000650D0000}"/>
    <cellStyle name="20% - 강조색6 17 13" xfId="6539" xr:uid="{00000000-0005-0000-0000-0000660D0000}"/>
    <cellStyle name="20% - 강조색6 17 14" xfId="6540" xr:uid="{00000000-0005-0000-0000-0000670D0000}"/>
    <cellStyle name="20% - 강조색6 17 2" xfId="459" xr:uid="{00000000-0005-0000-0000-0000680D0000}"/>
    <cellStyle name="20% - 강조색6 17 3" xfId="6541" xr:uid="{00000000-0005-0000-0000-0000690D0000}"/>
    <cellStyle name="20% - 강조색6 17 4" xfId="6542" xr:uid="{00000000-0005-0000-0000-00006A0D0000}"/>
    <cellStyle name="20% - 강조색6 17 5" xfId="6543" xr:uid="{00000000-0005-0000-0000-00006B0D0000}"/>
    <cellStyle name="20% - 강조색6 17 6" xfId="6544" xr:uid="{00000000-0005-0000-0000-00006C0D0000}"/>
    <cellStyle name="20% - 강조색6 17 7" xfId="6545" xr:uid="{00000000-0005-0000-0000-00006D0D0000}"/>
    <cellStyle name="20% - 강조색6 17 8" xfId="6546" xr:uid="{00000000-0005-0000-0000-00006E0D0000}"/>
    <cellStyle name="20% - 강조색6 17 9" xfId="6547" xr:uid="{00000000-0005-0000-0000-00006F0D0000}"/>
    <cellStyle name="20% - 강조색6 18" xfId="460" xr:uid="{00000000-0005-0000-0000-0000700D0000}"/>
    <cellStyle name="20% - 강조색6 18 10" xfId="6548" xr:uid="{00000000-0005-0000-0000-0000710D0000}"/>
    <cellStyle name="20% - 강조색6 18 11" xfId="6549" xr:uid="{00000000-0005-0000-0000-0000720D0000}"/>
    <cellStyle name="20% - 강조색6 18 12" xfId="6550" xr:uid="{00000000-0005-0000-0000-0000730D0000}"/>
    <cellStyle name="20% - 강조색6 18 13" xfId="6551" xr:uid="{00000000-0005-0000-0000-0000740D0000}"/>
    <cellStyle name="20% - 강조색6 18 14" xfId="6552" xr:uid="{00000000-0005-0000-0000-0000750D0000}"/>
    <cellStyle name="20% - 강조색6 18 2" xfId="461" xr:uid="{00000000-0005-0000-0000-0000760D0000}"/>
    <cellStyle name="20% - 강조색6 18 3" xfId="6553" xr:uid="{00000000-0005-0000-0000-0000770D0000}"/>
    <cellStyle name="20% - 강조색6 18 4" xfId="6554" xr:uid="{00000000-0005-0000-0000-0000780D0000}"/>
    <cellStyle name="20% - 강조색6 18 5" xfId="6555" xr:uid="{00000000-0005-0000-0000-0000790D0000}"/>
    <cellStyle name="20% - 강조색6 18 6" xfId="6556" xr:uid="{00000000-0005-0000-0000-00007A0D0000}"/>
    <cellStyle name="20% - 강조색6 18 7" xfId="6557" xr:uid="{00000000-0005-0000-0000-00007B0D0000}"/>
    <cellStyle name="20% - 강조색6 18 8" xfId="6558" xr:uid="{00000000-0005-0000-0000-00007C0D0000}"/>
    <cellStyle name="20% - 강조색6 18 9" xfId="6559" xr:uid="{00000000-0005-0000-0000-00007D0D0000}"/>
    <cellStyle name="20% - 강조색6 19" xfId="462" xr:uid="{00000000-0005-0000-0000-00007E0D0000}"/>
    <cellStyle name="20% - 강조색6 19 10" xfId="6560" xr:uid="{00000000-0005-0000-0000-00007F0D0000}"/>
    <cellStyle name="20% - 강조색6 19 11" xfId="6561" xr:uid="{00000000-0005-0000-0000-0000800D0000}"/>
    <cellStyle name="20% - 강조색6 19 12" xfId="6562" xr:uid="{00000000-0005-0000-0000-0000810D0000}"/>
    <cellStyle name="20% - 강조색6 19 13" xfId="6563" xr:uid="{00000000-0005-0000-0000-0000820D0000}"/>
    <cellStyle name="20% - 강조색6 19 14" xfId="6564" xr:uid="{00000000-0005-0000-0000-0000830D0000}"/>
    <cellStyle name="20% - 강조색6 19 2" xfId="463" xr:uid="{00000000-0005-0000-0000-0000840D0000}"/>
    <cellStyle name="20% - 강조색6 19 3" xfId="6565" xr:uid="{00000000-0005-0000-0000-0000850D0000}"/>
    <cellStyle name="20% - 강조색6 19 4" xfId="6566" xr:uid="{00000000-0005-0000-0000-0000860D0000}"/>
    <cellStyle name="20% - 강조색6 19 5" xfId="6567" xr:uid="{00000000-0005-0000-0000-0000870D0000}"/>
    <cellStyle name="20% - 강조색6 19 6" xfId="6568" xr:uid="{00000000-0005-0000-0000-0000880D0000}"/>
    <cellStyle name="20% - 강조색6 19 7" xfId="6569" xr:uid="{00000000-0005-0000-0000-0000890D0000}"/>
    <cellStyle name="20% - 강조색6 19 8" xfId="6570" xr:uid="{00000000-0005-0000-0000-00008A0D0000}"/>
    <cellStyle name="20% - 강조색6 19 9" xfId="6571" xr:uid="{00000000-0005-0000-0000-00008B0D0000}"/>
    <cellStyle name="20% - 강조색6 2" xfId="464" xr:uid="{00000000-0005-0000-0000-00008C0D0000}"/>
    <cellStyle name="20% - 강조색6 2 10" xfId="6572" xr:uid="{00000000-0005-0000-0000-00008D0D0000}"/>
    <cellStyle name="20% - 강조색6 2 11" xfId="6573" xr:uid="{00000000-0005-0000-0000-00008E0D0000}"/>
    <cellStyle name="20% - 강조색6 2 12" xfId="6574" xr:uid="{00000000-0005-0000-0000-00008F0D0000}"/>
    <cellStyle name="20% - 강조색6 2 13" xfId="6575" xr:uid="{00000000-0005-0000-0000-0000900D0000}"/>
    <cellStyle name="20% - 강조색6 2 14" xfId="6576" xr:uid="{00000000-0005-0000-0000-0000910D0000}"/>
    <cellStyle name="20% - 강조색6 2 15" xfId="27933" xr:uid="{00000000-0005-0000-0000-0000920D0000}"/>
    <cellStyle name="20% - 강조색6 2 2" xfId="465" xr:uid="{00000000-0005-0000-0000-0000930D0000}"/>
    <cellStyle name="20% - 강조색6 2 3" xfId="6577" xr:uid="{00000000-0005-0000-0000-0000940D0000}"/>
    <cellStyle name="20% - 강조색6 2 4" xfId="6578" xr:uid="{00000000-0005-0000-0000-0000950D0000}"/>
    <cellStyle name="20% - 강조색6 2 5" xfId="6579" xr:uid="{00000000-0005-0000-0000-0000960D0000}"/>
    <cellStyle name="20% - 강조색6 2 6" xfId="6580" xr:uid="{00000000-0005-0000-0000-0000970D0000}"/>
    <cellStyle name="20% - 강조색6 2 7" xfId="6581" xr:uid="{00000000-0005-0000-0000-0000980D0000}"/>
    <cellStyle name="20% - 강조색6 2 8" xfId="6582" xr:uid="{00000000-0005-0000-0000-0000990D0000}"/>
    <cellStyle name="20% - 강조색6 2 9" xfId="6583" xr:uid="{00000000-0005-0000-0000-00009A0D0000}"/>
    <cellStyle name="20% - 강조색6 20" xfId="466" xr:uid="{00000000-0005-0000-0000-00009B0D0000}"/>
    <cellStyle name="20% - 강조색6 20 10" xfId="6584" xr:uid="{00000000-0005-0000-0000-00009C0D0000}"/>
    <cellStyle name="20% - 강조색6 20 11" xfId="6585" xr:uid="{00000000-0005-0000-0000-00009D0D0000}"/>
    <cellStyle name="20% - 강조색6 20 12" xfId="6586" xr:uid="{00000000-0005-0000-0000-00009E0D0000}"/>
    <cellStyle name="20% - 강조색6 20 13" xfId="6587" xr:uid="{00000000-0005-0000-0000-00009F0D0000}"/>
    <cellStyle name="20% - 강조색6 20 14" xfId="6588" xr:uid="{00000000-0005-0000-0000-0000A00D0000}"/>
    <cellStyle name="20% - 강조색6 20 2" xfId="467" xr:uid="{00000000-0005-0000-0000-0000A10D0000}"/>
    <cellStyle name="20% - 강조색6 20 3" xfId="6589" xr:uid="{00000000-0005-0000-0000-0000A20D0000}"/>
    <cellStyle name="20% - 강조색6 20 4" xfId="6590" xr:uid="{00000000-0005-0000-0000-0000A30D0000}"/>
    <cellStyle name="20% - 강조색6 20 5" xfId="6591" xr:uid="{00000000-0005-0000-0000-0000A40D0000}"/>
    <cellStyle name="20% - 강조색6 20 6" xfId="6592" xr:uid="{00000000-0005-0000-0000-0000A50D0000}"/>
    <cellStyle name="20% - 강조색6 20 7" xfId="6593" xr:uid="{00000000-0005-0000-0000-0000A60D0000}"/>
    <cellStyle name="20% - 강조색6 20 8" xfId="6594" xr:uid="{00000000-0005-0000-0000-0000A70D0000}"/>
    <cellStyle name="20% - 강조색6 20 9" xfId="6595" xr:uid="{00000000-0005-0000-0000-0000A80D0000}"/>
    <cellStyle name="20% - 강조색6 21" xfId="468" xr:uid="{00000000-0005-0000-0000-0000A90D0000}"/>
    <cellStyle name="20% - 강조색6 21 10" xfId="6596" xr:uid="{00000000-0005-0000-0000-0000AA0D0000}"/>
    <cellStyle name="20% - 강조색6 21 11" xfId="6597" xr:uid="{00000000-0005-0000-0000-0000AB0D0000}"/>
    <cellStyle name="20% - 강조색6 21 12" xfId="6598" xr:uid="{00000000-0005-0000-0000-0000AC0D0000}"/>
    <cellStyle name="20% - 강조색6 21 13" xfId="6599" xr:uid="{00000000-0005-0000-0000-0000AD0D0000}"/>
    <cellStyle name="20% - 강조색6 21 14" xfId="6600" xr:uid="{00000000-0005-0000-0000-0000AE0D0000}"/>
    <cellStyle name="20% - 강조색6 21 2" xfId="469" xr:uid="{00000000-0005-0000-0000-0000AF0D0000}"/>
    <cellStyle name="20% - 강조색6 21 3" xfId="6601" xr:uid="{00000000-0005-0000-0000-0000B00D0000}"/>
    <cellStyle name="20% - 강조색6 21 4" xfId="6602" xr:uid="{00000000-0005-0000-0000-0000B10D0000}"/>
    <cellStyle name="20% - 강조색6 21 5" xfId="6603" xr:uid="{00000000-0005-0000-0000-0000B20D0000}"/>
    <cellStyle name="20% - 강조색6 21 6" xfId="6604" xr:uid="{00000000-0005-0000-0000-0000B30D0000}"/>
    <cellStyle name="20% - 강조색6 21 7" xfId="6605" xr:uid="{00000000-0005-0000-0000-0000B40D0000}"/>
    <cellStyle name="20% - 강조색6 21 8" xfId="6606" xr:uid="{00000000-0005-0000-0000-0000B50D0000}"/>
    <cellStyle name="20% - 강조색6 21 9" xfId="6607" xr:uid="{00000000-0005-0000-0000-0000B60D0000}"/>
    <cellStyle name="20% - 강조색6 22" xfId="470" xr:uid="{00000000-0005-0000-0000-0000B70D0000}"/>
    <cellStyle name="20% - 강조색6 22 10" xfId="6608" xr:uid="{00000000-0005-0000-0000-0000B80D0000}"/>
    <cellStyle name="20% - 강조색6 22 11" xfId="6609" xr:uid="{00000000-0005-0000-0000-0000B90D0000}"/>
    <cellStyle name="20% - 강조색6 22 12" xfId="6610" xr:uid="{00000000-0005-0000-0000-0000BA0D0000}"/>
    <cellStyle name="20% - 강조색6 22 13" xfId="6611" xr:uid="{00000000-0005-0000-0000-0000BB0D0000}"/>
    <cellStyle name="20% - 강조색6 22 14" xfId="6612" xr:uid="{00000000-0005-0000-0000-0000BC0D0000}"/>
    <cellStyle name="20% - 강조색6 22 2" xfId="471" xr:uid="{00000000-0005-0000-0000-0000BD0D0000}"/>
    <cellStyle name="20% - 강조색6 22 3" xfId="6613" xr:uid="{00000000-0005-0000-0000-0000BE0D0000}"/>
    <cellStyle name="20% - 강조색6 22 4" xfId="6614" xr:uid="{00000000-0005-0000-0000-0000BF0D0000}"/>
    <cellStyle name="20% - 강조색6 22 5" xfId="6615" xr:uid="{00000000-0005-0000-0000-0000C00D0000}"/>
    <cellStyle name="20% - 강조색6 22 6" xfId="6616" xr:uid="{00000000-0005-0000-0000-0000C10D0000}"/>
    <cellStyle name="20% - 강조색6 22 7" xfId="6617" xr:uid="{00000000-0005-0000-0000-0000C20D0000}"/>
    <cellStyle name="20% - 강조색6 22 8" xfId="6618" xr:uid="{00000000-0005-0000-0000-0000C30D0000}"/>
    <cellStyle name="20% - 강조색6 22 9" xfId="6619" xr:uid="{00000000-0005-0000-0000-0000C40D0000}"/>
    <cellStyle name="20% - 강조색6 23" xfId="472" xr:uid="{00000000-0005-0000-0000-0000C50D0000}"/>
    <cellStyle name="20% - 강조색6 23 10" xfId="6620" xr:uid="{00000000-0005-0000-0000-0000C60D0000}"/>
    <cellStyle name="20% - 강조색6 23 11" xfId="6621" xr:uid="{00000000-0005-0000-0000-0000C70D0000}"/>
    <cellStyle name="20% - 강조색6 23 12" xfId="6622" xr:uid="{00000000-0005-0000-0000-0000C80D0000}"/>
    <cellStyle name="20% - 강조색6 23 13" xfId="6623" xr:uid="{00000000-0005-0000-0000-0000C90D0000}"/>
    <cellStyle name="20% - 강조색6 23 14" xfId="6624" xr:uid="{00000000-0005-0000-0000-0000CA0D0000}"/>
    <cellStyle name="20% - 강조색6 23 2" xfId="473" xr:uid="{00000000-0005-0000-0000-0000CB0D0000}"/>
    <cellStyle name="20% - 강조색6 23 3" xfId="6625" xr:uid="{00000000-0005-0000-0000-0000CC0D0000}"/>
    <cellStyle name="20% - 강조색6 23 4" xfId="6626" xr:uid="{00000000-0005-0000-0000-0000CD0D0000}"/>
    <cellStyle name="20% - 강조색6 23 5" xfId="6627" xr:uid="{00000000-0005-0000-0000-0000CE0D0000}"/>
    <cellStyle name="20% - 강조색6 23 6" xfId="6628" xr:uid="{00000000-0005-0000-0000-0000CF0D0000}"/>
    <cellStyle name="20% - 강조색6 23 7" xfId="6629" xr:uid="{00000000-0005-0000-0000-0000D00D0000}"/>
    <cellStyle name="20% - 강조색6 23 8" xfId="6630" xr:uid="{00000000-0005-0000-0000-0000D10D0000}"/>
    <cellStyle name="20% - 강조색6 23 9" xfId="6631" xr:uid="{00000000-0005-0000-0000-0000D20D0000}"/>
    <cellStyle name="20% - 강조색6 24" xfId="474" xr:uid="{00000000-0005-0000-0000-0000D30D0000}"/>
    <cellStyle name="20% - 강조색6 24 10" xfId="6632" xr:uid="{00000000-0005-0000-0000-0000D40D0000}"/>
    <cellStyle name="20% - 강조색6 24 11" xfId="6633" xr:uid="{00000000-0005-0000-0000-0000D50D0000}"/>
    <cellStyle name="20% - 강조색6 24 12" xfId="6634" xr:uid="{00000000-0005-0000-0000-0000D60D0000}"/>
    <cellStyle name="20% - 강조색6 24 13" xfId="6635" xr:uid="{00000000-0005-0000-0000-0000D70D0000}"/>
    <cellStyle name="20% - 강조색6 24 14" xfId="6636" xr:uid="{00000000-0005-0000-0000-0000D80D0000}"/>
    <cellStyle name="20% - 강조색6 24 2" xfId="475" xr:uid="{00000000-0005-0000-0000-0000D90D0000}"/>
    <cellStyle name="20% - 강조색6 24 3" xfId="6637" xr:uid="{00000000-0005-0000-0000-0000DA0D0000}"/>
    <cellStyle name="20% - 강조색6 24 4" xfId="6638" xr:uid="{00000000-0005-0000-0000-0000DB0D0000}"/>
    <cellStyle name="20% - 강조색6 24 5" xfId="6639" xr:uid="{00000000-0005-0000-0000-0000DC0D0000}"/>
    <cellStyle name="20% - 강조색6 24 6" xfId="6640" xr:uid="{00000000-0005-0000-0000-0000DD0D0000}"/>
    <cellStyle name="20% - 강조색6 24 7" xfId="6641" xr:uid="{00000000-0005-0000-0000-0000DE0D0000}"/>
    <cellStyle name="20% - 강조색6 24 8" xfId="6642" xr:uid="{00000000-0005-0000-0000-0000DF0D0000}"/>
    <cellStyle name="20% - 강조색6 24 9" xfId="6643" xr:uid="{00000000-0005-0000-0000-0000E00D0000}"/>
    <cellStyle name="20% - 강조색6 25" xfId="476" xr:uid="{00000000-0005-0000-0000-0000E10D0000}"/>
    <cellStyle name="20% - 강조색6 25 10" xfId="6644" xr:uid="{00000000-0005-0000-0000-0000E20D0000}"/>
    <cellStyle name="20% - 강조색6 25 11" xfId="6645" xr:uid="{00000000-0005-0000-0000-0000E30D0000}"/>
    <cellStyle name="20% - 강조색6 25 12" xfId="6646" xr:uid="{00000000-0005-0000-0000-0000E40D0000}"/>
    <cellStyle name="20% - 강조색6 25 13" xfId="6647" xr:uid="{00000000-0005-0000-0000-0000E50D0000}"/>
    <cellStyle name="20% - 강조색6 25 14" xfId="6648" xr:uid="{00000000-0005-0000-0000-0000E60D0000}"/>
    <cellStyle name="20% - 강조색6 25 2" xfId="477" xr:uid="{00000000-0005-0000-0000-0000E70D0000}"/>
    <cellStyle name="20% - 강조색6 25 3" xfId="6649" xr:uid="{00000000-0005-0000-0000-0000E80D0000}"/>
    <cellStyle name="20% - 강조색6 25 4" xfId="6650" xr:uid="{00000000-0005-0000-0000-0000E90D0000}"/>
    <cellStyle name="20% - 강조색6 25 5" xfId="6651" xr:uid="{00000000-0005-0000-0000-0000EA0D0000}"/>
    <cellStyle name="20% - 강조색6 25 6" xfId="6652" xr:uid="{00000000-0005-0000-0000-0000EB0D0000}"/>
    <cellStyle name="20% - 강조색6 25 7" xfId="6653" xr:uid="{00000000-0005-0000-0000-0000EC0D0000}"/>
    <cellStyle name="20% - 강조색6 25 8" xfId="6654" xr:uid="{00000000-0005-0000-0000-0000ED0D0000}"/>
    <cellStyle name="20% - 강조색6 25 9" xfId="6655" xr:uid="{00000000-0005-0000-0000-0000EE0D0000}"/>
    <cellStyle name="20% - 강조색6 26" xfId="478" xr:uid="{00000000-0005-0000-0000-0000EF0D0000}"/>
    <cellStyle name="20% - 강조색6 26 10" xfId="6656" xr:uid="{00000000-0005-0000-0000-0000F00D0000}"/>
    <cellStyle name="20% - 강조색6 26 11" xfId="6657" xr:uid="{00000000-0005-0000-0000-0000F10D0000}"/>
    <cellStyle name="20% - 강조색6 26 12" xfId="6658" xr:uid="{00000000-0005-0000-0000-0000F20D0000}"/>
    <cellStyle name="20% - 강조색6 26 13" xfId="6659" xr:uid="{00000000-0005-0000-0000-0000F30D0000}"/>
    <cellStyle name="20% - 강조색6 26 14" xfId="6660" xr:uid="{00000000-0005-0000-0000-0000F40D0000}"/>
    <cellStyle name="20% - 강조색6 26 2" xfId="479" xr:uid="{00000000-0005-0000-0000-0000F50D0000}"/>
    <cellStyle name="20% - 강조색6 26 3" xfId="6661" xr:uid="{00000000-0005-0000-0000-0000F60D0000}"/>
    <cellStyle name="20% - 강조색6 26 4" xfId="6662" xr:uid="{00000000-0005-0000-0000-0000F70D0000}"/>
    <cellStyle name="20% - 강조색6 26 5" xfId="6663" xr:uid="{00000000-0005-0000-0000-0000F80D0000}"/>
    <cellStyle name="20% - 강조색6 26 6" xfId="6664" xr:uid="{00000000-0005-0000-0000-0000F90D0000}"/>
    <cellStyle name="20% - 강조색6 26 7" xfId="6665" xr:uid="{00000000-0005-0000-0000-0000FA0D0000}"/>
    <cellStyle name="20% - 강조색6 26 8" xfId="6666" xr:uid="{00000000-0005-0000-0000-0000FB0D0000}"/>
    <cellStyle name="20% - 강조색6 26 9" xfId="6667" xr:uid="{00000000-0005-0000-0000-0000FC0D0000}"/>
    <cellStyle name="20% - 강조색6 27" xfId="480" xr:uid="{00000000-0005-0000-0000-0000FD0D0000}"/>
    <cellStyle name="20% - 강조색6 27 10" xfId="6668" xr:uid="{00000000-0005-0000-0000-0000FE0D0000}"/>
    <cellStyle name="20% - 강조색6 27 11" xfId="6669" xr:uid="{00000000-0005-0000-0000-0000FF0D0000}"/>
    <cellStyle name="20% - 강조색6 27 12" xfId="6670" xr:uid="{00000000-0005-0000-0000-0000000E0000}"/>
    <cellStyle name="20% - 강조색6 27 13" xfId="6671" xr:uid="{00000000-0005-0000-0000-0000010E0000}"/>
    <cellStyle name="20% - 강조색6 27 14" xfId="6672" xr:uid="{00000000-0005-0000-0000-0000020E0000}"/>
    <cellStyle name="20% - 강조색6 27 2" xfId="481" xr:uid="{00000000-0005-0000-0000-0000030E0000}"/>
    <cellStyle name="20% - 강조색6 27 3" xfId="6673" xr:uid="{00000000-0005-0000-0000-0000040E0000}"/>
    <cellStyle name="20% - 강조색6 27 4" xfId="6674" xr:uid="{00000000-0005-0000-0000-0000050E0000}"/>
    <cellStyle name="20% - 강조색6 27 5" xfId="6675" xr:uid="{00000000-0005-0000-0000-0000060E0000}"/>
    <cellStyle name="20% - 강조색6 27 6" xfId="6676" xr:uid="{00000000-0005-0000-0000-0000070E0000}"/>
    <cellStyle name="20% - 강조색6 27 7" xfId="6677" xr:uid="{00000000-0005-0000-0000-0000080E0000}"/>
    <cellStyle name="20% - 강조색6 27 8" xfId="6678" xr:uid="{00000000-0005-0000-0000-0000090E0000}"/>
    <cellStyle name="20% - 강조색6 27 9" xfId="6679" xr:uid="{00000000-0005-0000-0000-00000A0E0000}"/>
    <cellStyle name="20% - 강조색6 28" xfId="482" xr:uid="{00000000-0005-0000-0000-00000B0E0000}"/>
    <cellStyle name="20% - 강조색6 28 10" xfId="6680" xr:uid="{00000000-0005-0000-0000-00000C0E0000}"/>
    <cellStyle name="20% - 강조색6 28 11" xfId="6681" xr:uid="{00000000-0005-0000-0000-00000D0E0000}"/>
    <cellStyle name="20% - 강조색6 28 12" xfId="6682" xr:uid="{00000000-0005-0000-0000-00000E0E0000}"/>
    <cellStyle name="20% - 강조색6 28 13" xfId="6683" xr:uid="{00000000-0005-0000-0000-00000F0E0000}"/>
    <cellStyle name="20% - 강조색6 28 14" xfId="6684" xr:uid="{00000000-0005-0000-0000-0000100E0000}"/>
    <cellStyle name="20% - 강조색6 28 2" xfId="483" xr:uid="{00000000-0005-0000-0000-0000110E0000}"/>
    <cellStyle name="20% - 강조색6 28 3" xfId="6685" xr:uid="{00000000-0005-0000-0000-0000120E0000}"/>
    <cellStyle name="20% - 강조색6 28 4" xfId="6686" xr:uid="{00000000-0005-0000-0000-0000130E0000}"/>
    <cellStyle name="20% - 강조색6 28 5" xfId="6687" xr:uid="{00000000-0005-0000-0000-0000140E0000}"/>
    <cellStyle name="20% - 강조색6 28 6" xfId="6688" xr:uid="{00000000-0005-0000-0000-0000150E0000}"/>
    <cellStyle name="20% - 강조색6 28 7" xfId="6689" xr:uid="{00000000-0005-0000-0000-0000160E0000}"/>
    <cellStyle name="20% - 강조색6 28 8" xfId="6690" xr:uid="{00000000-0005-0000-0000-0000170E0000}"/>
    <cellStyle name="20% - 강조색6 28 9" xfId="6691" xr:uid="{00000000-0005-0000-0000-0000180E0000}"/>
    <cellStyle name="20% - 강조색6 29" xfId="484" xr:uid="{00000000-0005-0000-0000-0000190E0000}"/>
    <cellStyle name="20% - 강조색6 29 10" xfId="6692" xr:uid="{00000000-0005-0000-0000-00001A0E0000}"/>
    <cellStyle name="20% - 강조색6 29 11" xfId="6693" xr:uid="{00000000-0005-0000-0000-00001B0E0000}"/>
    <cellStyle name="20% - 강조색6 29 12" xfId="6694" xr:uid="{00000000-0005-0000-0000-00001C0E0000}"/>
    <cellStyle name="20% - 강조색6 29 13" xfId="6695" xr:uid="{00000000-0005-0000-0000-00001D0E0000}"/>
    <cellStyle name="20% - 강조색6 29 14" xfId="6696" xr:uid="{00000000-0005-0000-0000-00001E0E0000}"/>
    <cellStyle name="20% - 강조색6 29 2" xfId="485" xr:uid="{00000000-0005-0000-0000-00001F0E0000}"/>
    <cellStyle name="20% - 강조색6 29 3" xfId="6697" xr:uid="{00000000-0005-0000-0000-0000200E0000}"/>
    <cellStyle name="20% - 강조색6 29 4" xfId="6698" xr:uid="{00000000-0005-0000-0000-0000210E0000}"/>
    <cellStyle name="20% - 강조색6 29 5" xfId="6699" xr:uid="{00000000-0005-0000-0000-0000220E0000}"/>
    <cellStyle name="20% - 강조색6 29 6" xfId="6700" xr:uid="{00000000-0005-0000-0000-0000230E0000}"/>
    <cellStyle name="20% - 강조색6 29 7" xfId="6701" xr:uid="{00000000-0005-0000-0000-0000240E0000}"/>
    <cellStyle name="20% - 강조색6 29 8" xfId="6702" xr:uid="{00000000-0005-0000-0000-0000250E0000}"/>
    <cellStyle name="20% - 강조색6 29 9" xfId="6703" xr:uid="{00000000-0005-0000-0000-0000260E0000}"/>
    <cellStyle name="20% - 강조색6 3" xfId="486" xr:uid="{00000000-0005-0000-0000-0000270E0000}"/>
    <cellStyle name="20% - 강조색6 3 10" xfId="6704" xr:uid="{00000000-0005-0000-0000-0000280E0000}"/>
    <cellStyle name="20% - 강조색6 3 11" xfId="6705" xr:uid="{00000000-0005-0000-0000-0000290E0000}"/>
    <cellStyle name="20% - 강조색6 3 12" xfId="6706" xr:uid="{00000000-0005-0000-0000-00002A0E0000}"/>
    <cellStyle name="20% - 강조색6 3 13" xfId="6707" xr:uid="{00000000-0005-0000-0000-00002B0E0000}"/>
    <cellStyle name="20% - 강조색6 3 14" xfId="6708" xr:uid="{00000000-0005-0000-0000-00002C0E0000}"/>
    <cellStyle name="20% - 강조색6 3 15" xfId="28190" xr:uid="{00000000-0005-0000-0000-00002D0E0000}"/>
    <cellStyle name="20% - 강조색6 3 2" xfId="487" xr:uid="{00000000-0005-0000-0000-00002E0E0000}"/>
    <cellStyle name="20% - 강조색6 3 3" xfId="6709" xr:uid="{00000000-0005-0000-0000-00002F0E0000}"/>
    <cellStyle name="20% - 강조색6 3 4" xfId="6710" xr:uid="{00000000-0005-0000-0000-0000300E0000}"/>
    <cellStyle name="20% - 강조색6 3 5" xfId="6711" xr:uid="{00000000-0005-0000-0000-0000310E0000}"/>
    <cellStyle name="20% - 강조색6 3 6" xfId="6712" xr:uid="{00000000-0005-0000-0000-0000320E0000}"/>
    <cellStyle name="20% - 강조색6 3 7" xfId="6713" xr:uid="{00000000-0005-0000-0000-0000330E0000}"/>
    <cellStyle name="20% - 강조색6 3 8" xfId="6714" xr:uid="{00000000-0005-0000-0000-0000340E0000}"/>
    <cellStyle name="20% - 강조색6 3 9" xfId="6715" xr:uid="{00000000-0005-0000-0000-0000350E0000}"/>
    <cellStyle name="20% - 강조색6 30" xfId="488" xr:uid="{00000000-0005-0000-0000-0000360E0000}"/>
    <cellStyle name="20% - 강조색6 30 10" xfId="6716" xr:uid="{00000000-0005-0000-0000-0000370E0000}"/>
    <cellStyle name="20% - 강조색6 30 11" xfId="6717" xr:uid="{00000000-0005-0000-0000-0000380E0000}"/>
    <cellStyle name="20% - 강조색6 30 12" xfId="6718" xr:uid="{00000000-0005-0000-0000-0000390E0000}"/>
    <cellStyle name="20% - 강조색6 30 13" xfId="6719" xr:uid="{00000000-0005-0000-0000-00003A0E0000}"/>
    <cellStyle name="20% - 강조색6 30 14" xfId="6720" xr:uid="{00000000-0005-0000-0000-00003B0E0000}"/>
    <cellStyle name="20% - 강조색6 30 2" xfId="489" xr:uid="{00000000-0005-0000-0000-00003C0E0000}"/>
    <cellStyle name="20% - 강조색6 30 3" xfId="6721" xr:uid="{00000000-0005-0000-0000-00003D0E0000}"/>
    <cellStyle name="20% - 강조색6 30 4" xfId="6722" xr:uid="{00000000-0005-0000-0000-00003E0E0000}"/>
    <cellStyle name="20% - 강조색6 30 5" xfId="6723" xr:uid="{00000000-0005-0000-0000-00003F0E0000}"/>
    <cellStyle name="20% - 강조색6 30 6" xfId="6724" xr:uid="{00000000-0005-0000-0000-0000400E0000}"/>
    <cellStyle name="20% - 강조색6 30 7" xfId="6725" xr:uid="{00000000-0005-0000-0000-0000410E0000}"/>
    <cellStyle name="20% - 강조색6 30 8" xfId="6726" xr:uid="{00000000-0005-0000-0000-0000420E0000}"/>
    <cellStyle name="20% - 강조색6 30 9" xfId="6727" xr:uid="{00000000-0005-0000-0000-0000430E0000}"/>
    <cellStyle name="20% - 강조색6 31" xfId="490" xr:uid="{00000000-0005-0000-0000-0000440E0000}"/>
    <cellStyle name="20% - 강조색6 31 10" xfId="6728" xr:uid="{00000000-0005-0000-0000-0000450E0000}"/>
    <cellStyle name="20% - 강조색6 31 11" xfId="6729" xr:uid="{00000000-0005-0000-0000-0000460E0000}"/>
    <cellStyle name="20% - 강조색6 31 12" xfId="6730" xr:uid="{00000000-0005-0000-0000-0000470E0000}"/>
    <cellStyle name="20% - 강조색6 31 13" xfId="6731" xr:uid="{00000000-0005-0000-0000-0000480E0000}"/>
    <cellStyle name="20% - 강조색6 31 14" xfId="6732" xr:uid="{00000000-0005-0000-0000-0000490E0000}"/>
    <cellStyle name="20% - 강조색6 31 2" xfId="491" xr:uid="{00000000-0005-0000-0000-00004A0E0000}"/>
    <cellStyle name="20% - 강조색6 31 3" xfId="6733" xr:uid="{00000000-0005-0000-0000-00004B0E0000}"/>
    <cellStyle name="20% - 강조색6 31 4" xfId="6734" xr:uid="{00000000-0005-0000-0000-00004C0E0000}"/>
    <cellStyle name="20% - 강조색6 31 5" xfId="6735" xr:uid="{00000000-0005-0000-0000-00004D0E0000}"/>
    <cellStyle name="20% - 강조색6 31 6" xfId="6736" xr:uid="{00000000-0005-0000-0000-00004E0E0000}"/>
    <cellStyle name="20% - 강조색6 31 7" xfId="6737" xr:uid="{00000000-0005-0000-0000-00004F0E0000}"/>
    <cellStyle name="20% - 강조색6 31 8" xfId="6738" xr:uid="{00000000-0005-0000-0000-0000500E0000}"/>
    <cellStyle name="20% - 강조색6 31 9" xfId="6739" xr:uid="{00000000-0005-0000-0000-0000510E0000}"/>
    <cellStyle name="20% - 강조색6 32" xfId="492" xr:uid="{00000000-0005-0000-0000-0000520E0000}"/>
    <cellStyle name="20% - 강조색6 32 10" xfId="6740" xr:uid="{00000000-0005-0000-0000-0000530E0000}"/>
    <cellStyle name="20% - 강조색6 32 11" xfId="6741" xr:uid="{00000000-0005-0000-0000-0000540E0000}"/>
    <cellStyle name="20% - 강조색6 32 12" xfId="6742" xr:uid="{00000000-0005-0000-0000-0000550E0000}"/>
    <cellStyle name="20% - 강조색6 32 13" xfId="6743" xr:uid="{00000000-0005-0000-0000-0000560E0000}"/>
    <cellStyle name="20% - 강조색6 32 14" xfId="6744" xr:uid="{00000000-0005-0000-0000-0000570E0000}"/>
    <cellStyle name="20% - 강조색6 32 2" xfId="493" xr:uid="{00000000-0005-0000-0000-0000580E0000}"/>
    <cellStyle name="20% - 강조색6 32 3" xfId="6745" xr:uid="{00000000-0005-0000-0000-0000590E0000}"/>
    <cellStyle name="20% - 강조색6 32 4" xfId="6746" xr:uid="{00000000-0005-0000-0000-00005A0E0000}"/>
    <cellStyle name="20% - 강조색6 32 5" xfId="6747" xr:uid="{00000000-0005-0000-0000-00005B0E0000}"/>
    <cellStyle name="20% - 강조색6 32 6" xfId="6748" xr:uid="{00000000-0005-0000-0000-00005C0E0000}"/>
    <cellStyle name="20% - 강조색6 32 7" xfId="6749" xr:uid="{00000000-0005-0000-0000-00005D0E0000}"/>
    <cellStyle name="20% - 강조색6 32 8" xfId="6750" xr:uid="{00000000-0005-0000-0000-00005E0E0000}"/>
    <cellStyle name="20% - 강조색6 32 9" xfId="6751" xr:uid="{00000000-0005-0000-0000-00005F0E0000}"/>
    <cellStyle name="20% - 강조색6 33" xfId="494" xr:uid="{00000000-0005-0000-0000-0000600E0000}"/>
    <cellStyle name="20% - 강조색6 33 10" xfId="6752" xr:uid="{00000000-0005-0000-0000-0000610E0000}"/>
    <cellStyle name="20% - 강조색6 33 11" xfId="6753" xr:uid="{00000000-0005-0000-0000-0000620E0000}"/>
    <cellStyle name="20% - 강조색6 33 12" xfId="6754" xr:uid="{00000000-0005-0000-0000-0000630E0000}"/>
    <cellStyle name="20% - 강조색6 33 13" xfId="6755" xr:uid="{00000000-0005-0000-0000-0000640E0000}"/>
    <cellStyle name="20% - 강조색6 33 14" xfId="6756" xr:uid="{00000000-0005-0000-0000-0000650E0000}"/>
    <cellStyle name="20% - 강조색6 33 2" xfId="495" xr:uid="{00000000-0005-0000-0000-0000660E0000}"/>
    <cellStyle name="20% - 강조색6 33 3" xfId="6757" xr:uid="{00000000-0005-0000-0000-0000670E0000}"/>
    <cellStyle name="20% - 강조색6 33 4" xfId="6758" xr:uid="{00000000-0005-0000-0000-0000680E0000}"/>
    <cellStyle name="20% - 강조색6 33 5" xfId="6759" xr:uid="{00000000-0005-0000-0000-0000690E0000}"/>
    <cellStyle name="20% - 강조색6 33 6" xfId="6760" xr:uid="{00000000-0005-0000-0000-00006A0E0000}"/>
    <cellStyle name="20% - 강조색6 33 7" xfId="6761" xr:uid="{00000000-0005-0000-0000-00006B0E0000}"/>
    <cellStyle name="20% - 강조색6 33 8" xfId="6762" xr:uid="{00000000-0005-0000-0000-00006C0E0000}"/>
    <cellStyle name="20% - 강조색6 33 9" xfId="6763" xr:uid="{00000000-0005-0000-0000-00006D0E0000}"/>
    <cellStyle name="20% - 강조색6 34" xfId="496" xr:uid="{00000000-0005-0000-0000-00006E0E0000}"/>
    <cellStyle name="20% - 강조색6 34 10" xfId="6764" xr:uid="{00000000-0005-0000-0000-00006F0E0000}"/>
    <cellStyle name="20% - 강조색6 34 11" xfId="6765" xr:uid="{00000000-0005-0000-0000-0000700E0000}"/>
    <cellStyle name="20% - 강조색6 34 12" xfId="6766" xr:uid="{00000000-0005-0000-0000-0000710E0000}"/>
    <cellStyle name="20% - 강조색6 34 13" xfId="6767" xr:uid="{00000000-0005-0000-0000-0000720E0000}"/>
    <cellStyle name="20% - 강조색6 34 14" xfId="6768" xr:uid="{00000000-0005-0000-0000-0000730E0000}"/>
    <cellStyle name="20% - 강조색6 34 2" xfId="497" xr:uid="{00000000-0005-0000-0000-0000740E0000}"/>
    <cellStyle name="20% - 강조색6 34 3" xfId="6769" xr:uid="{00000000-0005-0000-0000-0000750E0000}"/>
    <cellStyle name="20% - 강조색6 34 4" xfId="6770" xr:uid="{00000000-0005-0000-0000-0000760E0000}"/>
    <cellStyle name="20% - 강조색6 34 5" xfId="6771" xr:uid="{00000000-0005-0000-0000-0000770E0000}"/>
    <cellStyle name="20% - 강조색6 34 6" xfId="6772" xr:uid="{00000000-0005-0000-0000-0000780E0000}"/>
    <cellStyle name="20% - 강조색6 34 7" xfId="6773" xr:uid="{00000000-0005-0000-0000-0000790E0000}"/>
    <cellStyle name="20% - 강조색6 34 8" xfId="6774" xr:uid="{00000000-0005-0000-0000-00007A0E0000}"/>
    <cellStyle name="20% - 강조색6 34 9" xfId="6775" xr:uid="{00000000-0005-0000-0000-00007B0E0000}"/>
    <cellStyle name="20% - 강조색6 35" xfId="498" xr:uid="{00000000-0005-0000-0000-00007C0E0000}"/>
    <cellStyle name="20% - 강조색6 35 10" xfId="6776" xr:uid="{00000000-0005-0000-0000-00007D0E0000}"/>
    <cellStyle name="20% - 강조색6 35 11" xfId="6777" xr:uid="{00000000-0005-0000-0000-00007E0E0000}"/>
    <cellStyle name="20% - 강조색6 35 12" xfId="6778" xr:uid="{00000000-0005-0000-0000-00007F0E0000}"/>
    <cellStyle name="20% - 강조색6 35 13" xfId="6779" xr:uid="{00000000-0005-0000-0000-0000800E0000}"/>
    <cellStyle name="20% - 강조색6 35 14" xfId="6780" xr:uid="{00000000-0005-0000-0000-0000810E0000}"/>
    <cellStyle name="20% - 강조색6 35 2" xfId="499" xr:uid="{00000000-0005-0000-0000-0000820E0000}"/>
    <cellStyle name="20% - 강조색6 35 3" xfId="6781" xr:uid="{00000000-0005-0000-0000-0000830E0000}"/>
    <cellStyle name="20% - 강조색6 35 4" xfId="6782" xr:uid="{00000000-0005-0000-0000-0000840E0000}"/>
    <cellStyle name="20% - 강조색6 35 5" xfId="6783" xr:uid="{00000000-0005-0000-0000-0000850E0000}"/>
    <cellStyle name="20% - 강조색6 35 6" xfId="6784" xr:uid="{00000000-0005-0000-0000-0000860E0000}"/>
    <cellStyle name="20% - 강조색6 35 7" xfId="6785" xr:uid="{00000000-0005-0000-0000-0000870E0000}"/>
    <cellStyle name="20% - 강조색6 35 8" xfId="6786" xr:uid="{00000000-0005-0000-0000-0000880E0000}"/>
    <cellStyle name="20% - 강조색6 35 9" xfId="6787" xr:uid="{00000000-0005-0000-0000-0000890E0000}"/>
    <cellStyle name="20% - 강조색6 36" xfId="500" xr:uid="{00000000-0005-0000-0000-00008A0E0000}"/>
    <cellStyle name="20% - 강조색6 36 10" xfId="6788" xr:uid="{00000000-0005-0000-0000-00008B0E0000}"/>
    <cellStyle name="20% - 강조색6 36 11" xfId="6789" xr:uid="{00000000-0005-0000-0000-00008C0E0000}"/>
    <cellStyle name="20% - 강조색6 36 12" xfId="6790" xr:uid="{00000000-0005-0000-0000-00008D0E0000}"/>
    <cellStyle name="20% - 강조색6 36 13" xfId="6791" xr:uid="{00000000-0005-0000-0000-00008E0E0000}"/>
    <cellStyle name="20% - 강조색6 36 14" xfId="6792" xr:uid="{00000000-0005-0000-0000-00008F0E0000}"/>
    <cellStyle name="20% - 강조색6 36 2" xfId="501" xr:uid="{00000000-0005-0000-0000-0000900E0000}"/>
    <cellStyle name="20% - 강조색6 36 3" xfId="6793" xr:uid="{00000000-0005-0000-0000-0000910E0000}"/>
    <cellStyle name="20% - 강조색6 36 4" xfId="6794" xr:uid="{00000000-0005-0000-0000-0000920E0000}"/>
    <cellStyle name="20% - 강조색6 36 5" xfId="6795" xr:uid="{00000000-0005-0000-0000-0000930E0000}"/>
    <cellStyle name="20% - 강조색6 36 6" xfId="6796" xr:uid="{00000000-0005-0000-0000-0000940E0000}"/>
    <cellStyle name="20% - 강조색6 36 7" xfId="6797" xr:uid="{00000000-0005-0000-0000-0000950E0000}"/>
    <cellStyle name="20% - 강조색6 36 8" xfId="6798" xr:uid="{00000000-0005-0000-0000-0000960E0000}"/>
    <cellStyle name="20% - 강조색6 36 9" xfId="6799" xr:uid="{00000000-0005-0000-0000-0000970E0000}"/>
    <cellStyle name="20% - 강조색6 37" xfId="502" xr:uid="{00000000-0005-0000-0000-0000980E0000}"/>
    <cellStyle name="20% - 강조색6 37 10" xfId="6800" xr:uid="{00000000-0005-0000-0000-0000990E0000}"/>
    <cellStyle name="20% - 강조색6 37 11" xfId="6801" xr:uid="{00000000-0005-0000-0000-00009A0E0000}"/>
    <cellStyle name="20% - 강조색6 37 12" xfId="6802" xr:uid="{00000000-0005-0000-0000-00009B0E0000}"/>
    <cellStyle name="20% - 강조색6 37 13" xfId="6803" xr:uid="{00000000-0005-0000-0000-00009C0E0000}"/>
    <cellStyle name="20% - 강조색6 37 14" xfId="6804" xr:uid="{00000000-0005-0000-0000-00009D0E0000}"/>
    <cellStyle name="20% - 강조색6 37 2" xfId="503" xr:uid="{00000000-0005-0000-0000-00009E0E0000}"/>
    <cellStyle name="20% - 강조색6 37 3" xfId="6805" xr:uid="{00000000-0005-0000-0000-00009F0E0000}"/>
    <cellStyle name="20% - 강조색6 37 4" xfId="6806" xr:uid="{00000000-0005-0000-0000-0000A00E0000}"/>
    <cellStyle name="20% - 강조색6 37 5" xfId="6807" xr:uid="{00000000-0005-0000-0000-0000A10E0000}"/>
    <cellStyle name="20% - 강조색6 37 6" xfId="6808" xr:uid="{00000000-0005-0000-0000-0000A20E0000}"/>
    <cellStyle name="20% - 강조색6 37 7" xfId="6809" xr:uid="{00000000-0005-0000-0000-0000A30E0000}"/>
    <cellStyle name="20% - 강조색6 37 8" xfId="6810" xr:uid="{00000000-0005-0000-0000-0000A40E0000}"/>
    <cellStyle name="20% - 강조색6 37 9" xfId="6811" xr:uid="{00000000-0005-0000-0000-0000A50E0000}"/>
    <cellStyle name="20% - 강조색6 38" xfId="504" xr:uid="{00000000-0005-0000-0000-0000A60E0000}"/>
    <cellStyle name="20% - 강조색6 38 10" xfId="6812" xr:uid="{00000000-0005-0000-0000-0000A70E0000}"/>
    <cellStyle name="20% - 강조색6 38 11" xfId="6813" xr:uid="{00000000-0005-0000-0000-0000A80E0000}"/>
    <cellStyle name="20% - 강조색6 38 12" xfId="6814" xr:uid="{00000000-0005-0000-0000-0000A90E0000}"/>
    <cellStyle name="20% - 강조색6 38 13" xfId="6815" xr:uid="{00000000-0005-0000-0000-0000AA0E0000}"/>
    <cellStyle name="20% - 강조색6 38 14" xfId="6816" xr:uid="{00000000-0005-0000-0000-0000AB0E0000}"/>
    <cellStyle name="20% - 강조색6 38 2" xfId="505" xr:uid="{00000000-0005-0000-0000-0000AC0E0000}"/>
    <cellStyle name="20% - 강조색6 38 3" xfId="6817" xr:uid="{00000000-0005-0000-0000-0000AD0E0000}"/>
    <cellStyle name="20% - 강조색6 38 4" xfId="6818" xr:uid="{00000000-0005-0000-0000-0000AE0E0000}"/>
    <cellStyle name="20% - 강조색6 38 5" xfId="6819" xr:uid="{00000000-0005-0000-0000-0000AF0E0000}"/>
    <cellStyle name="20% - 강조색6 38 6" xfId="6820" xr:uid="{00000000-0005-0000-0000-0000B00E0000}"/>
    <cellStyle name="20% - 강조색6 38 7" xfId="6821" xr:uid="{00000000-0005-0000-0000-0000B10E0000}"/>
    <cellStyle name="20% - 강조색6 38 8" xfId="6822" xr:uid="{00000000-0005-0000-0000-0000B20E0000}"/>
    <cellStyle name="20% - 강조색6 38 9" xfId="6823" xr:uid="{00000000-0005-0000-0000-0000B30E0000}"/>
    <cellStyle name="20% - 강조색6 39" xfId="506" xr:uid="{00000000-0005-0000-0000-0000B40E0000}"/>
    <cellStyle name="20% - 강조색6 39 10" xfId="6824" xr:uid="{00000000-0005-0000-0000-0000B50E0000}"/>
    <cellStyle name="20% - 강조색6 39 11" xfId="6825" xr:uid="{00000000-0005-0000-0000-0000B60E0000}"/>
    <cellStyle name="20% - 강조색6 39 12" xfId="6826" xr:uid="{00000000-0005-0000-0000-0000B70E0000}"/>
    <cellStyle name="20% - 강조색6 39 13" xfId="6827" xr:uid="{00000000-0005-0000-0000-0000B80E0000}"/>
    <cellStyle name="20% - 강조색6 39 14" xfId="6828" xr:uid="{00000000-0005-0000-0000-0000B90E0000}"/>
    <cellStyle name="20% - 강조색6 39 2" xfId="507" xr:uid="{00000000-0005-0000-0000-0000BA0E0000}"/>
    <cellStyle name="20% - 강조색6 39 3" xfId="6829" xr:uid="{00000000-0005-0000-0000-0000BB0E0000}"/>
    <cellStyle name="20% - 강조색6 39 4" xfId="6830" xr:uid="{00000000-0005-0000-0000-0000BC0E0000}"/>
    <cellStyle name="20% - 강조색6 39 5" xfId="6831" xr:uid="{00000000-0005-0000-0000-0000BD0E0000}"/>
    <cellStyle name="20% - 강조색6 39 6" xfId="6832" xr:uid="{00000000-0005-0000-0000-0000BE0E0000}"/>
    <cellStyle name="20% - 강조색6 39 7" xfId="6833" xr:uid="{00000000-0005-0000-0000-0000BF0E0000}"/>
    <cellStyle name="20% - 강조색6 39 8" xfId="6834" xr:uid="{00000000-0005-0000-0000-0000C00E0000}"/>
    <cellStyle name="20% - 강조색6 39 9" xfId="6835" xr:uid="{00000000-0005-0000-0000-0000C10E0000}"/>
    <cellStyle name="20% - 강조색6 4" xfId="508" xr:uid="{00000000-0005-0000-0000-0000C20E0000}"/>
    <cellStyle name="20% - 강조색6 4 10" xfId="6836" xr:uid="{00000000-0005-0000-0000-0000C30E0000}"/>
    <cellStyle name="20% - 강조색6 4 11" xfId="6837" xr:uid="{00000000-0005-0000-0000-0000C40E0000}"/>
    <cellStyle name="20% - 강조색6 4 12" xfId="6838" xr:uid="{00000000-0005-0000-0000-0000C50E0000}"/>
    <cellStyle name="20% - 강조색6 4 13" xfId="6839" xr:uid="{00000000-0005-0000-0000-0000C60E0000}"/>
    <cellStyle name="20% - 강조색6 4 14" xfId="6840" xr:uid="{00000000-0005-0000-0000-0000C70E0000}"/>
    <cellStyle name="20% - 강조색6 4 15" xfId="27852" xr:uid="{00000000-0005-0000-0000-0000C80E0000}"/>
    <cellStyle name="20% - 강조색6 4 2" xfId="509" xr:uid="{00000000-0005-0000-0000-0000C90E0000}"/>
    <cellStyle name="20% - 강조색6 4 3" xfId="6841" xr:uid="{00000000-0005-0000-0000-0000CA0E0000}"/>
    <cellStyle name="20% - 강조색6 4 4" xfId="6842" xr:uid="{00000000-0005-0000-0000-0000CB0E0000}"/>
    <cellStyle name="20% - 강조색6 4 5" xfId="6843" xr:uid="{00000000-0005-0000-0000-0000CC0E0000}"/>
    <cellStyle name="20% - 강조색6 4 6" xfId="6844" xr:uid="{00000000-0005-0000-0000-0000CD0E0000}"/>
    <cellStyle name="20% - 강조색6 4 7" xfId="6845" xr:uid="{00000000-0005-0000-0000-0000CE0E0000}"/>
    <cellStyle name="20% - 강조색6 4 8" xfId="6846" xr:uid="{00000000-0005-0000-0000-0000CF0E0000}"/>
    <cellStyle name="20% - 강조색6 4 9" xfId="6847" xr:uid="{00000000-0005-0000-0000-0000D00E0000}"/>
    <cellStyle name="20% - 강조색6 40" xfId="510" xr:uid="{00000000-0005-0000-0000-0000D10E0000}"/>
    <cellStyle name="20% - 강조색6 40 10" xfId="6848" xr:uid="{00000000-0005-0000-0000-0000D20E0000}"/>
    <cellStyle name="20% - 강조색6 40 11" xfId="6849" xr:uid="{00000000-0005-0000-0000-0000D30E0000}"/>
    <cellStyle name="20% - 강조색6 40 12" xfId="6850" xr:uid="{00000000-0005-0000-0000-0000D40E0000}"/>
    <cellStyle name="20% - 강조색6 40 13" xfId="6851" xr:uid="{00000000-0005-0000-0000-0000D50E0000}"/>
    <cellStyle name="20% - 강조색6 40 14" xfId="6852" xr:uid="{00000000-0005-0000-0000-0000D60E0000}"/>
    <cellStyle name="20% - 강조색6 40 2" xfId="511" xr:uid="{00000000-0005-0000-0000-0000D70E0000}"/>
    <cellStyle name="20% - 강조색6 40 3" xfId="6853" xr:uid="{00000000-0005-0000-0000-0000D80E0000}"/>
    <cellStyle name="20% - 강조색6 40 4" xfId="6854" xr:uid="{00000000-0005-0000-0000-0000D90E0000}"/>
    <cellStyle name="20% - 강조색6 40 5" xfId="6855" xr:uid="{00000000-0005-0000-0000-0000DA0E0000}"/>
    <cellStyle name="20% - 강조색6 40 6" xfId="6856" xr:uid="{00000000-0005-0000-0000-0000DB0E0000}"/>
    <cellStyle name="20% - 강조색6 40 7" xfId="6857" xr:uid="{00000000-0005-0000-0000-0000DC0E0000}"/>
    <cellStyle name="20% - 강조색6 40 8" xfId="6858" xr:uid="{00000000-0005-0000-0000-0000DD0E0000}"/>
    <cellStyle name="20% - 강조색6 40 9" xfId="6859" xr:uid="{00000000-0005-0000-0000-0000DE0E0000}"/>
    <cellStyle name="20% - 강조색6 41" xfId="512" xr:uid="{00000000-0005-0000-0000-0000DF0E0000}"/>
    <cellStyle name="20% - 강조색6 41 10" xfId="6860" xr:uid="{00000000-0005-0000-0000-0000E00E0000}"/>
    <cellStyle name="20% - 강조색6 41 11" xfId="6861" xr:uid="{00000000-0005-0000-0000-0000E10E0000}"/>
    <cellStyle name="20% - 강조색6 41 12" xfId="6862" xr:uid="{00000000-0005-0000-0000-0000E20E0000}"/>
    <cellStyle name="20% - 강조색6 41 13" xfId="6863" xr:uid="{00000000-0005-0000-0000-0000E30E0000}"/>
    <cellStyle name="20% - 강조색6 41 14" xfId="6864" xr:uid="{00000000-0005-0000-0000-0000E40E0000}"/>
    <cellStyle name="20% - 강조색6 41 2" xfId="513" xr:uid="{00000000-0005-0000-0000-0000E50E0000}"/>
    <cellStyle name="20% - 강조색6 41 3" xfId="6865" xr:uid="{00000000-0005-0000-0000-0000E60E0000}"/>
    <cellStyle name="20% - 강조색6 41 4" xfId="6866" xr:uid="{00000000-0005-0000-0000-0000E70E0000}"/>
    <cellStyle name="20% - 강조색6 41 5" xfId="6867" xr:uid="{00000000-0005-0000-0000-0000E80E0000}"/>
    <cellStyle name="20% - 강조색6 41 6" xfId="6868" xr:uid="{00000000-0005-0000-0000-0000E90E0000}"/>
    <cellStyle name="20% - 강조색6 41 7" xfId="6869" xr:uid="{00000000-0005-0000-0000-0000EA0E0000}"/>
    <cellStyle name="20% - 강조색6 41 8" xfId="6870" xr:uid="{00000000-0005-0000-0000-0000EB0E0000}"/>
    <cellStyle name="20% - 강조색6 41 9" xfId="6871" xr:uid="{00000000-0005-0000-0000-0000EC0E0000}"/>
    <cellStyle name="20% - 강조색6 42" xfId="514" xr:uid="{00000000-0005-0000-0000-0000ED0E0000}"/>
    <cellStyle name="20% - 강조색6 42 10" xfId="6872" xr:uid="{00000000-0005-0000-0000-0000EE0E0000}"/>
    <cellStyle name="20% - 강조색6 42 11" xfId="6873" xr:uid="{00000000-0005-0000-0000-0000EF0E0000}"/>
    <cellStyle name="20% - 강조색6 42 12" xfId="6874" xr:uid="{00000000-0005-0000-0000-0000F00E0000}"/>
    <cellStyle name="20% - 강조색6 42 13" xfId="6875" xr:uid="{00000000-0005-0000-0000-0000F10E0000}"/>
    <cellStyle name="20% - 강조색6 42 14" xfId="6876" xr:uid="{00000000-0005-0000-0000-0000F20E0000}"/>
    <cellStyle name="20% - 강조색6 42 2" xfId="515" xr:uid="{00000000-0005-0000-0000-0000F30E0000}"/>
    <cellStyle name="20% - 강조색6 42 3" xfId="6877" xr:uid="{00000000-0005-0000-0000-0000F40E0000}"/>
    <cellStyle name="20% - 강조색6 42 4" xfId="6878" xr:uid="{00000000-0005-0000-0000-0000F50E0000}"/>
    <cellStyle name="20% - 강조색6 42 5" xfId="6879" xr:uid="{00000000-0005-0000-0000-0000F60E0000}"/>
    <cellStyle name="20% - 강조색6 42 6" xfId="6880" xr:uid="{00000000-0005-0000-0000-0000F70E0000}"/>
    <cellStyle name="20% - 강조색6 42 7" xfId="6881" xr:uid="{00000000-0005-0000-0000-0000F80E0000}"/>
    <cellStyle name="20% - 강조색6 42 8" xfId="6882" xr:uid="{00000000-0005-0000-0000-0000F90E0000}"/>
    <cellStyle name="20% - 강조색6 42 9" xfId="6883" xr:uid="{00000000-0005-0000-0000-0000FA0E0000}"/>
    <cellStyle name="20% - 강조색6 43" xfId="516" xr:uid="{00000000-0005-0000-0000-0000FB0E0000}"/>
    <cellStyle name="20% - 강조색6 43 10" xfId="6884" xr:uid="{00000000-0005-0000-0000-0000FC0E0000}"/>
    <cellStyle name="20% - 강조색6 43 11" xfId="6885" xr:uid="{00000000-0005-0000-0000-0000FD0E0000}"/>
    <cellStyle name="20% - 강조색6 43 12" xfId="6886" xr:uid="{00000000-0005-0000-0000-0000FE0E0000}"/>
    <cellStyle name="20% - 강조색6 43 13" xfId="6887" xr:uid="{00000000-0005-0000-0000-0000FF0E0000}"/>
    <cellStyle name="20% - 강조색6 43 14" xfId="6888" xr:uid="{00000000-0005-0000-0000-0000000F0000}"/>
    <cellStyle name="20% - 강조색6 43 2" xfId="517" xr:uid="{00000000-0005-0000-0000-0000010F0000}"/>
    <cellStyle name="20% - 강조색6 43 3" xfId="6889" xr:uid="{00000000-0005-0000-0000-0000020F0000}"/>
    <cellStyle name="20% - 강조색6 43 4" xfId="6890" xr:uid="{00000000-0005-0000-0000-0000030F0000}"/>
    <cellStyle name="20% - 강조색6 43 5" xfId="6891" xr:uid="{00000000-0005-0000-0000-0000040F0000}"/>
    <cellStyle name="20% - 강조색6 43 6" xfId="6892" xr:uid="{00000000-0005-0000-0000-0000050F0000}"/>
    <cellStyle name="20% - 강조색6 43 7" xfId="6893" xr:uid="{00000000-0005-0000-0000-0000060F0000}"/>
    <cellStyle name="20% - 강조색6 43 8" xfId="6894" xr:uid="{00000000-0005-0000-0000-0000070F0000}"/>
    <cellStyle name="20% - 강조색6 43 9" xfId="6895" xr:uid="{00000000-0005-0000-0000-0000080F0000}"/>
    <cellStyle name="20% - 강조색6 44" xfId="518" xr:uid="{00000000-0005-0000-0000-0000090F0000}"/>
    <cellStyle name="20% - 강조색6 45" xfId="519" xr:uid="{00000000-0005-0000-0000-00000A0F0000}"/>
    <cellStyle name="20% - 강조색6 46" xfId="443" xr:uid="{00000000-0005-0000-0000-00000B0F0000}"/>
    <cellStyle name="20% - 강조색6 5" xfId="520" xr:uid="{00000000-0005-0000-0000-00000C0F0000}"/>
    <cellStyle name="20% - 강조색6 5 10" xfId="6896" xr:uid="{00000000-0005-0000-0000-00000D0F0000}"/>
    <cellStyle name="20% - 강조색6 5 11" xfId="6897" xr:uid="{00000000-0005-0000-0000-00000E0F0000}"/>
    <cellStyle name="20% - 강조색6 5 12" xfId="6898" xr:uid="{00000000-0005-0000-0000-00000F0F0000}"/>
    <cellStyle name="20% - 강조색6 5 13" xfId="6899" xr:uid="{00000000-0005-0000-0000-0000100F0000}"/>
    <cellStyle name="20% - 강조색6 5 14" xfId="6900" xr:uid="{00000000-0005-0000-0000-0000110F0000}"/>
    <cellStyle name="20% - 강조색6 5 2" xfId="521" xr:uid="{00000000-0005-0000-0000-0000120F0000}"/>
    <cellStyle name="20% - 강조색6 5 3" xfId="6901" xr:uid="{00000000-0005-0000-0000-0000130F0000}"/>
    <cellStyle name="20% - 강조색6 5 4" xfId="6902" xr:uid="{00000000-0005-0000-0000-0000140F0000}"/>
    <cellStyle name="20% - 강조색6 5 5" xfId="6903" xr:uid="{00000000-0005-0000-0000-0000150F0000}"/>
    <cellStyle name="20% - 강조색6 5 6" xfId="6904" xr:uid="{00000000-0005-0000-0000-0000160F0000}"/>
    <cellStyle name="20% - 강조색6 5 7" xfId="6905" xr:uid="{00000000-0005-0000-0000-0000170F0000}"/>
    <cellStyle name="20% - 강조색6 5 8" xfId="6906" xr:uid="{00000000-0005-0000-0000-0000180F0000}"/>
    <cellStyle name="20% - 강조색6 5 9" xfId="6907" xr:uid="{00000000-0005-0000-0000-0000190F0000}"/>
    <cellStyle name="20% - 강조색6 6" xfId="522" xr:uid="{00000000-0005-0000-0000-00001A0F0000}"/>
    <cellStyle name="20% - 강조색6 6 10" xfId="6908" xr:uid="{00000000-0005-0000-0000-00001B0F0000}"/>
    <cellStyle name="20% - 강조색6 6 11" xfId="6909" xr:uid="{00000000-0005-0000-0000-00001C0F0000}"/>
    <cellStyle name="20% - 강조색6 6 12" xfId="6910" xr:uid="{00000000-0005-0000-0000-00001D0F0000}"/>
    <cellStyle name="20% - 강조색6 6 13" xfId="6911" xr:uid="{00000000-0005-0000-0000-00001E0F0000}"/>
    <cellStyle name="20% - 강조색6 6 14" xfId="6912" xr:uid="{00000000-0005-0000-0000-00001F0F0000}"/>
    <cellStyle name="20% - 강조색6 6 2" xfId="523" xr:uid="{00000000-0005-0000-0000-0000200F0000}"/>
    <cellStyle name="20% - 강조색6 6 3" xfId="6913" xr:uid="{00000000-0005-0000-0000-0000210F0000}"/>
    <cellStyle name="20% - 강조색6 6 4" xfId="6914" xr:uid="{00000000-0005-0000-0000-0000220F0000}"/>
    <cellStyle name="20% - 강조색6 6 5" xfId="6915" xr:uid="{00000000-0005-0000-0000-0000230F0000}"/>
    <cellStyle name="20% - 강조색6 6 6" xfId="6916" xr:uid="{00000000-0005-0000-0000-0000240F0000}"/>
    <cellStyle name="20% - 강조색6 6 7" xfId="6917" xr:uid="{00000000-0005-0000-0000-0000250F0000}"/>
    <cellStyle name="20% - 강조색6 6 8" xfId="6918" xr:uid="{00000000-0005-0000-0000-0000260F0000}"/>
    <cellStyle name="20% - 강조색6 6 9" xfId="6919" xr:uid="{00000000-0005-0000-0000-0000270F0000}"/>
    <cellStyle name="20% - 강조색6 7" xfId="524" xr:uid="{00000000-0005-0000-0000-0000280F0000}"/>
    <cellStyle name="20% - 강조색6 7 10" xfId="6920" xr:uid="{00000000-0005-0000-0000-0000290F0000}"/>
    <cellStyle name="20% - 강조색6 7 11" xfId="6921" xr:uid="{00000000-0005-0000-0000-00002A0F0000}"/>
    <cellStyle name="20% - 강조색6 7 12" xfId="6922" xr:uid="{00000000-0005-0000-0000-00002B0F0000}"/>
    <cellStyle name="20% - 강조색6 7 13" xfId="6923" xr:uid="{00000000-0005-0000-0000-00002C0F0000}"/>
    <cellStyle name="20% - 강조색6 7 14" xfId="6924" xr:uid="{00000000-0005-0000-0000-00002D0F0000}"/>
    <cellStyle name="20% - 강조색6 7 2" xfId="525" xr:uid="{00000000-0005-0000-0000-00002E0F0000}"/>
    <cellStyle name="20% - 강조색6 7 3" xfId="6925" xr:uid="{00000000-0005-0000-0000-00002F0F0000}"/>
    <cellStyle name="20% - 강조색6 7 4" xfId="6926" xr:uid="{00000000-0005-0000-0000-0000300F0000}"/>
    <cellStyle name="20% - 강조색6 7 5" xfId="6927" xr:uid="{00000000-0005-0000-0000-0000310F0000}"/>
    <cellStyle name="20% - 강조색6 7 6" xfId="6928" xr:uid="{00000000-0005-0000-0000-0000320F0000}"/>
    <cellStyle name="20% - 강조색6 7 7" xfId="6929" xr:uid="{00000000-0005-0000-0000-0000330F0000}"/>
    <cellStyle name="20% - 강조색6 7 8" xfId="6930" xr:uid="{00000000-0005-0000-0000-0000340F0000}"/>
    <cellStyle name="20% - 강조색6 7 9" xfId="6931" xr:uid="{00000000-0005-0000-0000-0000350F0000}"/>
    <cellStyle name="20% - 강조색6 8" xfId="526" xr:uid="{00000000-0005-0000-0000-0000360F0000}"/>
    <cellStyle name="20% - 강조색6 8 10" xfId="6932" xr:uid="{00000000-0005-0000-0000-0000370F0000}"/>
    <cellStyle name="20% - 강조색6 8 11" xfId="6933" xr:uid="{00000000-0005-0000-0000-0000380F0000}"/>
    <cellStyle name="20% - 강조색6 8 12" xfId="6934" xr:uid="{00000000-0005-0000-0000-0000390F0000}"/>
    <cellStyle name="20% - 강조색6 8 13" xfId="6935" xr:uid="{00000000-0005-0000-0000-00003A0F0000}"/>
    <cellStyle name="20% - 강조색6 8 14" xfId="6936" xr:uid="{00000000-0005-0000-0000-00003B0F0000}"/>
    <cellStyle name="20% - 강조색6 8 2" xfId="527" xr:uid="{00000000-0005-0000-0000-00003C0F0000}"/>
    <cellStyle name="20% - 강조색6 8 3" xfId="6937" xr:uid="{00000000-0005-0000-0000-00003D0F0000}"/>
    <cellStyle name="20% - 강조색6 8 4" xfId="6938" xr:uid="{00000000-0005-0000-0000-00003E0F0000}"/>
    <cellStyle name="20% - 강조색6 8 5" xfId="6939" xr:uid="{00000000-0005-0000-0000-00003F0F0000}"/>
    <cellStyle name="20% - 강조색6 8 6" xfId="6940" xr:uid="{00000000-0005-0000-0000-0000400F0000}"/>
    <cellStyle name="20% - 강조색6 8 7" xfId="6941" xr:uid="{00000000-0005-0000-0000-0000410F0000}"/>
    <cellStyle name="20% - 강조색6 8 8" xfId="6942" xr:uid="{00000000-0005-0000-0000-0000420F0000}"/>
    <cellStyle name="20% - 강조색6 8 9" xfId="6943" xr:uid="{00000000-0005-0000-0000-0000430F0000}"/>
    <cellStyle name="20% - 강조색6 9" xfId="528" xr:uid="{00000000-0005-0000-0000-0000440F0000}"/>
    <cellStyle name="20% - 강조색6 9 10" xfId="6944" xr:uid="{00000000-0005-0000-0000-0000450F0000}"/>
    <cellStyle name="20% - 강조색6 9 11" xfId="6945" xr:uid="{00000000-0005-0000-0000-0000460F0000}"/>
    <cellStyle name="20% - 강조색6 9 12" xfId="6946" xr:uid="{00000000-0005-0000-0000-0000470F0000}"/>
    <cellStyle name="20% - 강조색6 9 13" xfId="6947" xr:uid="{00000000-0005-0000-0000-0000480F0000}"/>
    <cellStyle name="20% - 강조색6 9 14" xfId="6948" xr:uid="{00000000-0005-0000-0000-0000490F0000}"/>
    <cellStyle name="20% - 강조색6 9 2" xfId="529" xr:uid="{00000000-0005-0000-0000-00004A0F0000}"/>
    <cellStyle name="20% - 강조색6 9 3" xfId="6949" xr:uid="{00000000-0005-0000-0000-00004B0F0000}"/>
    <cellStyle name="20% - 강조색6 9 4" xfId="6950" xr:uid="{00000000-0005-0000-0000-00004C0F0000}"/>
    <cellStyle name="20% - 강조색6 9 5" xfId="6951" xr:uid="{00000000-0005-0000-0000-00004D0F0000}"/>
    <cellStyle name="20% - 강조색6 9 6" xfId="6952" xr:uid="{00000000-0005-0000-0000-00004E0F0000}"/>
    <cellStyle name="20% - 강조색6 9 7" xfId="6953" xr:uid="{00000000-0005-0000-0000-00004F0F0000}"/>
    <cellStyle name="20% - 강조색6 9 8" xfId="6954" xr:uid="{00000000-0005-0000-0000-0000500F0000}"/>
    <cellStyle name="20% - 강조색6 9 9" xfId="6955" xr:uid="{00000000-0005-0000-0000-0000510F0000}"/>
    <cellStyle name="³¯â¥" xfId="27934" xr:uid="{00000000-0005-0000-0000-0000520F0000}"/>
    <cellStyle name="40% - Accent1" xfId="27778" xr:uid="{00000000-0005-0000-0000-0000530F0000}"/>
    <cellStyle name="40% - Accent2" xfId="27777" xr:uid="{00000000-0005-0000-0000-0000540F0000}"/>
    <cellStyle name="40% - Accent3" xfId="27776" xr:uid="{00000000-0005-0000-0000-0000550F0000}"/>
    <cellStyle name="40% - Accent4" xfId="27775" xr:uid="{00000000-0005-0000-0000-0000560F0000}"/>
    <cellStyle name="40% - Accent5" xfId="27774" xr:uid="{00000000-0005-0000-0000-0000570F0000}"/>
    <cellStyle name="40% - Accent6" xfId="27773" xr:uid="{00000000-0005-0000-0000-0000580F0000}"/>
    <cellStyle name="40% - 강조색1 10" xfId="531" xr:uid="{00000000-0005-0000-0000-0000590F0000}"/>
    <cellStyle name="40% - 강조색1 10 10" xfId="6956" xr:uid="{00000000-0005-0000-0000-00005A0F0000}"/>
    <cellStyle name="40% - 강조색1 10 11" xfId="6957" xr:uid="{00000000-0005-0000-0000-00005B0F0000}"/>
    <cellStyle name="40% - 강조색1 10 12" xfId="6958" xr:uid="{00000000-0005-0000-0000-00005C0F0000}"/>
    <cellStyle name="40% - 강조색1 10 13" xfId="6959" xr:uid="{00000000-0005-0000-0000-00005D0F0000}"/>
    <cellStyle name="40% - 강조색1 10 14" xfId="6960" xr:uid="{00000000-0005-0000-0000-00005E0F0000}"/>
    <cellStyle name="40% - 강조색1 10 2" xfId="532" xr:uid="{00000000-0005-0000-0000-00005F0F0000}"/>
    <cellStyle name="40% - 강조색1 10 3" xfId="6961" xr:uid="{00000000-0005-0000-0000-0000600F0000}"/>
    <cellStyle name="40% - 강조색1 10 4" xfId="6962" xr:uid="{00000000-0005-0000-0000-0000610F0000}"/>
    <cellStyle name="40% - 강조색1 10 5" xfId="6963" xr:uid="{00000000-0005-0000-0000-0000620F0000}"/>
    <cellStyle name="40% - 강조색1 10 6" xfId="6964" xr:uid="{00000000-0005-0000-0000-0000630F0000}"/>
    <cellStyle name="40% - 강조색1 10 7" xfId="6965" xr:uid="{00000000-0005-0000-0000-0000640F0000}"/>
    <cellStyle name="40% - 강조색1 10 8" xfId="6966" xr:uid="{00000000-0005-0000-0000-0000650F0000}"/>
    <cellStyle name="40% - 강조색1 10 9" xfId="6967" xr:uid="{00000000-0005-0000-0000-0000660F0000}"/>
    <cellStyle name="40% - 강조색1 11" xfId="533" xr:uid="{00000000-0005-0000-0000-0000670F0000}"/>
    <cellStyle name="40% - 강조색1 11 10" xfId="6968" xr:uid="{00000000-0005-0000-0000-0000680F0000}"/>
    <cellStyle name="40% - 강조색1 11 11" xfId="6969" xr:uid="{00000000-0005-0000-0000-0000690F0000}"/>
    <cellStyle name="40% - 강조색1 11 12" xfId="6970" xr:uid="{00000000-0005-0000-0000-00006A0F0000}"/>
    <cellStyle name="40% - 강조색1 11 13" xfId="6971" xr:uid="{00000000-0005-0000-0000-00006B0F0000}"/>
    <cellStyle name="40% - 강조색1 11 14" xfId="6972" xr:uid="{00000000-0005-0000-0000-00006C0F0000}"/>
    <cellStyle name="40% - 강조색1 11 2" xfId="534" xr:uid="{00000000-0005-0000-0000-00006D0F0000}"/>
    <cellStyle name="40% - 강조색1 11 3" xfId="6973" xr:uid="{00000000-0005-0000-0000-00006E0F0000}"/>
    <cellStyle name="40% - 강조색1 11 4" xfId="6974" xr:uid="{00000000-0005-0000-0000-00006F0F0000}"/>
    <cellStyle name="40% - 강조색1 11 5" xfId="6975" xr:uid="{00000000-0005-0000-0000-0000700F0000}"/>
    <cellStyle name="40% - 강조색1 11 6" xfId="3591" xr:uid="{00000000-0005-0000-0000-0000710F0000}"/>
    <cellStyle name="40% - 강조색1 11 7" xfId="3590" xr:uid="{00000000-0005-0000-0000-0000720F0000}"/>
    <cellStyle name="40% - 강조색1 11 8" xfId="3589" xr:uid="{00000000-0005-0000-0000-0000730F0000}"/>
    <cellStyle name="40% - 강조색1 11 9" xfId="3588" xr:uid="{00000000-0005-0000-0000-0000740F0000}"/>
    <cellStyle name="40% - 강조색1 12" xfId="535" xr:uid="{00000000-0005-0000-0000-0000750F0000}"/>
    <cellStyle name="40% - 강조색1 12 10" xfId="3587" xr:uid="{00000000-0005-0000-0000-0000760F0000}"/>
    <cellStyle name="40% - 강조색1 12 11" xfId="3586" xr:uid="{00000000-0005-0000-0000-0000770F0000}"/>
    <cellStyle name="40% - 강조색1 12 12" xfId="6976" xr:uid="{00000000-0005-0000-0000-0000780F0000}"/>
    <cellStyle name="40% - 강조색1 12 13" xfId="6977" xr:uid="{00000000-0005-0000-0000-0000790F0000}"/>
    <cellStyle name="40% - 강조색1 12 14" xfId="6985" xr:uid="{00000000-0005-0000-0000-00007A0F0000}"/>
    <cellStyle name="40% - 강조색1 12 2" xfId="536" xr:uid="{00000000-0005-0000-0000-00007B0F0000}"/>
    <cellStyle name="40% - 강조색1 12 3" xfId="6986" xr:uid="{00000000-0005-0000-0000-00007C0F0000}"/>
    <cellStyle name="40% - 강조색1 12 4" xfId="6987" xr:uid="{00000000-0005-0000-0000-00007D0F0000}"/>
    <cellStyle name="40% - 강조색1 12 5" xfId="6988" xr:uid="{00000000-0005-0000-0000-00007E0F0000}"/>
    <cellStyle name="40% - 강조색1 12 6" xfId="6989" xr:uid="{00000000-0005-0000-0000-00007F0F0000}"/>
    <cellStyle name="40% - 강조색1 12 7" xfId="6990" xr:uid="{00000000-0005-0000-0000-0000800F0000}"/>
    <cellStyle name="40% - 강조색1 12 8" xfId="6991" xr:uid="{00000000-0005-0000-0000-0000810F0000}"/>
    <cellStyle name="40% - 강조색1 12 9" xfId="6992" xr:uid="{00000000-0005-0000-0000-0000820F0000}"/>
    <cellStyle name="40% - 강조색1 13" xfId="537" xr:uid="{00000000-0005-0000-0000-0000830F0000}"/>
    <cellStyle name="40% - 강조색1 13 10" xfId="6993" xr:uid="{00000000-0005-0000-0000-0000840F0000}"/>
    <cellStyle name="40% - 강조색1 13 11" xfId="6994" xr:uid="{00000000-0005-0000-0000-0000850F0000}"/>
    <cellStyle name="40% - 강조색1 13 12" xfId="6995" xr:uid="{00000000-0005-0000-0000-0000860F0000}"/>
    <cellStyle name="40% - 강조색1 13 13" xfId="6996" xr:uid="{00000000-0005-0000-0000-0000870F0000}"/>
    <cellStyle name="40% - 강조색1 13 14" xfId="6997" xr:uid="{00000000-0005-0000-0000-0000880F0000}"/>
    <cellStyle name="40% - 강조색1 13 2" xfId="538" xr:uid="{00000000-0005-0000-0000-0000890F0000}"/>
    <cellStyle name="40% - 강조색1 13 3" xfId="6998" xr:uid="{00000000-0005-0000-0000-00008A0F0000}"/>
    <cellStyle name="40% - 강조색1 13 4" xfId="6999" xr:uid="{00000000-0005-0000-0000-00008B0F0000}"/>
    <cellStyle name="40% - 강조색1 13 5" xfId="7000" xr:uid="{00000000-0005-0000-0000-00008C0F0000}"/>
    <cellStyle name="40% - 강조색1 13 6" xfId="7001" xr:uid="{00000000-0005-0000-0000-00008D0F0000}"/>
    <cellStyle name="40% - 강조색1 13 7" xfId="7002" xr:uid="{00000000-0005-0000-0000-00008E0F0000}"/>
    <cellStyle name="40% - 강조색1 13 8" xfId="7003" xr:uid="{00000000-0005-0000-0000-00008F0F0000}"/>
    <cellStyle name="40% - 강조색1 13 9" xfId="7004" xr:uid="{00000000-0005-0000-0000-0000900F0000}"/>
    <cellStyle name="40% - 강조색1 14" xfId="539" xr:uid="{00000000-0005-0000-0000-0000910F0000}"/>
    <cellStyle name="40% - 강조색1 14 10" xfId="7005" xr:uid="{00000000-0005-0000-0000-0000920F0000}"/>
    <cellStyle name="40% - 강조색1 14 11" xfId="7006" xr:uid="{00000000-0005-0000-0000-0000930F0000}"/>
    <cellStyle name="40% - 강조색1 14 12" xfId="7007" xr:uid="{00000000-0005-0000-0000-0000940F0000}"/>
    <cellStyle name="40% - 강조색1 14 13" xfId="7008" xr:uid="{00000000-0005-0000-0000-0000950F0000}"/>
    <cellStyle name="40% - 강조색1 14 14" xfId="7009" xr:uid="{00000000-0005-0000-0000-0000960F0000}"/>
    <cellStyle name="40% - 강조색1 14 2" xfId="540" xr:uid="{00000000-0005-0000-0000-0000970F0000}"/>
    <cellStyle name="40% - 강조색1 14 3" xfId="7010" xr:uid="{00000000-0005-0000-0000-0000980F0000}"/>
    <cellStyle name="40% - 강조색1 14 4" xfId="7011" xr:uid="{00000000-0005-0000-0000-0000990F0000}"/>
    <cellStyle name="40% - 강조색1 14 5" xfId="7012" xr:uid="{00000000-0005-0000-0000-00009A0F0000}"/>
    <cellStyle name="40% - 강조색1 14 6" xfId="7013" xr:uid="{00000000-0005-0000-0000-00009B0F0000}"/>
    <cellStyle name="40% - 강조색1 14 7" xfId="7014" xr:uid="{00000000-0005-0000-0000-00009C0F0000}"/>
    <cellStyle name="40% - 강조색1 14 8" xfId="7015" xr:uid="{00000000-0005-0000-0000-00009D0F0000}"/>
    <cellStyle name="40% - 강조색1 14 9" xfId="7016" xr:uid="{00000000-0005-0000-0000-00009E0F0000}"/>
    <cellStyle name="40% - 강조색1 15" xfId="541" xr:uid="{00000000-0005-0000-0000-00009F0F0000}"/>
    <cellStyle name="40% - 강조색1 15 10" xfId="7017" xr:uid="{00000000-0005-0000-0000-0000A00F0000}"/>
    <cellStyle name="40% - 강조색1 15 11" xfId="7018" xr:uid="{00000000-0005-0000-0000-0000A10F0000}"/>
    <cellStyle name="40% - 강조색1 15 12" xfId="7019" xr:uid="{00000000-0005-0000-0000-0000A20F0000}"/>
    <cellStyle name="40% - 강조색1 15 13" xfId="7020" xr:uid="{00000000-0005-0000-0000-0000A30F0000}"/>
    <cellStyle name="40% - 강조색1 15 14" xfId="7021" xr:uid="{00000000-0005-0000-0000-0000A40F0000}"/>
    <cellStyle name="40% - 강조색1 15 2" xfId="542" xr:uid="{00000000-0005-0000-0000-0000A50F0000}"/>
    <cellStyle name="40% - 강조색1 15 3" xfId="7022" xr:uid="{00000000-0005-0000-0000-0000A60F0000}"/>
    <cellStyle name="40% - 강조색1 15 4" xfId="7023" xr:uid="{00000000-0005-0000-0000-0000A70F0000}"/>
    <cellStyle name="40% - 강조색1 15 5" xfId="7024" xr:uid="{00000000-0005-0000-0000-0000A80F0000}"/>
    <cellStyle name="40% - 강조색1 15 6" xfId="7025" xr:uid="{00000000-0005-0000-0000-0000A90F0000}"/>
    <cellStyle name="40% - 강조색1 15 7" xfId="7026" xr:uid="{00000000-0005-0000-0000-0000AA0F0000}"/>
    <cellStyle name="40% - 강조색1 15 8" xfId="7027" xr:uid="{00000000-0005-0000-0000-0000AB0F0000}"/>
    <cellStyle name="40% - 강조색1 15 9" xfId="7028" xr:uid="{00000000-0005-0000-0000-0000AC0F0000}"/>
    <cellStyle name="40% - 강조색1 16" xfId="543" xr:uid="{00000000-0005-0000-0000-0000AD0F0000}"/>
    <cellStyle name="40% - 강조색1 16 10" xfId="7029" xr:uid="{00000000-0005-0000-0000-0000AE0F0000}"/>
    <cellStyle name="40% - 강조색1 16 11" xfId="7030" xr:uid="{00000000-0005-0000-0000-0000AF0F0000}"/>
    <cellStyle name="40% - 강조색1 16 12" xfId="7031" xr:uid="{00000000-0005-0000-0000-0000B00F0000}"/>
    <cellStyle name="40% - 강조색1 16 13" xfId="7032" xr:uid="{00000000-0005-0000-0000-0000B10F0000}"/>
    <cellStyle name="40% - 강조색1 16 14" xfId="7033" xr:uid="{00000000-0005-0000-0000-0000B20F0000}"/>
    <cellStyle name="40% - 강조색1 16 2" xfId="544" xr:uid="{00000000-0005-0000-0000-0000B30F0000}"/>
    <cellStyle name="40% - 강조색1 16 3" xfId="7034" xr:uid="{00000000-0005-0000-0000-0000B40F0000}"/>
    <cellStyle name="40% - 강조색1 16 4" xfId="7035" xr:uid="{00000000-0005-0000-0000-0000B50F0000}"/>
    <cellStyle name="40% - 강조색1 16 5" xfId="7036" xr:uid="{00000000-0005-0000-0000-0000B60F0000}"/>
    <cellStyle name="40% - 강조색1 16 6" xfId="7037" xr:uid="{00000000-0005-0000-0000-0000B70F0000}"/>
    <cellStyle name="40% - 강조색1 16 7" xfId="7038" xr:uid="{00000000-0005-0000-0000-0000B80F0000}"/>
    <cellStyle name="40% - 강조색1 16 8" xfId="7039" xr:uid="{00000000-0005-0000-0000-0000B90F0000}"/>
    <cellStyle name="40% - 강조색1 16 9" xfId="7040" xr:uid="{00000000-0005-0000-0000-0000BA0F0000}"/>
    <cellStyle name="40% - 강조색1 17" xfId="545" xr:uid="{00000000-0005-0000-0000-0000BB0F0000}"/>
    <cellStyle name="40% - 강조색1 17 10" xfId="7041" xr:uid="{00000000-0005-0000-0000-0000BC0F0000}"/>
    <cellStyle name="40% - 강조색1 17 11" xfId="7042" xr:uid="{00000000-0005-0000-0000-0000BD0F0000}"/>
    <cellStyle name="40% - 강조색1 17 12" xfId="7043" xr:uid="{00000000-0005-0000-0000-0000BE0F0000}"/>
    <cellStyle name="40% - 강조색1 17 13" xfId="7044" xr:uid="{00000000-0005-0000-0000-0000BF0F0000}"/>
    <cellStyle name="40% - 강조색1 17 14" xfId="7045" xr:uid="{00000000-0005-0000-0000-0000C00F0000}"/>
    <cellStyle name="40% - 강조색1 17 2" xfId="546" xr:uid="{00000000-0005-0000-0000-0000C10F0000}"/>
    <cellStyle name="40% - 강조색1 17 3" xfId="7046" xr:uid="{00000000-0005-0000-0000-0000C20F0000}"/>
    <cellStyle name="40% - 강조색1 17 4" xfId="7047" xr:uid="{00000000-0005-0000-0000-0000C30F0000}"/>
    <cellStyle name="40% - 강조색1 17 5" xfId="7048" xr:uid="{00000000-0005-0000-0000-0000C40F0000}"/>
    <cellStyle name="40% - 강조색1 17 6" xfId="7049" xr:uid="{00000000-0005-0000-0000-0000C50F0000}"/>
    <cellStyle name="40% - 강조색1 17 7" xfId="7050" xr:uid="{00000000-0005-0000-0000-0000C60F0000}"/>
    <cellStyle name="40% - 강조색1 17 8" xfId="7051" xr:uid="{00000000-0005-0000-0000-0000C70F0000}"/>
    <cellStyle name="40% - 강조색1 17 9" xfId="7052" xr:uid="{00000000-0005-0000-0000-0000C80F0000}"/>
    <cellStyle name="40% - 강조색1 18" xfId="547" xr:uid="{00000000-0005-0000-0000-0000C90F0000}"/>
    <cellStyle name="40% - 강조색1 18 10" xfId="7053" xr:uid="{00000000-0005-0000-0000-0000CA0F0000}"/>
    <cellStyle name="40% - 강조색1 18 11" xfId="7054" xr:uid="{00000000-0005-0000-0000-0000CB0F0000}"/>
    <cellStyle name="40% - 강조색1 18 12" xfId="7055" xr:uid="{00000000-0005-0000-0000-0000CC0F0000}"/>
    <cellStyle name="40% - 강조색1 18 13" xfId="7056" xr:uid="{00000000-0005-0000-0000-0000CD0F0000}"/>
    <cellStyle name="40% - 강조색1 18 14" xfId="7057" xr:uid="{00000000-0005-0000-0000-0000CE0F0000}"/>
    <cellStyle name="40% - 강조색1 18 2" xfId="548" xr:uid="{00000000-0005-0000-0000-0000CF0F0000}"/>
    <cellStyle name="40% - 강조색1 18 3" xfId="7058" xr:uid="{00000000-0005-0000-0000-0000D00F0000}"/>
    <cellStyle name="40% - 강조색1 18 4" xfId="7059" xr:uid="{00000000-0005-0000-0000-0000D10F0000}"/>
    <cellStyle name="40% - 강조색1 18 5" xfId="7060" xr:uid="{00000000-0005-0000-0000-0000D20F0000}"/>
    <cellStyle name="40% - 강조색1 18 6" xfId="7061" xr:uid="{00000000-0005-0000-0000-0000D30F0000}"/>
    <cellStyle name="40% - 강조색1 18 7" xfId="7062" xr:uid="{00000000-0005-0000-0000-0000D40F0000}"/>
    <cellStyle name="40% - 강조색1 18 8" xfId="7063" xr:uid="{00000000-0005-0000-0000-0000D50F0000}"/>
    <cellStyle name="40% - 강조색1 18 9" xfId="7064" xr:uid="{00000000-0005-0000-0000-0000D60F0000}"/>
    <cellStyle name="40% - 강조색1 19" xfId="549" xr:uid="{00000000-0005-0000-0000-0000D70F0000}"/>
    <cellStyle name="40% - 강조색1 19 10" xfId="7065" xr:uid="{00000000-0005-0000-0000-0000D80F0000}"/>
    <cellStyle name="40% - 강조색1 19 11" xfId="7066" xr:uid="{00000000-0005-0000-0000-0000D90F0000}"/>
    <cellStyle name="40% - 강조색1 19 12" xfId="7067" xr:uid="{00000000-0005-0000-0000-0000DA0F0000}"/>
    <cellStyle name="40% - 강조색1 19 13" xfId="7068" xr:uid="{00000000-0005-0000-0000-0000DB0F0000}"/>
    <cellStyle name="40% - 강조색1 19 14" xfId="7069" xr:uid="{00000000-0005-0000-0000-0000DC0F0000}"/>
    <cellStyle name="40% - 강조색1 19 2" xfId="550" xr:uid="{00000000-0005-0000-0000-0000DD0F0000}"/>
    <cellStyle name="40% - 강조색1 19 3" xfId="7070" xr:uid="{00000000-0005-0000-0000-0000DE0F0000}"/>
    <cellStyle name="40% - 강조색1 19 4" xfId="7071" xr:uid="{00000000-0005-0000-0000-0000DF0F0000}"/>
    <cellStyle name="40% - 강조색1 19 5" xfId="7072" xr:uid="{00000000-0005-0000-0000-0000E00F0000}"/>
    <cellStyle name="40% - 강조색1 19 6" xfId="7073" xr:uid="{00000000-0005-0000-0000-0000E10F0000}"/>
    <cellStyle name="40% - 강조색1 19 7" xfId="7074" xr:uid="{00000000-0005-0000-0000-0000E20F0000}"/>
    <cellStyle name="40% - 강조색1 19 8" xfId="7075" xr:uid="{00000000-0005-0000-0000-0000E30F0000}"/>
    <cellStyle name="40% - 강조색1 19 9" xfId="7076" xr:uid="{00000000-0005-0000-0000-0000E40F0000}"/>
    <cellStyle name="40% - 강조색1 2" xfId="551" xr:uid="{00000000-0005-0000-0000-0000E50F0000}"/>
    <cellStyle name="40% - 강조색1 2 10" xfId="7077" xr:uid="{00000000-0005-0000-0000-0000E60F0000}"/>
    <cellStyle name="40% - 강조색1 2 11" xfId="7078" xr:uid="{00000000-0005-0000-0000-0000E70F0000}"/>
    <cellStyle name="40% - 강조색1 2 12" xfId="7079" xr:uid="{00000000-0005-0000-0000-0000E80F0000}"/>
    <cellStyle name="40% - 강조색1 2 13" xfId="7080" xr:uid="{00000000-0005-0000-0000-0000E90F0000}"/>
    <cellStyle name="40% - 강조색1 2 14" xfId="7081" xr:uid="{00000000-0005-0000-0000-0000EA0F0000}"/>
    <cellStyle name="40% - 강조색1 2 15" xfId="27935" xr:uid="{00000000-0005-0000-0000-0000EB0F0000}"/>
    <cellStyle name="40% - 강조색1 2 2" xfId="552" xr:uid="{00000000-0005-0000-0000-0000EC0F0000}"/>
    <cellStyle name="40% - 강조색1 2 3" xfId="7082" xr:uid="{00000000-0005-0000-0000-0000ED0F0000}"/>
    <cellStyle name="40% - 강조색1 2 4" xfId="7083" xr:uid="{00000000-0005-0000-0000-0000EE0F0000}"/>
    <cellStyle name="40% - 강조색1 2 5" xfId="7084" xr:uid="{00000000-0005-0000-0000-0000EF0F0000}"/>
    <cellStyle name="40% - 강조색1 2 6" xfId="7085" xr:uid="{00000000-0005-0000-0000-0000F00F0000}"/>
    <cellStyle name="40% - 강조색1 2 7" xfId="7086" xr:uid="{00000000-0005-0000-0000-0000F10F0000}"/>
    <cellStyle name="40% - 강조색1 2 8" xfId="7087" xr:uid="{00000000-0005-0000-0000-0000F20F0000}"/>
    <cellStyle name="40% - 강조색1 2 9" xfId="7088" xr:uid="{00000000-0005-0000-0000-0000F30F0000}"/>
    <cellStyle name="40% - 강조색1 20" xfId="553" xr:uid="{00000000-0005-0000-0000-0000F40F0000}"/>
    <cellStyle name="40% - 강조색1 20 10" xfId="7089" xr:uid="{00000000-0005-0000-0000-0000F50F0000}"/>
    <cellStyle name="40% - 강조색1 20 11" xfId="7090" xr:uid="{00000000-0005-0000-0000-0000F60F0000}"/>
    <cellStyle name="40% - 강조색1 20 12" xfId="7091" xr:uid="{00000000-0005-0000-0000-0000F70F0000}"/>
    <cellStyle name="40% - 강조색1 20 13" xfId="7092" xr:uid="{00000000-0005-0000-0000-0000F80F0000}"/>
    <cellStyle name="40% - 강조색1 20 14" xfId="7093" xr:uid="{00000000-0005-0000-0000-0000F90F0000}"/>
    <cellStyle name="40% - 강조색1 20 2" xfId="554" xr:uid="{00000000-0005-0000-0000-0000FA0F0000}"/>
    <cellStyle name="40% - 강조색1 20 3" xfId="7094" xr:uid="{00000000-0005-0000-0000-0000FB0F0000}"/>
    <cellStyle name="40% - 강조색1 20 4" xfId="7095" xr:uid="{00000000-0005-0000-0000-0000FC0F0000}"/>
    <cellStyle name="40% - 강조색1 20 5" xfId="7096" xr:uid="{00000000-0005-0000-0000-0000FD0F0000}"/>
    <cellStyle name="40% - 강조색1 20 6" xfId="7097" xr:uid="{00000000-0005-0000-0000-0000FE0F0000}"/>
    <cellStyle name="40% - 강조색1 20 7" xfId="7098" xr:uid="{00000000-0005-0000-0000-0000FF0F0000}"/>
    <cellStyle name="40% - 강조색1 20 8" xfId="7099" xr:uid="{00000000-0005-0000-0000-000000100000}"/>
    <cellStyle name="40% - 강조색1 20 9" xfId="7100" xr:uid="{00000000-0005-0000-0000-000001100000}"/>
    <cellStyle name="40% - 강조색1 21" xfId="555" xr:uid="{00000000-0005-0000-0000-000002100000}"/>
    <cellStyle name="40% - 강조색1 21 10" xfId="7101" xr:uid="{00000000-0005-0000-0000-000003100000}"/>
    <cellStyle name="40% - 강조색1 21 11" xfId="7102" xr:uid="{00000000-0005-0000-0000-000004100000}"/>
    <cellStyle name="40% - 강조색1 21 12" xfId="7103" xr:uid="{00000000-0005-0000-0000-000005100000}"/>
    <cellStyle name="40% - 강조색1 21 13" xfId="7104" xr:uid="{00000000-0005-0000-0000-000006100000}"/>
    <cellStyle name="40% - 강조색1 21 14" xfId="7105" xr:uid="{00000000-0005-0000-0000-000007100000}"/>
    <cellStyle name="40% - 강조색1 21 2" xfId="556" xr:uid="{00000000-0005-0000-0000-000008100000}"/>
    <cellStyle name="40% - 강조색1 21 3" xfId="7106" xr:uid="{00000000-0005-0000-0000-000009100000}"/>
    <cellStyle name="40% - 강조색1 21 4" xfId="7107" xr:uid="{00000000-0005-0000-0000-00000A100000}"/>
    <cellStyle name="40% - 강조색1 21 5" xfId="7108" xr:uid="{00000000-0005-0000-0000-00000B100000}"/>
    <cellStyle name="40% - 강조색1 21 6" xfId="7109" xr:uid="{00000000-0005-0000-0000-00000C100000}"/>
    <cellStyle name="40% - 강조색1 21 7" xfId="7110" xr:uid="{00000000-0005-0000-0000-00000D100000}"/>
    <cellStyle name="40% - 강조색1 21 8" xfId="7111" xr:uid="{00000000-0005-0000-0000-00000E100000}"/>
    <cellStyle name="40% - 강조색1 21 9" xfId="7112" xr:uid="{00000000-0005-0000-0000-00000F100000}"/>
    <cellStyle name="40% - 강조색1 22" xfId="557" xr:uid="{00000000-0005-0000-0000-000010100000}"/>
    <cellStyle name="40% - 강조색1 22 10" xfId="7113" xr:uid="{00000000-0005-0000-0000-000011100000}"/>
    <cellStyle name="40% - 강조색1 22 11" xfId="7114" xr:uid="{00000000-0005-0000-0000-000012100000}"/>
    <cellStyle name="40% - 강조색1 22 12" xfId="7115" xr:uid="{00000000-0005-0000-0000-000013100000}"/>
    <cellStyle name="40% - 강조색1 22 13" xfId="7116" xr:uid="{00000000-0005-0000-0000-000014100000}"/>
    <cellStyle name="40% - 강조색1 22 14" xfId="7117" xr:uid="{00000000-0005-0000-0000-000015100000}"/>
    <cellStyle name="40% - 강조색1 22 2" xfId="558" xr:uid="{00000000-0005-0000-0000-000016100000}"/>
    <cellStyle name="40% - 강조색1 22 3" xfId="7118" xr:uid="{00000000-0005-0000-0000-000017100000}"/>
    <cellStyle name="40% - 강조색1 22 4" xfId="7119" xr:uid="{00000000-0005-0000-0000-000018100000}"/>
    <cellStyle name="40% - 강조색1 22 5" xfId="7120" xr:uid="{00000000-0005-0000-0000-000019100000}"/>
    <cellStyle name="40% - 강조색1 22 6" xfId="7121" xr:uid="{00000000-0005-0000-0000-00001A100000}"/>
    <cellStyle name="40% - 강조색1 22 7" xfId="7122" xr:uid="{00000000-0005-0000-0000-00001B100000}"/>
    <cellStyle name="40% - 강조색1 22 8" xfId="7123" xr:uid="{00000000-0005-0000-0000-00001C100000}"/>
    <cellStyle name="40% - 강조색1 22 9" xfId="7124" xr:uid="{00000000-0005-0000-0000-00001D100000}"/>
    <cellStyle name="40% - 강조색1 23" xfId="559" xr:uid="{00000000-0005-0000-0000-00001E100000}"/>
    <cellStyle name="40% - 강조색1 23 10" xfId="7125" xr:uid="{00000000-0005-0000-0000-00001F100000}"/>
    <cellStyle name="40% - 강조색1 23 11" xfId="7126" xr:uid="{00000000-0005-0000-0000-000020100000}"/>
    <cellStyle name="40% - 강조색1 23 12" xfId="7127" xr:uid="{00000000-0005-0000-0000-000021100000}"/>
    <cellStyle name="40% - 강조색1 23 13" xfId="7128" xr:uid="{00000000-0005-0000-0000-000022100000}"/>
    <cellStyle name="40% - 강조색1 23 14" xfId="7129" xr:uid="{00000000-0005-0000-0000-000023100000}"/>
    <cellStyle name="40% - 강조색1 23 2" xfId="560" xr:uid="{00000000-0005-0000-0000-000024100000}"/>
    <cellStyle name="40% - 강조색1 23 3" xfId="7130" xr:uid="{00000000-0005-0000-0000-000025100000}"/>
    <cellStyle name="40% - 강조색1 23 4" xfId="7131" xr:uid="{00000000-0005-0000-0000-000026100000}"/>
    <cellStyle name="40% - 강조색1 23 5" xfId="7132" xr:uid="{00000000-0005-0000-0000-000027100000}"/>
    <cellStyle name="40% - 강조색1 23 6" xfId="7133" xr:uid="{00000000-0005-0000-0000-000028100000}"/>
    <cellStyle name="40% - 강조색1 23 7" xfId="7134" xr:uid="{00000000-0005-0000-0000-000029100000}"/>
    <cellStyle name="40% - 강조색1 23 8" xfId="7135" xr:uid="{00000000-0005-0000-0000-00002A100000}"/>
    <cellStyle name="40% - 강조색1 23 9" xfId="7136" xr:uid="{00000000-0005-0000-0000-00002B100000}"/>
    <cellStyle name="40% - 강조색1 24" xfId="561" xr:uid="{00000000-0005-0000-0000-00002C100000}"/>
    <cellStyle name="40% - 강조색1 24 10" xfId="7137" xr:uid="{00000000-0005-0000-0000-00002D100000}"/>
    <cellStyle name="40% - 강조색1 24 11" xfId="7138" xr:uid="{00000000-0005-0000-0000-00002E100000}"/>
    <cellStyle name="40% - 강조색1 24 12" xfId="7139" xr:uid="{00000000-0005-0000-0000-00002F100000}"/>
    <cellStyle name="40% - 강조색1 24 13" xfId="7140" xr:uid="{00000000-0005-0000-0000-000030100000}"/>
    <cellStyle name="40% - 강조색1 24 14" xfId="7141" xr:uid="{00000000-0005-0000-0000-000031100000}"/>
    <cellStyle name="40% - 강조색1 24 2" xfId="562" xr:uid="{00000000-0005-0000-0000-000032100000}"/>
    <cellStyle name="40% - 강조색1 24 3" xfId="7142" xr:uid="{00000000-0005-0000-0000-000033100000}"/>
    <cellStyle name="40% - 강조색1 24 4" xfId="7143" xr:uid="{00000000-0005-0000-0000-000034100000}"/>
    <cellStyle name="40% - 강조색1 24 5" xfId="7144" xr:uid="{00000000-0005-0000-0000-000035100000}"/>
    <cellStyle name="40% - 강조색1 24 6" xfId="7145" xr:uid="{00000000-0005-0000-0000-000036100000}"/>
    <cellStyle name="40% - 강조색1 24 7" xfId="7146" xr:uid="{00000000-0005-0000-0000-000037100000}"/>
    <cellStyle name="40% - 강조색1 24 8" xfId="7147" xr:uid="{00000000-0005-0000-0000-000038100000}"/>
    <cellStyle name="40% - 강조색1 24 9" xfId="7148" xr:uid="{00000000-0005-0000-0000-000039100000}"/>
    <cellStyle name="40% - 강조색1 25" xfId="563" xr:uid="{00000000-0005-0000-0000-00003A100000}"/>
    <cellStyle name="40% - 강조색1 25 10" xfId="7149" xr:uid="{00000000-0005-0000-0000-00003B100000}"/>
    <cellStyle name="40% - 강조색1 25 11" xfId="7150" xr:uid="{00000000-0005-0000-0000-00003C100000}"/>
    <cellStyle name="40% - 강조색1 25 12" xfId="7151" xr:uid="{00000000-0005-0000-0000-00003D100000}"/>
    <cellStyle name="40% - 강조색1 25 13" xfId="7152" xr:uid="{00000000-0005-0000-0000-00003E100000}"/>
    <cellStyle name="40% - 강조색1 25 14" xfId="7153" xr:uid="{00000000-0005-0000-0000-00003F100000}"/>
    <cellStyle name="40% - 강조색1 25 2" xfId="564" xr:uid="{00000000-0005-0000-0000-000040100000}"/>
    <cellStyle name="40% - 강조색1 25 3" xfId="7154" xr:uid="{00000000-0005-0000-0000-000041100000}"/>
    <cellStyle name="40% - 강조색1 25 4" xfId="7155" xr:uid="{00000000-0005-0000-0000-000042100000}"/>
    <cellStyle name="40% - 강조색1 25 5" xfId="7156" xr:uid="{00000000-0005-0000-0000-000043100000}"/>
    <cellStyle name="40% - 강조색1 25 6" xfId="7157" xr:uid="{00000000-0005-0000-0000-000044100000}"/>
    <cellStyle name="40% - 강조색1 25 7" xfId="7158" xr:uid="{00000000-0005-0000-0000-000045100000}"/>
    <cellStyle name="40% - 강조색1 25 8" xfId="7159" xr:uid="{00000000-0005-0000-0000-000046100000}"/>
    <cellStyle name="40% - 강조색1 25 9" xfId="7160" xr:uid="{00000000-0005-0000-0000-000047100000}"/>
    <cellStyle name="40% - 강조색1 26" xfId="565" xr:uid="{00000000-0005-0000-0000-000048100000}"/>
    <cellStyle name="40% - 강조색1 26 10" xfId="7161" xr:uid="{00000000-0005-0000-0000-000049100000}"/>
    <cellStyle name="40% - 강조색1 26 11" xfId="7162" xr:uid="{00000000-0005-0000-0000-00004A100000}"/>
    <cellStyle name="40% - 강조색1 26 12" xfId="7163" xr:uid="{00000000-0005-0000-0000-00004B100000}"/>
    <cellStyle name="40% - 강조색1 26 13" xfId="7164" xr:uid="{00000000-0005-0000-0000-00004C100000}"/>
    <cellStyle name="40% - 강조색1 26 14" xfId="7165" xr:uid="{00000000-0005-0000-0000-00004D100000}"/>
    <cellStyle name="40% - 강조색1 26 2" xfId="566" xr:uid="{00000000-0005-0000-0000-00004E100000}"/>
    <cellStyle name="40% - 강조색1 26 3" xfId="7166" xr:uid="{00000000-0005-0000-0000-00004F100000}"/>
    <cellStyle name="40% - 강조색1 26 4" xfId="7167" xr:uid="{00000000-0005-0000-0000-000050100000}"/>
    <cellStyle name="40% - 강조색1 26 5" xfId="7168" xr:uid="{00000000-0005-0000-0000-000051100000}"/>
    <cellStyle name="40% - 강조색1 26 6" xfId="7169" xr:uid="{00000000-0005-0000-0000-000052100000}"/>
    <cellStyle name="40% - 강조색1 26 7" xfId="7170" xr:uid="{00000000-0005-0000-0000-000053100000}"/>
    <cellStyle name="40% - 강조색1 26 8" xfId="7171" xr:uid="{00000000-0005-0000-0000-000054100000}"/>
    <cellStyle name="40% - 강조색1 26 9" xfId="7172" xr:uid="{00000000-0005-0000-0000-000055100000}"/>
    <cellStyle name="40% - 강조색1 27" xfId="567" xr:uid="{00000000-0005-0000-0000-000056100000}"/>
    <cellStyle name="40% - 강조색1 27 10" xfId="7173" xr:uid="{00000000-0005-0000-0000-000057100000}"/>
    <cellStyle name="40% - 강조색1 27 11" xfId="7174" xr:uid="{00000000-0005-0000-0000-000058100000}"/>
    <cellStyle name="40% - 강조색1 27 12" xfId="7175" xr:uid="{00000000-0005-0000-0000-000059100000}"/>
    <cellStyle name="40% - 강조색1 27 13" xfId="7176" xr:uid="{00000000-0005-0000-0000-00005A100000}"/>
    <cellStyle name="40% - 강조색1 27 14" xfId="7177" xr:uid="{00000000-0005-0000-0000-00005B100000}"/>
    <cellStyle name="40% - 강조색1 27 2" xfId="568" xr:uid="{00000000-0005-0000-0000-00005C100000}"/>
    <cellStyle name="40% - 강조색1 27 3" xfId="7178" xr:uid="{00000000-0005-0000-0000-00005D100000}"/>
    <cellStyle name="40% - 강조색1 27 4" xfId="7179" xr:uid="{00000000-0005-0000-0000-00005E100000}"/>
    <cellStyle name="40% - 강조색1 27 5" xfId="7180" xr:uid="{00000000-0005-0000-0000-00005F100000}"/>
    <cellStyle name="40% - 강조색1 27 6" xfId="7181" xr:uid="{00000000-0005-0000-0000-000060100000}"/>
    <cellStyle name="40% - 강조색1 27 7" xfId="7182" xr:uid="{00000000-0005-0000-0000-000061100000}"/>
    <cellStyle name="40% - 강조색1 27 8" xfId="7183" xr:uid="{00000000-0005-0000-0000-000062100000}"/>
    <cellStyle name="40% - 강조색1 27 9" xfId="7184" xr:uid="{00000000-0005-0000-0000-000063100000}"/>
    <cellStyle name="40% - 강조색1 28" xfId="569" xr:uid="{00000000-0005-0000-0000-000064100000}"/>
    <cellStyle name="40% - 강조색1 28 10" xfId="7185" xr:uid="{00000000-0005-0000-0000-000065100000}"/>
    <cellStyle name="40% - 강조색1 28 11" xfId="7186" xr:uid="{00000000-0005-0000-0000-000066100000}"/>
    <cellStyle name="40% - 강조색1 28 12" xfId="7187" xr:uid="{00000000-0005-0000-0000-000067100000}"/>
    <cellStyle name="40% - 강조색1 28 13" xfId="7188" xr:uid="{00000000-0005-0000-0000-000068100000}"/>
    <cellStyle name="40% - 강조색1 28 14" xfId="7189" xr:uid="{00000000-0005-0000-0000-000069100000}"/>
    <cellStyle name="40% - 강조색1 28 2" xfId="570" xr:uid="{00000000-0005-0000-0000-00006A100000}"/>
    <cellStyle name="40% - 강조색1 28 3" xfId="7190" xr:uid="{00000000-0005-0000-0000-00006B100000}"/>
    <cellStyle name="40% - 강조색1 28 4" xfId="7191" xr:uid="{00000000-0005-0000-0000-00006C100000}"/>
    <cellStyle name="40% - 강조색1 28 5" xfId="7192" xr:uid="{00000000-0005-0000-0000-00006D100000}"/>
    <cellStyle name="40% - 강조색1 28 6" xfId="7193" xr:uid="{00000000-0005-0000-0000-00006E100000}"/>
    <cellStyle name="40% - 강조색1 28 7" xfId="7194" xr:uid="{00000000-0005-0000-0000-00006F100000}"/>
    <cellStyle name="40% - 강조색1 28 8" xfId="7195" xr:uid="{00000000-0005-0000-0000-000070100000}"/>
    <cellStyle name="40% - 강조색1 28 9" xfId="7196" xr:uid="{00000000-0005-0000-0000-000071100000}"/>
    <cellStyle name="40% - 강조색1 29" xfId="571" xr:uid="{00000000-0005-0000-0000-000072100000}"/>
    <cellStyle name="40% - 강조색1 29 10" xfId="7197" xr:uid="{00000000-0005-0000-0000-000073100000}"/>
    <cellStyle name="40% - 강조색1 29 11" xfId="7198" xr:uid="{00000000-0005-0000-0000-000074100000}"/>
    <cellStyle name="40% - 강조색1 29 12" xfId="7199" xr:uid="{00000000-0005-0000-0000-000075100000}"/>
    <cellStyle name="40% - 강조색1 29 13" xfId="7200" xr:uid="{00000000-0005-0000-0000-000076100000}"/>
    <cellStyle name="40% - 강조색1 29 14" xfId="7201" xr:uid="{00000000-0005-0000-0000-000077100000}"/>
    <cellStyle name="40% - 강조색1 29 2" xfId="572" xr:uid="{00000000-0005-0000-0000-000078100000}"/>
    <cellStyle name="40% - 강조색1 29 3" xfId="7202" xr:uid="{00000000-0005-0000-0000-000079100000}"/>
    <cellStyle name="40% - 강조색1 29 4" xfId="7203" xr:uid="{00000000-0005-0000-0000-00007A100000}"/>
    <cellStyle name="40% - 강조색1 29 5" xfId="7204" xr:uid="{00000000-0005-0000-0000-00007B100000}"/>
    <cellStyle name="40% - 강조색1 29 6" xfId="7205" xr:uid="{00000000-0005-0000-0000-00007C100000}"/>
    <cellStyle name="40% - 강조색1 29 7" xfId="7206" xr:uid="{00000000-0005-0000-0000-00007D100000}"/>
    <cellStyle name="40% - 강조색1 29 8" xfId="7207" xr:uid="{00000000-0005-0000-0000-00007E100000}"/>
    <cellStyle name="40% - 강조색1 29 9" xfId="7208" xr:uid="{00000000-0005-0000-0000-00007F100000}"/>
    <cellStyle name="40% - 강조색1 3" xfId="573" xr:uid="{00000000-0005-0000-0000-000080100000}"/>
    <cellStyle name="40% - 강조색1 3 10" xfId="7209" xr:uid="{00000000-0005-0000-0000-000081100000}"/>
    <cellStyle name="40% - 강조색1 3 11" xfId="7210" xr:uid="{00000000-0005-0000-0000-000082100000}"/>
    <cellStyle name="40% - 강조색1 3 12" xfId="7211" xr:uid="{00000000-0005-0000-0000-000083100000}"/>
    <cellStyle name="40% - 강조색1 3 13" xfId="7212" xr:uid="{00000000-0005-0000-0000-000084100000}"/>
    <cellStyle name="40% - 강조색1 3 14" xfId="7213" xr:uid="{00000000-0005-0000-0000-000085100000}"/>
    <cellStyle name="40% - 강조색1 3 15" xfId="28191" xr:uid="{00000000-0005-0000-0000-000086100000}"/>
    <cellStyle name="40% - 강조색1 3 2" xfId="574" xr:uid="{00000000-0005-0000-0000-000087100000}"/>
    <cellStyle name="40% - 강조색1 3 3" xfId="7214" xr:uid="{00000000-0005-0000-0000-000088100000}"/>
    <cellStyle name="40% - 강조색1 3 4" xfId="7215" xr:uid="{00000000-0005-0000-0000-000089100000}"/>
    <cellStyle name="40% - 강조색1 3 5" xfId="7216" xr:uid="{00000000-0005-0000-0000-00008A100000}"/>
    <cellStyle name="40% - 강조색1 3 6" xfId="7217" xr:uid="{00000000-0005-0000-0000-00008B100000}"/>
    <cellStyle name="40% - 강조색1 3 7" xfId="7218" xr:uid="{00000000-0005-0000-0000-00008C100000}"/>
    <cellStyle name="40% - 강조색1 3 8" xfId="7219" xr:uid="{00000000-0005-0000-0000-00008D100000}"/>
    <cellStyle name="40% - 강조색1 3 9" xfId="7220" xr:uid="{00000000-0005-0000-0000-00008E100000}"/>
    <cellStyle name="40% - 강조색1 30" xfId="575" xr:uid="{00000000-0005-0000-0000-00008F100000}"/>
    <cellStyle name="40% - 강조색1 30 10" xfId="7221" xr:uid="{00000000-0005-0000-0000-000090100000}"/>
    <cellStyle name="40% - 강조색1 30 11" xfId="7222" xr:uid="{00000000-0005-0000-0000-000091100000}"/>
    <cellStyle name="40% - 강조색1 30 12" xfId="7223" xr:uid="{00000000-0005-0000-0000-000092100000}"/>
    <cellStyle name="40% - 강조색1 30 13" xfId="7224" xr:uid="{00000000-0005-0000-0000-000093100000}"/>
    <cellStyle name="40% - 강조색1 30 14" xfId="7225" xr:uid="{00000000-0005-0000-0000-000094100000}"/>
    <cellStyle name="40% - 강조색1 30 2" xfId="576" xr:uid="{00000000-0005-0000-0000-000095100000}"/>
    <cellStyle name="40% - 강조색1 30 3" xfId="7226" xr:uid="{00000000-0005-0000-0000-000096100000}"/>
    <cellStyle name="40% - 강조색1 30 4" xfId="7227" xr:uid="{00000000-0005-0000-0000-000097100000}"/>
    <cellStyle name="40% - 강조색1 30 5" xfId="7228" xr:uid="{00000000-0005-0000-0000-000098100000}"/>
    <cellStyle name="40% - 강조색1 30 6" xfId="7229" xr:uid="{00000000-0005-0000-0000-000099100000}"/>
    <cellStyle name="40% - 강조색1 30 7" xfId="7230" xr:uid="{00000000-0005-0000-0000-00009A100000}"/>
    <cellStyle name="40% - 강조색1 30 8" xfId="7231" xr:uid="{00000000-0005-0000-0000-00009B100000}"/>
    <cellStyle name="40% - 강조색1 30 9" xfId="7232" xr:uid="{00000000-0005-0000-0000-00009C100000}"/>
    <cellStyle name="40% - 강조색1 31" xfId="577" xr:uid="{00000000-0005-0000-0000-00009D100000}"/>
    <cellStyle name="40% - 강조색1 31 10" xfId="7233" xr:uid="{00000000-0005-0000-0000-00009E100000}"/>
    <cellStyle name="40% - 강조색1 31 11" xfId="7234" xr:uid="{00000000-0005-0000-0000-00009F100000}"/>
    <cellStyle name="40% - 강조색1 31 12" xfId="7235" xr:uid="{00000000-0005-0000-0000-0000A0100000}"/>
    <cellStyle name="40% - 강조색1 31 13" xfId="7236" xr:uid="{00000000-0005-0000-0000-0000A1100000}"/>
    <cellStyle name="40% - 강조색1 31 14" xfId="7237" xr:uid="{00000000-0005-0000-0000-0000A2100000}"/>
    <cellStyle name="40% - 강조색1 31 2" xfId="578" xr:uid="{00000000-0005-0000-0000-0000A3100000}"/>
    <cellStyle name="40% - 강조색1 31 3" xfId="7238" xr:uid="{00000000-0005-0000-0000-0000A4100000}"/>
    <cellStyle name="40% - 강조색1 31 4" xfId="7239" xr:uid="{00000000-0005-0000-0000-0000A5100000}"/>
    <cellStyle name="40% - 강조색1 31 5" xfId="7240" xr:uid="{00000000-0005-0000-0000-0000A6100000}"/>
    <cellStyle name="40% - 강조색1 31 6" xfId="7241" xr:uid="{00000000-0005-0000-0000-0000A7100000}"/>
    <cellStyle name="40% - 강조색1 31 7" xfId="7242" xr:uid="{00000000-0005-0000-0000-0000A8100000}"/>
    <cellStyle name="40% - 강조색1 31 8" xfId="7243" xr:uid="{00000000-0005-0000-0000-0000A9100000}"/>
    <cellStyle name="40% - 강조색1 31 9" xfId="7244" xr:uid="{00000000-0005-0000-0000-0000AA100000}"/>
    <cellStyle name="40% - 강조색1 32" xfId="579" xr:uid="{00000000-0005-0000-0000-0000AB100000}"/>
    <cellStyle name="40% - 강조색1 32 10" xfId="7245" xr:uid="{00000000-0005-0000-0000-0000AC100000}"/>
    <cellStyle name="40% - 강조색1 32 11" xfId="7246" xr:uid="{00000000-0005-0000-0000-0000AD100000}"/>
    <cellStyle name="40% - 강조색1 32 12" xfId="7247" xr:uid="{00000000-0005-0000-0000-0000AE100000}"/>
    <cellStyle name="40% - 강조색1 32 13" xfId="7248" xr:uid="{00000000-0005-0000-0000-0000AF100000}"/>
    <cellStyle name="40% - 강조색1 32 14" xfId="7249" xr:uid="{00000000-0005-0000-0000-0000B0100000}"/>
    <cellStyle name="40% - 강조색1 32 2" xfId="580" xr:uid="{00000000-0005-0000-0000-0000B1100000}"/>
    <cellStyle name="40% - 강조색1 32 3" xfId="7250" xr:uid="{00000000-0005-0000-0000-0000B2100000}"/>
    <cellStyle name="40% - 강조색1 32 4" xfId="7251" xr:uid="{00000000-0005-0000-0000-0000B3100000}"/>
    <cellStyle name="40% - 강조색1 32 5" xfId="7252" xr:uid="{00000000-0005-0000-0000-0000B4100000}"/>
    <cellStyle name="40% - 강조색1 32 6" xfId="7253" xr:uid="{00000000-0005-0000-0000-0000B5100000}"/>
    <cellStyle name="40% - 강조색1 32 7" xfId="7254" xr:uid="{00000000-0005-0000-0000-0000B6100000}"/>
    <cellStyle name="40% - 강조색1 32 8" xfId="7255" xr:uid="{00000000-0005-0000-0000-0000B7100000}"/>
    <cellStyle name="40% - 강조색1 32 9" xfId="7256" xr:uid="{00000000-0005-0000-0000-0000B8100000}"/>
    <cellStyle name="40% - 강조색1 33" xfId="581" xr:uid="{00000000-0005-0000-0000-0000B9100000}"/>
    <cellStyle name="40% - 강조색1 33 10" xfId="7257" xr:uid="{00000000-0005-0000-0000-0000BA100000}"/>
    <cellStyle name="40% - 강조색1 33 11" xfId="7258" xr:uid="{00000000-0005-0000-0000-0000BB100000}"/>
    <cellStyle name="40% - 강조색1 33 12" xfId="7259" xr:uid="{00000000-0005-0000-0000-0000BC100000}"/>
    <cellStyle name="40% - 강조색1 33 13" xfId="7260" xr:uid="{00000000-0005-0000-0000-0000BD100000}"/>
    <cellStyle name="40% - 강조색1 33 14" xfId="7261" xr:uid="{00000000-0005-0000-0000-0000BE100000}"/>
    <cellStyle name="40% - 강조색1 33 2" xfId="582" xr:uid="{00000000-0005-0000-0000-0000BF100000}"/>
    <cellStyle name="40% - 강조색1 33 3" xfId="7262" xr:uid="{00000000-0005-0000-0000-0000C0100000}"/>
    <cellStyle name="40% - 강조색1 33 4" xfId="7263" xr:uid="{00000000-0005-0000-0000-0000C1100000}"/>
    <cellStyle name="40% - 강조색1 33 5" xfId="7264" xr:uid="{00000000-0005-0000-0000-0000C2100000}"/>
    <cellStyle name="40% - 강조색1 33 6" xfId="7265" xr:uid="{00000000-0005-0000-0000-0000C3100000}"/>
    <cellStyle name="40% - 강조색1 33 7" xfId="7266" xr:uid="{00000000-0005-0000-0000-0000C4100000}"/>
    <cellStyle name="40% - 강조색1 33 8" xfId="7267" xr:uid="{00000000-0005-0000-0000-0000C5100000}"/>
    <cellStyle name="40% - 강조색1 33 9" xfId="7268" xr:uid="{00000000-0005-0000-0000-0000C6100000}"/>
    <cellStyle name="40% - 강조색1 34" xfId="583" xr:uid="{00000000-0005-0000-0000-0000C7100000}"/>
    <cellStyle name="40% - 강조색1 34 10" xfId="7269" xr:uid="{00000000-0005-0000-0000-0000C8100000}"/>
    <cellStyle name="40% - 강조색1 34 11" xfId="7270" xr:uid="{00000000-0005-0000-0000-0000C9100000}"/>
    <cellStyle name="40% - 강조색1 34 12" xfId="7271" xr:uid="{00000000-0005-0000-0000-0000CA100000}"/>
    <cellStyle name="40% - 강조색1 34 13" xfId="7272" xr:uid="{00000000-0005-0000-0000-0000CB100000}"/>
    <cellStyle name="40% - 강조색1 34 14" xfId="7273" xr:uid="{00000000-0005-0000-0000-0000CC100000}"/>
    <cellStyle name="40% - 강조색1 34 2" xfId="584" xr:uid="{00000000-0005-0000-0000-0000CD100000}"/>
    <cellStyle name="40% - 강조색1 34 3" xfId="7274" xr:uid="{00000000-0005-0000-0000-0000CE100000}"/>
    <cellStyle name="40% - 강조색1 34 4" xfId="7275" xr:uid="{00000000-0005-0000-0000-0000CF100000}"/>
    <cellStyle name="40% - 강조색1 34 5" xfId="7276" xr:uid="{00000000-0005-0000-0000-0000D0100000}"/>
    <cellStyle name="40% - 강조색1 34 6" xfId="7277" xr:uid="{00000000-0005-0000-0000-0000D1100000}"/>
    <cellStyle name="40% - 강조색1 34 7" xfId="7278" xr:uid="{00000000-0005-0000-0000-0000D2100000}"/>
    <cellStyle name="40% - 강조색1 34 8" xfId="7279" xr:uid="{00000000-0005-0000-0000-0000D3100000}"/>
    <cellStyle name="40% - 강조색1 34 9" xfId="7280" xr:uid="{00000000-0005-0000-0000-0000D4100000}"/>
    <cellStyle name="40% - 강조색1 35" xfId="585" xr:uid="{00000000-0005-0000-0000-0000D5100000}"/>
    <cellStyle name="40% - 강조색1 35 10" xfId="7281" xr:uid="{00000000-0005-0000-0000-0000D6100000}"/>
    <cellStyle name="40% - 강조색1 35 11" xfId="7282" xr:uid="{00000000-0005-0000-0000-0000D7100000}"/>
    <cellStyle name="40% - 강조색1 35 12" xfId="7283" xr:uid="{00000000-0005-0000-0000-0000D8100000}"/>
    <cellStyle name="40% - 강조색1 35 13" xfId="7284" xr:uid="{00000000-0005-0000-0000-0000D9100000}"/>
    <cellStyle name="40% - 강조색1 35 14" xfId="7285" xr:uid="{00000000-0005-0000-0000-0000DA100000}"/>
    <cellStyle name="40% - 강조색1 35 2" xfId="586" xr:uid="{00000000-0005-0000-0000-0000DB100000}"/>
    <cellStyle name="40% - 강조색1 35 3" xfId="7286" xr:uid="{00000000-0005-0000-0000-0000DC100000}"/>
    <cellStyle name="40% - 강조색1 35 4" xfId="7287" xr:uid="{00000000-0005-0000-0000-0000DD100000}"/>
    <cellStyle name="40% - 강조색1 35 5" xfId="7288" xr:uid="{00000000-0005-0000-0000-0000DE100000}"/>
    <cellStyle name="40% - 강조색1 35 6" xfId="7289" xr:uid="{00000000-0005-0000-0000-0000DF100000}"/>
    <cellStyle name="40% - 강조색1 35 7" xfId="7290" xr:uid="{00000000-0005-0000-0000-0000E0100000}"/>
    <cellStyle name="40% - 강조색1 35 8" xfId="7291" xr:uid="{00000000-0005-0000-0000-0000E1100000}"/>
    <cellStyle name="40% - 강조색1 35 9" xfId="7292" xr:uid="{00000000-0005-0000-0000-0000E2100000}"/>
    <cellStyle name="40% - 강조색1 36" xfId="587" xr:uid="{00000000-0005-0000-0000-0000E3100000}"/>
    <cellStyle name="40% - 강조색1 36 10" xfId="7293" xr:uid="{00000000-0005-0000-0000-0000E4100000}"/>
    <cellStyle name="40% - 강조색1 36 11" xfId="7294" xr:uid="{00000000-0005-0000-0000-0000E5100000}"/>
    <cellStyle name="40% - 강조색1 36 12" xfId="7295" xr:uid="{00000000-0005-0000-0000-0000E6100000}"/>
    <cellStyle name="40% - 강조색1 36 13" xfId="7296" xr:uid="{00000000-0005-0000-0000-0000E7100000}"/>
    <cellStyle name="40% - 강조색1 36 14" xfId="7297" xr:uid="{00000000-0005-0000-0000-0000E8100000}"/>
    <cellStyle name="40% - 강조색1 36 2" xfId="588" xr:uid="{00000000-0005-0000-0000-0000E9100000}"/>
    <cellStyle name="40% - 강조색1 36 3" xfId="7298" xr:uid="{00000000-0005-0000-0000-0000EA100000}"/>
    <cellStyle name="40% - 강조색1 36 4" xfId="7299" xr:uid="{00000000-0005-0000-0000-0000EB100000}"/>
    <cellStyle name="40% - 강조색1 36 5" xfId="7300" xr:uid="{00000000-0005-0000-0000-0000EC100000}"/>
    <cellStyle name="40% - 강조색1 36 6" xfId="7301" xr:uid="{00000000-0005-0000-0000-0000ED100000}"/>
    <cellStyle name="40% - 강조색1 36 7" xfId="7302" xr:uid="{00000000-0005-0000-0000-0000EE100000}"/>
    <cellStyle name="40% - 강조색1 36 8" xfId="7303" xr:uid="{00000000-0005-0000-0000-0000EF100000}"/>
    <cellStyle name="40% - 강조색1 36 9" xfId="7304" xr:uid="{00000000-0005-0000-0000-0000F0100000}"/>
    <cellStyle name="40% - 강조색1 37" xfId="589" xr:uid="{00000000-0005-0000-0000-0000F1100000}"/>
    <cellStyle name="40% - 강조색1 37 10" xfId="7305" xr:uid="{00000000-0005-0000-0000-0000F2100000}"/>
    <cellStyle name="40% - 강조색1 37 11" xfId="7306" xr:uid="{00000000-0005-0000-0000-0000F3100000}"/>
    <cellStyle name="40% - 강조색1 37 12" xfId="7307" xr:uid="{00000000-0005-0000-0000-0000F4100000}"/>
    <cellStyle name="40% - 강조색1 37 13" xfId="7308" xr:uid="{00000000-0005-0000-0000-0000F5100000}"/>
    <cellStyle name="40% - 강조색1 37 14" xfId="7309" xr:uid="{00000000-0005-0000-0000-0000F6100000}"/>
    <cellStyle name="40% - 강조색1 37 2" xfId="590" xr:uid="{00000000-0005-0000-0000-0000F7100000}"/>
    <cellStyle name="40% - 강조색1 37 3" xfId="7310" xr:uid="{00000000-0005-0000-0000-0000F8100000}"/>
    <cellStyle name="40% - 강조색1 37 4" xfId="7311" xr:uid="{00000000-0005-0000-0000-0000F9100000}"/>
    <cellStyle name="40% - 강조색1 37 5" xfId="7312" xr:uid="{00000000-0005-0000-0000-0000FA100000}"/>
    <cellStyle name="40% - 강조색1 37 6" xfId="7313" xr:uid="{00000000-0005-0000-0000-0000FB100000}"/>
    <cellStyle name="40% - 강조색1 37 7" xfId="7314" xr:uid="{00000000-0005-0000-0000-0000FC100000}"/>
    <cellStyle name="40% - 강조색1 37 8" xfId="7315" xr:uid="{00000000-0005-0000-0000-0000FD100000}"/>
    <cellStyle name="40% - 강조색1 37 9" xfId="7316" xr:uid="{00000000-0005-0000-0000-0000FE100000}"/>
    <cellStyle name="40% - 강조색1 38" xfId="591" xr:uid="{00000000-0005-0000-0000-0000FF100000}"/>
    <cellStyle name="40% - 강조색1 38 10" xfId="7317" xr:uid="{00000000-0005-0000-0000-000000110000}"/>
    <cellStyle name="40% - 강조색1 38 11" xfId="7318" xr:uid="{00000000-0005-0000-0000-000001110000}"/>
    <cellStyle name="40% - 강조색1 38 12" xfId="7319" xr:uid="{00000000-0005-0000-0000-000002110000}"/>
    <cellStyle name="40% - 강조색1 38 13" xfId="7320" xr:uid="{00000000-0005-0000-0000-000003110000}"/>
    <cellStyle name="40% - 강조색1 38 14" xfId="7321" xr:uid="{00000000-0005-0000-0000-000004110000}"/>
    <cellStyle name="40% - 강조색1 38 2" xfId="592" xr:uid="{00000000-0005-0000-0000-000005110000}"/>
    <cellStyle name="40% - 강조색1 38 3" xfId="7322" xr:uid="{00000000-0005-0000-0000-000006110000}"/>
    <cellStyle name="40% - 강조색1 38 4" xfId="7323" xr:uid="{00000000-0005-0000-0000-000007110000}"/>
    <cellStyle name="40% - 강조색1 38 5" xfId="7324" xr:uid="{00000000-0005-0000-0000-000008110000}"/>
    <cellStyle name="40% - 강조색1 38 6" xfId="7325" xr:uid="{00000000-0005-0000-0000-000009110000}"/>
    <cellStyle name="40% - 강조색1 38 7" xfId="7326" xr:uid="{00000000-0005-0000-0000-00000A110000}"/>
    <cellStyle name="40% - 강조색1 38 8" xfId="7327" xr:uid="{00000000-0005-0000-0000-00000B110000}"/>
    <cellStyle name="40% - 강조색1 38 9" xfId="7328" xr:uid="{00000000-0005-0000-0000-00000C110000}"/>
    <cellStyle name="40% - 강조색1 39" xfId="593" xr:uid="{00000000-0005-0000-0000-00000D110000}"/>
    <cellStyle name="40% - 강조색1 39 10" xfId="7329" xr:uid="{00000000-0005-0000-0000-00000E110000}"/>
    <cellStyle name="40% - 강조색1 39 11" xfId="7330" xr:uid="{00000000-0005-0000-0000-00000F110000}"/>
    <cellStyle name="40% - 강조색1 39 12" xfId="7331" xr:uid="{00000000-0005-0000-0000-000010110000}"/>
    <cellStyle name="40% - 강조색1 39 13" xfId="7332" xr:uid="{00000000-0005-0000-0000-000011110000}"/>
    <cellStyle name="40% - 강조색1 39 14" xfId="7333" xr:uid="{00000000-0005-0000-0000-000012110000}"/>
    <cellStyle name="40% - 강조색1 39 2" xfId="594" xr:uid="{00000000-0005-0000-0000-000013110000}"/>
    <cellStyle name="40% - 강조색1 39 3" xfId="7334" xr:uid="{00000000-0005-0000-0000-000014110000}"/>
    <cellStyle name="40% - 강조색1 39 4" xfId="7335" xr:uid="{00000000-0005-0000-0000-000015110000}"/>
    <cellStyle name="40% - 강조색1 39 5" xfId="7336" xr:uid="{00000000-0005-0000-0000-000016110000}"/>
    <cellStyle name="40% - 강조색1 39 6" xfId="7337" xr:uid="{00000000-0005-0000-0000-000017110000}"/>
    <cellStyle name="40% - 강조색1 39 7" xfId="7338" xr:uid="{00000000-0005-0000-0000-000018110000}"/>
    <cellStyle name="40% - 강조색1 39 8" xfId="7339" xr:uid="{00000000-0005-0000-0000-000019110000}"/>
    <cellStyle name="40% - 강조색1 39 9" xfId="7340" xr:uid="{00000000-0005-0000-0000-00001A110000}"/>
    <cellStyle name="40% - 강조색1 4" xfId="595" xr:uid="{00000000-0005-0000-0000-00001B110000}"/>
    <cellStyle name="40% - 강조색1 4 10" xfId="7341" xr:uid="{00000000-0005-0000-0000-00001C110000}"/>
    <cellStyle name="40% - 강조색1 4 11" xfId="7342" xr:uid="{00000000-0005-0000-0000-00001D110000}"/>
    <cellStyle name="40% - 강조색1 4 12" xfId="7343" xr:uid="{00000000-0005-0000-0000-00001E110000}"/>
    <cellStyle name="40% - 강조색1 4 13" xfId="7344" xr:uid="{00000000-0005-0000-0000-00001F110000}"/>
    <cellStyle name="40% - 강조색1 4 14" xfId="7345" xr:uid="{00000000-0005-0000-0000-000020110000}"/>
    <cellStyle name="40% - 강조색1 4 15" xfId="27853" xr:uid="{00000000-0005-0000-0000-000021110000}"/>
    <cellStyle name="40% - 강조색1 4 2" xfId="596" xr:uid="{00000000-0005-0000-0000-000022110000}"/>
    <cellStyle name="40% - 강조색1 4 3" xfId="7346" xr:uid="{00000000-0005-0000-0000-000023110000}"/>
    <cellStyle name="40% - 강조색1 4 4" xfId="7347" xr:uid="{00000000-0005-0000-0000-000024110000}"/>
    <cellStyle name="40% - 강조색1 4 5" xfId="7348" xr:uid="{00000000-0005-0000-0000-000025110000}"/>
    <cellStyle name="40% - 강조색1 4 6" xfId="7349" xr:uid="{00000000-0005-0000-0000-000026110000}"/>
    <cellStyle name="40% - 강조색1 4 7" xfId="7350" xr:uid="{00000000-0005-0000-0000-000027110000}"/>
    <cellStyle name="40% - 강조색1 4 8" xfId="7351" xr:uid="{00000000-0005-0000-0000-000028110000}"/>
    <cellStyle name="40% - 강조색1 4 9" xfId="7352" xr:uid="{00000000-0005-0000-0000-000029110000}"/>
    <cellStyle name="40% - 강조색1 40" xfId="597" xr:uid="{00000000-0005-0000-0000-00002A110000}"/>
    <cellStyle name="40% - 강조색1 40 10" xfId="7353" xr:uid="{00000000-0005-0000-0000-00002B110000}"/>
    <cellStyle name="40% - 강조색1 40 11" xfId="7354" xr:uid="{00000000-0005-0000-0000-00002C110000}"/>
    <cellStyle name="40% - 강조색1 40 12" xfId="7355" xr:uid="{00000000-0005-0000-0000-00002D110000}"/>
    <cellStyle name="40% - 강조색1 40 13" xfId="7356" xr:uid="{00000000-0005-0000-0000-00002E110000}"/>
    <cellStyle name="40% - 강조색1 40 14" xfId="7357" xr:uid="{00000000-0005-0000-0000-00002F110000}"/>
    <cellStyle name="40% - 강조색1 40 2" xfId="598" xr:uid="{00000000-0005-0000-0000-000030110000}"/>
    <cellStyle name="40% - 강조색1 40 3" xfId="7358" xr:uid="{00000000-0005-0000-0000-000031110000}"/>
    <cellStyle name="40% - 강조색1 40 4" xfId="7359" xr:uid="{00000000-0005-0000-0000-000032110000}"/>
    <cellStyle name="40% - 강조색1 40 5" xfId="7360" xr:uid="{00000000-0005-0000-0000-000033110000}"/>
    <cellStyle name="40% - 강조색1 40 6" xfId="7361" xr:uid="{00000000-0005-0000-0000-000034110000}"/>
    <cellStyle name="40% - 강조색1 40 7" xfId="7362" xr:uid="{00000000-0005-0000-0000-000035110000}"/>
    <cellStyle name="40% - 강조색1 40 8" xfId="7363" xr:uid="{00000000-0005-0000-0000-000036110000}"/>
    <cellStyle name="40% - 강조색1 40 9" xfId="7364" xr:uid="{00000000-0005-0000-0000-000037110000}"/>
    <cellStyle name="40% - 강조색1 41" xfId="599" xr:uid="{00000000-0005-0000-0000-000038110000}"/>
    <cellStyle name="40% - 강조색1 41 10" xfId="7365" xr:uid="{00000000-0005-0000-0000-000039110000}"/>
    <cellStyle name="40% - 강조색1 41 11" xfId="7366" xr:uid="{00000000-0005-0000-0000-00003A110000}"/>
    <cellStyle name="40% - 강조색1 41 12" xfId="7367" xr:uid="{00000000-0005-0000-0000-00003B110000}"/>
    <cellStyle name="40% - 강조색1 41 13" xfId="7368" xr:uid="{00000000-0005-0000-0000-00003C110000}"/>
    <cellStyle name="40% - 강조색1 41 14" xfId="7369" xr:uid="{00000000-0005-0000-0000-00003D110000}"/>
    <cellStyle name="40% - 강조색1 41 2" xfId="600" xr:uid="{00000000-0005-0000-0000-00003E110000}"/>
    <cellStyle name="40% - 강조색1 41 3" xfId="7370" xr:uid="{00000000-0005-0000-0000-00003F110000}"/>
    <cellStyle name="40% - 강조색1 41 4" xfId="7371" xr:uid="{00000000-0005-0000-0000-000040110000}"/>
    <cellStyle name="40% - 강조색1 41 5" xfId="7372" xr:uid="{00000000-0005-0000-0000-000041110000}"/>
    <cellStyle name="40% - 강조색1 41 6" xfId="7373" xr:uid="{00000000-0005-0000-0000-000042110000}"/>
    <cellStyle name="40% - 강조색1 41 7" xfId="7374" xr:uid="{00000000-0005-0000-0000-000043110000}"/>
    <cellStyle name="40% - 강조색1 41 8" xfId="7375" xr:uid="{00000000-0005-0000-0000-000044110000}"/>
    <cellStyle name="40% - 강조색1 41 9" xfId="7376" xr:uid="{00000000-0005-0000-0000-000045110000}"/>
    <cellStyle name="40% - 강조색1 42" xfId="601" xr:uid="{00000000-0005-0000-0000-000046110000}"/>
    <cellStyle name="40% - 강조색1 42 10" xfId="7378" xr:uid="{00000000-0005-0000-0000-000047110000}"/>
    <cellStyle name="40% - 강조색1 42 11" xfId="7379" xr:uid="{00000000-0005-0000-0000-000048110000}"/>
    <cellStyle name="40% - 강조색1 42 12" xfId="7380" xr:uid="{00000000-0005-0000-0000-000049110000}"/>
    <cellStyle name="40% - 강조색1 42 13" xfId="7381" xr:uid="{00000000-0005-0000-0000-00004A110000}"/>
    <cellStyle name="40% - 강조색1 42 14" xfId="7382" xr:uid="{00000000-0005-0000-0000-00004B110000}"/>
    <cellStyle name="40% - 강조색1 42 15" xfId="7377" xr:uid="{00000000-0005-0000-0000-00004C110000}"/>
    <cellStyle name="40% - 강조색1 42 2" xfId="602" xr:uid="{00000000-0005-0000-0000-00004D110000}"/>
    <cellStyle name="40% - 강조색1 42 2 2" xfId="7383" xr:uid="{00000000-0005-0000-0000-00004E110000}"/>
    <cellStyle name="40% - 강조색1 42 3" xfId="7384" xr:uid="{00000000-0005-0000-0000-00004F110000}"/>
    <cellStyle name="40% - 강조색1 42 4" xfId="7385" xr:uid="{00000000-0005-0000-0000-000050110000}"/>
    <cellStyle name="40% - 강조색1 42 5" xfId="7386" xr:uid="{00000000-0005-0000-0000-000051110000}"/>
    <cellStyle name="40% - 강조색1 42 6" xfId="7387" xr:uid="{00000000-0005-0000-0000-000052110000}"/>
    <cellStyle name="40% - 강조색1 42 7" xfId="7388" xr:uid="{00000000-0005-0000-0000-000053110000}"/>
    <cellStyle name="40% - 강조색1 42 8" xfId="7389" xr:uid="{00000000-0005-0000-0000-000054110000}"/>
    <cellStyle name="40% - 강조색1 42 9" xfId="7390" xr:uid="{00000000-0005-0000-0000-000055110000}"/>
    <cellStyle name="40% - 강조색1 43" xfId="603" xr:uid="{00000000-0005-0000-0000-000056110000}"/>
    <cellStyle name="40% - 강조색1 43 10" xfId="7392" xr:uid="{00000000-0005-0000-0000-000057110000}"/>
    <cellStyle name="40% - 강조색1 43 11" xfId="7393" xr:uid="{00000000-0005-0000-0000-000058110000}"/>
    <cellStyle name="40% - 강조색1 43 12" xfId="7394" xr:uid="{00000000-0005-0000-0000-000059110000}"/>
    <cellStyle name="40% - 강조색1 43 13" xfId="7395" xr:uid="{00000000-0005-0000-0000-00005A110000}"/>
    <cellStyle name="40% - 강조색1 43 14" xfId="7396" xr:uid="{00000000-0005-0000-0000-00005B110000}"/>
    <cellStyle name="40% - 강조색1 43 15" xfId="7391" xr:uid="{00000000-0005-0000-0000-00005C110000}"/>
    <cellStyle name="40% - 강조색1 43 2" xfId="604" xr:uid="{00000000-0005-0000-0000-00005D110000}"/>
    <cellStyle name="40% - 강조색1 43 2 2" xfId="7397" xr:uid="{00000000-0005-0000-0000-00005E110000}"/>
    <cellStyle name="40% - 강조색1 43 3" xfId="7398" xr:uid="{00000000-0005-0000-0000-00005F110000}"/>
    <cellStyle name="40% - 강조색1 43 4" xfId="7399" xr:uid="{00000000-0005-0000-0000-000060110000}"/>
    <cellStyle name="40% - 강조색1 43 5" xfId="7400" xr:uid="{00000000-0005-0000-0000-000061110000}"/>
    <cellStyle name="40% - 강조색1 43 6" xfId="7401" xr:uid="{00000000-0005-0000-0000-000062110000}"/>
    <cellStyle name="40% - 강조색1 43 7" xfId="7402" xr:uid="{00000000-0005-0000-0000-000063110000}"/>
    <cellStyle name="40% - 강조색1 43 8" xfId="7403" xr:uid="{00000000-0005-0000-0000-000064110000}"/>
    <cellStyle name="40% - 강조색1 43 9" xfId="7404" xr:uid="{00000000-0005-0000-0000-000065110000}"/>
    <cellStyle name="40% - 강조색1 44" xfId="605" xr:uid="{00000000-0005-0000-0000-000066110000}"/>
    <cellStyle name="40% - 강조색1 44 2" xfId="7405" xr:uid="{00000000-0005-0000-0000-000067110000}"/>
    <cellStyle name="40% - 강조색1 45" xfId="606" xr:uid="{00000000-0005-0000-0000-000068110000}"/>
    <cellStyle name="40% - 강조색1 45 2" xfId="7406" xr:uid="{00000000-0005-0000-0000-000069110000}"/>
    <cellStyle name="40% - 강조색1 46" xfId="530" xr:uid="{00000000-0005-0000-0000-00006A110000}"/>
    <cellStyle name="40% - 강조색1 47" xfId="27631" xr:uid="{00000000-0005-0000-0000-00006B110000}"/>
    <cellStyle name="40% - 강조색1 5" xfId="607" xr:uid="{00000000-0005-0000-0000-00006C110000}"/>
    <cellStyle name="40% - 강조색1 5 10" xfId="7408" xr:uid="{00000000-0005-0000-0000-00006D110000}"/>
    <cellStyle name="40% - 강조색1 5 11" xfId="7409" xr:uid="{00000000-0005-0000-0000-00006E110000}"/>
    <cellStyle name="40% - 강조색1 5 12" xfId="7410" xr:uid="{00000000-0005-0000-0000-00006F110000}"/>
    <cellStyle name="40% - 강조색1 5 13" xfId="7411" xr:uid="{00000000-0005-0000-0000-000070110000}"/>
    <cellStyle name="40% - 강조색1 5 14" xfId="7412" xr:uid="{00000000-0005-0000-0000-000071110000}"/>
    <cellStyle name="40% - 강조색1 5 15" xfId="7407" xr:uid="{00000000-0005-0000-0000-000072110000}"/>
    <cellStyle name="40% - 강조색1 5 2" xfId="608" xr:uid="{00000000-0005-0000-0000-000073110000}"/>
    <cellStyle name="40% - 강조색1 5 2 2" xfId="7413" xr:uid="{00000000-0005-0000-0000-000074110000}"/>
    <cellStyle name="40% - 강조색1 5 3" xfId="7414" xr:uid="{00000000-0005-0000-0000-000075110000}"/>
    <cellStyle name="40% - 강조색1 5 4" xfId="7415" xr:uid="{00000000-0005-0000-0000-000076110000}"/>
    <cellStyle name="40% - 강조색1 5 5" xfId="7416" xr:uid="{00000000-0005-0000-0000-000077110000}"/>
    <cellStyle name="40% - 강조색1 5 6" xfId="7417" xr:uid="{00000000-0005-0000-0000-000078110000}"/>
    <cellStyle name="40% - 강조색1 5 7" xfId="7418" xr:uid="{00000000-0005-0000-0000-000079110000}"/>
    <cellStyle name="40% - 강조색1 5 8" xfId="7419" xr:uid="{00000000-0005-0000-0000-00007A110000}"/>
    <cellStyle name="40% - 강조색1 5 9" xfId="7420" xr:uid="{00000000-0005-0000-0000-00007B110000}"/>
    <cellStyle name="40% - 강조색1 6" xfId="609" xr:uid="{00000000-0005-0000-0000-00007C110000}"/>
    <cellStyle name="40% - 강조색1 6 10" xfId="7422" xr:uid="{00000000-0005-0000-0000-00007D110000}"/>
    <cellStyle name="40% - 강조색1 6 11" xfId="7423" xr:uid="{00000000-0005-0000-0000-00007E110000}"/>
    <cellStyle name="40% - 강조색1 6 12" xfId="7424" xr:uid="{00000000-0005-0000-0000-00007F110000}"/>
    <cellStyle name="40% - 강조색1 6 13" xfId="7425" xr:uid="{00000000-0005-0000-0000-000080110000}"/>
    <cellStyle name="40% - 강조색1 6 14" xfId="7426" xr:uid="{00000000-0005-0000-0000-000081110000}"/>
    <cellStyle name="40% - 강조색1 6 15" xfId="7421" xr:uid="{00000000-0005-0000-0000-000082110000}"/>
    <cellStyle name="40% - 강조색1 6 2" xfId="610" xr:uid="{00000000-0005-0000-0000-000083110000}"/>
    <cellStyle name="40% - 강조색1 6 2 2" xfId="7427" xr:uid="{00000000-0005-0000-0000-000084110000}"/>
    <cellStyle name="40% - 강조색1 6 3" xfId="7428" xr:uid="{00000000-0005-0000-0000-000085110000}"/>
    <cellStyle name="40% - 강조색1 6 4" xfId="7429" xr:uid="{00000000-0005-0000-0000-000086110000}"/>
    <cellStyle name="40% - 강조색1 6 5" xfId="7430" xr:uid="{00000000-0005-0000-0000-000087110000}"/>
    <cellStyle name="40% - 강조색1 6 6" xfId="7431" xr:uid="{00000000-0005-0000-0000-000088110000}"/>
    <cellStyle name="40% - 강조색1 6 7" xfId="7432" xr:uid="{00000000-0005-0000-0000-000089110000}"/>
    <cellStyle name="40% - 강조색1 6 8" xfId="7433" xr:uid="{00000000-0005-0000-0000-00008A110000}"/>
    <cellStyle name="40% - 강조색1 6 9" xfId="7434" xr:uid="{00000000-0005-0000-0000-00008B110000}"/>
    <cellStyle name="40% - 강조색1 7" xfId="611" xr:uid="{00000000-0005-0000-0000-00008C110000}"/>
    <cellStyle name="40% - 강조색1 7 10" xfId="7436" xr:uid="{00000000-0005-0000-0000-00008D110000}"/>
    <cellStyle name="40% - 강조색1 7 11" xfId="7437" xr:uid="{00000000-0005-0000-0000-00008E110000}"/>
    <cellStyle name="40% - 강조색1 7 12" xfId="7438" xr:uid="{00000000-0005-0000-0000-00008F110000}"/>
    <cellStyle name="40% - 강조색1 7 13" xfId="7439" xr:uid="{00000000-0005-0000-0000-000090110000}"/>
    <cellStyle name="40% - 강조색1 7 14" xfId="7440" xr:uid="{00000000-0005-0000-0000-000091110000}"/>
    <cellStyle name="40% - 강조색1 7 15" xfId="7435" xr:uid="{00000000-0005-0000-0000-000092110000}"/>
    <cellStyle name="40% - 강조색1 7 2" xfId="612" xr:uid="{00000000-0005-0000-0000-000093110000}"/>
    <cellStyle name="40% - 강조색1 7 2 2" xfId="7441" xr:uid="{00000000-0005-0000-0000-000094110000}"/>
    <cellStyle name="40% - 강조색1 7 3" xfId="7442" xr:uid="{00000000-0005-0000-0000-000095110000}"/>
    <cellStyle name="40% - 강조색1 7 4" xfId="7443" xr:uid="{00000000-0005-0000-0000-000096110000}"/>
    <cellStyle name="40% - 강조색1 7 5" xfId="7444" xr:uid="{00000000-0005-0000-0000-000097110000}"/>
    <cellStyle name="40% - 강조색1 7 6" xfId="7445" xr:uid="{00000000-0005-0000-0000-000098110000}"/>
    <cellStyle name="40% - 강조색1 7 7" xfId="7446" xr:uid="{00000000-0005-0000-0000-000099110000}"/>
    <cellStyle name="40% - 강조색1 7 8" xfId="7447" xr:uid="{00000000-0005-0000-0000-00009A110000}"/>
    <cellStyle name="40% - 강조색1 7 9" xfId="7448" xr:uid="{00000000-0005-0000-0000-00009B110000}"/>
    <cellStyle name="40% - 강조색1 8" xfId="613" xr:uid="{00000000-0005-0000-0000-00009C110000}"/>
    <cellStyle name="40% - 강조색1 8 10" xfId="7450" xr:uid="{00000000-0005-0000-0000-00009D110000}"/>
    <cellStyle name="40% - 강조색1 8 11" xfId="7451" xr:uid="{00000000-0005-0000-0000-00009E110000}"/>
    <cellStyle name="40% - 강조색1 8 12" xfId="7452" xr:uid="{00000000-0005-0000-0000-00009F110000}"/>
    <cellStyle name="40% - 강조색1 8 13" xfId="7453" xr:uid="{00000000-0005-0000-0000-0000A0110000}"/>
    <cellStyle name="40% - 강조색1 8 14" xfId="7454" xr:uid="{00000000-0005-0000-0000-0000A1110000}"/>
    <cellStyle name="40% - 강조색1 8 15" xfId="7449" xr:uid="{00000000-0005-0000-0000-0000A2110000}"/>
    <cellStyle name="40% - 강조색1 8 2" xfId="614" xr:uid="{00000000-0005-0000-0000-0000A3110000}"/>
    <cellStyle name="40% - 강조색1 8 2 2" xfId="7455" xr:uid="{00000000-0005-0000-0000-0000A4110000}"/>
    <cellStyle name="40% - 강조색1 8 3" xfId="7456" xr:uid="{00000000-0005-0000-0000-0000A5110000}"/>
    <cellStyle name="40% - 강조색1 8 4" xfId="7457" xr:uid="{00000000-0005-0000-0000-0000A6110000}"/>
    <cellStyle name="40% - 강조색1 8 5" xfId="7458" xr:uid="{00000000-0005-0000-0000-0000A7110000}"/>
    <cellStyle name="40% - 강조색1 8 6" xfId="7459" xr:uid="{00000000-0005-0000-0000-0000A8110000}"/>
    <cellStyle name="40% - 강조색1 8 7" xfId="7460" xr:uid="{00000000-0005-0000-0000-0000A9110000}"/>
    <cellStyle name="40% - 강조색1 8 8" xfId="7461" xr:uid="{00000000-0005-0000-0000-0000AA110000}"/>
    <cellStyle name="40% - 강조색1 8 9" xfId="7462" xr:uid="{00000000-0005-0000-0000-0000AB110000}"/>
    <cellStyle name="40% - 강조색1 9" xfId="615" xr:uid="{00000000-0005-0000-0000-0000AC110000}"/>
    <cellStyle name="40% - 강조색1 9 10" xfId="7464" xr:uid="{00000000-0005-0000-0000-0000AD110000}"/>
    <cellStyle name="40% - 강조색1 9 11" xfId="7465" xr:uid="{00000000-0005-0000-0000-0000AE110000}"/>
    <cellStyle name="40% - 강조색1 9 12" xfId="7466" xr:uid="{00000000-0005-0000-0000-0000AF110000}"/>
    <cellStyle name="40% - 강조색1 9 13" xfId="7467" xr:uid="{00000000-0005-0000-0000-0000B0110000}"/>
    <cellStyle name="40% - 강조색1 9 14" xfId="7468" xr:uid="{00000000-0005-0000-0000-0000B1110000}"/>
    <cellStyle name="40% - 강조색1 9 15" xfId="7463" xr:uid="{00000000-0005-0000-0000-0000B2110000}"/>
    <cellStyle name="40% - 강조색1 9 2" xfId="616" xr:uid="{00000000-0005-0000-0000-0000B3110000}"/>
    <cellStyle name="40% - 강조색1 9 2 2" xfId="7469" xr:uid="{00000000-0005-0000-0000-0000B4110000}"/>
    <cellStyle name="40% - 강조색1 9 3" xfId="7470" xr:uid="{00000000-0005-0000-0000-0000B5110000}"/>
    <cellStyle name="40% - 강조색1 9 4" xfId="7471" xr:uid="{00000000-0005-0000-0000-0000B6110000}"/>
    <cellStyle name="40% - 강조색1 9 5" xfId="7472" xr:uid="{00000000-0005-0000-0000-0000B7110000}"/>
    <cellStyle name="40% - 강조색1 9 6" xfId="7473" xr:uid="{00000000-0005-0000-0000-0000B8110000}"/>
    <cellStyle name="40% - 강조색1 9 7" xfId="7474" xr:uid="{00000000-0005-0000-0000-0000B9110000}"/>
    <cellStyle name="40% - 강조색1 9 8" xfId="7475" xr:uid="{00000000-0005-0000-0000-0000BA110000}"/>
    <cellStyle name="40% - 강조색1 9 9" xfId="7476" xr:uid="{00000000-0005-0000-0000-0000BB110000}"/>
    <cellStyle name="40% - 강조색2 10" xfId="618" xr:uid="{00000000-0005-0000-0000-0000BC110000}"/>
    <cellStyle name="40% - 강조색2 10 10" xfId="7479" xr:uid="{00000000-0005-0000-0000-0000BD110000}"/>
    <cellStyle name="40% - 강조색2 10 11" xfId="7480" xr:uid="{00000000-0005-0000-0000-0000BE110000}"/>
    <cellStyle name="40% - 강조색2 10 12" xfId="7481" xr:uid="{00000000-0005-0000-0000-0000BF110000}"/>
    <cellStyle name="40% - 강조색2 10 13" xfId="7482" xr:uid="{00000000-0005-0000-0000-0000C0110000}"/>
    <cellStyle name="40% - 강조색2 10 14" xfId="7483" xr:uid="{00000000-0005-0000-0000-0000C1110000}"/>
    <cellStyle name="40% - 강조색2 10 15" xfId="7478" xr:uid="{00000000-0005-0000-0000-0000C2110000}"/>
    <cellStyle name="40% - 강조색2 10 2" xfId="619" xr:uid="{00000000-0005-0000-0000-0000C3110000}"/>
    <cellStyle name="40% - 강조색2 10 2 2" xfId="7484" xr:uid="{00000000-0005-0000-0000-0000C4110000}"/>
    <cellStyle name="40% - 강조색2 10 3" xfId="7485" xr:uid="{00000000-0005-0000-0000-0000C5110000}"/>
    <cellStyle name="40% - 강조색2 10 4" xfId="7486" xr:uid="{00000000-0005-0000-0000-0000C6110000}"/>
    <cellStyle name="40% - 강조색2 10 5" xfId="7487" xr:uid="{00000000-0005-0000-0000-0000C7110000}"/>
    <cellStyle name="40% - 강조색2 10 6" xfId="7488" xr:uid="{00000000-0005-0000-0000-0000C8110000}"/>
    <cellStyle name="40% - 강조색2 10 7" xfId="7489" xr:uid="{00000000-0005-0000-0000-0000C9110000}"/>
    <cellStyle name="40% - 강조색2 10 8" xfId="7490" xr:uid="{00000000-0005-0000-0000-0000CA110000}"/>
    <cellStyle name="40% - 강조색2 10 9" xfId="7491" xr:uid="{00000000-0005-0000-0000-0000CB110000}"/>
    <cellStyle name="40% - 강조색2 11" xfId="620" xr:uid="{00000000-0005-0000-0000-0000CC110000}"/>
    <cellStyle name="40% - 강조색2 11 10" xfId="7493" xr:uid="{00000000-0005-0000-0000-0000CD110000}"/>
    <cellStyle name="40% - 강조색2 11 11" xfId="7494" xr:uid="{00000000-0005-0000-0000-0000CE110000}"/>
    <cellStyle name="40% - 강조색2 11 12" xfId="7495" xr:uid="{00000000-0005-0000-0000-0000CF110000}"/>
    <cellStyle name="40% - 강조색2 11 13" xfId="7496" xr:uid="{00000000-0005-0000-0000-0000D0110000}"/>
    <cellStyle name="40% - 강조색2 11 14" xfId="7497" xr:uid="{00000000-0005-0000-0000-0000D1110000}"/>
    <cellStyle name="40% - 강조색2 11 15" xfId="7492" xr:uid="{00000000-0005-0000-0000-0000D2110000}"/>
    <cellStyle name="40% - 강조색2 11 2" xfId="621" xr:uid="{00000000-0005-0000-0000-0000D3110000}"/>
    <cellStyle name="40% - 강조색2 11 2 2" xfId="7498" xr:uid="{00000000-0005-0000-0000-0000D4110000}"/>
    <cellStyle name="40% - 강조색2 11 3" xfId="7499" xr:uid="{00000000-0005-0000-0000-0000D5110000}"/>
    <cellStyle name="40% - 강조색2 11 4" xfId="7500" xr:uid="{00000000-0005-0000-0000-0000D6110000}"/>
    <cellStyle name="40% - 강조색2 11 5" xfId="7501" xr:uid="{00000000-0005-0000-0000-0000D7110000}"/>
    <cellStyle name="40% - 강조색2 11 6" xfId="7502" xr:uid="{00000000-0005-0000-0000-0000D8110000}"/>
    <cellStyle name="40% - 강조색2 11 7" xfId="7503" xr:uid="{00000000-0005-0000-0000-0000D9110000}"/>
    <cellStyle name="40% - 강조색2 11 8" xfId="7504" xr:uid="{00000000-0005-0000-0000-0000DA110000}"/>
    <cellStyle name="40% - 강조색2 11 9" xfId="7505" xr:uid="{00000000-0005-0000-0000-0000DB110000}"/>
    <cellStyle name="40% - 강조색2 12" xfId="622" xr:uid="{00000000-0005-0000-0000-0000DC110000}"/>
    <cellStyle name="40% - 강조색2 12 10" xfId="7507" xr:uid="{00000000-0005-0000-0000-0000DD110000}"/>
    <cellStyle name="40% - 강조색2 12 11" xfId="7508" xr:uid="{00000000-0005-0000-0000-0000DE110000}"/>
    <cellStyle name="40% - 강조색2 12 12" xfId="7509" xr:uid="{00000000-0005-0000-0000-0000DF110000}"/>
    <cellStyle name="40% - 강조색2 12 13" xfId="7510" xr:uid="{00000000-0005-0000-0000-0000E0110000}"/>
    <cellStyle name="40% - 강조색2 12 14" xfId="7511" xr:uid="{00000000-0005-0000-0000-0000E1110000}"/>
    <cellStyle name="40% - 강조색2 12 15" xfId="7506" xr:uid="{00000000-0005-0000-0000-0000E2110000}"/>
    <cellStyle name="40% - 강조색2 12 2" xfId="623" xr:uid="{00000000-0005-0000-0000-0000E3110000}"/>
    <cellStyle name="40% - 강조색2 12 2 2" xfId="7512" xr:uid="{00000000-0005-0000-0000-0000E4110000}"/>
    <cellStyle name="40% - 강조색2 12 3" xfId="7513" xr:uid="{00000000-0005-0000-0000-0000E5110000}"/>
    <cellStyle name="40% - 강조색2 12 4" xfId="7514" xr:uid="{00000000-0005-0000-0000-0000E6110000}"/>
    <cellStyle name="40% - 강조색2 12 5" xfId="7515" xr:uid="{00000000-0005-0000-0000-0000E7110000}"/>
    <cellStyle name="40% - 강조색2 12 6" xfId="7516" xr:uid="{00000000-0005-0000-0000-0000E8110000}"/>
    <cellStyle name="40% - 강조색2 12 7" xfId="7517" xr:uid="{00000000-0005-0000-0000-0000E9110000}"/>
    <cellStyle name="40% - 강조색2 12 8" xfId="7518" xr:uid="{00000000-0005-0000-0000-0000EA110000}"/>
    <cellStyle name="40% - 강조색2 12 9" xfId="7519" xr:uid="{00000000-0005-0000-0000-0000EB110000}"/>
    <cellStyle name="40% - 강조색2 13" xfId="624" xr:uid="{00000000-0005-0000-0000-0000EC110000}"/>
    <cellStyle name="40% - 강조색2 13 10" xfId="7521" xr:uid="{00000000-0005-0000-0000-0000ED110000}"/>
    <cellStyle name="40% - 강조색2 13 11" xfId="7522" xr:uid="{00000000-0005-0000-0000-0000EE110000}"/>
    <cellStyle name="40% - 강조색2 13 12" xfId="7523" xr:uid="{00000000-0005-0000-0000-0000EF110000}"/>
    <cellStyle name="40% - 강조색2 13 13" xfId="7524" xr:uid="{00000000-0005-0000-0000-0000F0110000}"/>
    <cellStyle name="40% - 강조색2 13 14" xfId="7525" xr:uid="{00000000-0005-0000-0000-0000F1110000}"/>
    <cellStyle name="40% - 강조색2 13 15" xfId="7520" xr:uid="{00000000-0005-0000-0000-0000F2110000}"/>
    <cellStyle name="40% - 강조색2 13 2" xfId="625" xr:uid="{00000000-0005-0000-0000-0000F3110000}"/>
    <cellStyle name="40% - 강조색2 13 2 2" xfId="7526" xr:uid="{00000000-0005-0000-0000-0000F4110000}"/>
    <cellStyle name="40% - 강조색2 13 3" xfId="7527" xr:uid="{00000000-0005-0000-0000-0000F5110000}"/>
    <cellStyle name="40% - 강조색2 13 4" xfId="7528" xr:uid="{00000000-0005-0000-0000-0000F6110000}"/>
    <cellStyle name="40% - 강조색2 13 5" xfId="7529" xr:uid="{00000000-0005-0000-0000-0000F7110000}"/>
    <cellStyle name="40% - 강조색2 13 6" xfId="7530" xr:uid="{00000000-0005-0000-0000-0000F8110000}"/>
    <cellStyle name="40% - 강조색2 13 7" xfId="7531" xr:uid="{00000000-0005-0000-0000-0000F9110000}"/>
    <cellStyle name="40% - 강조색2 13 8" xfId="7532" xr:uid="{00000000-0005-0000-0000-0000FA110000}"/>
    <cellStyle name="40% - 강조색2 13 9" xfId="7533" xr:uid="{00000000-0005-0000-0000-0000FB110000}"/>
    <cellStyle name="40% - 강조색2 14" xfId="626" xr:uid="{00000000-0005-0000-0000-0000FC110000}"/>
    <cellStyle name="40% - 강조색2 14 10" xfId="7535" xr:uid="{00000000-0005-0000-0000-0000FD110000}"/>
    <cellStyle name="40% - 강조색2 14 11" xfId="7536" xr:uid="{00000000-0005-0000-0000-0000FE110000}"/>
    <cellStyle name="40% - 강조색2 14 12" xfId="7537" xr:uid="{00000000-0005-0000-0000-0000FF110000}"/>
    <cellStyle name="40% - 강조색2 14 13" xfId="7538" xr:uid="{00000000-0005-0000-0000-000000120000}"/>
    <cellStyle name="40% - 강조색2 14 14" xfId="7539" xr:uid="{00000000-0005-0000-0000-000001120000}"/>
    <cellStyle name="40% - 강조색2 14 15" xfId="7534" xr:uid="{00000000-0005-0000-0000-000002120000}"/>
    <cellStyle name="40% - 강조색2 14 2" xfId="627" xr:uid="{00000000-0005-0000-0000-000003120000}"/>
    <cellStyle name="40% - 강조색2 14 2 2" xfId="7540" xr:uid="{00000000-0005-0000-0000-000004120000}"/>
    <cellStyle name="40% - 강조색2 14 3" xfId="7541" xr:uid="{00000000-0005-0000-0000-000005120000}"/>
    <cellStyle name="40% - 강조색2 14 4" xfId="7542" xr:uid="{00000000-0005-0000-0000-000006120000}"/>
    <cellStyle name="40% - 강조색2 14 5" xfId="7543" xr:uid="{00000000-0005-0000-0000-000007120000}"/>
    <cellStyle name="40% - 강조색2 14 6" xfId="7544" xr:uid="{00000000-0005-0000-0000-000008120000}"/>
    <cellStyle name="40% - 강조색2 14 7" xfId="7545" xr:uid="{00000000-0005-0000-0000-000009120000}"/>
    <cellStyle name="40% - 강조색2 14 8" xfId="7546" xr:uid="{00000000-0005-0000-0000-00000A120000}"/>
    <cellStyle name="40% - 강조색2 14 9" xfId="7547" xr:uid="{00000000-0005-0000-0000-00000B120000}"/>
    <cellStyle name="40% - 강조색2 15" xfId="628" xr:uid="{00000000-0005-0000-0000-00000C120000}"/>
    <cellStyle name="40% - 강조색2 15 10" xfId="7549" xr:uid="{00000000-0005-0000-0000-00000D120000}"/>
    <cellStyle name="40% - 강조색2 15 11" xfId="7550" xr:uid="{00000000-0005-0000-0000-00000E120000}"/>
    <cellStyle name="40% - 강조색2 15 12" xfId="7551" xr:uid="{00000000-0005-0000-0000-00000F120000}"/>
    <cellStyle name="40% - 강조색2 15 13" xfId="7552" xr:uid="{00000000-0005-0000-0000-000010120000}"/>
    <cellStyle name="40% - 강조색2 15 14" xfId="7553" xr:uid="{00000000-0005-0000-0000-000011120000}"/>
    <cellStyle name="40% - 강조색2 15 15" xfId="7548" xr:uid="{00000000-0005-0000-0000-000012120000}"/>
    <cellStyle name="40% - 강조색2 15 2" xfId="629" xr:uid="{00000000-0005-0000-0000-000013120000}"/>
    <cellStyle name="40% - 강조색2 15 2 2" xfId="7554" xr:uid="{00000000-0005-0000-0000-000014120000}"/>
    <cellStyle name="40% - 강조색2 15 3" xfId="7555" xr:uid="{00000000-0005-0000-0000-000015120000}"/>
    <cellStyle name="40% - 강조색2 15 4" xfId="7556" xr:uid="{00000000-0005-0000-0000-000016120000}"/>
    <cellStyle name="40% - 강조색2 15 5" xfId="7557" xr:uid="{00000000-0005-0000-0000-000017120000}"/>
    <cellStyle name="40% - 강조색2 15 6" xfId="7558" xr:uid="{00000000-0005-0000-0000-000018120000}"/>
    <cellStyle name="40% - 강조색2 15 7" xfId="7559" xr:uid="{00000000-0005-0000-0000-000019120000}"/>
    <cellStyle name="40% - 강조색2 15 8" xfId="7560" xr:uid="{00000000-0005-0000-0000-00001A120000}"/>
    <cellStyle name="40% - 강조색2 15 9" xfId="7561" xr:uid="{00000000-0005-0000-0000-00001B120000}"/>
    <cellStyle name="40% - 강조색2 16" xfId="630" xr:uid="{00000000-0005-0000-0000-00001C120000}"/>
    <cellStyle name="40% - 강조색2 16 10" xfId="7563" xr:uid="{00000000-0005-0000-0000-00001D120000}"/>
    <cellStyle name="40% - 강조색2 16 11" xfId="7564" xr:uid="{00000000-0005-0000-0000-00001E120000}"/>
    <cellStyle name="40% - 강조색2 16 12" xfId="7565" xr:uid="{00000000-0005-0000-0000-00001F120000}"/>
    <cellStyle name="40% - 강조색2 16 13" xfId="7566" xr:uid="{00000000-0005-0000-0000-000020120000}"/>
    <cellStyle name="40% - 강조색2 16 14" xfId="7567" xr:uid="{00000000-0005-0000-0000-000021120000}"/>
    <cellStyle name="40% - 강조색2 16 15" xfId="7562" xr:uid="{00000000-0005-0000-0000-000022120000}"/>
    <cellStyle name="40% - 강조색2 16 2" xfId="631" xr:uid="{00000000-0005-0000-0000-000023120000}"/>
    <cellStyle name="40% - 강조색2 16 2 2" xfId="7568" xr:uid="{00000000-0005-0000-0000-000024120000}"/>
    <cellStyle name="40% - 강조색2 16 3" xfId="7569" xr:uid="{00000000-0005-0000-0000-000025120000}"/>
    <cellStyle name="40% - 강조색2 16 4" xfId="7570" xr:uid="{00000000-0005-0000-0000-000026120000}"/>
    <cellStyle name="40% - 강조색2 16 5" xfId="7571" xr:uid="{00000000-0005-0000-0000-000027120000}"/>
    <cellStyle name="40% - 강조색2 16 6" xfId="7572" xr:uid="{00000000-0005-0000-0000-000028120000}"/>
    <cellStyle name="40% - 강조색2 16 7" xfId="7573" xr:uid="{00000000-0005-0000-0000-000029120000}"/>
    <cellStyle name="40% - 강조색2 16 8" xfId="7574" xr:uid="{00000000-0005-0000-0000-00002A120000}"/>
    <cellStyle name="40% - 강조색2 16 9" xfId="7575" xr:uid="{00000000-0005-0000-0000-00002B120000}"/>
    <cellStyle name="40% - 강조색2 17" xfId="632" xr:uid="{00000000-0005-0000-0000-00002C120000}"/>
    <cellStyle name="40% - 강조색2 17 10" xfId="7577" xr:uid="{00000000-0005-0000-0000-00002D120000}"/>
    <cellStyle name="40% - 강조색2 17 11" xfId="7578" xr:uid="{00000000-0005-0000-0000-00002E120000}"/>
    <cellStyle name="40% - 강조색2 17 12" xfId="7579" xr:uid="{00000000-0005-0000-0000-00002F120000}"/>
    <cellStyle name="40% - 강조색2 17 13" xfId="7580" xr:uid="{00000000-0005-0000-0000-000030120000}"/>
    <cellStyle name="40% - 강조색2 17 14" xfId="7581" xr:uid="{00000000-0005-0000-0000-000031120000}"/>
    <cellStyle name="40% - 강조색2 17 15" xfId="7576" xr:uid="{00000000-0005-0000-0000-000032120000}"/>
    <cellStyle name="40% - 강조색2 17 2" xfId="633" xr:uid="{00000000-0005-0000-0000-000033120000}"/>
    <cellStyle name="40% - 강조색2 17 2 2" xfId="7582" xr:uid="{00000000-0005-0000-0000-000034120000}"/>
    <cellStyle name="40% - 강조색2 17 3" xfId="7583" xr:uid="{00000000-0005-0000-0000-000035120000}"/>
    <cellStyle name="40% - 강조색2 17 4" xfId="7584" xr:uid="{00000000-0005-0000-0000-000036120000}"/>
    <cellStyle name="40% - 강조색2 17 5" xfId="7585" xr:uid="{00000000-0005-0000-0000-000037120000}"/>
    <cellStyle name="40% - 강조색2 17 6" xfId="7586" xr:uid="{00000000-0005-0000-0000-000038120000}"/>
    <cellStyle name="40% - 강조색2 17 7" xfId="7587" xr:uid="{00000000-0005-0000-0000-000039120000}"/>
    <cellStyle name="40% - 강조색2 17 8" xfId="7588" xr:uid="{00000000-0005-0000-0000-00003A120000}"/>
    <cellStyle name="40% - 강조색2 17 9" xfId="7589" xr:uid="{00000000-0005-0000-0000-00003B120000}"/>
    <cellStyle name="40% - 강조색2 18" xfId="634" xr:uid="{00000000-0005-0000-0000-00003C120000}"/>
    <cellStyle name="40% - 강조색2 18 10" xfId="7591" xr:uid="{00000000-0005-0000-0000-00003D120000}"/>
    <cellStyle name="40% - 강조색2 18 11" xfId="7592" xr:uid="{00000000-0005-0000-0000-00003E120000}"/>
    <cellStyle name="40% - 강조색2 18 12" xfId="7593" xr:uid="{00000000-0005-0000-0000-00003F120000}"/>
    <cellStyle name="40% - 강조색2 18 13" xfId="7594" xr:uid="{00000000-0005-0000-0000-000040120000}"/>
    <cellStyle name="40% - 강조색2 18 14" xfId="7595" xr:uid="{00000000-0005-0000-0000-000041120000}"/>
    <cellStyle name="40% - 강조색2 18 15" xfId="7590" xr:uid="{00000000-0005-0000-0000-000042120000}"/>
    <cellStyle name="40% - 강조색2 18 2" xfId="635" xr:uid="{00000000-0005-0000-0000-000043120000}"/>
    <cellStyle name="40% - 강조색2 18 2 2" xfId="7596" xr:uid="{00000000-0005-0000-0000-000044120000}"/>
    <cellStyle name="40% - 강조색2 18 3" xfId="7597" xr:uid="{00000000-0005-0000-0000-000045120000}"/>
    <cellStyle name="40% - 강조색2 18 4" xfId="7598" xr:uid="{00000000-0005-0000-0000-000046120000}"/>
    <cellStyle name="40% - 강조색2 18 5" xfId="7599" xr:uid="{00000000-0005-0000-0000-000047120000}"/>
    <cellStyle name="40% - 강조색2 18 6" xfId="7600" xr:uid="{00000000-0005-0000-0000-000048120000}"/>
    <cellStyle name="40% - 강조색2 18 7" xfId="7601" xr:uid="{00000000-0005-0000-0000-000049120000}"/>
    <cellStyle name="40% - 강조색2 18 8" xfId="7602" xr:uid="{00000000-0005-0000-0000-00004A120000}"/>
    <cellStyle name="40% - 강조색2 18 9" xfId="7603" xr:uid="{00000000-0005-0000-0000-00004B120000}"/>
    <cellStyle name="40% - 강조색2 19" xfId="636" xr:uid="{00000000-0005-0000-0000-00004C120000}"/>
    <cellStyle name="40% - 강조색2 19 10" xfId="7605" xr:uid="{00000000-0005-0000-0000-00004D120000}"/>
    <cellStyle name="40% - 강조색2 19 11" xfId="7606" xr:uid="{00000000-0005-0000-0000-00004E120000}"/>
    <cellStyle name="40% - 강조색2 19 12" xfId="7607" xr:uid="{00000000-0005-0000-0000-00004F120000}"/>
    <cellStyle name="40% - 강조색2 19 13" xfId="7608" xr:uid="{00000000-0005-0000-0000-000050120000}"/>
    <cellStyle name="40% - 강조색2 19 14" xfId="7609" xr:uid="{00000000-0005-0000-0000-000051120000}"/>
    <cellStyle name="40% - 강조색2 19 15" xfId="7604" xr:uid="{00000000-0005-0000-0000-000052120000}"/>
    <cellStyle name="40% - 강조색2 19 2" xfId="637" xr:uid="{00000000-0005-0000-0000-000053120000}"/>
    <cellStyle name="40% - 강조색2 19 2 2" xfId="7610" xr:uid="{00000000-0005-0000-0000-000054120000}"/>
    <cellStyle name="40% - 강조색2 19 3" xfId="7611" xr:uid="{00000000-0005-0000-0000-000055120000}"/>
    <cellStyle name="40% - 강조색2 19 4" xfId="7612" xr:uid="{00000000-0005-0000-0000-000056120000}"/>
    <cellStyle name="40% - 강조색2 19 5" xfId="7613" xr:uid="{00000000-0005-0000-0000-000057120000}"/>
    <cellStyle name="40% - 강조색2 19 6" xfId="7614" xr:uid="{00000000-0005-0000-0000-000058120000}"/>
    <cellStyle name="40% - 강조색2 19 7" xfId="7615" xr:uid="{00000000-0005-0000-0000-000059120000}"/>
    <cellStyle name="40% - 강조색2 19 8" xfId="7616" xr:uid="{00000000-0005-0000-0000-00005A120000}"/>
    <cellStyle name="40% - 강조색2 19 9" xfId="7617" xr:uid="{00000000-0005-0000-0000-00005B120000}"/>
    <cellStyle name="40% - 강조색2 2" xfId="638" xr:uid="{00000000-0005-0000-0000-00005C120000}"/>
    <cellStyle name="40% - 강조색2 2 10" xfId="7619" xr:uid="{00000000-0005-0000-0000-00005D120000}"/>
    <cellStyle name="40% - 강조색2 2 11" xfId="7620" xr:uid="{00000000-0005-0000-0000-00005E120000}"/>
    <cellStyle name="40% - 강조색2 2 12" xfId="7621" xr:uid="{00000000-0005-0000-0000-00005F120000}"/>
    <cellStyle name="40% - 강조색2 2 13" xfId="7622" xr:uid="{00000000-0005-0000-0000-000060120000}"/>
    <cellStyle name="40% - 강조색2 2 14" xfId="7623" xr:uid="{00000000-0005-0000-0000-000061120000}"/>
    <cellStyle name="40% - 강조색2 2 15" xfId="7618" xr:uid="{00000000-0005-0000-0000-000062120000}"/>
    <cellStyle name="40% - 강조색2 2 16" xfId="27936" xr:uid="{00000000-0005-0000-0000-000063120000}"/>
    <cellStyle name="40% - 강조색2 2 2" xfId="639" xr:uid="{00000000-0005-0000-0000-000064120000}"/>
    <cellStyle name="40% - 강조색2 2 2 2" xfId="7624" xr:uid="{00000000-0005-0000-0000-000065120000}"/>
    <cellStyle name="40% - 강조색2 2 3" xfId="7625" xr:uid="{00000000-0005-0000-0000-000066120000}"/>
    <cellStyle name="40% - 강조색2 2 4" xfId="7626" xr:uid="{00000000-0005-0000-0000-000067120000}"/>
    <cellStyle name="40% - 강조색2 2 5" xfId="7627" xr:uid="{00000000-0005-0000-0000-000068120000}"/>
    <cellStyle name="40% - 강조색2 2 6" xfId="7628" xr:uid="{00000000-0005-0000-0000-000069120000}"/>
    <cellStyle name="40% - 강조색2 2 7" xfId="7629" xr:uid="{00000000-0005-0000-0000-00006A120000}"/>
    <cellStyle name="40% - 강조색2 2 8" xfId="7630" xr:uid="{00000000-0005-0000-0000-00006B120000}"/>
    <cellStyle name="40% - 강조색2 2 9" xfId="7631" xr:uid="{00000000-0005-0000-0000-00006C120000}"/>
    <cellStyle name="40% - 강조색2 20" xfId="640" xr:uid="{00000000-0005-0000-0000-00006D120000}"/>
    <cellStyle name="40% - 강조색2 20 10" xfId="7633" xr:uid="{00000000-0005-0000-0000-00006E120000}"/>
    <cellStyle name="40% - 강조색2 20 11" xfId="7634" xr:uid="{00000000-0005-0000-0000-00006F120000}"/>
    <cellStyle name="40% - 강조색2 20 12" xfId="7635" xr:uid="{00000000-0005-0000-0000-000070120000}"/>
    <cellStyle name="40% - 강조색2 20 13" xfId="7636" xr:uid="{00000000-0005-0000-0000-000071120000}"/>
    <cellStyle name="40% - 강조색2 20 14" xfId="7637" xr:uid="{00000000-0005-0000-0000-000072120000}"/>
    <cellStyle name="40% - 강조색2 20 15" xfId="7632" xr:uid="{00000000-0005-0000-0000-000073120000}"/>
    <cellStyle name="40% - 강조색2 20 2" xfId="641" xr:uid="{00000000-0005-0000-0000-000074120000}"/>
    <cellStyle name="40% - 강조색2 20 2 2" xfId="7638" xr:uid="{00000000-0005-0000-0000-000075120000}"/>
    <cellStyle name="40% - 강조색2 20 3" xfId="7639" xr:uid="{00000000-0005-0000-0000-000076120000}"/>
    <cellStyle name="40% - 강조색2 20 4" xfId="7640" xr:uid="{00000000-0005-0000-0000-000077120000}"/>
    <cellStyle name="40% - 강조색2 20 5" xfId="7641" xr:uid="{00000000-0005-0000-0000-000078120000}"/>
    <cellStyle name="40% - 강조색2 20 6" xfId="7642" xr:uid="{00000000-0005-0000-0000-000079120000}"/>
    <cellStyle name="40% - 강조색2 20 7" xfId="7643" xr:uid="{00000000-0005-0000-0000-00007A120000}"/>
    <cellStyle name="40% - 강조색2 20 8" xfId="7644" xr:uid="{00000000-0005-0000-0000-00007B120000}"/>
    <cellStyle name="40% - 강조색2 20 9" xfId="7645" xr:uid="{00000000-0005-0000-0000-00007C120000}"/>
    <cellStyle name="40% - 강조색2 21" xfId="642" xr:uid="{00000000-0005-0000-0000-00007D120000}"/>
    <cellStyle name="40% - 강조색2 21 10" xfId="7647" xr:uid="{00000000-0005-0000-0000-00007E120000}"/>
    <cellStyle name="40% - 강조색2 21 11" xfId="7648" xr:uid="{00000000-0005-0000-0000-00007F120000}"/>
    <cellStyle name="40% - 강조색2 21 12" xfId="7649" xr:uid="{00000000-0005-0000-0000-000080120000}"/>
    <cellStyle name="40% - 강조색2 21 13" xfId="7650" xr:uid="{00000000-0005-0000-0000-000081120000}"/>
    <cellStyle name="40% - 강조색2 21 14" xfId="7651" xr:uid="{00000000-0005-0000-0000-000082120000}"/>
    <cellStyle name="40% - 강조색2 21 15" xfId="7646" xr:uid="{00000000-0005-0000-0000-000083120000}"/>
    <cellStyle name="40% - 강조색2 21 2" xfId="643" xr:uid="{00000000-0005-0000-0000-000084120000}"/>
    <cellStyle name="40% - 강조색2 21 2 2" xfId="7652" xr:uid="{00000000-0005-0000-0000-000085120000}"/>
    <cellStyle name="40% - 강조색2 21 3" xfId="7653" xr:uid="{00000000-0005-0000-0000-000086120000}"/>
    <cellStyle name="40% - 강조색2 21 4" xfId="7654" xr:uid="{00000000-0005-0000-0000-000087120000}"/>
    <cellStyle name="40% - 강조색2 21 5" xfId="7655" xr:uid="{00000000-0005-0000-0000-000088120000}"/>
    <cellStyle name="40% - 강조색2 21 6" xfId="7656" xr:uid="{00000000-0005-0000-0000-000089120000}"/>
    <cellStyle name="40% - 강조색2 21 7" xfId="7657" xr:uid="{00000000-0005-0000-0000-00008A120000}"/>
    <cellStyle name="40% - 강조색2 21 8" xfId="7658" xr:uid="{00000000-0005-0000-0000-00008B120000}"/>
    <cellStyle name="40% - 강조색2 21 9" xfId="7659" xr:uid="{00000000-0005-0000-0000-00008C120000}"/>
    <cellStyle name="40% - 강조색2 22" xfId="644" xr:uid="{00000000-0005-0000-0000-00008D120000}"/>
    <cellStyle name="40% - 강조색2 22 10" xfId="7661" xr:uid="{00000000-0005-0000-0000-00008E120000}"/>
    <cellStyle name="40% - 강조색2 22 11" xfId="7662" xr:uid="{00000000-0005-0000-0000-00008F120000}"/>
    <cellStyle name="40% - 강조색2 22 12" xfId="7663" xr:uid="{00000000-0005-0000-0000-000090120000}"/>
    <cellStyle name="40% - 강조색2 22 13" xfId="7664" xr:uid="{00000000-0005-0000-0000-000091120000}"/>
    <cellStyle name="40% - 강조색2 22 14" xfId="7665" xr:uid="{00000000-0005-0000-0000-000092120000}"/>
    <cellStyle name="40% - 강조색2 22 15" xfId="7660" xr:uid="{00000000-0005-0000-0000-000093120000}"/>
    <cellStyle name="40% - 강조색2 22 2" xfId="645" xr:uid="{00000000-0005-0000-0000-000094120000}"/>
    <cellStyle name="40% - 강조색2 22 2 2" xfId="7666" xr:uid="{00000000-0005-0000-0000-000095120000}"/>
    <cellStyle name="40% - 강조색2 22 3" xfId="7667" xr:uid="{00000000-0005-0000-0000-000096120000}"/>
    <cellStyle name="40% - 강조색2 22 4" xfId="7668" xr:uid="{00000000-0005-0000-0000-000097120000}"/>
    <cellStyle name="40% - 강조색2 22 5" xfId="7669" xr:uid="{00000000-0005-0000-0000-000098120000}"/>
    <cellStyle name="40% - 강조색2 22 6" xfId="7670" xr:uid="{00000000-0005-0000-0000-000099120000}"/>
    <cellStyle name="40% - 강조색2 22 7" xfId="7671" xr:uid="{00000000-0005-0000-0000-00009A120000}"/>
    <cellStyle name="40% - 강조색2 22 8" xfId="7672" xr:uid="{00000000-0005-0000-0000-00009B120000}"/>
    <cellStyle name="40% - 강조색2 22 9" xfId="7673" xr:uid="{00000000-0005-0000-0000-00009C120000}"/>
    <cellStyle name="40% - 강조색2 23" xfId="646" xr:uid="{00000000-0005-0000-0000-00009D120000}"/>
    <cellStyle name="40% - 강조색2 23 10" xfId="7675" xr:uid="{00000000-0005-0000-0000-00009E120000}"/>
    <cellStyle name="40% - 강조색2 23 11" xfId="7676" xr:uid="{00000000-0005-0000-0000-00009F120000}"/>
    <cellStyle name="40% - 강조색2 23 12" xfId="7677" xr:uid="{00000000-0005-0000-0000-0000A0120000}"/>
    <cellStyle name="40% - 강조색2 23 13" xfId="7678" xr:uid="{00000000-0005-0000-0000-0000A1120000}"/>
    <cellStyle name="40% - 강조색2 23 14" xfId="7679" xr:uid="{00000000-0005-0000-0000-0000A2120000}"/>
    <cellStyle name="40% - 강조색2 23 15" xfId="7674" xr:uid="{00000000-0005-0000-0000-0000A3120000}"/>
    <cellStyle name="40% - 강조색2 23 2" xfId="647" xr:uid="{00000000-0005-0000-0000-0000A4120000}"/>
    <cellStyle name="40% - 강조색2 23 2 2" xfId="7680" xr:uid="{00000000-0005-0000-0000-0000A5120000}"/>
    <cellStyle name="40% - 강조색2 23 3" xfId="7681" xr:uid="{00000000-0005-0000-0000-0000A6120000}"/>
    <cellStyle name="40% - 강조색2 23 4" xfId="7682" xr:uid="{00000000-0005-0000-0000-0000A7120000}"/>
    <cellStyle name="40% - 강조색2 23 5" xfId="7683" xr:uid="{00000000-0005-0000-0000-0000A8120000}"/>
    <cellStyle name="40% - 강조색2 23 6" xfId="7684" xr:uid="{00000000-0005-0000-0000-0000A9120000}"/>
    <cellStyle name="40% - 강조색2 23 7" xfId="7685" xr:uid="{00000000-0005-0000-0000-0000AA120000}"/>
    <cellStyle name="40% - 강조색2 23 8" xfId="7686" xr:uid="{00000000-0005-0000-0000-0000AB120000}"/>
    <cellStyle name="40% - 강조색2 23 9" xfId="7687" xr:uid="{00000000-0005-0000-0000-0000AC120000}"/>
    <cellStyle name="40% - 강조색2 24" xfId="648" xr:uid="{00000000-0005-0000-0000-0000AD120000}"/>
    <cellStyle name="40% - 강조색2 24 10" xfId="7689" xr:uid="{00000000-0005-0000-0000-0000AE120000}"/>
    <cellStyle name="40% - 강조색2 24 11" xfId="7690" xr:uid="{00000000-0005-0000-0000-0000AF120000}"/>
    <cellStyle name="40% - 강조색2 24 12" xfId="7691" xr:uid="{00000000-0005-0000-0000-0000B0120000}"/>
    <cellStyle name="40% - 강조색2 24 13" xfId="7692" xr:uid="{00000000-0005-0000-0000-0000B1120000}"/>
    <cellStyle name="40% - 강조색2 24 14" xfId="7693" xr:uid="{00000000-0005-0000-0000-0000B2120000}"/>
    <cellStyle name="40% - 강조색2 24 15" xfId="7688" xr:uid="{00000000-0005-0000-0000-0000B3120000}"/>
    <cellStyle name="40% - 강조색2 24 2" xfId="649" xr:uid="{00000000-0005-0000-0000-0000B4120000}"/>
    <cellStyle name="40% - 강조색2 24 2 2" xfId="7694" xr:uid="{00000000-0005-0000-0000-0000B5120000}"/>
    <cellStyle name="40% - 강조색2 24 3" xfId="7695" xr:uid="{00000000-0005-0000-0000-0000B6120000}"/>
    <cellStyle name="40% - 강조색2 24 4" xfId="7696" xr:uid="{00000000-0005-0000-0000-0000B7120000}"/>
    <cellStyle name="40% - 강조색2 24 5" xfId="7697" xr:uid="{00000000-0005-0000-0000-0000B8120000}"/>
    <cellStyle name="40% - 강조색2 24 6" xfId="7698" xr:uid="{00000000-0005-0000-0000-0000B9120000}"/>
    <cellStyle name="40% - 강조색2 24 7" xfId="7699" xr:uid="{00000000-0005-0000-0000-0000BA120000}"/>
    <cellStyle name="40% - 강조색2 24 8" xfId="7700" xr:uid="{00000000-0005-0000-0000-0000BB120000}"/>
    <cellStyle name="40% - 강조색2 24 9" xfId="7701" xr:uid="{00000000-0005-0000-0000-0000BC120000}"/>
    <cellStyle name="40% - 강조색2 25" xfId="650" xr:uid="{00000000-0005-0000-0000-0000BD120000}"/>
    <cellStyle name="40% - 강조색2 25 10" xfId="7703" xr:uid="{00000000-0005-0000-0000-0000BE120000}"/>
    <cellStyle name="40% - 강조색2 25 11" xfId="7704" xr:uid="{00000000-0005-0000-0000-0000BF120000}"/>
    <cellStyle name="40% - 강조색2 25 12" xfId="7705" xr:uid="{00000000-0005-0000-0000-0000C0120000}"/>
    <cellStyle name="40% - 강조색2 25 13" xfId="7706" xr:uid="{00000000-0005-0000-0000-0000C1120000}"/>
    <cellStyle name="40% - 강조색2 25 14" xfId="7707" xr:uid="{00000000-0005-0000-0000-0000C2120000}"/>
    <cellStyle name="40% - 강조색2 25 15" xfId="7702" xr:uid="{00000000-0005-0000-0000-0000C3120000}"/>
    <cellStyle name="40% - 강조색2 25 2" xfId="651" xr:uid="{00000000-0005-0000-0000-0000C4120000}"/>
    <cellStyle name="40% - 강조색2 25 2 2" xfId="7708" xr:uid="{00000000-0005-0000-0000-0000C5120000}"/>
    <cellStyle name="40% - 강조색2 25 3" xfId="7709" xr:uid="{00000000-0005-0000-0000-0000C6120000}"/>
    <cellStyle name="40% - 강조색2 25 4" xfId="7710" xr:uid="{00000000-0005-0000-0000-0000C7120000}"/>
    <cellStyle name="40% - 강조색2 25 5" xfId="7711" xr:uid="{00000000-0005-0000-0000-0000C8120000}"/>
    <cellStyle name="40% - 강조색2 25 6" xfId="7712" xr:uid="{00000000-0005-0000-0000-0000C9120000}"/>
    <cellStyle name="40% - 강조색2 25 7" xfId="7713" xr:uid="{00000000-0005-0000-0000-0000CA120000}"/>
    <cellStyle name="40% - 강조색2 25 8" xfId="7714" xr:uid="{00000000-0005-0000-0000-0000CB120000}"/>
    <cellStyle name="40% - 강조색2 25 9" xfId="7715" xr:uid="{00000000-0005-0000-0000-0000CC120000}"/>
    <cellStyle name="40% - 강조색2 26" xfId="652" xr:uid="{00000000-0005-0000-0000-0000CD120000}"/>
    <cellStyle name="40% - 강조색2 26 10" xfId="7717" xr:uid="{00000000-0005-0000-0000-0000CE120000}"/>
    <cellStyle name="40% - 강조색2 26 11" xfId="7718" xr:uid="{00000000-0005-0000-0000-0000CF120000}"/>
    <cellStyle name="40% - 강조색2 26 12" xfId="7719" xr:uid="{00000000-0005-0000-0000-0000D0120000}"/>
    <cellStyle name="40% - 강조색2 26 13" xfId="7720" xr:uid="{00000000-0005-0000-0000-0000D1120000}"/>
    <cellStyle name="40% - 강조색2 26 14" xfId="7721" xr:uid="{00000000-0005-0000-0000-0000D2120000}"/>
    <cellStyle name="40% - 강조색2 26 15" xfId="7716" xr:uid="{00000000-0005-0000-0000-0000D3120000}"/>
    <cellStyle name="40% - 강조색2 26 2" xfId="653" xr:uid="{00000000-0005-0000-0000-0000D4120000}"/>
    <cellStyle name="40% - 강조색2 26 2 2" xfId="7722" xr:uid="{00000000-0005-0000-0000-0000D5120000}"/>
    <cellStyle name="40% - 강조색2 26 3" xfId="7723" xr:uid="{00000000-0005-0000-0000-0000D6120000}"/>
    <cellStyle name="40% - 강조색2 26 4" xfId="7724" xr:uid="{00000000-0005-0000-0000-0000D7120000}"/>
    <cellStyle name="40% - 강조색2 26 5" xfId="7725" xr:uid="{00000000-0005-0000-0000-0000D8120000}"/>
    <cellStyle name="40% - 강조색2 26 6" xfId="7726" xr:uid="{00000000-0005-0000-0000-0000D9120000}"/>
    <cellStyle name="40% - 강조색2 26 7" xfId="7727" xr:uid="{00000000-0005-0000-0000-0000DA120000}"/>
    <cellStyle name="40% - 강조색2 26 8" xfId="7728" xr:uid="{00000000-0005-0000-0000-0000DB120000}"/>
    <cellStyle name="40% - 강조색2 26 9" xfId="7729" xr:uid="{00000000-0005-0000-0000-0000DC120000}"/>
    <cellStyle name="40% - 강조색2 27" xfId="654" xr:uid="{00000000-0005-0000-0000-0000DD120000}"/>
    <cellStyle name="40% - 강조색2 27 10" xfId="7731" xr:uid="{00000000-0005-0000-0000-0000DE120000}"/>
    <cellStyle name="40% - 강조색2 27 11" xfId="7732" xr:uid="{00000000-0005-0000-0000-0000DF120000}"/>
    <cellStyle name="40% - 강조색2 27 12" xfId="7733" xr:uid="{00000000-0005-0000-0000-0000E0120000}"/>
    <cellStyle name="40% - 강조색2 27 13" xfId="7734" xr:uid="{00000000-0005-0000-0000-0000E1120000}"/>
    <cellStyle name="40% - 강조색2 27 14" xfId="7735" xr:uid="{00000000-0005-0000-0000-0000E2120000}"/>
    <cellStyle name="40% - 강조색2 27 15" xfId="7730" xr:uid="{00000000-0005-0000-0000-0000E3120000}"/>
    <cellStyle name="40% - 강조색2 27 2" xfId="655" xr:uid="{00000000-0005-0000-0000-0000E4120000}"/>
    <cellStyle name="40% - 강조색2 27 2 2" xfId="7736" xr:uid="{00000000-0005-0000-0000-0000E5120000}"/>
    <cellStyle name="40% - 강조색2 27 3" xfId="7737" xr:uid="{00000000-0005-0000-0000-0000E6120000}"/>
    <cellStyle name="40% - 강조색2 27 4" xfId="7738" xr:uid="{00000000-0005-0000-0000-0000E7120000}"/>
    <cellStyle name="40% - 강조색2 27 5" xfId="7739" xr:uid="{00000000-0005-0000-0000-0000E8120000}"/>
    <cellStyle name="40% - 강조색2 27 6" xfId="7740" xr:uid="{00000000-0005-0000-0000-0000E9120000}"/>
    <cellStyle name="40% - 강조색2 27 7" xfId="7741" xr:uid="{00000000-0005-0000-0000-0000EA120000}"/>
    <cellStyle name="40% - 강조색2 27 8" xfId="7742" xr:uid="{00000000-0005-0000-0000-0000EB120000}"/>
    <cellStyle name="40% - 강조색2 27 9" xfId="7743" xr:uid="{00000000-0005-0000-0000-0000EC120000}"/>
    <cellStyle name="40% - 강조색2 28" xfId="656" xr:uid="{00000000-0005-0000-0000-0000ED120000}"/>
    <cellStyle name="40% - 강조색2 28 10" xfId="7745" xr:uid="{00000000-0005-0000-0000-0000EE120000}"/>
    <cellStyle name="40% - 강조색2 28 11" xfId="7746" xr:uid="{00000000-0005-0000-0000-0000EF120000}"/>
    <cellStyle name="40% - 강조색2 28 12" xfId="7747" xr:uid="{00000000-0005-0000-0000-0000F0120000}"/>
    <cellStyle name="40% - 강조색2 28 13" xfId="7748" xr:uid="{00000000-0005-0000-0000-0000F1120000}"/>
    <cellStyle name="40% - 강조색2 28 14" xfId="7749" xr:uid="{00000000-0005-0000-0000-0000F2120000}"/>
    <cellStyle name="40% - 강조색2 28 15" xfId="7744" xr:uid="{00000000-0005-0000-0000-0000F3120000}"/>
    <cellStyle name="40% - 강조색2 28 2" xfId="657" xr:uid="{00000000-0005-0000-0000-0000F4120000}"/>
    <cellStyle name="40% - 강조색2 28 2 2" xfId="7750" xr:uid="{00000000-0005-0000-0000-0000F5120000}"/>
    <cellStyle name="40% - 강조색2 28 3" xfId="7751" xr:uid="{00000000-0005-0000-0000-0000F6120000}"/>
    <cellStyle name="40% - 강조색2 28 4" xfId="7752" xr:uid="{00000000-0005-0000-0000-0000F7120000}"/>
    <cellStyle name="40% - 강조색2 28 5" xfId="7753" xr:uid="{00000000-0005-0000-0000-0000F8120000}"/>
    <cellStyle name="40% - 강조색2 28 6" xfId="7754" xr:uid="{00000000-0005-0000-0000-0000F9120000}"/>
    <cellStyle name="40% - 강조색2 28 7" xfId="7755" xr:uid="{00000000-0005-0000-0000-0000FA120000}"/>
    <cellStyle name="40% - 강조색2 28 8" xfId="7756" xr:uid="{00000000-0005-0000-0000-0000FB120000}"/>
    <cellStyle name="40% - 강조색2 28 9" xfId="7757" xr:uid="{00000000-0005-0000-0000-0000FC120000}"/>
    <cellStyle name="40% - 강조색2 29" xfId="658" xr:uid="{00000000-0005-0000-0000-0000FD120000}"/>
    <cellStyle name="40% - 강조색2 29 10" xfId="7759" xr:uid="{00000000-0005-0000-0000-0000FE120000}"/>
    <cellStyle name="40% - 강조색2 29 11" xfId="7760" xr:uid="{00000000-0005-0000-0000-0000FF120000}"/>
    <cellStyle name="40% - 강조색2 29 12" xfId="7761" xr:uid="{00000000-0005-0000-0000-000000130000}"/>
    <cellStyle name="40% - 강조색2 29 13" xfId="7762" xr:uid="{00000000-0005-0000-0000-000001130000}"/>
    <cellStyle name="40% - 강조색2 29 14" xfId="7763" xr:uid="{00000000-0005-0000-0000-000002130000}"/>
    <cellStyle name="40% - 강조색2 29 15" xfId="7758" xr:uid="{00000000-0005-0000-0000-000003130000}"/>
    <cellStyle name="40% - 강조색2 29 2" xfId="659" xr:uid="{00000000-0005-0000-0000-000004130000}"/>
    <cellStyle name="40% - 강조색2 29 2 2" xfId="7764" xr:uid="{00000000-0005-0000-0000-000005130000}"/>
    <cellStyle name="40% - 강조색2 29 3" xfId="7765" xr:uid="{00000000-0005-0000-0000-000006130000}"/>
    <cellStyle name="40% - 강조색2 29 4" xfId="7766" xr:uid="{00000000-0005-0000-0000-000007130000}"/>
    <cellStyle name="40% - 강조색2 29 5" xfId="7767" xr:uid="{00000000-0005-0000-0000-000008130000}"/>
    <cellStyle name="40% - 강조색2 29 6" xfId="7768" xr:uid="{00000000-0005-0000-0000-000009130000}"/>
    <cellStyle name="40% - 강조색2 29 7" xfId="7769" xr:uid="{00000000-0005-0000-0000-00000A130000}"/>
    <cellStyle name="40% - 강조색2 29 8" xfId="7770" xr:uid="{00000000-0005-0000-0000-00000B130000}"/>
    <cellStyle name="40% - 강조색2 29 9" xfId="7771" xr:uid="{00000000-0005-0000-0000-00000C130000}"/>
    <cellStyle name="40% - 강조색2 3" xfId="660" xr:uid="{00000000-0005-0000-0000-00000D130000}"/>
    <cellStyle name="40% - 강조색2 3 10" xfId="7773" xr:uid="{00000000-0005-0000-0000-00000E130000}"/>
    <cellStyle name="40% - 강조색2 3 11" xfId="7774" xr:uid="{00000000-0005-0000-0000-00000F130000}"/>
    <cellStyle name="40% - 강조색2 3 12" xfId="7775" xr:uid="{00000000-0005-0000-0000-000010130000}"/>
    <cellStyle name="40% - 강조색2 3 13" xfId="7776" xr:uid="{00000000-0005-0000-0000-000011130000}"/>
    <cellStyle name="40% - 강조색2 3 14" xfId="7777" xr:uid="{00000000-0005-0000-0000-000012130000}"/>
    <cellStyle name="40% - 강조색2 3 15" xfId="7772" xr:uid="{00000000-0005-0000-0000-000013130000}"/>
    <cellStyle name="40% - 강조색2 3 16" xfId="28192" xr:uid="{00000000-0005-0000-0000-000014130000}"/>
    <cellStyle name="40% - 강조색2 3 2" xfId="661" xr:uid="{00000000-0005-0000-0000-000015130000}"/>
    <cellStyle name="40% - 강조색2 3 2 2" xfId="7778" xr:uid="{00000000-0005-0000-0000-000016130000}"/>
    <cellStyle name="40% - 강조색2 3 3" xfId="7779" xr:uid="{00000000-0005-0000-0000-000017130000}"/>
    <cellStyle name="40% - 강조색2 3 4" xfId="7780" xr:uid="{00000000-0005-0000-0000-000018130000}"/>
    <cellStyle name="40% - 강조색2 3 5" xfId="7781" xr:uid="{00000000-0005-0000-0000-000019130000}"/>
    <cellStyle name="40% - 강조색2 3 6" xfId="7782" xr:uid="{00000000-0005-0000-0000-00001A130000}"/>
    <cellStyle name="40% - 강조색2 3 7" xfId="7783" xr:uid="{00000000-0005-0000-0000-00001B130000}"/>
    <cellStyle name="40% - 강조색2 3 8" xfId="7784" xr:uid="{00000000-0005-0000-0000-00001C130000}"/>
    <cellStyle name="40% - 강조색2 3 9" xfId="7785" xr:uid="{00000000-0005-0000-0000-00001D130000}"/>
    <cellStyle name="40% - 강조색2 30" xfId="662" xr:uid="{00000000-0005-0000-0000-00001E130000}"/>
    <cellStyle name="40% - 강조색2 30 10" xfId="7787" xr:uid="{00000000-0005-0000-0000-00001F130000}"/>
    <cellStyle name="40% - 강조색2 30 11" xfId="7788" xr:uid="{00000000-0005-0000-0000-000020130000}"/>
    <cellStyle name="40% - 강조색2 30 12" xfId="7789" xr:uid="{00000000-0005-0000-0000-000021130000}"/>
    <cellStyle name="40% - 강조색2 30 13" xfId="7790" xr:uid="{00000000-0005-0000-0000-000022130000}"/>
    <cellStyle name="40% - 강조색2 30 14" xfId="7791" xr:uid="{00000000-0005-0000-0000-000023130000}"/>
    <cellStyle name="40% - 강조색2 30 15" xfId="7786" xr:uid="{00000000-0005-0000-0000-000024130000}"/>
    <cellStyle name="40% - 강조색2 30 2" xfId="663" xr:uid="{00000000-0005-0000-0000-000025130000}"/>
    <cellStyle name="40% - 강조색2 30 2 2" xfId="7792" xr:uid="{00000000-0005-0000-0000-000026130000}"/>
    <cellStyle name="40% - 강조색2 30 3" xfId="7793" xr:uid="{00000000-0005-0000-0000-000027130000}"/>
    <cellStyle name="40% - 강조색2 30 4" xfId="7794" xr:uid="{00000000-0005-0000-0000-000028130000}"/>
    <cellStyle name="40% - 강조색2 30 5" xfId="7795" xr:uid="{00000000-0005-0000-0000-000029130000}"/>
    <cellStyle name="40% - 강조색2 30 6" xfId="7796" xr:uid="{00000000-0005-0000-0000-00002A130000}"/>
    <cellStyle name="40% - 강조색2 30 7" xfId="7797" xr:uid="{00000000-0005-0000-0000-00002B130000}"/>
    <cellStyle name="40% - 강조색2 30 8" xfId="7798" xr:uid="{00000000-0005-0000-0000-00002C130000}"/>
    <cellStyle name="40% - 강조색2 30 9" xfId="7799" xr:uid="{00000000-0005-0000-0000-00002D130000}"/>
    <cellStyle name="40% - 강조색2 31" xfId="664" xr:uid="{00000000-0005-0000-0000-00002E130000}"/>
    <cellStyle name="40% - 강조색2 31 10" xfId="7801" xr:uid="{00000000-0005-0000-0000-00002F130000}"/>
    <cellStyle name="40% - 강조색2 31 11" xfId="7802" xr:uid="{00000000-0005-0000-0000-000030130000}"/>
    <cellStyle name="40% - 강조색2 31 12" xfId="7803" xr:uid="{00000000-0005-0000-0000-000031130000}"/>
    <cellStyle name="40% - 강조색2 31 13" xfId="7804" xr:uid="{00000000-0005-0000-0000-000032130000}"/>
    <cellStyle name="40% - 강조색2 31 14" xfId="7805" xr:uid="{00000000-0005-0000-0000-000033130000}"/>
    <cellStyle name="40% - 강조색2 31 15" xfId="7800" xr:uid="{00000000-0005-0000-0000-000034130000}"/>
    <cellStyle name="40% - 강조색2 31 2" xfId="665" xr:uid="{00000000-0005-0000-0000-000035130000}"/>
    <cellStyle name="40% - 강조색2 31 2 2" xfId="7806" xr:uid="{00000000-0005-0000-0000-000036130000}"/>
    <cellStyle name="40% - 강조색2 31 3" xfId="7807" xr:uid="{00000000-0005-0000-0000-000037130000}"/>
    <cellStyle name="40% - 강조색2 31 4" xfId="7808" xr:uid="{00000000-0005-0000-0000-000038130000}"/>
    <cellStyle name="40% - 강조색2 31 5" xfId="7809" xr:uid="{00000000-0005-0000-0000-000039130000}"/>
    <cellStyle name="40% - 강조색2 31 6" xfId="7810" xr:uid="{00000000-0005-0000-0000-00003A130000}"/>
    <cellStyle name="40% - 강조색2 31 7" xfId="7811" xr:uid="{00000000-0005-0000-0000-00003B130000}"/>
    <cellStyle name="40% - 강조색2 31 8" xfId="7812" xr:uid="{00000000-0005-0000-0000-00003C130000}"/>
    <cellStyle name="40% - 강조색2 31 9" xfId="7813" xr:uid="{00000000-0005-0000-0000-00003D130000}"/>
    <cellStyle name="40% - 강조색2 32" xfId="666" xr:uid="{00000000-0005-0000-0000-00003E130000}"/>
    <cellStyle name="40% - 강조색2 32 10" xfId="7815" xr:uid="{00000000-0005-0000-0000-00003F130000}"/>
    <cellStyle name="40% - 강조색2 32 11" xfId="7816" xr:uid="{00000000-0005-0000-0000-000040130000}"/>
    <cellStyle name="40% - 강조색2 32 12" xfId="7817" xr:uid="{00000000-0005-0000-0000-000041130000}"/>
    <cellStyle name="40% - 강조색2 32 13" xfId="7818" xr:uid="{00000000-0005-0000-0000-000042130000}"/>
    <cellStyle name="40% - 강조색2 32 14" xfId="7819" xr:uid="{00000000-0005-0000-0000-000043130000}"/>
    <cellStyle name="40% - 강조색2 32 15" xfId="7814" xr:uid="{00000000-0005-0000-0000-000044130000}"/>
    <cellStyle name="40% - 강조색2 32 2" xfId="667" xr:uid="{00000000-0005-0000-0000-000045130000}"/>
    <cellStyle name="40% - 강조색2 32 2 2" xfId="7820" xr:uid="{00000000-0005-0000-0000-000046130000}"/>
    <cellStyle name="40% - 강조색2 32 3" xfId="7821" xr:uid="{00000000-0005-0000-0000-000047130000}"/>
    <cellStyle name="40% - 강조색2 32 4" xfId="7822" xr:uid="{00000000-0005-0000-0000-000048130000}"/>
    <cellStyle name="40% - 강조색2 32 5" xfId="7823" xr:uid="{00000000-0005-0000-0000-000049130000}"/>
    <cellStyle name="40% - 강조색2 32 6" xfId="7824" xr:uid="{00000000-0005-0000-0000-00004A130000}"/>
    <cellStyle name="40% - 강조색2 32 7" xfId="7825" xr:uid="{00000000-0005-0000-0000-00004B130000}"/>
    <cellStyle name="40% - 강조색2 32 8" xfId="7826" xr:uid="{00000000-0005-0000-0000-00004C130000}"/>
    <cellStyle name="40% - 강조색2 32 9" xfId="7827" xr:uid="{00000000-0005-0000-0000-00004D130000}"/>
    <cellStyle name="40% - 강조색2 33" xfId="668" xr:uid="{00000000-0005-0000-0000-00004E130000}"/>
    <cellStyle name="40% - 강조색2 33 10" xfId="7829" xr:uid="{00000000-0005-0000-0000-00004F130000}"/>
    <cellStyle name="40% - 강조색2 33 11" xfId="7830" xr:uid="{00000000-0005-0000-0000-000050130000}"/>
    <cellStyle name="40% - 강조색2 33 12" xfId="7831" xr:uid="{00000000-0005-0000-0000-000051130000}"/>
    <cellStyle name="40% - 강조색2 33 13" xfId="7832" xr:uid="{00000000-0005-0000-0000-000052130000}"/>
    <cellStyle name="40% - 강조색2 33 14" xfId="7833" xr:uid="{00000000-0005-0000-0000-000053130000}"/>
    <cellStyle name="40% - 강조색2 33 15" xfId="7828" xr:uid="{00000000-0005-0000-0000-000054130000}"/>
    <cellStyle name="40% - 강조색2 33 2" xfId="669" xr:uid="{00000000-0005-0000-0000-000055130000}"/>
    <cellStyle name="40% - 강조색2 33 2 2" xfId="7834" xr:uid="{00000000-0005-0000-0000-000056130000}"/>
    <cellStyle name="40% - 강조색2 33 3" xfId="7835" xr:uid="{00000000-0005-0000-0000-000057130000}"/>
    <cellStyle name="40% - 강조색2 33 4" xfId="7836" xr:uid="{00000000-0005-0000-0000-000058130000}"/>
    <cellStyle name="40% - 강조색2 33 5" xfId="7837" xr:uid="{00000000-0005-0000-0000-000059130000}"/>
    <cellStyle name="40% - 강조색2 33 6" xfId="7838" xr:uid="{00000000-0005-0000-0000-00005A130000}"/>
    <cellStyle name="40% - 강조색2 33 7" xfId="7839" xr:uid="{00000000-0005-0000-0000-00005B130000}"/>
    <cellStyle name="40% - 강조색2 33 8" xfId="7840" xr:uid="{00000000-0005-0000-0000-00005C130000}"/>
    <cellStyle name="40% - 강조색2 33 9" xfId="7841" xr:uid="{00000000-0005-0000-0000-00005D130000}"/>
    <cellStyle name="40% - 강조색2 34" xfId="670" xr:uid="{00000000-0005-0000-0000-00005E130000}"/>
    <cellStyle name="40% - 강조색2 34 10" xfId="7843" xr:uid="{00000000-0005-0000-0000-00005F130000}"/>
    <cellStyle name="40% - 강조색2 34 11" xfId="7844" xr:uid="{00000000-0005-0000-0000-000060130000}"/>
    <cellStyle name="40% - 강조색2 34 12" xfId="7845" xr:uid="{00000000-0005-0000-0000-000061130000}"/>
    <cellStyle name="40% - 강조색2 34 13" xfId="7846" xr:uid="{00000000-0005-0000-0000-000062130000}"/>
    <cellStyle name="40% - 강조색2 34 14" xfId="7847" xr:uid="{00000000-0005-0000-0000-000063130000}"/>
    <cellStyle name="40% - 강조색2 34 15" xfId="7842" xr:uid="{00000000-0005-0000-0000-000064130000}"/>
    <cellStyle name="40% - 강조색2 34 2" xfId="671" xr:uid="{00000000-0005-0000-0000-000065130000}"/>
    <cellStyle name="40% - 강조색2 34 2 2" xfId="7848" xr:uid="{00000000-0005-0000-0000-000066130000}"/>
    <cellStyle name="40% - 강조색2 34 3" xfId="7849" xr:uid="{00000000-0005-0000-0000-000067130000}"/>
    <cellStyle name="40% - 강조색2 34 4" xfId="7850" xr:uid="{00000000-0005-0000-0000-000068130000}"/>
    <cellStyle name="40% - 강조색2 34 5" xfId="7851" xr:uid="{00000000-0005-0000-0000-000069130000}"/>
    <cellStyle name="40% - 강조색2 34 6" xfId="7852" xr:uid="{00000000-0005-0000-0000-00006A130000}"/>
    <cellStyle name="40% - 강조색2 34 7" xfId="7853" xr:uid="{00000000-0005-0000-0000-00006B130000}"/>
    <cellStyle name="40% - 강조색2 34 8" xfId="7854" xr:uid="{00000000-0005-0000-0000-00006C130000}"/>
    <cellStyle name="40% - 강조색2 34 9" xfId="7855" xr:uid="{00000000-0005-0000-0000-00006D130000}"/>
    <cellStyle name="40% - 강조색2 35" xfId="672" xr:uid="{00000000-0005-0000-0000-00006E130000}"/>
    <cellStyle name="40% - 강조색2 35 10" xfId="7857" xr:uid="{00000000-0005-0000-0000-00006F130000}"/>
    <cellStyle name="40% - 강조색2 35 11" xfId="7858" xr:uid="{00000000-0005-0000-0000-000070130000}"/>
    <cellStyle name="40% - 강조색2 35 12" xfId="7859" xr:uid="{00000000-0005-0000-0000-000071130000}"/>
    <cellStyle name="40% - 강조색2 35 13" xfId="7860" xr:uid="{00000000-0005-0000-0000-000072130000}"/>
    <cellStyle name="40% - 강조색2 35 14" xfId="7861" xr:uid="{00000000-0005-0000-0000-000073130000}"/>
    <cellStyle name="40% - 강조색2 35 15" xfId="7856" xr:uid="{00000000-0005-0000-0000-000074130000}"/>
    <cellStyle name="40% - 강조색2 35 2" xfId="673" xr:uid="{00000000-0005-0000-0000-000075130000}"/>
    <cellStyle name="40% - 강조색2 35 2 2" xfId="7862" xr:uid="{00000000-0005-0000-0000-000076130000}"/>
    <cellStyle name="40% - 강조색2 35 3" xfId="7863" xr:uid="{00000000-0005-0000-0000-000077130000}"/>
    <cellStyle name="40% - 강조색2 35 4" xfId="7864" xr:uid="{00000000-0005-0000-0000-000078130000}"/>
    <cellStyle name="40% - 강조색2 35 5" xfId="7865" xr:uid="{00000000-0005-0000-0000-000079130000}"/>
    <cellStyle name="40% - 강조색2 35 6" xfId="7866" xr:uid="{00000000-0005-0000-0000-00007A130000}"/>
    <cellStyle name="40% - 강조색2 35 7" xfId="7867" xr:uid="{00000000-0005-0000-0000-00007B130000}"/>
    <cellStyle name="40% - 강조색2 35 8" xfId="7868" xr:uid="{00000000-0005-0000-0000-00007C130000}"/>
    <cellStyle name="40% - 강조색2 35 9" xfId="7869" xr:uid="{00000000-0005-0000-0000-00007D130000}"/>
    <cellStyle name="40% - 강조색2 36" xfId="674" xr:uid="{00000000-0005-0000-0000-00007E130000}"/>
    <cellStyle name="40% - 강조색2 36 10" xfId="7871" xr:uid="{00000000-0005-0000-0000-00007F130000}"/>
    <cellStyle name="40% - 강조색2 36 11" xfId="7872" xr:uid="{00000000-0005-0000-0000-000080130000}"/>
    <cellStyle name="40% - 강조색2 36 12" xfId="7873" xr:uid="{00000000-0005-0000-0000-000081130000}"/>
    <cellStyle name="40% - 강조색2 36 13" xfId="7874" xr:uid="{00000000-0005-0000-0000-000082130000}"/>
    <cellStyle name="40% - 강조색2 36 14" xfId="7875" xr:uid="{00000000-0005-0000-0000-000083130000}"/>
    <cellStyle name="40% - 강조색2 36 15" xfId="7870" xr:uid="{00000000-0005-0000-0000-000084130000}"/>
    <cellStyle name="40% - 강조색2 36 2" xfId="675" xr:uid="{00000000-0005-0000-0000-000085130000}"/>
    <cellStyle name="40% - 강조색2 36 2 2" xfId="7876" xr:uid="{00000000-0005-0000-0000-000086130000}"/>
    <cellStyle name="40% - 강조색2 36 3" xfId="7877" xr:uid="{00000000-0005-0000-0000-000087130000}"/>
    <cellStyle name="40% - 강조색2 36 4" xfId="7878" xr:uid="{00000000-0005-0000-0000-000088130000}"/>
    <cellStyle name="40% - 강조색2 36 5" xfId="7879" xr:uid="{00000000-0005-0000-0000-000089130000}"/>
    <cellStyle name="40% - 강조색2 36 6" xfId="7880" xr:uid="{00000000-0005-0000-0000-00008A130000}"/>
    <cellStyle name="40% - 강조색2 36 7" xfId="7881" xr:uid="{00000000-0005-0000-0000-00008B130000}"/>
    <cellStyle name="40% - 강조색2 36 8" xfId="7882" xr:uid="{00000000-0005-0000-0000-00008C130000}"/>
    <cellStyle name="40% - 강조색2 36 9" xfId="7883" xr:uid="{00000000-0005-0000-0000-00008D130000}"/>
    <cellStyle name="40% - 강조색2 37" xfId="676" xr:uid="{00000000-0005-0000-0000-00008E130000}"/>
    <cellStyle name="40% - 강조색2 37 10" xfId="7885" xr:uid="{00000000-0005-0000-0000-00008F130000}"/>
    <cellStyle name="40% - 강조색2 37 11" xfId="7886" xr:uid="{00000000-0005-0000-0000-000090130000}"/>
    <cellStyle name="40% - 강조색2 37 12" xfId="7887" xr:uid="{00000000-0005-0000-0000-000091130000}"/>
    <cellStyle name="40% - 강조색2 37 13" xfId="7888" xr:uid="{00000000-0005-0000-0000-000092130000}"/>
    <cellStyle name="40% - 강조색2 37 14" xfId="7889" xr:uid="{00000000-0005-0000-0000-000093130000}"/>
    <cellStyle name="40% - 강조색2 37 15" xfId="7884" xr:uid="{00000000-0005-0000-0000-000094130000}"/>
    <cellStyle name="40% - 강조색2 37 2" xfId="677" xr:uid="{00000000-0005-0000-0000-000095130000}"/>
    <cellStyle name="40% - 강조색2 37 2 2" xfId="7890" xr:uid="{00000000-0005-0000-0000-000096130000}"/>
    <cellStyle name="40% - 강조색2 37 3" xfId="7891" xr:uid="{00000000-0005-0000-0000-000097130000}"/>
    <cellStyle name="40% - 강조색2 37 4" xfId="7892" xr:uid="{00000000-0005-0000-0000-000098130000}"/>
    <cellStyle name="40% - 강조색2 37 5" xfId="7893" xr:uid="{00000000-0005-0000-0000-000099130000}"/>
    <cellStyle name="40% - 강조색2 37 6" xfId="7894" xr:uid="{00000000-0005-0000-0000-00009A130000}"/>
    <cellStyle name="40% - 강조색2 37 7" xfId="7895" xr:uid="{00000000-0005-0000-0000-00009B130000}"/>
    <cellStyle name="40% - 강조색2 37 8" xfId="7896" xr:uid="{00000000-0005-0000-0000-00009C130000}"/>
    <cellStyle name="40% - 강조색2 37 9" xfId="7897" xr:uid="{00000000-0005-0000-0000-00009D130000}"/>
    <cellStyle name="40% - 강조색2 38" xfId="678" xr:uid="{00000000-0005-0000-0000-00009E130000}"/>
    <cellStyle name="40% - 강조색2 38 10" xfId="7899" xr:uid="{00000000-0005-0000-0000-00009F130000}"/>
    <cellStyle name="40% - 강조색2 38 11" xfId="7900" xr:uid="{00000000-0005-0000-0000-0000A0130000}"/>
    <cellStyle name="40% - 강조색2 38 12" xfId="7901" xr:uid="{00000000-0005-0000-0000-0000A1130000}"/>
    <cellStyle name="40% - 강조색2 38 13" xfId="7902" xr:uid="{00000000-0005-0000-0000-0000A2130000}"/>
    <cellStyle name="40% - 강조색2 38 14" xfId="7903" xr:uid="{00000000-0005-0000-0000-0000A3130000}"/>
    <cellStyle name="40% - 강조색2 38 15" xfId="7898" xr:uid="{00000000-0005-0000-0000-0000A4130000}"/>
    <cellStyle name="40% - 강조색2 38 2" xfId="679" xr:uid="{00000000-0005-0000-0000-0000A5130000}"/>
    <cellStyle name="40% - 강조색2 38 2 2" xfId="7904" xr:uid="{00000000-0005-0000-0000-0000A6130000}"/>
    <cellStyle name="40% - 강조색2 38 3" xfId="7905" xr:uid="{00000000-0005-0000-0000-0000A7130000}"/>
    <cellStyle name="40% - 강조색2 38 4" xfId="7906" xr:uid="{00000000-0005-0000-0000-0000A8130000}"/>
    <cellStyle name="40% - 강조색2 38 5" xfId="7907" xr:uid="{00000000-0005-0000-0000-0000A9130000}"/>
    <cellStyle name="40% - 강조색2 38 6" xfId="7908" xr:uid="{00000000-0005-0000-0000-0000AA130000}"/>
    <cellStyle name="40% - 강조색2 38 7" xfId="7909" xr:uid="{00000000-0005-0000-0000-0000AB130000}"/>
    <cellStyle name="40% - 강조색2 38 8" xfId="7910" xr:uid="{00000000-0005-0000-0000-0000AC130000}"/>
    <cellStyle name="40% - 강조색2 38 9" xfId="7911" xr:uid="{00000000-0005-0000-0000-0000AD130000}"/>
    <cellStyle name="40% - 강조색2 39" xfId="680" xr:uid="{00000000-0005-0000-0000-0000AE130000}"/>
    <cellStyle name="40% - 강조색2 39 10" xfId="7913" xr:uid="{00000000-0005-0000-0000-0000AF130000}"/>
    <cellStyle name="40% - 강조색2 39 11" xfId="7914" xr:uid="{00000000-0005-0000-0000-0000B0130000}"/>
    <cellStyle name="40% - 강조색2 39 12" xfId="7915" xr:uid="{00000000-0005-0000-0000-0000B1130000}"/>
    <cellStyle name="40% - 강조색2 39 13" xfId="7916" xr:uid="{00000000-0005-0000-0000-0000B2130000}"/>
    <cellStyle name="40% - 강조색2 39 14" xfId="7917" xr:uid="{00000000-0005-0000-0000-0000B3130000}"/>
    <cellStyle name="40% - 강조색2 39 15" xfId="7912" xr:uid="{00000000-0005-0000-0000-0000B4130000}"/>
    <cellStyle name="40% - 강조색2 39 2" xfId="681" xr:uid="{00000000-0005-0000-0000-0000B5130000}"/>
    <cellStyle name="40% - 강조색2 39 2 2" xfId="7918" xr:uid="{00000000-0005-0000-0000-0000B6130000}"/>
    <cellStyle name="40% - 강조색2 39 3" xfId="7919" xr:uid="{00000000-0005-0000-0000-0000B7130000}"/>
    <cellStyle name="40% - 강조색2 39 4" xfId="7920" xr:uid="{00000000-0005-0000-0000-0000B8130000}"/>
    <cellStyle name="40% - 강조색2 39 5" xfId="7921" xr:uid="{00000000-0005-0000-0000-0000B9130000}"/>
    <cellStyle name="40% - 강조색2 39 6" xfId="7922" xr:uid="{00000000-0005-0000-0000-0000BA130000}"/>
    <cellStyle name="40% - 강조색2 39 7" xfId="7923" xr:uid="{00000000-0005-0000-0000-0000BB130000}"/>
    <cellStyle name="40% - 강조색2 39 8" xfId="7924" xr:uid="{00000000-0005-0000-0000-0000BC130000}"/>
    <cellStyle name="40% - 강조색2 39 9" xfId="7925" xr:uid="{00000000-0005-0000-0000-0000BD130000}"/>
    <cellStyle name="40% - 강조색2 4" xfId="682" xr:uid="{00000000-0005-0000-0000-0000BE130000}"/>
    <cellStyle name="40% - 강조색2 4 10" xfId="7927" xr:uid="{00000000-0005-0000-0000-0000BF130000}"/>
    <cellStyle name="40% - 강조색2 4 11" xfId="7928" xr:uid="{00000000-0005-0000-0000-0000C0130000}"/>
    <cellStyle name="40% - 강조색2 4 12" xfId="7929" xr:uid="{00000000-0005-0000-0000-0000C1130000}"/>
    <cellStyle name="40% - 강조색2 4 13" xfId="7930" xr:uid="{00000000-0005-0000-0000-0000C2130000}"/>
    <cellStyle name="40% - 강조색2 4 14" xfId="7931" xr:uid="{00000000-0005-0000-0000-0000C3130000}"/>
    <cellStyle name="40% - 강조색2 4 15" xfId="7926" xr:uid="{00000000-0005-0000-0000-0000C4130000}"/>
    <cellStyle name="40% - 강조색2 4 16" xfId="27854" xr:uid="{00000000-0005-0000-0000-0000C5130000}"/>
    <cellStyle name="40% - 강조색2 4 2" xfId="683" xr:uid="{00000000-0005-0000-0000-0000C6130000}"/>
    <cellStyle name="40% - 강조색2 4 2 2" xfId="7932" xr:uid="{00000000-0005-0000-0000-0000C7130000}"/>
    <cellStyle name="40% - 강조색2 4 3" xfId="7933" xr:uid="{00000000-0005-0000-0000-0000C8130000}"/>
    <cellStyle name="40% - 강조색2 4 4" xfId="7934" xr:uid="{00000000-0005-0000-0000-0000C9130000}"/>
    <cellStyle name="40% - 강조색2 4 5" xfId="7935" xr:uid="{00000000-0005-0000-0000-0000CA130000}"/>
    <cellStyle name="40% - 강조색2 4 6" xfId="7936" xr:uid="{00000000-0005-0000-0000-0000CB130000}"/>
    <cellStyle name="40% - 강조색2 4 7" xfId="7937" xr:uid="{00000000-0005-0000-0000-0000CC130000}"/>
    <cellStyle name="40% - 강조색2 4 8" xfId="7938" xr:uid="{00000000-0005-0000-0000-0000CD130000}"/>
    <cellStyle name="40% - 강조색2 4 9" xfId="7939" xr:uid="{00000000-0005-0000-0000-0000CE130000}"/>
    <cellStyle name="40% - 강조색2 40" xfId="684" xr:uid="{00000000-0005-0000-0000-0000CF130000}"/>
    <cellStyle name="40% - 강조색2 40 10" xfId="7941" xr:uid="{00000000-0005-0000-0000-0000D0130000}"/>
    <cellStyle name="40% - 강조색2 40 11" xfId="7942" xr:uid="{00000000-0005-0000-0000-0000D1130000}"/>
    <cellStyle name="40% - 강조색2 40 12" xfId="7943" xr:uid="{00000000-0005-0000-0000-0000D2130000}"/>
    <cellStyle name="40% - 강조색2 40 13" xfId="7944" xr:uid="{00000000-0005-0000-0000-0000D3130000}"/>
    <cellStyle name="40% - 강조색2 40 14" xfId="7945" xr:uid="{00000000-0005-0000-0000-0000D4130000}"/>
    <cellStyle name="40% - 강조색2 40 15" xfId="7940" xr:uid="{00000000-0005-0000-0000-0000D5130000}"/>
    <cellStyle name="40% - 강조색2 40 2" xfId="685" xr:uid="{00000000-0005-0000-0000-0000D6130000}"/>
    <cellStyle name="40% - 강조색2 40 2 2" xfId="7946" xr:uid="{00000000-0005-0000-0000-0000D7130000}"/>
    <cellStyle name="40% - 강조색2 40 3" xfId="7947" xr:uid="{00000000-0005-0000-0000-0000D8130000}"/>
    <cellStyle name="40% - 강조색2 40 4" xfId="7948" xr:uid="{00000000-0005-0000-0000-0000D9130000}"/>
    <cellStyle name="40% - 강조색2 40 5" xfId="7949" xr:uid="{00000000-0005-0000-0000-0000DA130000}"/>
    <cellStyle name="40% - 강조색2 40 6" xfId="7950" xr:uid="{00000000-0005-0000-0000-0000DB130000}"/>
    <cellStyle name="40% - 강조색2 40 7" xfId="7951" xr:uid="{00000000-0005-0000-0000-0000DC130000}"/>
    <cellStyle name="40% - 강조색2 40 8" xfId="7952" xr:uid="{00000000-0005-0000-0000-0000DD130000}"/>
    <cellStyle name="40% - 강조색2 40 9" xfId="7953" xr:uid="{00000000-0005-0000-0000-0000DE130000}"/>
    <cellStyle name="40% - 강조색2 41" xfId="686" xr:uid="{00000000-0005-0000-0000-0000DF130000}"/>
    <cellStyle name="40% - 강조색2 41 10" xfId="7955" xr:uid="{00000000-0005-0000-0000-0000E0130000}"/>
    <cellStyle name="40% - 강조색2 41 11" xfId="7956" xr:uid="{00000000-0005-0000-0000-0000E1130000}"/>
    <cellStyle name="40% - 강조색2 41 12" xfId="7957" xr:uid="{00000000-0005-0000-0000-0000E2130000}"/>
    <cellStyle name="40% - 강조색2 41 13" xfId="7958" xr:uid="{00000000-0005-0000-0000-0000E3130000}"/>
    <cellStyle name="40% - 강조색2 41 14" xfId="7959" xr:uid="{00000000-0005-0000-0000-0000E4130000}"/>
    <cellStyle name="40% - 강조색2 41 15" xfId="7954" xr:uid="{00000000-0005-0000-0000-0000E5130000}"/>
    <cellStyle name="40% - 강조색2 41 2" xfId="687" xr:uid="{00000000-0005-0000-0000-0000E6130000}"/>
    <cellStyle name="40% - 강조색2 41 2 2" xfId="7960" xr:uid="{00000000-0005-0000-0000-0000E7130000}"/>
    <cellStyle name="40% - 강조색2 41 3" xfId="7961" xr:uid="{00000000-0005-0000-0000-0000E8130000}"/>
    <cellStyle name="40% - 강조색2 41 4" xfId="7962" xr:uid="{00000000-0005-0000-0000-0000E9130000}"/>
    <cellStyle name="40% - 강조색2 41 5" xfId="7963" xr:uid="{00000000-0005-0000-0000-0000EA130000}"/>
    <cellStyle name="40% - 강조색2 41 6" xfId="7964" xr:uid="{00000000-0005-0000-0000-0000EB130000}"/>
    <cellStyle name="40% - 강조색2 41 7" xfId="7965" xr:uid="{00000000-0005-0000-0000-0000EC130000}"/>
    <cellStyle name="40% - 강조색2 41 8" xfId="7966" xr:uid="{00000000-0005-0000-0000-0000ED130000}"/>
    <cellStyle name="40% - 강조색2 41 9" xfId="7967" xr:uid="{00000000-0005-0000-0000-0000EE130000}"/>
    <cellStyle name="40% - 강조색2 42" xfId="688" xr:uid="{00000000-0005-0000-0000-0000EF130000}"/>
    <cellStyle name="40% - 강조색2 42 10" xfId="7969" xr:uid="{00000000-0005-0000-0000-0000F0130000}"/>
    <cellStyle name="40% - 강조색2 42 11" xfId="7970" xr:uid="{00000000-0005-0000-0000-0000F1130000}"/>
    <cellStyle name="40% - 강조색2 42 12" xfId="7971" xr:uid="{00000000-0005-0000-0000-0000F2130000}"/>
    <cellStyle name="40% - 강조색2 42 13" xfId="7972" xr:uid="{00000000-0005-0000-0000-0000F3130000}"/>
    <cellStyle name="40% - 강조색2 42 14" xfId="7973" xr:uid="{00000000-0005-0000-0000-0000F4130000}"/>
    <cellStyle name="40% - 강조색2 42 15" xfId="7968" xr:uid="{00000000-0005-0000-0000-0000F5130000}"/>
    <cellStyle name="40% - 강조색2 42 2" xfId="689" xr:uid="{00000000-0005-0000-0000-0000F6130000}"/>
    <cellStyle name="40% - 강조색2 42 2 2" xfId="7974" xr:uid="{00000000-0005-0000-0000-0000F7130000}"/>
    <cellStyle name="40% - 강조색2 42 3" xfId="7975" xr:uid="{00000000-0005-0000-0000-0000F8130000}"/>
    <cellStyle name="40% - 강조색2 42 4" xfId="7976" xr:uid="{00000000-0005-0000-0000-0000F9130000}"/>
    <cellStyle name="40% - 강조색2 42 5" xfId="7977" xr:uid="{00000000-0005-0000-0000-0000FA130000}"/>
    <cellStyle name="40% - 강조색2 42 6" xfId="7978" xr:uid="{00000000-0005-0000-0000-0000FB130000}"/>
    <cellStyle name="40% - 강조색2 42 7" xfId="7979" xr:uid="{00000000-0005-0000-0000-0000FC130000}"/>
    <cellStyle name="40% - 강조색2 42 8" xfId="7980" xr:uid="{00000000-0005-0000-0000-0000FD130000}"/>
    <cellStyle name="40% - 강조색2 42 9" xfId="7981" xr:uid="{00000000-0005-0000-0000-0000FE130000}"/>
    <cellStyle name="40% - 강조색2 43" xfId="690" xr:uid="{00000000-0005-0000-0000-0000FF130000}"/>
    <cellStyle name="40% - 강조색2 43 10" xfId="7983" xr:uid="{00000000-0005-0000-0000-000000140000}"/>
    <cellStyle name="40% - 강조색2 43 11" xfId="7984" xr:uid="{00000000-0005-0000-0000-000001140000}"/>
    <cellStyle name="40% - 강조색2 43 12" xfId="7985" xr:uid="{00000000-0005-0000-0000-000002140000}"/>
    <cellStyle name="40% - 강조색2 43 13" xfId="7986" xr:uid="{00000000-0005-0000-0000-000003140000}"/>
    <cellStyle name="40% - 강조색2 43 14" xfId="7987" xr:uid="{00000000-0005-0000-0000-000004140000}"/>
    <cellStyle name="40% - 강조색2 43 15" xfId="7982" xr:uid="{00000000-0005-0000-0000-000005140000}"/>
    <cellStyle name="40% - 강조색2 43 2" xfId="691" xr:uid="{00000000-0005-0000-0000-000006140000}"/>
    <cellStyle name="40% - 강조색2 43 2 2" xfId="7988" xr:uid="{00000000-0005-0000-0000-000007140000}"/>
    <cellStyle name="40% - 강조색2 43 3" xfId="7989" xr:uid="{00000000-0005-0000-0000-000008140000}"/>
    <cellStyle name="40% - 강조색2 43 4" xfId="7990" xr:uid="{00000000-0005-0000-0000-000009140000}"/>
    <cellStyle name="40% - 강조색2 43 5" xfId="7991" xr:uid="{00000000-0005-0000-0000-00000A140000}"/>
    <cellStyle name="40% - 강조색2 43 6" xfId="7992" xr:uid="{00000000-0005-0000-0000-00000B140000}"/>
    <cellStyle name="40% - 강조색2 43 7" xfId="7993" xr:uid="{00000000-0005-0000-0000-00000C140000}"/>
    <cellStyle name="40% - 강조색2 43 8" xfId="7994" xr:uid="{00000000-0005-0000-0000-00000D140000}"/>
    <cellStyle name="40% - 강조색2 43 9" xfId="7995" xr:uid="{00000000-0005-0000-0000-00000E140000}"/>
    <cellStyle name="40% - 강조색2 44" xfId="692" xr:uid="{00000000-0005-0000-0000-00000F140000}"/>
    <cellStyle name="40% - 강조색2 44 2" xfId="7996" xr:uid="{00000000-0005-0000-0000-000010140000}"/>
    <cellStyle name="40% - 강조색2 45" xfId="693" xr:uid="{00000000-0005-0000-0000-000011140000}"/>
    <cellStyle name="40% - 강조색2 45 2" xfId="7997" xr:uid="{00000000-0005-0000-0000-000012140000}"/>
    <cellStyle name="40% - 강조색2 46" xfId="617" xr:uid="{00000000-0005-0000-0000-000013140000}"/>
    <cellStyle name="40% - 강조색2 47" xfId="7477" xr:uid="{00000000-0005-0000-0000-000014140000}"/>
    <cellStyle name="40% - 강조색2 5" xfId="694" xr:uid="{00000000-0005-0000-0000-000015140000}"/>
    <cellStyle name="40% - 강조색2 5 10" xfId="7999" xr:uid="{00000000-0005-0000-0000-000016140000}"/>
    <cellStyle name="40% - 강조색2 5 11" xfId="8000" xr:uid="{00000000-0005-0000-0000-000017140000}"/>
    <cellStyle name="40% - 강조색2 5 12" xfId="8001" xr:uid="{00000000-0005-0000-0000-000018140000}"/>
    <cellStyle name="40% - 강조색2 5 13" xfId="8002" xr:uid="{00000000-0005-0000-0000-000019140000}"/>
    <cellStyle name="40% - 강조색2 5 14" xfId="8003" xr:uid="{00000000-0005-0000-0000-00001A140000}"/>
    <cellStyle name="40% - 강조색2 5 15" xfId="7998" xr:uid="{00000000-0005-0000-0000-00001B140000}"/>
    <cellStyle name="40% - 강조색2 5 2" xfId="695" xr:uid="{00000000-0005-0000-0000-00001C140000}"/>
    <cellStyle name="40% - 강조색2 5 2 2" xfId="8004" xr:uid="{00000000-0005-0000-0000-00001D140000}"/>
    <cellStyle name="40% - 강조색2 5 3" xfId="8005" xr:uid="{00000000-0005-0000-0000-00001E140000}"/>
    <cellStyle name="40% - 강조색2 5 4" xfId="8006" xr:uid="{00000000-0005-0000-0000-00001F140000}"/>
    <cellStyle name="40% - 강조색2 5 5" xfId="8007" xr:uid="{00000000-0005-0000-0000-000020140000}"/>
    <cellStyle name="40% - 강조색2 5 6" xfId="8008" xr:uid="{00000000-0005-0000-0000-000021140000}"/>
    <cellStyle name="40% - 강조색2 5 7" xfId="8009" xr:uid="{00000000-0005-0000-0000-000022140000}"/>
    <cellStyle name="40% - 강조색2 5 8" xfId="8010" xr:uid="{00000000-0005-0000-0000-000023140000}"/>
    <cellStyle name="40% - 강조색2 5 9" xfId="8011" xr:uid="{00000000-0005-0000-0000-000024140000}"/>
    <cellStyle name="40% - 강조색2 6" xfId="696" xr:uid="{00000000-0005-0000-0000-000025140000}"/>
    <cellStyle name="40% - 강조색2 6 10" xfId="8013" xr:uid="{00000000-0005-0000-0000-000026140000}"/>
    <cellStyle name="40% - 강조색2 6 11" xfId="8014" xr:uid="{00000000-0005-0000-0000-000027140000}"/>
    <cellStyle name="40% - 강조색2 6 12" xfId="8015" xr:uid="{00000000-0005-0000-0000-000028140000}"/>
    <cellStyle name="40% - 강조색2 6 13" xfId="8016" xr:uid="{00000000-0005-0000-0000-000029140000}"/>
    <cellStyle name="40% - 강조색2 6 14" xfId="8017" xr:uid="{00000000-0005-0000-0000-00002A140000}"/>
    <cellStyle name="40% - 강조색2 6 15" xfId="8012" xr:uid="{00000000-0005-0000-0000-00002B140000}"/>
    <cellStyle name="40% - 강조색2 6 2" xfId="697" xr:uid="{00000000-0005-0000-0000-00002C140000}"/>
    <cellStyle name="40% - 강조색2 6 2 2" xfId="8018" xr:uid="{00000000-0005-0000-0000-00002D140000}"/>
    <cellStyle name="40% - 강조색2 6 3" xfId="8019" xr:uid="{00000000-0005-0000-0000-00002E140000}"/>
    <cellStyle name="40% - 강조색2 6 4" xfId="8020" xr:uid="{00000000-0005-0000-0000-00002F140000}"/>
    <cellStyle name="40% - 강조색2 6 5" xfId="8021" xr:uid="{00000000-0005-0000-0000-000030140000}"/>
    <cellStyle name="40% - 강조색2 6 6" xfId="8022" xr:uid="{00000000-0005-0000-0000-000031140000}"/>
    <cellStyle name="40% - 강조색2 6 7" xfId="8023" xr:uid="{00000000-0005-0000-0000-000032140000}"/>
    <cellStyle name="40% - 강조색2 6 8" xfId="8024" xr:uid="{00000000-0005-0000-0000-000033140000}"/>
    <cellStyle name="40% - 강조색2 6 9" xfId="8025" xr:uid="{00000000-0005-0000-0000-000034140000}"/>
    <cellStyle name="40% - 강조색2 7" xfId="698" xr:uid="{00000000-0005-0000-0000-000035140000}"/>
    <cellStyle name="40% - 강조색2 7 10" xfId="8027" xr:uid="{00000000-0005-0000-0000-000036140000}"/>
    <cellStyle name="40% - 강조색2 7 11" xfId="8028" xr:uid="{00000000-0005-0000-0000-000037140000}"/>
    <cellStyle name="40% - 강조색2 7 12" xfId="8029" xr:uid="{00000000-0005-0000-0000-000038140000}"/>
    <cellStyle name="40% - 강조색2 7 13" xfId="8030" xr:uid="{00000000-0005-0000-0000-000039140000}"/>
    <cellStyle name="40% - 강조색2 7 14" xfId="8031" xr:uid="{00000000-0005-0000-0000-00003A140000}"/>
    <cellStyle name="40% - 강조색2 7 15" xfId="8026" xr:uid="{00000000-0005-0000-0000-00003B140000}"/>
    <cellStyle name="40% - 강조색2 7 2" xfId="699" xr:uid="{00000000-0005-0000-0000-00003C140000}"/>
    <cellStyle name="40% - 강조색2 7 2 2" xfId="8032" xr:uid="{00000000-0005-0000-0000-00003D140000}"/>
    <cellStyle name="40% - 강조색2 7 3" xfId="8033" xr:uid="{00000000-0005-0000-0000-00003E140000}"/>
    <cellStyle name="40% - 강조색2 7 4" xfId="8034" xr:uid="{00000000-0005-0000-0000-00003F140000}"/>
    <cellStyle name="40% - 강조색2 7 5" xfId="8035" xr:uid="{00000000-0005-0000-0000-000040140000}"/>
    <cellStyle name="40% - 강조색2 7 6" xfId="8036" xr:uid="{00000000-0005-0000-0000-000041140000}"/>
    <cellStyle name="40% - 강조색2 7 7" xfId="8037" xr:uid="{00000000-0005-0000-0000-000042140000}"/>
    <cellStyle name="40% - 강조색2 7 8" xfId="8038" xr:uid="{00000000-0005-0000-0000-000043140000}"/>
    <cellStyle name="40% - 강조색2 7 9" xfId="8039" xr:uid="{00000000-0005-0000-0000-000044140000}"/>
    <cellStyle name="40% - 강조색2 8" xfId="700" xr:uid="{00000000-0005-0000-0000-000045140000}"/>
    <cellStyle name="40% - 강조색2 8 10" xfId="8041" xr:uid="{00000000-0005-0000-0000-000046140000}"/>
    <cellStyle name="40% - 강조색2 8 11" xfId="8042" xr:uid="{00000000-0005-0000-0000-000047140000}"/>
    <cellStyle name="40% - 강조색2 8 12" xfId="8043" xr:uid="{00000000-0005-0000-0000-000048140000}"/>
    <cellStyle name="40% - 강조색2 8 13" xfId="8044" xr:uid="{00000000-0005-0000-0000-000049140000}"/>
    <cellStyle name="40% - 강조색2 8 14" xfId="8045" xr:uid="{00000000-0005-0000-0000-00004A140000}"/>
    <cellStyle name="40% - 강조색2 8 15" xfId="8040" xr:uid="{00000000-0005-0000-0000-00004B140000}"/>
    <cellStyle name="40% - 강조색2 8 2" xfId="701" xr:uid="{00000000-0005-0000-0000-00004C140000}"/>
    <cellStyle name="40% - 강조색2 8 2 2" xfId="8046" xr:uid="{00000000-0005-0000-0000-00004D140000}"/>
    <cellStyle name="40% - 강조색2 8 3" xfId="8047" xr:uid="{00000000-0005-0000-0000-00004E140000}"/>
    <cellStyle name="40% - 강조색2 8 4" xfId="8048" xr:uid="{00000000-0005-0000-0000-00004F140000}"/>
    <cellStyle name="40% - 강조색2 8 5" xfId="8049" xr:uid="{00000000-0005-0000-0000-000050140000}"/>
    <cellStyle name="40% - 강조색2 8 6" xfId="8050" xr:uid="{00000000-0005-0000-0000-000051140000}"/>
    <cellStyle name="40% - 강조색2 8 7" xfId="8051" xr:uid="{00000000-0005-0000-0000-000052140000}"/>
    <cellStyle name="40% - 강조색2 8 8" xfId="8052" xr:uid="{00000000-0005-0000-0000-000053140000}"/>
    <cellStyle name="40% - 강조색2 8 9" xfId="8053" xr:uid="{00000000-0005-0000-0000-000054140000}"/>
    <cellStyle name="40% - 강조색2 9" xfId="702" xr:uid="{00000000-0005-0000-0000-000055140000}"/>
    <cellStyle name="40% - 강조색2 9 10" xfId="8055" xr:uid="{00000000-0005-0000-0000-000056140000}"/>
    <cellStyle name="40% - 강조색2 9 11" xfId="8056" xr:uid="{00000000-0005-0000-0000-000057140000}"/>
    <cellStyle name="40% - 강조색2 9 12" xfId="8057" xr:uid="{00000000-0005-0000-0000-000058140000}"/>
    <cellStyle name="40% - 강조색2 9 13" xfId="8058" xr:uid="{00000000-0005-0000-0000-000059140000}"/>
    <cellStyle name="40% - 강조색2 9 14" xfId="8059" xr:uid="{00000000-0005-0000-0000-00005A140000}"/>
    <cellStyle name="40% - 강조색2 9 15" xfId="8054" xr:uid="{00000000-0005-0000-0000-00005B140000}"/>
    <cellStyle name="40% - 강조색2 9 2" xfId="703" xr:uid="{00000000-0005-0000-0000-00005C140000}"/>
    <cellStyle name="40% - 강조색2 9 2 2" xfId="8060" xr:uid="{00000000-0005-0000-0000-00005D140000}"/>
    <cellStyle name="40% - 강조색2 9 3" xfId="8061" xr:uid="{00000000-0005-0000-0000-00005E140000}"/>
    <cellStyle name="40% - 강조색2 9 4" xfId="8062" xr:uid="{00000000-0005-0000-0000-00005F140000}"/>
    <cellStyle name="40% - 강조색2 9 5" xfId="8063" xr:uid="{00000000-0005-0000-0000-000060140000}"/>
    <cellStyle name="40% - 강조색2 9 6" xfId="8064" xr:uid="{00000000-0005-0000-0000-000061140000}"/>
    <cellStyle name="40% - 강조색2 9 7" xfId="8065" xr:uid="{00000000-0005-0000-0000-000062140000}"/>
    <cellStyle name="40% - 강조색2 9 8" xfId="8066" xr:uid="{00000000-0005-0000-0000-000063140000}"/>
    <cellStyle name="40% - 강조색2 9 9" xfId="8067" xr:uid="{00000000-0005-0000-0000-000064140000}"/>
    <cellStyle name="40% - 강조색3 10" xfId="705" xr:uid="{00000000-0005-0000-0000-000065140000}"/>
    <cellStyle name="40% - 강조색3 10 10" xfId="8070" xr:uid="{00000000-0005-0000-0000-000066140000}"/>
    <cellStyle name="40% - 강조색3 10 11" xfId="8071" xr:uid="{00000000-0005-0000-0000-000067140000}"/>
    <cellStyle name="40% - 강조색3 10 12" xfId="8072" xr:uid="{00000000-0005-0000-0000-000068140000}"/>
    <cellStyle name="40% - 강조색3 10 13" xfId="8073" xr:uid="{00000000-0005-0000-0000-000069140000}"/>
    <cellStyle name="40% - 강조색3 10 14" xfId="8074" xr:uid="{00000000-0005-0000-0000-00006A140000}"/>
    <cellStyle name="40% - 강조색3 10 15" xfId="8069" xr:uid="{00000000-0005-0000-0000-00006B140000}"/>
    <cellStyle name="40% - 강조색3 10 16" xfId="27822" xr:uid="{00000000-0005-0000-0000-00006C140000}"/>
    <cellStyle name="40% - 강조색3 10 2" xfId="706" xr:uid="{00000000-0005-0000-0000-00006D140000}"/>
    <cellStyle name="40% - 강조색3 10 2 2" xfId="8075" xr:uid="{00000000-0005-0000-0000-00006E140000}"/>
    <cellStyle name="40% - 강조색3 10 3" xfId="8076" xr:uid="{00000000-0005-0000-0000-00006F140000}"/>
    <cellStyle name="40% - 강조색3 10 4" xfId="8077" xr:uid="{00000000-0005-0000-0000-000070140000}"/>
    <cellStyle name="40% - 강조색3 10 5" xfId="8078" xr:uid="{00000000-0005-0000-0000-000071140000}"/>
    <cellStyle name="40% - 강조색3 10 6" xfId="8079" xr:uid="{00000000-0005-0000-0000-000072140000}"/>
    <cellStyle name="40% - 강조색3 10 7" xfId="8080" xr:uid="{00000000-0005-0000-0000-000073140000}"/>
    <cellStyle name="40% - 강조색3 10 8" xfId="8081" xr:uid="{00000000-0005-0000-0000-000074140000}"/>
    <cellStyle name="40% - 강조색3 10 9" xfId="8082" xr:uid="{00000000-0005-0000-0000-000075140000}"/>
    <cellStyle name="40% - 강조색3 11" xfId="707" xr:uid="{00000000-0005-0000-0000-000076140000}"/>
    <cellStyle name="40% - 강조색3 11 10" xfId="8084" xr:uid="{00000000-0005-0000-0000-000077140000}"/>
    <cellStyle name="40% - 강조색3 11 11" xfId="8085" xr:uid="{00000000-0005-0000-0000-000078140000}"/>
    <cellStyle name="40% - 강조색3 11 12" xfId="8086" xr:uid="{00000000-0005-0000-0000-000079140000}"/>
    <cellStyle name="40% - 강조색3 11 13" xfId="8087" xr:uid="{00000000-0005-0000-0000-00007A140000}"/>
    <cellStyle name="40% - 강조색3 11 14" xfId="8088" xr:uid="{00000000-0005-0000-0000-00007B140000}"/>
    <cellStyle name="40% - 강조색3 11 15" xfId="8083" xr:uid="{00000000-0005-0000-0000-00007C140000}"/>
    <cellStyle name="40% - 강조색3 11 16" xfId="27821" xr:uid="{00000000-0005-0000-0000-00007D140000}"/>
    <cellStyle name="40% - 강조색3 11 2" xfId="708" xr:uid="{00000000-0005-0000-0000-00007E140000}"/>
    <cellStyle name="40% - 강조색3 11 2 2" xfId="8089" xr:uid="{00000000-0005-0000-0000-00007F140000}"/>
    <cellStyle name="40% - 강조색3 11 3" xfId="8090" xr:uid="{00000000-0005-0000-0000-000080140000}"/>
    <cellStyle name="40% - 강조색3 11 4" xfId="8091" xr:uid="{00000000-0005-0000-0000-000081140000}"/>
    <cellStyle name="40% - 강조색3 11 5" xfId="8092" xr:uid="{00000000-0005-0000-0000-000082140000}"/>
    <cellStyle name="40% - 강조색3 11 6" xfId="8093" xr:uid="{00000000-0005-0000-0000-000083140000}"/>
    <cellStyle name="40% - 강조색3 11 7" xfId="8094" xr:uid="{00000000-0005-0000-0000-000084140000}"/>
    <cellStyle name="40% - 강조색3 11 8" xfId="8095" xr:uid="{00000000-0005-0000-0000-000085140000}"/>
    <cellStyle name="40% - 강조색3 11 9" xfId="8096" xr:uid="{00000000-0005-0000-0000-000086140000}"/>
    <cellStyle name="40% - 강조색3 12" xfId="709" xr:uid="{00000000-0005-0000-0000-000087140000}"/>
    <cellStyle name="40% - 강조색3 12 10" xfId="8098" xr:uid="{00000000-0005-0000-0000-000088140000}"/>
    <cellStyle name="40% - 강조색3 12 11" xfId="8099" xr:uid="{00000000-0005-0000-0000-000089140000}"/>
    <cellStyle name="40% - 강조색3 12 12" xfId="8100" xr:uid="{00000000-0005-0000-0000-00008A140000}"/>
    <cellStyle name="40% - 강조색3 12 13" xfId="8101" xr:uid="{00000000-0005-0000-0000-00008B140000}"/>
    <cellStyle name="40% - 강조색3 12 14" xfId="8102" xr:uid="{00000000-0005-0000-0000-00008C140000}"/>
    <cellStyle name="40% - 강조색3 12 15" xfId="8097" xr:uid="{00000000-0005-0000-0000-00008D140000}"/>
    <cellStyle name="40% - 강조색3 12 16" xfId="27820" xr:uid="{00000000-0005-0000-0000-00008E140000}"/>
    <cellStyle name="40% - 강조색3 12 2" xfId="710" xr:uid="{00000000-0005-0000-0000-00008F140000}"/>
    <cellStyle name="40% - 강조색3 12 2 2" xfId="8103" xr:uid="{00000000-0005-0000-0000-000090140000}"/>
    <cellStyle name="40% - 강조색3 12 3" xfId="8104" xr:uid="{00000000-0005-0000-0000-000091140000}"/>
    <cellStyle name="40% - 강조색3 12 4" xfId="8105" xr:uid="{00000000-0005-0000-0000-000092140000}"/>
    <cellStyle name="40% - 강조색3 12 5" xfId="8106" xr:uid="{00000000-0005-0000-0000-000093140000}"/>
    <cellStyle name="40% - 강조색3 12 6" xfId="8107" xr:uid="{00000000-0005-0000-0000-000094140000}"/>
    <cellStyle name="40% - 강조색3 12 7" xfId="8108" xr:uid="{00000000-0005-0000-0000-000095140000}"/>
    <cellStyle name="40% - 강조색3 12 8" xfId="8109" xr:uid="{00000000-0005-0000-0000-000096140000}"/>
    <cellStyle name="40% - 강조색3 12 9" xfId="8110" xr:uid="{00000000-0005-0000-0000-000097140000}"/>
    <cellStyle name="40% - 강조색3 13" xfId="711" xr:uid="{00000000-0005-0000-0000-000098140000}"/>
    <cellStyle name="40% - 강조색3 13 10" xfId="8112" xr:uid="{00000000-0005-0000-0000-000099140000}"/>
    <cellStyle name="40% - 강조색3 13 11" xfId="8113" xr:uid="{00000000-0005-0000-0000-00009A140000}"/>
    <cellStyle name="40% - 강조색3 13 12" xfId="8114" xr:uid="{00000000-0005-0000-0000-00009B140000}"/>
    <cellStyle name="40% - 강조색3 13 13" xfId="8115" xr:uid="{00000000-0005-0000-0000-00009C140000}"/>
    <cellStyle name="40% - 강조색3 13 14" xfId="8116" xr:uid="{00000000-0005-0000-0000-00009D140000}"/>
    <cellStyle name="40% - 강조색3 13 15" xfId="8111" xr:uid="{00000000-0005-0000-0000-00009E140000}"/>
    <cellStyle name="40% - 강조색3 13 16" xfId="27819" xr:uid="{00000000-0005-0000-0000-00009F140000}"/>
    <cellStyle name="40% - 강조색3 13 2" xfId="712" xr:uid="{00000000-0005-0000-0000-0000A0140000}"/>
    <cellStyle name="40% - 강조색3 13 2 2" xfId="8117" xr:uid="{00000000-0005-0000-0000-0000A1140000}"/>
    <cellStyle name="40% - 강조색3 13 3" xfId="8118" xr:uid="{00000000-0005-0000-0000-0000A2140000}"/>
    <cellStyle name="40% - 강조색3 13 4" xfId="8119" xr:uid="{00000000-0005-0000-0000-0000A3140000}"/>
    <cellStyle name="40% - 강조색3 13 5" xfId="8120" xr:uid="{00000000-0005-0000-0000-0000A4140000}"/>
    <cellStyle name="40% - 강조색3 13 6" xfId="8121" xr:uid="{00000000-0005-0000-0000-0000A5140000}"/>
    <cellStyle name="40% - 강조색3 13 7" xfId="8122" xr:uid="{00000000-0005-0000-0000-0000A6140000}"/>
    <cellStyle name="40% - 강조색3 13 8" xfId="8123" xr:uid="{00000000-0005-0000-0000-0000A7140000}"/>
    <cellStyle name="40% - 강조색3 13 9" xfId="8124" xr:uid="{00000000-0005-0000-0000-0000A8140000}"/>
    <cellStyle name="40% - 강조색3 14" xfId="713" xr:uid="{00000000-0005-0000-0000-0000A9140000}"/>
    <cellStyle name="40% - 강조색3 14 10" xfId="8126" xr:uid="{00000000-0005-0000-0000-0000AA140000}"/>
    <cellStyle name="40% - 강조색3 14 11" xfId="8127" xr:uid="{00000000-0005-0000-0000-0000AB140000}"/>
    <cellStyle name="40% - 강조색3 14 12" xfId="8128" xr:uid="{00000000-0005-0000-0000-0000AC140000}"/>
    <cellStyle name="40% - 강조색3 14 13" xfId="8129" xr:uid="{00000000-0005-0000-0000-0000AD140000}"/>
    <cellStyle name="40% - 강조색3 14 14" xfId="8130" xr:uid="{00000000-0005-0000-0000-0000AE140000}"/>
    <cellStyle name="40% - 강조색3 14 15" xfId="8125" xr:uid="{00000000-0005-0000-0000-0000AF140000}"/>
    <cellStyle name="40% - 강조색3 14 16" xfId="27818" xr:uid="{00000000-0005-0000-0000-0000B0140000}"/>
    <cellStyle name="40% - 강조색3 14 2" xfId="714" xr:uid="{00000000-0005-0000-0000-0000B1140000}"/>
    <cellStyle name="40% - 강조색3 14 2 2" xfId="8131" xr:uid="{00000000-0005-0000-0000-0000B2140000}"/>
    <cellStyle name="40% - 강조색3 14 3" xfId="8132" xr:uid="{00000000-0005-0000-0000-0000B3140000}"/>
    <cellStyle name="40% - 강조색3 14 4" xfId="8133" xr:uid="{00000000-0005-0000-0000-0000B4140000}"/>
    <cellStyle name="40% - 강조색3 14 5" xfId="8134" xr:uid="{00000000-0005-0000-0000-0000B5140000}"/>
    <cellStyle name="40% - 강조색3 14 6" xfId="8135" xr:uid="{00000000-0005-0000-0000-0000B6140000}"/>
    <cellStyle name="40% - 강조색3 14 7" xfId="8136" xr:uid="{00000000-0005-0000-0000-0000B7140000}"/>
    <cellStyle name="40% - 강조색3 14 8" xfId="8137" xr:uid="{00000000-0005-0000-0000-0000B8140000}"/>
    <cellStyle name="40% - 강조색3 14 9" xfId="8138" xr:uid="{00000000-0005-0000-0000-0000B9140000}"/>
    <cellStyle name="40% - 강조색3 15" xfId="715" xr:uid="{00000000-0005-0000-0000-0000BA140000}"/>
    <cellStyle name="40% - 강조색3 15 10" xfId="8140" xr:uid="{00000000-0005-0000-0000-0000BB140000}"/>
    <cellStyle name="40% - 강조색3 15 11" xfId="8141" xr:uid="{00000000-0005-0000-0000-0000BC140000}"/>
    <cellStyle name="40% - 강조색3 15 12" xfId="8142" xr:uid="{00000000-0005-0000-0000-0000BD140000}"/>
    <cellStyle name="40% - 강조색3 15 13" xfId="8143" xr:uid="{00000000-0005-0000-0000-0000BE140000}"/>
    <cellStyle name="40% - 강조색3 15 14" xfId="8144" xr:uid="{00000000-0005-0000-0000-0000BF140000}"/>
    <cellStyle name="40% - 강조색3 15 15" xfId="8139" xr:uid="{00000000-0005-0000-0000-0000C0140000}"/>
    <cellStyle name="40% - 강조색3 15 16" xfId="27817" xr:uid="{00000000-0005-0000-0000-0000C1140000}"/>
    <cellStyle name="40% - 강조색3 15 2" xfId="716" xr:uid="{00000000-0005-0000-0000-0000C2140000}"/>
    <cellStyle name="40% - 강조색3 15 2 2" xfId="8145" xr:uid="{00000000-0005-0000-0000-0000C3140000}"/>
    <cellStyle name="40% - 강조색3 15 3" xfId="8146" xr:uid="{00000000-0005-0000-0000-0000C4140000}"/>
    <cellStyle name="40% - 강조색3 15 4" xfId="8147" xr:uid="{00000000-0005-0000-0000-0000C5140000}"/>
    <cellStyle name="40% - 강조색3 15 5" xfId="8148" xr:uid="{00000000-0005-0000-0000-0000C6140000}"/>
    <cellStyle name="40% - 강조색3 15 6" xfId="8149" xr:uid="{00000000-0005-0000-0000-0000C7140000}"/>
    <cellStyle name="40% - 강조색3 15 7" xfId="8150" xr:uid="{00000000-0005-0000-0000-0000C8140000}"/>
    <cellStyle name="40% - 강조색3 15 8" xfId="8151" xr:uid="{00000000-0005-0000-0000-0000C9140000}"/>
    <cellStyle name="40% - 강조색3 15 9" xfId="8152" xr:uid="{00000000-0005-0000-0000-0000CA140000}"/>
    <cellStyle name="40% - 강조색3 16" xfId="717" xr:uid="{00000000-0005-0000-0000-0000CB140000}"/>
    <cellStyle name="40% - 강조색3 16 10" xfId="8154" xr:uid="{00000000-0005-0000-0000-0000CC140000}"/>
    <cellStyle name="40% - 강조색3 16 11" xfId="8155" xr:uid="{00000000-0005-0000-0000-0000CD140000}"/>
    <cellStyle name="40% - 강조색3 16 12" xfId="8156" xr:uid="{00000000-0005-0000-0000-0000CE140000}"/>
    <cellStyle name="40% - 강조색3 16 13" xfId="8157" xr:uid="{00000000-0005-0000-0000-0000CF140000}"/>
    <cellStyle name="40% - 강조색3 16 14" xfId="8158" xr:uid="{00000000-0005-0000-0000-0000D0140000}"/>
    <cellStyle name="40% - 강조색3 16 15" xfId="8153" xr:uid="{00000000-0005-0000-0000-0000D1140000}"/>
    <cellStyle name="40% - 강조색3 16 16" xfId="27816" xr:uid="{00000000-0005-0000-0000-0000D2140000}"/>
    <cellStyle name="40% - 강조색3 16 2" xfId="718" xr:uid="{00000000-0005-0000-0000-0000D3140000}"/>
    <cellStyle name="40% - 강조색3 16 2 2" xfId="8159" xr:uid="{00000000-0005-0000-0000-0000D4140000}"/>
    <cellStyle name="40% - 강조색3 16 3" xfId="8160" xr:uid="{00000000-0005-0000-0000-0000D5140000}"/>
    <cellStyle name="40% - 강조색3 16 4" xfId="8161" xr:uid="{00000000-0005-0000-0000-0000D6140000}"/>
    <cellStyle name="40% - 강조색3 16 5" xfId="8162" xr:uid="{00000000-0005-0000-0000-0000D7140000}"/>
    <cellStyle name="40% - 강조색3 16 6" xfId="8163" xr:uid="{00000000-0005-0000-0000-0000D8140000}"/>
    <cellStyle name="40% - 강조색3 16 7" xfId="8164" xr:uid="{00000000-0005-0000-0000-0000D9140000}"/>
    <cellStyle name="40% - 강조색3 16 8" xfId="8165" xr:uid="{00000000-0005-0000-0000-0000DA140000}"/>
    <cellStyle name="40% - 강조색3 16 9" xfId="8166" xr:uid="{00000000-0005-0000-0000-0000DB140000}"/>
    <cellStyle name="40% - 강조색3 17" xfId="719" xr:uid="{00000000-0005-0000-0000-0000DC140000}"/>
    <cellStyle name="40% - 강조색3 17 10" xfId="8168" xr:uid="{00000000-0005-0000-0000-0000DD140000}"/>
    <cellStyle name="40% - 강조색3 17 11" xfId="8169" xr:uid="{00000000-0005-0000-0000-0000DE140000}"/>
    <cellStyle name="40% - 강조색3 17 12" xfId="8170" xr:uid="{00000000-0005-0000-0000-0000DF140000}"/>
    <cellStyle name="40% - 강조색3 17 13" xfId="8171" xr:uid="{00000000-0005-0000-0000-0000E0140000}"/>
    <cellStyle name="40% - 강조색3 17 14" xfId="8172" xr:uid="{00000000-0005-0000-0000-0000E1140000}"/>
    <cellStyle name="40% - 강조색3 17 15" xfId="8167" xr:uid="{00000000-0005-0000-0000-0000E2140000}"/>
    <cellStyle name="40% - 강조색3 17 16" xfId="27815" xr:uid="{00000000-0005-0000-0000-0000E3140000}"/>
    <cellStyle name="40% - 강조색3 17 2" xfId="720" xr:uid="{00000000-0005-0000-0000-0000E4140000}"/>
    <cellStyle name="40% - 강조색3 17 2 2" xfId="8173" xr:uid="{00000000-0005-0000-0000-0000E5140000}"/>
    <cellStyle name="40% - 강조색3 17 3" xfId="8174" xr:uid="{00000000-0005-0000-0000-0000E6140000}"/>
    <cellStyle name="40% - 강조색3 17 4" xfId="8175" xr:uid="{00000000-0005-0000-0000-0000E7140000}"/>
    <cellStyle name="40% - 강조색3 17 5" xfId="8176" xr:uid="{00000000-0005-0000-0000-0000E8140000}"/>
    <cellStyle name="40% - 강조색3 17 6" xfId="8177" xr:uid="{00000000-0005-0000-0000-0000E9140000}"/>
    <cellStyle name="40% - 강조색3 17 7" xfId="8178" xr:uid="{00000000-0005-0000-0000-0000EA140000}"/>
    <cellStyle name="40% - 강조색3 17 8" xfId="8179" xr:uid="{00000000-0005-0000-0000-0000EB140000}"/>
    <cellStyle name="40% - 강조색3 17 9" xfId="8180" xr:uid="{00000000-0005-0000-0000-0000EC140000}"/>
    <cellStyle name="40% - 강조색3 18" xfId="721" xr:uid="{00000000-0005-0000-0000-0000ED140000}"/>
    <cellStyle name="40% - 강조색3 18 10" xfId="8182" xr:uid="{00000000-0005-0000-0000-0000EE140000}"/>
    <cellStyle name="40% - 강조색3 18 11" xfId="8183" xr:uid="{00000000-0005-0000-0000-0000EF140000}"/>
    <cellStyle name="40% - 강조색3 18 12" xfId="8184" xr:uid="{00000000-0005-0000-0000-0000F0140000}"/>
    <cellStyle name="40% - 강조색3 18 13" xfId="8185" xr:uid="{00000000-0005-0000-0000-0000F1140000}"/>
    <cellStyle name="40% - 강조색3 18 14" xfId="8186" xr:uid="{00000000-0005-0000-0000-0000F2140000}"/>
    <cellStyle name="40% - 강조색3 18 15" xfId="8181" xr:uid="{00000000-0005-0000-0000-0000F3140000}"/>
    <cellStyle name="40% - 강조색3 18 16" xfId="27814" xr:uid="{00000000-0005-0000-0000-0000F4140000}"/>
    <cellStyle name="40% - 강조색3 18 2" xfId="722" xr:uid="{00000000-0005-0000-0000-0000F5140000}"/>
    <cellStyle name="40% - 강조색3 18 2 2" xfId="8187" xr:uid="{00000000-0005-0000-0000-0000F6140000}"/>
    <cellStyle name="40% - 강조색3 18 3" xfId="8188" xr:uid="{00000000-0005-0000-0000-0000F7140000}"/>
    <cellStyle name="40% - 강조색3 18 4" xfId="8189" xr:uid="{00000000-0005-0000-0000-0000F8140000}"/>
    <cellStyle name="40% - 강조색3 18 5" xfId="8190" xr:uid="{00000000-0005-0000-0000-0000F9140000}"/>
    <cellStyle name="40% - 강조색3 18 6" xfId="8191" xr:uid="{00000000-0005-0000-0000-0000FA140000}"/>
    <cellStyle name="40% - 강조색3 18 7" xfId="8192" xr:uid="{00000000-0005-0000-0000-0000FB140000}"/>
    <cellStyle name="40% - 강조색3 18 8" xfId="8193" xr:uid="{00000000-0005-0000-0000-0000FC140000}"/>
    <cellStyle name="40% - 강조색3 18 9" xfId="8194" xr:uid="{00000000-0005-0000-0000-0000FD140000}"/>
    <cellStyle name="40% - 강조색3 19" xfId="723" xr:uid="{00000000-0005-0000-0000-0000FE140000}"/>
    <cellStyle name="40% - 강조색3 19 10" xfId="8196" xr:uid="{00000000-0005-0000-0000-0000FF140000}"/>
    <cellStyle name="40% - 강조색3 19 11" xfId="8197" xr:uid="{00000000-0005-0000-0000-000000150000}"/>
    <cellStyle name="40% - 강조색3 19 12" xfId="8198" xr:uid="{00000000-0005-0000-0000-000001150000}"/>
    <cellStyle name="40% - 강조색3 19 13" xfId="8199" xr:uid="{00000000-0005-0000-0000-000002150000}"/>
    <cellStyle name="40% - 강조색3 19 14" xfId="8200" xr:uid="{00000000-0005-0000-0000-000003150000}"/>
    <cellStyle name="40% - 강조색3 19 15" xfId="8195" xr:uid="{00000000-0005-0000-0000-000004150000}"/>
    <cellStyle name="40% - 강조색3 19 16" xfId="27813" xr:uid="{00000000-0005-0000-0000-000005150000}"/>
    <cellStyle name="40% - 강조색3 19 2" xfId="724" xr:uid="{00000000-0005-0000-0000-000006150000}"/>
    <cellStyle name="40% - 강조색3 19 2 2" xfId="8201" xr:uid="{00000000-0005-0000-0000-000007150000}"/>
    <cellStyle name="40% - 강조색3 19 3" xfId="8202" xr:uid="{00000000-0005-0000-0000-000008150000}"/>
    <cellStyle name="40% - 강조색3 19 4" xfId="8203" xr:uid="{00000000-0005-0000-0000-000009150000}"/>
    <cellStyle name="40% - 강조색3 19 5" xfId="8204" xr:uid="{00000000-0005-0000-0000-00000A150000}"/>
    <cellStyle name="40% - 강조색3 19 6" xfId="8205" xr:uid="{00000000-0005-0000-0000-00000B150000}"/>
    <cellStyle name="40% - 강조색3 19 7" xfId="8206" xr:uid="{00000000-0005-0000-0000-00000C150000}"/>
    <cellStyle name="40% - 강조색3 19 8" xfId="8207" xr:uid="{00000000-0005-0000-0000-00000D150000}"/>
    <cellStyle name="40% - 강조색3 19 9" xfId="8208" xr:uid="{00000000-0005-0000-0000-00000E150000}"/>
    <cellStyle name="40% - 강조색3 2" xfId="725" xr:uid="{00000000-0005-0000-0000-00000F150000}"/>
    <cellStyle name="40% - 강조색3 2 10" xfId="8210" xr:uid="{00000000-0005-0000-0000-000010150000}"/>
    <cellStyle name="40% - 강조색3 2 11" xfId="8211" xr:uid="{00000000-0005-0000-0000-000011150000}"/>
    <cellStyle name="40% - 강조색3 2 12" xfId="8212" xr:uid="{00000000-0005-0000-0000-000012150000}"/>
    <cellStyle name="40% - 강조색3 2 13" xfId="8213" xr:uid="{00000000-0005-0000-0000-000013150000}"/>
    <cellStyle name="40% - 강조색3 2 14" xfId="8214" xr:uid="{00000000-0005-0000-0000-000014150000}"/>
    <cellStyle name="40% - 강조색3 2 15" xfId="8209" xr:uid="{00000000-0005-0000-0000-000015150000}"/>
    <cellStyle name="40% - 강조색3 2 16" xfId="27812" xr:uid="{00000000-0005-0000-0000-000016150000}"/>
    <cellStyle name="40% - 강조색3 2 17" xfId="27937" xr:uid="{00000000-0005-0000-0000-000017150000}"/>
    <cellStyle name="40% - 강조색3 2 2" xfId="726" xr:uid="{00000000-0005-0000-0000-000018150000}"/>
    <cellStyle name="40% - 강조색3 2 2 2" xfId="8215" xr:uid="{00000000-0005-0000-0000-000019150000}"/>
    <cellStyle name="40% - 강조색3 2 3" xfId="8216" xr:uid="{00000000-0005-0000-0000-00001A150000}"/>
    <cellStyle name="40% - 강조색3 2 4" xfId="8217" xr:uid="{00000000-0005-0000-0000-00001B150000}"/>
    <cellStyle name="40% - 강조색3 2 5" xfId="8218" xr:uid="{00000000-0005-0000-0000-00001C150000}"/>
    <cellStyle name="40% - 강조색3 2 6" xfId="8219" xr:uid="{00000000-0005-0000-0000-00001D150000}"/>
    <cellStyle name="40% - 강조색3 2 7" xfId="8220" xr:uid="{00000000-0005-0000-0000-00001E150000}"/>
    <cellStyle name="40% - 강조색3 2 8" xfId="8221" xr:uid="{00000000-0005-0000-0000-00001F150000}"/>
    <cellStyle name="40% - 강조색3 2 9" xfId="8222" xr:uid="{00000000-0005-0000-0000-000020150000}"/>
    <cellStyle name="40% - 강조색3 20" xfId="727" xr:uid="{00000000-0005-0000-0000-000021150000}"/>
    <cellStyle name="40% - 강조색3 20 10" xfId="8224" xr:uid="{00000000-0005-0000-0000-000022150000}"/>
    <cellStyle name="40% - 강조색3 20 11" xfId="8225" xr:uid="{00000000-0005-0000-0000-000023150000}"/>
    <cellStyle name="40% - 강조색3 20 12" xfId="8226" xr:uid="{00000000-0005-0000-0000-000024150000}"/>
    <cellStyle name="40% - 강조색3 20 13" xfId="8227" xr:uid="{00000000-0005-0000-0000-000025150000}"/>
    <cellStyle name="40% - 강조색3 20 14" xfId="8228" xr:uid="{00000000-0005-0000-0000-000026150000}"/>
    <cellStyle name="40% - 강조색3 20 15" xfId="8223" xr:uid="{00000000-0005-0000-0000-000027150000}"/>
    <cellStyle name="40% - 강조색3 20 16" xfId="27811" xr:uid="{00000000-0005-0000-0000-000028150000}"/>
    <cellStyle name="40% - 강조색3 20 2" xfId="728" xr:uid="{00000000-0005-0000-0000-000029150000}"/>
    <cellStyle name="40% - 강조색3 20 2 2" xfId="8229" xr:uid="{00000000-0005-0000-0000-00002A150000}"/>
    <cellStyle name="40% - 강조색3 20 3" xfId="8230" xr:uid="{00000000-0005-0000-0000-00002B150000}"/>
    <cellStyle name="40% - 강조색3 20 4" xfId="8231" xr:uid="{00000000-0005-0000-0000-00002C150000}"/>
    <cellStyle name="40% - 강조색3 20 5" xfId="8232" xr:uid="{00000000-0005-0000-0000-00002D150000}"/>
    <cellStyle name="40% - 강조색3 20 6" xfId="8233" xr:uid="{00000000-0005-0000-0000-00002E150000}"/>
    <cellStyle name="40% - 강조색3 20 7" xfId="8234" xr:uid="{00000000-0005-0000-0000-00002F150000}"/>
    <cellStyle name="40% - 강조색3 20 8" xfId="8235" xr:uid="{00000000-0005-0000-0000-000030150000}"/>
    <cellStyle name="40% - 강조색3 20 9" xfId="8236" xr:uid="{00000000-0005-0000-0000-000031150000}"/>
    <cellStyle name="40% - 강조색3 21" xfId="729" xr:uid="{00000000-0005-0000-0000-000032150000}"/>
    <cellStyle name="40% - 강조색3 21 10" xfId="8238" xr:uid="{00000000-0005-0000-0000-000033150000}"/>
    <cellStyle name="40% - 강조색3 21 11" xfId="8239" xr:uid="{00000000-0005-0000-0000-000034150000}"/>
    <cellStyle name="40% - 강조색3 21 12" xfId="8240" xr:uid="{00000000-0005-0000-0000-000035150000}"/>
    <cellStyle name="40% - 강조색3 21 13" xfId="8241" xr:uid="{00000000-0005-0000-0000-000036150000}"/>
    <cellStyle name="40% - 강조색3 21 14" xfId="8242" xr:uid="{00000000-0005-0000-0000-000037150000}"/>
    <cellStyle name="40% - 강조색3 21 15" xfId="8237" xr:uid="{00000000-0005-0000-0000-000038150000}"/>
    <cellStyle name="40% - 강조색3 21 16" xfId="27810" xr:uid="{00000000-0005-0000-0000-000039150000}"/>
    <cellStyle name="40% - 강조색3 21 2" xfId="730" xr:uid="{00000000-0005-0000-0000-00003A150000}"/>
    <cellStyle name="40% - 강조색3 21 2 2" xfId="8243" xr:uid="{00000000-0005-0000-0000-00003B150000}"/>
    <cellStyle name="40% - 강조색3 21 3" xfId="8244" xr:uid="{00000000-0005-0000-0000-00003C150000}"/>
    <cellStyle name="40% - 강조색3 21 4" xfId="8245" xr:uid="{00000000-0005-0000-0000-00003D150000}"/>
    <cellStyle name="40% - 강조색3 21 5" xfId="8246" xr:uid="{00000000-0005-0000-0000-00003E150000}"/>
    <cellStyle name="40% - 강조색3 21 6" xfId="8247" xr:uid="{00000000-0005-0000-0000-00003F150000}"/>
    <cellStyle name="40% - 강조색3 21 7" xfId="8248" xr:uid="{00000000-0005-0000-0000-000040150000}"/>
    <cellStyle name="40% - 강조색3 21 8" xfId="8249" xr:uid="{00000000-0005-0000-0000-000041150000}"/>
    <cellStyle name="40% - 강조색3 21 9" xfId="8250" xr:uid="{00000000-0005-0000-0000-000042150000}"/>
    <cellStyle name="40% - 강조색3 22" xfId="731" xr:uid="{00000000-0005-0000-0000-000043150000}"/>
    <cellStyle name="40% - 강조색3 22 10" xfId="8252" xr:uid="{00000000-0005-0000-0000-000044150000}"/>
    <cellStyle name="40% - 강조색3 22 11" xfId="8253" xr:uid="{00000000-0005-0000-0000-000045150000}"/>
    <cellStyle name="40% - 강조색3 22 12" xfId="8254" xr:uid="{00000000-0005-0000-0000-000046150000}"/>
    <cellStyle name="40% - 강조색3 22 13" xfId="8255" xr:uid="{00000000-0005-0000-0000-000047150000}"/>
    <cellStyle name="40% - 강조색3 22 14" xfId="8256" xr:uid="{00000000-0005-0000-0000-000048150000}"/>
    <cellStyle name="40% - 강조색3 22 15" xfId="8251" xr:uid="{00000000-0005-0000-0000-000049150000}"/>
    <cellStyle name="40% - 강조색3 22 16" xfId="27809" xr:uid="{00000000-0005-0000-0000-00004A150000}"/>
    <cellStyle name="40% - 강조색3 22 2" xfId="732" xr:uid="{00000000-0005-0000-0000-00004B150000}"/>
    <cellStyle name="40% - 강조색3 22 2 2" xfId="8257" xr:uid="{00000000-0005-0000-0000-00004C150000}"/>
    <cellStyle name="40% - 강조색3 22 3" xfId="8258" xr:uid="{00000000-0005-0000-0000-00004D150000}"/>
    <cellStyle name="40% - 강조색3 22 4" xfId="8259" xr:uid="{00000000-0005-0000-0000-00004E150000}"/>
    <cellStyle name="40% - 강조색3 22 5" xfId="8260" xr:uid="{00000000-0005-0000-0000-00004F150000}"/>
    <cellStyle name="40% - 강조색3 22 6" xfId="8261" xr:uid="{00000000-0005-0000-0000-000050150000}"/>
    <cellStyle name="40% - 강조색3 22 7" xfId="8262" xr:uid="{00000000-0005-0000-0000-000051150000}"/>
    <cellStyle name="40% - 강조색3 22 8" xfId="8263" xr:uid="{00000000-0005-0000-0000-000052150000}"/>
    <cellStyle name="40% - 강조색3 22 9" xfId="8264" xr:uid="{00000000-0005-0000-0000-000053150000}"/>
    <cellStyle name="40% - 강조색3 23" xfId="733" xr:uid="{00000000-0005-0000-0000-000054150000}"/>
    <cellStyle name="40% - 강조색3 23 10" xfId="8266" xr:uid="{00000000-0005-0000-0000-000055150000}"/>
    <cellStyle name="40% - 강조색3 23 11" xfId="8267" xr:uid="{00000000-0005-0000-0000-000056150000}"/>
    <cellStyle name="40% - 강조색3 23 12" xfId="8268" xr:uid="{00000000-0005-0000-0000-000057150000}"/>
    <cellStyle name="40% - 강조색3 23 13" xfId="8269" xr:uid="{00000000-0005-0000-0000-000058150000}"/>
    <cellStyle name="40% - 강조색3 23 14" xfId="8270" xr:uid="{00000000-0005-0000-0000-000059150000}"/>
    <cellStyle name="40% - 강조색3 23 15" xfId="8265" xr:uid="{00000000-0005-0000-0000-00005A150000}"/>
    <cellStyle name="40% - 강조색3 23 16" xfId="27808" xr:uid="{00000000-0005-0000-0000-00005B150000}"/>
    <cellStyle name="40% - 강조색3 23 2" xfId="734" xr:uid="{00000000-0005-0000-0000-00005C150000}"/>
    <cellStyle name="40% - 강조색3 23 2 2" xfId="8271" xr:uid="{00000000-0005-0000-0000-00005D150000}"/>
    <cellStyle name="40% - 강조색3 23 3" xfId="8272" xr:uid="{00000000-0005-0000-0000-00005E150000}"/>
    <cellStyle name="40% - 강조색3 23 4" xfId="8273" xr:uid="{00000000-0005-0000-0000-00005F150000}"/>
    <cellStyle name="40% - 강조색3 23 5" xfId="8274" xr:uid="{00000000-0005-0000-0000-000060150000}"/>
    <cellStyle name="40% - 강조색3 23 6" xfId="8275" xr:uid="{00000000-0005-0000-0000-000061150000}"/>
    <cellStyle name="40% - 강조색3 23 7" xfId="8276" xr:uid="{00000000-0005-0000-0000-000062150000}"/>
    <cellStyle name="40% - 강조색3 23 8" xfId="8277" xr:uid="{00000000-0005-0000-0000-000063150000}"/>
    <cellStyle name="40% - 강조색3 23 9" xfId="8278" xr:uid="{00000000-0005-0000-0000-000064150000}"/>
    <cellStyle name="40% - 강조색3 24" xfId="735" xr:uid="{00000000-0005-0000-0000-000065150000}"/>
    <cellStyle name="40% - 강조색3 24 10" xfId="8280" xr:uid="{00000000-0005-0000-0000-000066150000}"/>
    <cellStyle name="40% - 강조색3 24 11" xfId="8281" xr:uid="{00000000-0005-0000-0000-000067150000}"/>
    <cellStyle name="40% - 강조색3 24 12" xfId="8282" xr:uid="{00000000-0005-0000-0000-000068150000}"/>
    <cellStyle name="40% - 강조색3 24 13" xfId="8283" xr:uid="{00000000-0005-0000-0000-000069150000}"/>
    <cellStyle name="40% - 강조색3 24 14" xfId="8284" xr:uid="{00000000-0005-0000-0000-00006A150000}"/>
    <cellStyle name="40% - 강조색3 24 15" xfId="8279" xr:uid="{00000000-0005-0000-0000-00006B150000}"/>
    <cellStyle name="40% - 강조색3 24 16" xfId="27807" xr:uid="{00000000-0005-0000-0000-00006C150000}"/>
    <cellStyle name="40% - 강조색3 24 2" xfId="736" xr:uid="{00000000-0005-0000-0000-00006D150000}"/>
    <cellStyle name="40% - 강조색3 24 2 2" xfId="8285" xr:uid="{00000000-0005-0000-0000-00006E150000}"/>
    <cellStyle name="40% - 강조색3 24 3" xfId="8286" xr:uid="{00000000-0005-0000-0000-00006F150000}"/>
    <cellStyle name="40% - 강조색3 24 4" xfId="8287" xr:uid="{00000000-0005-0000-0000-000070150000}"/>
    <cellStyle name="40% - 강조색3 24 5" xfId="8288" xr:uid="{00000000-0005-0000-0000-000071150000}"/>
    <cellStyle name="40% - 강조색3 24 6" xfId="8289" xr:uid="{00000000-0005-0000-0000-000072150000}"/>
    <cellStyle name="40% - 강조색3 24 7" xfId="8290" xr:uid="{00000000-0005-0000-0000-000073150000}"/>
    <cellStyle name="40% - 강조색3 24 8" xfId="8291" xr:uid="{00000000-0005-0000-0000-000074150000}"/>
    <cellStyle name="40% - 강조색3 24 9" xfId="8292" xr:uid="{00000000-0005-0000-0000-000075150000}"/>
    <cellStyle name="40% - 강조색3 25" xfId="737" xr:uid="{00000000-0005-0000-0000-000076150000}"/>
    <cellStyle name="40% - 강조색3 25 10" xfId="8294" xr:uid="{00000000-0005-0000-0000-000077150000}"/>
    <cellStyle name="40% - 강조색3 25 11" xfId="8295" xr:uid="{00000000-0005-0000-0000-000078150000}"/>
    <cellStyle name="40% - 강조색3 25 12" xfId="8296" xr:uid="{00000000-0005-0000-0000-000079150000}"/>
    <cellStyle name="40% - 강조색3 25 13" xfId="8297" xr:uid="{00000000-0005-0000-0000-00007A150000}"/>
    <cellStyle name="40% - 강조색3 25 14" xfId="8298" xr:uid="{00000000-0005-0000-0000-00007B150000}"/>
    <cellStyle name="40% - 강조색3 25 15" xfId="8293" xr:uid="{00000000-0005-0000-0000-00007C150000}"/>
    <cellStyle name="40% - 강조색3 25 16" xfId="27806" xr:uid="{00000000-0005-0000-0000-00007D150000}"/>
    <cellStyle name="40% - 강조색3 25 2" xfId="738" xr:uid="{00000000-0005-0000-0000-00007E150000}"/>
    <cellStyle name="40% - 강조색3 25 2 2" xfId="8299" xr:uid="{00000000-0005-0000-0000-00007F150000}"/>
    <cellStyle name="40% - 강조색3 25 3" xfId="8300" xr:uid="{00000000-0005-0000-0000-000080150000}"/>
    <cellStyle name="40% - 강조색3 25 4" xfId="8301" xr:uid="{00000000-0005-0000-0000-000081150000}"/>
    <cellStyle name="40% - 강조색3 25 5" xfId="8302" xr:uid="{00000000-0005-0000-0000-000082150000}"/>
    <cellStyle name="40% - 강조색3 25 6" xfId="8303" xr:uid="{00000000-0005-0000-0000-000083150000}"/>
    <cellStyle name="40% - 강조색3 25 7" xfId="8304" xr:uid="{00000000-0005-0000-0000-000084150000}"/>
    <cellStyle name="40% - 강조색3 25 8" xfId="8305" xr:uid="{00000000-0005-0000-0000-000085150000}"/>
    <cellStyle name="40% - 강조색3 25 9" xfId="8306" xr:uid="{00000000-0005-0000-0000-000086150000}"/>
    <cellStyle name="40% - 강조색3 26" xfId="739" xr:uid="{00000000-0005-0000-0000-000087150000}"/>
    <cellStyle name="40% - 강조색3 26 10" xfId="8308" xr:uid="{00000000-0005-0000-0000-000088150000}"/>
    <cellStyle name="40% - 강조색3 26 11" xfId="8309" xr:uid="{00000000-0005-0000-0000-000089150000}"/>
    <cellStyle name="40% - 강조색3 26 12" xfId="8310" xr:uid="{00000000-0005-0000-0000-00008A150000}"/>
    <cellStyle name="40% - 강조색3 26 13" xfId="8311" xr:uid="{00000000-0005-0000-0000-00008B150000}"/>
    <cellStyle name="40% - 강조색3 26 14" xfId="8312" xr:uid="{00000000-0005-0000-0000-00008C150000}"/>
    <cellStyle name="40% - 강조색3 26 15" xfId="8307" xr:uid="{00000000-0005-0000-0000-00008D150000}"/>
    <cellStyle name="40% - 강조색3 26 16" xfId="27805" xr:uid="{00000000-0005-0000-0000-00008E150000}"/>
    <cellStyle name="40% - 강조색3 26 2" xfId="740" xr:uid="{00000000-0005-0000-0000-00008F150000}"/>
    <cellStyle name="40% - 강조색3 26 2 2" xfId="8313" xr:uid="{00000000-0005-0000-0000-000090150000}"/>
    <cellStyle name="40% - 강조색3 26 3" xfId="8314" xr:uid="{00000000-0005-0000-0000-000091150000}"/>
    <cellStyle name="40% - 강조색3 26 4" xfId="8315" xr:uid="{00000000-0005-0000-0000-000092150000}"/>
    <cellStyle name="40% - 강조색3 26 5" xfId="8316" xr:uid="{00000000-0005-0000-0000-000093150000}"/>
    <cellStyle name="40% - 강조색3 26 6" xfId="8317" xr:uid="{00000000-0005-0000-0000-000094150000}"/>
    <cellStyle name="40% - 강조색3 26 7" xfId="8318" xr:uid="{00000000-0005-0000-0000-000095150000}"/>
    <cellStyle name="40% - 강조색3 26 8" xfId="8319" xr:uid="{00000000-0005-0000-0000-000096150000}"/>
    <cellStyle name="40% - 강조색3 26 9" xfId="8320" xr:uid="{00000000-0005-0000-0000-000097150000}"/>
    <cellStyle name="40% - 강조색3 27" xfId="741" xr:uid="{00000000-0005-0000-0000-000098150000}"/>
    <cellStyle name="40% - 강조색3 27 10" xfId="8322" xr:uid="{00000000-0005-0000-0000-000099150000}"/>
    <cellStyle name="40% - 강조색3 27 11" xfId="8323" xr:uid="{00000000-0005-0000-0000-00009A150000}"/>
    <cellStyle name="40% - 강조색3 27 12" xfId="8324" xr:uid="{00000000-0005-0000-0000-00009B150000}"/>
    <cellStyle name="40% - 강조색3 27 13" xfId="8325" xr:uid="{00000000-0005-0000-0000-00009C150000}"/>
    <cellStyle name="40% - 강조색3 27 14" xfId="8326" xr:uid="{00000000-0005-0000-0000-00009D150000}"/>
    <cellStyle name="40% - 강조색3 27 15" xfId="8321" xr:uid="{00000000-0005-0000-0000-00009E150000}"/>
    <cellStyle name="40% - 강조색3 27 16" xfId="27804" xr:uid="{00000000-0005-0000-0000-00009F150000}"/>
    <cellStyle name="40% - 강조색3 27 2" xfId="742" xr:uid="{00000000-0005-0000-0000-0000A0150000}"/>
    <cellStyle name="40% - 강조색3 27 2 2" xfId="8327" xr:uid="{00000000-0005-0000-0000-0000A1150000}"/>
    <cellStyle name="40% - 강조색3 27 3" xfId="8328" xr:uid="{00000000-0005-0000-0000-0000A2150000}"/>
    <cellStyle name="40% - 강조색3 27 4" xfId="8329" xr:uid="{00000000-0005-0000-0000-0000A3150000}"/>
    <cellStyle name="40% - 강조색3 27 5" xfId="8330" xr:uid="{00000000-0005-0000-0000-0000A4150000}"/>
    <cellStyle name="40% - 강조색3 27 6" xfId="8331" xr:uid="{00000000-0005-0000-0000-0000A5150000}"/>
    <cellStyle name="40% - 강조색3 27 7" xfId="8332" xr:uid="{00000000-0005-0000-0000-0000A6150000}"/>
    <cellStyle name="40% - 강조색3 27 8" xfId="8333" xr:uid="{00000000-0005-0000-0000-0000A7150000}"/>
    <cellStyle name="40% - 강조색3 27 9" xfId="8334" xr:uid="{00000000-0005-0000-0000-0000A8150000}"/>
    <cellStyle name="40% - 강조색3 28" xfId="743" xr:uid="{00000000-0005-0000-0000-0000A9150000}"/>
    <cellStyle name="40% - 강조색3 28 10" xfId="8336" xr:uid="{00000000-0005-0000-0000-0000AA150000}"/>
    <cellStyle name="40% - 강조색3 28 11" xfId="8337" xr:uid="{00000000-0005-0000-0000-0000AB150000}"/>
    <cellStyle name="40% - 강조색3 28 12" xfId="8338" xr:uid="{00000000-0005-0000-0000-0000AC150000}"/>
    <cellStyle name="40% - 강조색3 28 13" xfId="8339" xr:uid="{00000000-0005-0000-0000-0000AD150000}"/>
    <cellStyle name="40% - 강조색3 28 14" xfId="8340" xr:uid="{00000000-0005-0000-0000-0000AE150000}"/>
    <cellStyle name="40% - 강조색3 28 15" xfId="8335" xr:uid="{00000000-0005-0000-0000-0000AF150000}"/>
    <cellStyle name="40% - 강조색3 28 16" xfId="27803" xr:uid="{00000000-0005-0000-0000-0000B0150000}"/>
    <cellStyle name="40% - 강조색3 28 2" xfId="744" xr:uid="{00000000-0005-0000-0000-0000B1150000}"/>
    <cellStyle name="40% - 강조색3 28 2 2" xfId="8341" xr:uid="{00000000-0005-0000-0000-0000B2150000}"/>
    <cellStyle name="40% - 강조색3 28 3" xfId="8342" xr:uid="{00000000-0005-0000-0000-0000B3150000}"/>
    <cellStyle name="40% - 강조색3 28 4" xfId="8343" xr:uid="{00000000-0005-0000-0000-0000B4150000}"/>
    <cellStyle name="40% - 강조색3 28 5" xfId="8344" xr:uid="{00000000-0005-0000-0000-0000B5150000}"/>
    <cellStyle name="40% - 강조색3 28 6" xfId="8345" xr:uid="{00000000-0005-0000-0000-0000B6150000}"/>
    <cellStyle name="40% - 강조색3 28 7" xfId="8346" xr:uid="{00000000-0005-0000-0000-0000B7150000}"/>
    <cellStyle name="40% - 강조색3 28 8" xfId="8347" xr:uid="{00000000-0005-0000-0000-0000B8150000}"/>
    <cellStyle name="40% - 강조색3 28 9" xfId="8348" xr:uid="{00000000-0005-0000-0000-0000B9150000}"/>
    <cellStyle name="40% - 강조색3 29" xfId="745" xr:uid="{00000000-0005-0000-0000-0000BA150000}"/>
    <cellStyle name="40% - 강조색3 29 10" xfId="8350" xr:uid="{00000000-0005-0000-0000-0000BB150000}"/>
    <cellStyle name="40% - 강조색3 29 11" xfId="8351" xr:uid="{00000000-0005-0000-0000-0000BC150000}"/>
    <cellStyle name="40% - 강조색3 29 12" xfId="8352" xr:uid="{00000000-0005-0000-0000-0000BD150000}"/>
    <cellStyle name="40% - 강조색3 29 13" xfId="8353" xr:uid="{00000000-0005-0000-0000-0000BE150000}"/>
    <cellStyle name="40% - 강조색3 29 14" xfId="8354" xr:uid="{00000000-0005-0000-0000-0000BF150000}"/>
    <cellStyle name="40% - 강조색3 29 15" xfId="8349" xr:uid="{00000000-0005-0000-0000-0000C0150000}"/>
    <cellStyle name="40% - 강조색3 29 16" xfId="27802" xr:uid="{00000000-0005-0000-0000-0000C1150000}"/>
    <cellStyle name="40% - 강조색3 29 2" xfId="746" xr:uid="{00000000-0005-0000-0000-0000C2150000}"/>
    <cellStyle name="40% - 강조색3 29 2 2" xfId="8355" xr:uid="{00000000-0005-0000-0000-0000C3150000}"/>
    <cellStyle name="40% - 강조색3 29 3" xfId="8356" xr:uid="{00000000-0005-0000-0000-0000C4150000}"/>
    <cellStyle name="40% - 강조색3 29 4" xfId="8357" xr:uid="{00000000-0005-0000-0000-0000C5150000}"/>
    <cellStyle name="40% - 강조색3 29 5" xfId="8358" xr:uid="{00000000-0005-0000-0000-0000C6150000}"/>
    <cellStyle name="40% - 강조색3 29 6" xfId="8359" xr:uid="{00000000-0005-0000-0000-0000C7150000}"/>
    <cellStyle name="40% - 강조색3 29 7" xfId="8360" xr:uid="{00000000-0005-0000-0000-0000C8150000}"/>
    <cellStyle name="40% - 강조색3 29 8" xfId="8361" xr:uid="{00000000-0005-0000-0000-0000C9150000}"/>
    <cellStyle name="40% - 강조색3 29 9" xfId="8362" xr:uid="{00000000-0005-0000-0000-0000CA150000}"/>
    <cellStyle name="40% - 강조색3 3" xfId="747" xr:uid="{00000000-0005-0000-0000-0000CB150000}"/>
    <cellStyle name="40% - 강조색3 3 10" xfId="8364" xr:uid="{00000000-0005-0000-0000-0000CC150000}"/>
    <cellStyle name="40% - 강조색3 3 11" xfId="8365" xr:uid="{00000000-0005-0000-0000-0000CD150000}"/>
    <cellStyle name="40% - 강조색3 3 12" xfId="8366" xr:uid="{00000000-0005-0000-0000-0000CE150000}"/>
    <cellStyle name="40% - 강조색3 3 13" xfId="8367" xr:uid="{00000000-0005-0000-0000-0000CF150000}"/>
    <cellStyle name="40% - 강조색3 3 14" xfId="8368" xr:uid="{00000000-0005-0000-0000-0000D0150000}"/>
    <cellStyle name="40% - 강조색3 3 15" xfId="8363" xr:uid="{00000000-0005-0000-0000-0000D1150000}"/>
    <cellStyle name="40% - 강조색3 3 16" xfId="27801" xr:uid="{00000000-0005-0000-0000-0000D2150000}"/>
    <cellStyle name="40% - 강조색3 3 17" xfId="28193" xr:uid="{00000000-0005-0000-0000-0000D3150000}"/>
    <cellStyle name="40% - 강조색3 3 2" xfId="748" xr:uid="{00000000-0005-0000-0000-0000D4150000}"/>
    <cellStyle name="40% - 강조색3 3 2 2" xfId="8369" xr:uid="{00000000-0005-0000-0000-0000D5150000}"/>
    <cellStyle name="40% - 강조색3 3 3" xfId="8370" xr:uid="{00000000-0005-0000-0000-0000D6150000}"/>
    <cellStyle name="40% - 강조색3 3 4" xfId="8371" xr:uid="{00000000-0005-0000-0000-0000D7150000}"/>
    <cellStyle name="40% - 강조색3 3 5" xfId="8372" xr:uid="{00000000-0005-0000-0000-0000D8150000}"/>
    <cellStyle name="40% - 강조색3 3 6" xfId="8373" xr:uid="{00000000-0005-0000-0000-0000D9150000}"/>
    <cellStyle name="40% - 강조색3 3 7" xfId="8374" xr:uid="{00000000-0005-0000-0000-0000DA150000}"/>
    <cellStyle name="40% - 강조색3 3 8" xfId="8375" xr:uid="{00000000-0005-0000-0000-0000DB150000}"/>
    <cellStyle name="40% - 강조색3 3 9" xfId="8376" xr:uid="{00000000-0005-0000-0000-0000DC150000}"/>
    <cellStyle name="40% - 강조색3 30" xfId="749" xr:uid="{00000000-0005-0000-0000-0000DD150000}"/>
    <cellStyle name="40% - 강조색3 30 10" xfId="8378" xr:uid="{00000000-0005-0000-0000-0000DE150000}"/>
    <cellStyle name="40% - 강조색3 30 11" xfId="8379" xr:uid="{00000000-0005-0000-0000-0000DF150000}"/>
    <cellStyle name="40% - 강조색3 30 12" xfId="8380" xr:uid="{00000000-0005-0000-0000-0000E0150000}"/>
    <cellStyle name="40% - 강조색3 30 13" xfId="8381" xr:uid="{00000000-0005-0000-0000-0000E1150000}"/>
    <cellStyle name="40% - 강조색3 30 14" xfId="8382" xr:uid="{00000000-0005-0000-0000-0000E2150000}"/>
    <cellStyle name="40% - 강조색3 30 15" xfId="8377" xr:uid="{00000000-0005-0000-0000-0000E3150000}"/>
    <cellStyle name="40% - 강조색3 30 16" xfId="27800" xr:uid="{00000000-0005-0000-0000-0000E4150000}"/>
    <cellStyle name="40% - 강조색3 30 2" xfId="750" xr:uid="{00000000-0005-0000-0000-0000E5150000}"/>
    <cellStyle name="40% - 강조색3 30 2 2" xfId="8383" xr:uid="{00000000-0005-0000-0000-0000E6150000}"/>
    <cellStyle name="40% - 강조색3 30 3" xfId="8384" xr:uid="{00000000-0005-0000-0000-0000E7150000}"/>
    <cellStyle name="40% - 강조색3 30 4" xfId="8385" xr:uid="{00000000-0005-0000-0000-0000E8150000}"/>
    <cellStyle name="40% - 강조색3 30 5" xfId="8386" xr:uid="{00000000-0005-0000-0000-0000E9150000}"/>
    <cellStyle name="40% - 강조색3 30 6" xfId="8387" xr:uid="{00000000-0005-0000-0000-0000EA150000}"/>
    <cellStyle name="40% - 강조색3 30 7" xfId="8388" xr:uid="{00000000-0005-0000-0000-0000EB150000}"/>
    <cellStyle name="40% - 강조색3 30 8" xfId="8389" xr:uid="{00000000-0005-0000-0000-0000EC150000}"/>
    <cellStyle name="40% - 강조색3 30 9" xfId="8390" xr:uid="{00000000-0005-0000-0000-0000ED150000}"/>
    <cellStyle name="40% - 강조색3 31" xfId="751" xr:uid="{00000000-0005-0000-0000-0000EE150000}"/>
    <cellStyle name="40% - 강조색3 31 10" xfId="8392" xr:uid="{00000000-0005-0000-0000-0000EF150000}"/>
    <cellStyle name="40% - 강조색3 31 11" xfId="8393" xr:uid="{00000000-0005-0000-0000-0000F0150000}"/>
    <cellStyle name="40% - 강조색3 31 12" xfId="8394" xr:uid="{00000000-0005-0000-0000-0000F1150000}"/>
    <cellStyle name="40% - 강조색3 31 13" xfId="8395" xr:uid="{00000000-0005-0000-0000-0000F2150000}"/>
    <cellStyle name="40% - 강조색3 31 14" xfId="8396" xr:uid="{00000000-0005-0000-0000-0000F3150000}"/>
    <cellStyle name="40% - 강조색3 31 15" xfId="8391" xr:uid="{00000000-0005-0000-0000-0000F4150000}"/>
    <cellStyle name="40% - 강조색3 31 16" xfId="27799" xr:uid="{00000000-0005-0000-0000-0000F5150000}"/>
    <cellStyle name="40% - 강조색3 31 2" xfId="752" xr:uid="{00000000-0005-0000-0000-0000F6150000}"/>
    <cellStyle name="40% - 강조색3 31 2 2" xfId="8397" xr:uid="{00000000-0005-0000-0000-0000F7150000}"/>
    <cellStyle name="40% - 강조색3 31 3" xfId="8398" xr:uid="{00000000-0005-0000-0000-0000F8150000}"/>
    <cellStyle name="40% - 강조색3 31 4" xfId="8399" xr:uid="{00000000-0005-0000-0000-0000F9150000}"/>
    <cellStyle name="40% - 강조색3 31 5" xfId="8400" xr:uid="{00000000-0005-0000-0000-0000FA150000}"/>
    <cellStyle name="40% - 강조색3 31 6" xfId="8401" xr:uid="{00000000-0005-0000-0000-0000FB150000}"/>
    <cellStyle name="40% - 강조색3 31 7" xfId="8402" xr:uid="{00000000-0005-0000-0000-0000FC150000}"/>
    <cellStyle name="40% - 강조색3 31 8" xfId="8403" xr:uid="{00000000-0005-0000-0000-0000FD150000}"/>
    <cellStyle name="40% - 강조색3 31 9" xfId="8404" xr:uid="{00000000-0005-0000-0000-0000FE150000}"/>
    <cellStyle name="40% - 강조색3 32" xfId="753" xr:uid="{00000000-0005-0000-0000-0000FF150000}"/>
    <cellStyle name="40% - 강조색3 32 10" xfId="8406" xr:uid="{00000000-0005-0000-0000-000000160000}"/>
    <cellStyle name="40% - 강조색3 32 11" xfId="8407" xr:uid="{00000000-0005-0000-0000-000001160000}"/>
    <cellStyle name="40% - 강조색3 32 12" xfId="8408" xr:uid="{00000000-0005-0000-0000-000002160000}"/>
    <cellStyle name="40% - 강조색3 32 13" xfId="8409" xr:uid="{00000000-0005-0000-0000-000003160000}"/>
    <cellStyle name="40% - 강조색3 32 14" xfId="8410" xr:uid="{00000000-0005-0000-0000-000004160000}"/>
    <cellStyle name="40% - 강조색3 32 15" xfId="8405" xr:uid="{00000000-0005-0000-0000-000005160000}"/>
    <cellStyle name="40% - 강조색3 32 16" xfId="27798" xr:uid="{00000000-0005-0000-0000-000006160000}"/>
    <cellStyle name="40% - 강조색3 32 2" xfId="754" xr:uid="{00000000-0005-0000-0000-000007160000}"/>
    <cellStyle name="40% - 강조색3 32 2 2" xfId="8411" xr:uid="{00000000-0005-0000-0000-000008160000}"/>
    <cellStyle name="40% - 강조색3 32 3" xfId="8412" xr:uid="{00000000-0005-0000-0000-000009160000}"/>
    <cellStyle name="40% - 강조색3 32 4" xfId="8413" xr:uid="{00000000-0005-0000-0000-00000A160000}"/>
    <cellStyle name="40% - 강조색3 32 5" xfId="8414" xr:uid="{00000000-0005-0000-0000-00000B160000}"/>
    <cellStyle name="40% - 강조색3 32 6" xfId="8415" xr:uid="{00000000-0005-0000-0000-00000C160000}"/>
    <cellStyle name="40% - 강조색3 32 7" xfId="8416" xr:uid="{00000000-0005-0000-0000-00000D160000}"/>
    <cellStyle name="40% - 강조색3 32 8" xfId="8417" xr:uid="{00000000-0005-0000-0000-00000E160000}"/>
    <cellStyle name="40% - 강조색3 32 9" xfId="8418" xr:uid="{00000000-0005-0000-0000-00000F160000}"/>
    <cellStyle name="40% - 강조색3 33" xfId="755" xr:uid="{00000000-0005-0000-0000-000010160000}"/>
    <cellStyle name="40% - 강조색3 33 10" xfId="8420" xr:uid="{00000000-0005-0000-0000-000011160000}"/>
    <cellStyle name="40% - 강조색3 33 11" xfId="8421" xr:uid="{00000000-0005-0000-0000-000012160000}"/>
    <cellStyle name="40% - 강조색3 33 12" xfId="8422" xr:uid="{00000000-0005-0000-0000-000013160000}"/>
    <cellStyle name="40% - 강조색3 33 13" xfId="8423" xr:uid="{00000000-0005-0000-0000-000014160000}"/>
    <cellStyle name="40% - 강조색3 33 14" xfId="8424" xr:uid="{00000000-0005-0000-0000-000015160000}"/>
    <cellStyle name="40% - 강조색3 33 15" xfId="8419" xr:uid="{00000000-0005-0000-0000-000016160000}"/>
    <cellStyle name="40% - 강조색3 33 16" xfId="27797" xr:uid="{00000000-0005-0000-0000-000017160000}"/>
    <cellStyle name="40% - 강조색3 33 2" xfId="756" xr:uid="{00000000-0005-0000-0000-000018160000}"/>
    <cellStyle name="40% - 강조색3 33 2 2" xfId="8425" xr:uid="{00000000-0005-0000-0000-000019160000}"/>
    <cellStyle name="40% - 강조색3 33 3" xfId="8426" xr:uid="{00000000-0005-0000-0000-00001A160000}"/>
    <cellStyle name="40% - 강조색3 33 4" xfId="8427" xr:uid="{00000000-0005-0000-0000-00001B160000}"/>
    <cellStyle name="40% - 강조색3 33 5" xfId="8428" xr:uid="{00000000-0005-0000-0000-00001C160000}"/>
    <cellStyle name="40% - 강조색3 33 6" xfId="8429" xr:uid="{00000000-0005-0000-0000-00001D160000}"/>
    <cellStyle name="40% - 강조색3 33 7" xfId="8430" xr:uid="{00000000-0005-0000-0000-00001E160000}"/>
    <cellStyle name="40% - 강조색3 33 8" xfId="8431" xr:uid="{00000000-0005-0000-0000-00001F160000}"/>
    <cellStyle name="40% - 강조색3 33 9" xfId="8432" xr:uid="{00000000-0005-0000-0000-000020160000}"/>
    <cellStyle name="40% - 강조색3 34" xfId="757" xr:uid="{00000000-0005-0000-0000-000021160000}"/>
    <cellStyle name="40% - 강조색3 34 10" xfId="8434" xr:uid="{00000000-0005-0000-0000-000022160000}"/>
    <cellStyle name="40% - 강조색3 34 11" xfId="8435" xr:uid="{00000000-0005-0000-0000-000023160000}"/>
    <cellStyle name="40% - 강조색3 34 12" xfId="8436" xr:uid="{00000000-0005-0000-0000-000024160000}"/>
    <cellStyle name="40% - 강조색3 34 13" xfId="8437" xr:uid="{00000000-0005-0000-0000-000025160000}"/>
    <cellStyle name="40% - 강조색3 34 14" xfId="8438" xr:uid="{00000000-0005-0000-0000-000026160000}"/>
    <cellStyle name="40% - 강조색3 34 15" xfId="8433" xr:uid="{00000000-0005-0000-0000-000027160000}"/>
    <cellStyle name="40% - 강조색3 34 16" xfId="27796" xr:uid="{00000000-0005-0000-0000-000028160000}"/>
    <cellStyle name="40% - 강조색3 34 2" xfId="758" xr:uid="{00000000-0005-0000-0000-000029160000}"/>
    <cellStyle name="40% - 강조색3 34 2 2" xfId="8439" xr:uid="{00000000-0005-0000-0000-00002A160000}"/>
    <cellStyle name="40% - 강조색3 34 3" xfId="8440" xr:uid="{00000000-0005-0000-0000-00002B160000}"/>
    <cellStyle name="40% - 강조색3 34 4" xfId="8441" xr:uid="{00000000-0005-0000-0000-00002C160000}"/>
    <cellStyle name="40% - 강조색3 34 5" xfId="8442" xr:uid="{00000000-0005-0000-0000-00002D160000}"/>
    <cellStyle name="40% - 강조색3 34 6" xfId="8443" xr:uid="{00000000-0005-0000-0000-00002E160000}"/>
    <cellStyle name="40% - 강조색3 34 7" xfId="8444" xr:uid="{00000000-0005-0000-0000-00002F160000}"/>
    <cellStyle name="40% - 강조색3 34 8" xfId="8445" xr:uid="{00000000-0005-0000-0000-000030160000}"/>
    <cellStyle name="40% - 강조색3 34 9" xfId="8446" xr:uid="{00000000-0005-0000-0000-000031160000}"/>
    <cellStyle name="40% - 강조색3 35" xfId="759" xr:uid="{00000000-0005-0000-0000-000032160000}"/>
    <cellStyle name="40% - 강조색3 35 10" xfId="8448" xr:uid="{00000000-0005-0000-0000-000033160000}"/>
    <cellStyle name="40% - 강조색3 35 11" xfId="8449" xr:uid="{00000000-0005-0000-0000-000034160000}"/>
    <cellStyle name="40% - 강조색3 35 12" xfId="8450" xr:uid="{00000000-0005-0000-0000-000035160000}"/>
    <cellStyle name="40% - 강조색3 35 13" xfId="8451" xr:uid="{00000000-0005-0000-0000-000036160000}"/>
    <cellStyle name="40% - 강조색3 35 14" xfId="8452" xr:uid="{00000000-0005-0000-0000-000037160000}"/>
    <cellStyle name="40% - 강조색3 35 15" xfId="8447" xr:uid="{00000000-0005-0000-0000-000038160000}"/>
    <cellStyle name="40% - 강조색3 35 16" xfId="27795" xr:uid="{00000000-0005-0000-0000-000039160000}"/>
    <cellStyle name="40% - 강조색3 35 2" xfId="760" xr:uid="{00000000-0005-0000-0000-00003A160000}"/>
    <cellStyle name="40% - 강조색3 35 2 2" xfId="8453" xr:uid="{00000000-0005-0000-0000-00003B160000}"/>
    <cellStyle name="40% - 강조색3 35 3" xfId="8454" xr:uid="{00000000-0005-0000-0000-00003C160000}"/>
    <cellStyle name="40% - 강조색3 35 4" xfId="8455" xr:uid="{00000000-0005-0000-0000-00003D160000}"/>
    <cellStyle name="40% - 강조색3 35 5" xfId="8456" xr:uid="{00000000-0005-0000-0000-00003E160000}"/>
    <cellStyle name="40% - 강조색3 35 6" xfId="8457" xr:uid="{00000000-0005-0000-0000-00003F160000}"/>
    <cellStyle name="40% - 강조색3 35 7" xfId="8458" xr:uid="{00000000-0005-0000-0000-000040160000}"/>
    <cellStyle name="40% - 강조색3 35 8" xfId="8459" xr:uid="{00000000-0005-0000-0000-000041160000}"/>
    <cellStyle name="40% - 강조색3 35 9" xfId="8460" xr:uid="{00000000-0005-0000-0000-000042160000}"/>
    <cellStyle name="40% - 강조색3 36" xfId="761" xr:uid="{00000000-0005-0000-0000-000043160000}"/>
    <cellStyle name="40% - 강조색3 36 10" xfId="8462" xr:uid="{00000000-0005-0000-0000-000044160000}"/>
    <cellStyle name="40% - 강조색3 36 11" xfId="8463" xr:uid="{00000000-0005-0000-0000-000045160000}"/>
    <cellStyle name="40% - 강조색3 36 12" xfId="8464" xr:uid="{00000000-0005-0000-0000-000046160000}"/>
    <cellStyle name="40% - 강조색3 36 13" xfId="8465" xr:uid="{00000000-0005-0000-0000-000047160000}"/>
    <cellStyle name="40% - 강조색3 36 14" xfId="8466" xr:uid="{00000000-0005-0000-0000-000048160000}"/>
    <cellStyle name="40% - 강조색3 36 15" xfId="8461" xr:uid="{00000000-0005-0000-0000-000049160000}"/>
    <cellStyle name="40% - 강조색3 36 16" xfId="27794" xr:uid="{00000000-0005-0000-0000-00004A160000}"/>
    <cellStyle name="40% - 강조색3 36 2" xfId="762" xr:uid="{00000000-0005-0000-0000-00004B160000}"/>
    <cellStyle name="40% - 강조색3 36 2 2" xfId="8467" xr:uid="{00000000-0005-0000-0000-00004C160000}"/>
    <cellStyle name="40% - 강조색3 36 3" xfId="8468" xr:uid="{00000000-0005-0000-0000-00004D160000}"/>
    <cellStyle name="40% - 강조색3 36 4" xfId="8469" xr:uid="{00000000-0005-0000-0000-00004E160000}"/>
    <cellStyle name="40% - 강조색3 36 5" xfId="8470" xr:uid="{00000000-0005-0000-0000-00004F160000}"/>
    <cellStyle name="40% - 강조색3 36 6" xfId="8471" xr:uid="{00000000-0005-0000-0000-000050160000}"/>
    <cellStyle name="40% - 강조색3 36 7" xfId="8472" xr:uid="{00000000-0005-0000-0000-000051160000}"/>
    <cellStyle name="40% - 강조색3 36 8" xfId="8473" xr:uid="{00000000-0005-0000-0000-000052160000}"/>
    <cellStyle name="40% - 강조색3 36 9" xfId="8474" xr:uid="{00000000-0005-0000-0000-000053160000}"/>
    <cellStyle name="40% - 강조색3 37" xfId="763" xr:uid="{00000000-0005-0000-0000-000054160000}"/>
    <cellStyle name="40% - 강조색3 37 10" xfId="8476" xr:uid="{00000000-0005-0000-0000-000055160000}"/>
    <cellStyle name="40% - 강조색3 37 11" xfId="8477" xr:uid="{00000000-0005-0000-0000-000056160000}"/>
    <cellStyle name="40% - 강조색3 37 12" xfId="8478" xr:uid="{00000000-0005-0000-0000-000057160000}"/>
    <cellStyle name="40% - 강조색3 37 13" xfId="8479" xr:uid="{00000000-0005-0000-0000-000058160000}"/>
    <cellStyle name="40% - 강조색3 37 14" xfId="8480" xr:uid="{00000000-0005-0000-0000-000059160000}"/>
    <cellStyle name="40% - 강조색3 37 15" xfId="8475" xr:uid="{00000000-0005-0000-0000-00005A160000}"/>
    <cellStyle name="40% - 강조색3 37 16" xfId="27793" xr:uid="{00000000-0005-0000-0000-00005B160000}"/>
    <cellStyle name="40% - 강조색3 37 2" xfId="764" xr:uid="{00000000-0005-0000-0000-00005C160000}"/>
    <cellStyle name="40% - 강조색3 37 2 2" xfId="8481" xr:uid="{00000000-0005-0000-0000-00005D160000}"/>
    <cellStyle name="40% - 강조색3 37 3" xfId="8482" xr:uid="{00000000-0005-0000-0000-00005E160000}"/>
    <cellStyle name="40% - 강조색3 37 4" xfId="8483" xr:uid="{00000000-0005-0000-0000-00005F160000}"/>
    <cellStyle name="40% - 강조색3 37 5" xfId="8484" xr:uid="{00000000-0005-0000-0000-000060160000}"/>
    <cellStyle name="40% - 강조색3 37 6" xfId="8485" xr:uid="{00000000-0005-0000-0000-000061160000}"/>
    <cellStyle name="40% - 강조색3 37 7" xfId="8486" xr:uid="{00000000-0005-0000-0000-000062160000}"/>
    <cellStyle name="40% - 강조색3 37 8" xfId="8487" xr:uid="{00000000-0005-0000-0000-000063160000}"/>
    <cellStyle name="40% - 강조색3 37 9" xfId="8488" xr:uid="{00000000-0005-0000-0000-000064160000}"/>
    <cellStyle name="40% - 강조색3 38" xfId="765" xr:uid="{00000000-0005-0000-0000-000065160000}"/>
    <cellStyle name="40% - 강조색3 38 10" xfId="8490" xr:uid="{00000000-0005-0000-0000-000066160000}"/>
    <cellStyle name="40% - 강조색3 38 11" xfId="8491" xr:uid="{00000000-0005-0000-0000-000067160000}"/>
    <cellStyle name="40% - 강조색3 38 12" xfId="8492" xr:uid="{00000000-0005-0000-0000-000068160000}"/>
    <cellStyle name="40% - 강조색3 38 13" xfId="8493" xr:uid="{00000000-0005-0000-0000-000069160000}"/>
    <cellStyle name="40% - 강조색3 38 14" xfId="8494" xr:uid="{00000000-0005-0000-0000-00006A160000}"/>
    <cellStyle name="40% - 강조색3 38 15" xfId="8489" xr:uid="{00000000-0005-0000-0000-00006B160000}"/>
    <cellStyle name="40% - 강조색3 38 16" xfId="27792" xr:uid="{00000000-0005-0000-0000-00006C160000}"/>
    <cellStyle name="40% - 강조색3 38 2" xfId="766" xr:uid="{00000000-0005-0000-0000-00006D160000}"/>
    <cellStyle name="40% - 강조색3 38 2 2" xfId="8495" xr:uid="{00000000-0005-0000-0000-00006E160000}"/>
    <cellStyle name="40% - 강조색3 38 3" xfId="8496" xr:uid="{00000000-0005-0000-0000-00006F160000}"/>
    <cellStyle name="40% - 강조색3 38 4" xfId="8497" xr:uid="{00000000-0005-0000-0000-000070160000}"/>
    <cellStyle name="40% - 강조색3 38 5" xfId="8498" xr:uid="{00000000-0005-0000-0000-000071160000}"/>
    <cellStyle name="40% - 강조색3 38 6" xfId="8499" xr:uid="{00000000-0005-0000-0000-000072160000}"/>
    <cellStyle name="40% - 강조색3 38 7" xfId="8500" xr:uid="{00000000-0005-0000-0000-000073160000}"/>
    <cellStyle name="40% - 강조색3 38 8" xfId="8501" xr:uid="{00000000-0005-0000-0000-000074160000}"/>
    <cellStyle name="40% - 강조색3 38 9" xfId="8502" xr:uid="{00000000-0005-0000-0000-000075160000}"/>
    <cellStyle name="40% - 강조색3 39" xfId="767" xr:uid="{00000000-0005-0000-0000-000076160000}"/>
    <cellStyle name="40% - 강조색3 39 10" xfId="8504" xr:uid="{00000000-0005-0000-0000-000077160000}"/>
    <cellStyle name="40% - 강조색3 39 11" xfId="8505" xr:uid="{00000000-0005-0000-0000-000078160000}"/>
    <cellStyle name="40% - 강조색3 39 12" xfId="8506" xr:uid="{00000000-0005-0000-0000-000079160000}"/>
    <cellStyle name="40% - 강조색3 39 13" xfId="8507" xr:uid="{00000000-0005-0000-0000-00007A160000}"/>
    <cellStyle name="40% - 강조색3 39 14" xfId="8508" xr:uid="{00000000-0005-0000-0000-00007B160000}"/>
    <cellStyle name="40% - 강조색3 39 15" xfId="8503" xr:uid="{00000000-0005-0000-0000-00007C160000}"/>
    <cellStyle name="40% - 강조색3 39 16" xfId="27791" xr:uid="{00000000-0005-0000-0000-00007D160000}"/>
    <cellStyle name="40% - 강조색3 39 2" xfId="768" xr:uid="{00000000-0005-0000-0000-00007E160000}"/>
    <cellStyle name="40% - 강조색3 39 2 2" xfId="8509" xr:uid="{00000000-0005-0000-0000-00007F160000}"/>
    <cellStyle name="40% - 강조색3 39 3" xfId="8510" xr:uid="{00000000-0005-0000-0000-000080160000}"/>
    <cellStyle name="40% - 강조색3 39 4" xfId="8511" xr:uid="{00000000-0005-0000-0000-000081160000}"/>
    <cellStyle name="40% - 강조색3 39 5" xfId="8512" xr:uid="{00000000-0005-0000-0000-000082160000}"/>
    <cellStyle name="40% - 강조색3 39 6" xfId="8513" xr:uid="{00000000-0005-0000-0000-000083160000}"/>
    <cellStyle name="40% - 강조색3 39 7" xfId="8514" xr:uid="{00000000-0005-0000-0000-000084160000}"/>
    <cellStyle name="40% - 강조색3 39 8" xfId="8515" xr:uid="{00000000-0005-0000-0000-000085160000}"/>
    <cellStyle name="40% - 강조색3 39 9" xfId="8516" xr:uid="{00000000-0005-0000-0000-000086160000}"/>
    <cellStyle name="40% - 강조색3 4" xfId="769" xr:uid="{00000000-0005-0000-0000-000087160000}"/>
    <cellStyle name="40% - 강조색3 4 10" xfId="8518" xr:uid="{00000000-0005-0000-0000-000088160000}"/>
    <cellStyle name="40% - 강조색3 4 11" xfId="8519" xr:uid="{00000000-0005-0000-0000-000089160000}"/>
    <cellStyle name="40% - 강조색3 4 12" xfId="8520" xr:uid="{00000000-0005-0000-0000-00008A160000}"/>
    <cellStyle name="40% - 강조색3 4 13" xfId="8521" xr:uid="{00000000-0005-0000-0000-00008B160000}"/>
    <cellStyle name="40% - 강조색3 4 14" xfId="8522" xr:uid="{00000000-0005-0000-0000-00008C160000}"/>
    <cellStyle name="40% - 강조색3 4 15" xfId="8517" xr:uid="{00000000-0005-0000-0000-00008D160000}"/>
    <cellStyle name="40% - 강조색3 4 16" xfId="27790" xr:uid="{00000000-0005-0000-0000-00008E160000}"/>
    <cellStyle name="40% - 강조색3 4 17" xfId="27855" xr:uid="{00000000-0005-0000-0000-00008F160000}"/>
    <cellStyle name="40% - 강조색3 4 2" xfId="770" xr:uid="{00000000-0005-0000-0000-000090160000}"/>
    <cellStyle name="40% - 강조색3 4 2 2" xfId="8523" xr:uid="{00000000-0005-0000-0000-000091160000}"/>
    <cellStyle name="40% - 강조색3 4 3" xfId="8524" xr:uid="{00000000-0005-0000-0000-000092160000}"/>
    <cellStyle name="40% - 강조색3 4 4" xfId="8525" xr:uid="{00000000-0005-0000-0000-000093160000}"/>
    <cellStyle name="40% - 강조색3 4 5" xfId="8526" xr:uid="{00000000-0005-0000-0000-000094160000}"/>
    <cellStyle name="40% - 강조색3 4 6" xfId="8527" xr:uid="{00000000-0005-0000-0000-000095160000}"/>
    <cellStyle name="40% - 강조색3 4 7" xfId="8528" xr:uid="{00000000-0005-0000-0000-000096160000}"/>
    <cellStyle name="40% - 강조색3 4 8" xfId="8529" xr:uid="{00000000-0005-0000-0000-000097160000}"/>
    <cellStyle name="40% - 강조색3 4 9" xfId="8530" xr:uid="{00000000-0005-0000-0000-000098160000}"/>
    <cellStyle name="40% - 강조색3 40" xfId="771" xr:uid="{00000000-0005-0000-0000-000099160000}"/>
    <cellStyle name="40% - 강조색3 40 10" xfId="8532" xr:uid="{00000000-0005-0000-0000-00009A160000}"/>
    <cellStyle name="40% - 강조색3 40 11" xfId="8533" xr:uid="{00000000-0005-0000-0000-00009B160000}"/>
    <cellStyle name="40% - 강조색3 40 12" xfId="8534" xr:uid="{00000000-0005-0000-0000-00009C160000}"/>
    <cellStyle name="40% - 강조색3 40 13" xfId="8535" xr:uid="{00000000-0005-0000-0000-00009D160000}"/>
    <cellStyle name="40% - 강조색3 40 14" xfId="8536" xr:uid="{00000000-0005-0000-0000-00009E160000}"/>
    <cellStyle name="40% - 강조색3 40 15" xfId="8531" xr:uid="{00000000-0005-0000-0000-00009F160000}"/>
    <cellStyle name="40% - 강조색3 40 16" xfId="27789" xr:uid="{00000000-0005-0000-0000-0000A0160000}"/>
    <cellStyle name="40% - 강조색3 40 2" xfId="772" xr:uid="{00000000-0005-0000-0000-0000A1160000}"/>
    <cellStyle name="40% - 강조색3 40 2 2" xfId="8537" xr:uid="{00000000-0005-0000-0000-0000A2160000}"/>
    <cellStyle name="40% - 강조색3 40 3" xfId="8538" xr:uid="{00000000-0005-0000-0000-0000A3160000}"/>
    <cellStyle name="40% - 강조색3 40 4" xfId="8539" xr:uid="{00000000-0005-0000-0000-0000A4160000}"/>
    <cellStyle name="40% - 강조색3 40 5" xfId="8540" xr:uid="{00000000-0005-0000-0000-0000A5160000}"/>
    <cellStyle name="40% - 강조색3 40 6" xfId="8541" xr:uid="{00000000-0005-0000-0000-0000A6160000}"/>
    <cellStyle name="40% - 강조색3 40 7" xfId="8542" xr:uid="{00000000-0005-0000-0000-0000A7160000}"/>
    <cellStyle name="40% - 강조색3 40 8" xfId="8543" xr:uid="{00000000-0005-0000-0000-0000A8160000}"/>
    <cellStyle name="40% - 강조색3 40 9" xfId="8544" xr:uid="{00000000-0005-0000-0000-0000A9160000}"/>
    <cellStyle name="40% - 강조색3 41" xfId="773" xr:uid="{00000000-0005-0000-0000-0000AA160000}"/>
    <cellStyle name="40% - 강조색3 41 10" xfId="8546" xr:uid="{00000000-0005-0000-0000-0000AB160000}"/>
    <cellStyle name="40% - 강조색3 41 11" xfId="8547" xr:uid="{00000000-0005-0000-0000-0000AC160000}"/>
    <cellStyle name="40% - 강조색3 41 12" xfId="8548" xr:uid="{00000000-0005-0000-0000-0000AD160000}"/>
    <cellStyle name="40% - 강조색3 41 13" xfId="8549" xr:uid="{00000000-0005-0000-0000-0000AE160000}"/>
    <cellStyle name="40% - 강조색3 41 14" xfId="8550" xr:uid="{00000000-0005-0000-0000-0000AF160000}"/>
    <cellStyle name="40% - 강조색3 41 15" xfId="8545" xr:uid="{00000000-0005-0000-0000-0000B0160000}"/>
    <cellStyle name="40% - 강조색3 41 16" xfId="27788" xr:uid="{00000000-0005-0000-0000-0000B1160000}"/>
    <cellStyle name="40% - 강조색3 41 2" xfId="774" xr:uid="{00000000-0005-0000-0000-0000B2160000}"/>
    <cellStyle name="40% - 강조색3 41 2 2" xfId="8551" xr:uid="{00000000-0005-0000-0000-0000B3160000}"/>
    <cellStyle name="40% - 강조색3 41 3" xfId="8552" xr:uid="{00000000-0005-0000-0000-0000B4160000}"/>
    <cellStyle name="40% - 강조색3 41 4" xfId="8553" xr:uid="{00000000-0005-0000-0000-0000B5160000}"/>
    <cellStyle name="40% - 강조색3 41 5" xfId="8554" xr:uid="{00000000-0005-0000-0000-0000B6160000}"/>
    <cellStyle name="40% - 강조색3 41 6" xfId="8555" xr:uid="{00000000-0005-0000-0000-0000B7160000}"/>
    <cellStyle name="40% - 강조색3 41 7" xfId="8556" xr:uid="{00000000-0005-0000-0000-0000B8160000}"/>
    <cellStyle name="40% - 강조색3 41 8" xfId="8557" xr:uid="{00000000-0005-0000-0000-0000B9160000}"/>
    <cellStyle name="40% - 강조색3 41 9" xfId="8558" xr:uid="{00000000-0005-0000-0000-0000BA160000}"/>
    <cellStyle name="40% - 강조색3 42" xfId="775" xr:uid="{00000000-0005-0000-0000-0000BB160000}"/>
    <cellStyle name="40% - 강조색3 42 10" xfId="8560" xr:uid="{00000000-0005-0000-0000-0000BC160000}"/>
    <cellStyle name="40% - 강조색3 42 11" xfId="8561" xr:uid="{00000000-0005-0000-0000-0000BD160000}"/>
    <cellStyle name="40% - 강조색3 42 12" xfId="8562" xr:uid="{00000000-0005-0000-0000-0000BE160000}"/>
    <cellStyle name="40% - 강조색3 42 13" xfId="8563" xr:uid="{00000000-0005-0000-0000-0000BF160000}"/>
    <cellStyle name="40% - 강조색3 42 14" xfId="8564" xr:uid="{00000000-0005-0000-0000-0000C0160000}"/>
    <cellStyle name="40% - 강조색3 42 15" xfId="8559" xr:uid="{00000000-0005-0000-0000-0000C1160000}"/>
    <cellStyle name="40% - 강조색3 42 16" xfId="27787" xr:uid="{00000000-0005-0000-0000-0000C2160000}"/>
    <cellStyle name="40% - 강조색3 42 2" xfId="776" xr:uid="{00000000-0005-0000-0000-0000C3160000}"/>
    <cellStyle name="40% - 강조색3 42 2 2" xfId="8565" xr:uid="{00000000-0005-0000-0000-0000C4160000}"/>
    <cellStyle name="40% - 강조색3 42 3" xfId="8566" xr:uid="{00000000-0005-0000-0000-0000C5160000}"/>
    <cellStyle name="40% - 강조색3 42 4" xfId="8567" xr:uid="{00000000-0005-0000-0000-0000C6160000}"/>
    <cellStyle name="40% - 강조색3 42 5" xfId="8568" xr:uid="{00000000-0005-0000-0000-0000C7160000}"/>
    <cellStyle name="40% - 강조색3 42 6" xfId="8569" xr:uid="{00000000-0005-0000-0000-0000C8160000}"/>
    <cellStyle name="40% - 강조색3 42 7" xfId="8570" xr:uid="{00000000-0005-0000-0000-0000C9160000}"/>
    <cellStyle name="40% - 강조색3 42 8" xfId="8571" xr:uid="{00000000-0005-0000-0000-0000CA160000}"/>
    <cellStyle name="40% - 강조색3 42 9" xfId="8572" xr:uid="{00000000-0005-0000-0000-0000CB160000}"/>
    <cellStyle name="40% - 강조색3 43" xfId="777" xr:uid="{00000000-0005-0000-0000-0000CC160000}"/>
    <cellStyle name="40% - 강조색3 43 10" xfId="8574" xr:uid="{00000000-0005-0000-0000-0000CD160000}"/>
    <cellStyle name="40% - 강조색3 43 11" xfId="8575" xr:uid="{00000000-0005-0000-0000-0000CE160000}"/>
    <cellStyle name="40% - 강조색3 43 12" xfId="8576" xr:uid="{00000000-0005-0000-0000-0000CF160000}"/>
    <cellStyle name="40% - 강조색3 43 13" xfId="8577" xr:uid="{00000000-0005-0000-0000-0000D0160000}"/>
    <cellStyle name="40% - 강조색3 43 14" xfId="8578" xr:uid="{00000000-0005-0000-0000-0000D1160000}"/>
    <cellStyle name="40% - 강조색3 43 15" xfId="8573" xr:uid="{00000000-0005-0000-0000-0000D2160000}"/>
    <cellStyle name="40% - 강조색3 43 16" xfId="27786" xr:uid="{00000000-0005-0000-0000-0000D3160000}"/>
    <cellStyle name="40% - 강조색3 43 2" xfId="778" xr:uid="{00000000-0005-0000-0000-0000D4160000}"/>
    <cellStyle name="40% - 강조색3 43 2 2" xfId="8579" xr:uid="{00000000-0005-0000-0000-0000D5160000}"/>
    <cellStyle name="40% - 강조색3 43 3" xfId="8580" xr:uid="{00000000-0005-0000-0000-0000D6160000}"/>
    <cellStyle name="40% - 강조색3 43 4" xfId="8581" xr:uid="{00000000-0005-0000-0000-0000D7160000}"/>
    <cellStyle name="40% - 강조색3 43 5" xfId="8582" xr:uid="{00000000-0005-0000-0000-0000D8160000}"/>
    <cellStyle name="40% - 강조색3 43 6" xfId="8583" xr:uid="{00000000-0005-0000-0000-0000D9160000}"/>
    <cellStyle name="40% - 강조색3 43 7" xfId="8584" xr:uid="{00000000-0005-0000-0000-0000DA160000}"/>
    <cellStyle name="40% - 강조색3 43 8" xfId="8585" xr:uid="{00000000-0005-0000-0000-0000DB160000}"/>
    <cellStyle name="40% - 강조색3 43 9" xfId="8586" xr:uid="{00000000-0005-0000-0000-0000DC160000}"/>
    <cellStyle name="40% - 강조색3 44" xfId="779" xr:uid="{00000000-0005-0000-0000-0000DD160000}"/>
    <cellStyle name="40% - 강조색3 44 2" xfId="8587" xr:uid="{00000000-0005-0000-0000-0000DE160000}"/>
    <cellStyle name="40% - 강조색3 44 3" xfId="27785" xr:uid="{00000000-0005-0000-0000-0000DF160000}"/>
    <cellStyle name="40% - 강조색3 45" xfId="780" xr:uid="{00000000-0005-0000-0000-0000E0160000}"/>
    <cellStyle name="40% - 강조색3 45 2" xfId="8588" xr:uid="{00000000-0005-0000-0000-0000E1160000}"/>
    <cellStyle name="40% - 강조색3 45 3" xfId="27784" xr:uid="{00000000-0005-0000-0000-0000E2160000}"/>
    <cellStyle name="40% - 강조색3 46" xfId="704" xr:uid="{00000000-0005-0000-0000-0000E3160000}"/>
    <cellStyle name="40% - 강조색3 47" xfId="8068" xr:uid="{00000000-0005-0000-0000-0000E4160000}"/>
    <cellStyle name="40% - 강조색3 48" xfId="27823" xr:uid="{00000000-0005-0000-0000-0000E5160000}"/>
    <cellStyle name="40% - 강조색3 5" xfId="781" xr:uid="{00000000-0005-0000-0000-0000E6160000}"/>
    <cellStyle name="40% - 강조색3 5 10" xfId="8590" xr:uid="{00000000-0005-0000-0000-0000E7160000}"/>
    <cellStyle name="40% - 강조색3 5 11" xfId="8591" xr:uid="{00000000-0005-0000-0000-0000E8160000}"/>
    <cellStyle name="40% - 강조색3 5 12" xfId="8592" xr:uid="{00000000-0005-0000-0000-0000E9160000}"/>
    <cellStyle name="40% - 강조색3 5 13" xfId="8593" xr:uid="{00000000-0005-0000-0000-0000EA160000}"/>
    <cellStyle name="40% - 강조색3 5 14" xfId="8594" xr:uid="{00000000-0005-0000-0000-0000EB160000}"/>
    <cellStyle name="40% - 강조색3 5 15" xfId="8589" xr:uid="{00000000-0005-0000-0000-0000EC160000}"/>
    <cellStyle name="40% - 강조색3 5 16" xfId="27783" xr:uid="{00000000-0005-0000-0000-0000ED160000}"/>
    <cellStyle name="40% - 강조색3 5 2" xfId="782" xr:uid="{00000000-0005-0000-0000-0000EE160000}"/>
    <cellStyle name="40% - 강조색3 5 2 2" xfId="8595" xr:uid="{00000000-0005-0000-0000-0000EF160000}"/>
    <cellStyle name="40% - 강조색3 5 3" xfId="8596" xr:uid="{00000000-0005-0000-0000-0000F0160000}"/>
    <cellStyle name="40% - 강조색3 5 4" xfId="8597" xr:uid="{00000000-0005-0000-0000-0000F1160000}"/>
    <cellStyle name="40% - 강조색3 5 5" xfId="8598" xr:uid="{00000000-0005-0000-0000-0000F2160000}"/>
    <cellStyle name="40% - 강조색3 5 6" xfId="8599" xr:uid="{00000000-0005-0000-0000-0000F3160000}"/>
    <cellStyle name="40% - 강조색3 5 7" xfId="8600" xr:uid="{00000000-0005-0000-0000-0000F4160000}"/>
    <cellStyle name="40% - 강조색3 5 8" xfId="8601" xr:uid="{00000000-0005-0000-0000-0000F5160000}"/>
    <cellStyle name="40% - 강조색3 5 9" xfId="8602" xr:uid="{00000000-0005-0000-0000-0000F6160000}"/>
    <cellStyle name="40% - 강조색3 6" xfId="783" xr:uid="{00000000-0005-0000-0000-0000F7160000}"/>
    <cellStyle name="40% - 강조색3 6 10" xfId="8604" xr:uid="{00000000-0005-0000-0000-0000F8160000}"/>
    <cellStyle name="40% - 강조색3 6 11" xfId="8605" xr:uid="{00000000-0005-0000-0000-0000F9160000}"/>
    <cellStyle name="40% - 강조색3 6 12" xfId="8606" xr:uid="{00000000-0005-0000-0000-0000FA160000}"/>
    <cellStyle name="40% - 강조색3 6 13" xfId="8607" xr:uid="{00000000-0005-0000-0000-0000FB160000}"/>
    <cellStyle name="40% - 강조색3 6 14" xfId="8608" xr:uid="{00000000-0005-0000-0000-0000FC160000}"/>
    <cellStyle name="40% - 강조색3 6 15" xfId="8603" xr:uid="{00000000-0005-0000-0000-0000FD160000}"/>
    <cellStyle name="40% - 강조색3 6 16" xfId="27782" xr:uid="{00000000-0005-0000-0000-0000FE160000}"/>
    <cellStyle name="40% - 강조색3 6 2" xfId="784" xr:uid="{00000000-0005-0000-0000-0000FF160000}"/>
    <cellStyle name="40% - 강조색3 6 2 2" xfId="8609" xr:uid="{00000000-0005-0000-0000-000000170000}"/>
    <cellStyle name="40% - 강조색3 6 3" xfId="8610" xr:uid="{00000000-0005-0000-0000-000001170000}"/>
    <cellStyle name="40% - 강조색3 6 4" xfId="8611" xr:uid="{00000000-0005-0000-0000-000002170000}"/>
    <cellStyle name="40% - 강조색3 6 5" xfId="8612" xr:uid="{00000000-0005-0000-0000-000003170000}"/>
    <cellStyle name="40% - 강조색3 6 6" xfId="8613" xr:uid="{00000000-0005-0000-0000-000004170000}"/>
    <cellStyle name="40% - 강조색3 6 7" xfId="8614" xr:uid="{00000000-0005-0000-0000-000005170000}"/>
    <cellStyle name="40% - 강조색3 6 8" xfId="8615" xr:uid="{00000000-0005-0000-0000-000006170000}"/>
    <cellStyle name="40% - 강조색3 6 9" xfId="8616" xr:uid="{00000000-0005-0000-0000-000007170000}"/>
    <cellStyle name="40% - 강조색3 7" xfId="785" xr:uid="{00000000-0005-0000-0000-000008170000}"/>
    <cellStyle name="40% - 강조색3 7 10" xfId="8618" xr:uid="{00000000-0005-0000-0000-000009170000}"/>
    <cellStyle name="40% - 강조색3 7 11" xfId="8619" xr:uid="{00000000-0005-0000-0000-00000A170000}"/>
    <cellStyle name="40% - 강조색3 7 12" xfId="8620" xr:uid="{00000000-0005-0000-0000-00000B170000}"/>
    <cellStyle name="40% - 강조색3 7 13" xfId="8621" xr:uid="{00000000-0005-0000-0000-00000C170000}"/>
    <cellStyle name="40% - 강조색3 7 14" xfId="8622" xr:uid="{00000000-0005-0000-0000-00000D170000}"/>
    <cellStyle name="40% - 강조색3 7 15" xfId="8617" xr:uid="{00000000-0005-0000-0000-00000E170000}"/>
    <cellStyle name="40% - 강조색3 7 16" xfId="27781" xr:uid="{00000000-0005-0000-0000-00000F170000}"/>
    <cellStyle name="40% - 강조색3 7 2" xfId="786" xr:uid="{00000000-0005-0000-0000-000010170000}"/>
    <cellStyle name="40% - 강조색3 7 2 2" xfId="8623" xr:uid="{00000000-0005-0000-0000-000011170000}"/>
    <cellStyle name="40% - 강조색3 7 3" xfId="8624" xr:uid="{00000000-0005-0000-0000-000012170000}"/>
    <cellStyle name="40% - 강조색3 7 4" xfId="8625" xr:uid="{00000000-0005-0000-0000-000013170000}"/>
    <cellStyle name="40% - 강조색3 7 5" xfId="8626" xr:uid="{00000000-0005-0000-0000-000014170000}"/>
    <cellStyle name="40% - 강조색3 7 6" xfId="8627" xr:uid="{00000000-0005-0000-0000-000015170000}"/>
    <cellStyle name="40% - 강조색3 7 7" xfId="8628" xr:uid="{00000000-0005-0000-0000-000016170000}"/>
    <cellStyle name="40% - 강조색3 7 8" xfId="8629" xr:uid="{00000000-0005-0000-0000-000017170000}"/>
    <cellStyle name="40% - 강조색3 7 9" xfId="8630" xr:uid="{00000000-0005-0000-0000-000018170000}"/>
    <cellStyle name="40% - 강조색3 8" xfId="787" xr:uid="{00000000-0005-0000-0000-000019170000}"/>
    <cellStyle name="40% - 강조색3 8 10" xfId="8632" xr:uid="{00000000-0005-0000-0000-00001A170000}"/>
    <cellStyle name="40% - 강조색3 8 11" xfId="8633" xr:uid="{00000000-0005-0000-0000-00001B170000}"/>
    <cellStyle name="40% - 강조색3 8 12" xfId="8634" xr:uid="{00000000-0005-0000-0000-00001C170000}"/>
    <cellStyle name="40% - 강조색3 8 13" xfId="8635" xr:uid="{00000000-0005-0000-0000-00001D170000}"/>
    <cellStyle name="40% - 강조색3 8 14" xfId="8636" xr:uid="{00000000-0005-0000-0000-00001E170000}"/>
    <cellStyle name="40% - 강조색3 8 15" xfId="8631" xr:uid="{00000000-0005-0000-0000-00001F170000}"/>
    <cellStyle name="40% - 강조색3 8 16" xfId="27780" xr:uid="{00000000-0005-0000-0000-000020170000}"/>
    <cellStyle name="40% - 강조색3 8 2" xfId="788" xr:uid="{00000000-0005-0000-0000-000021170000}"/>
    <cellStyle name="40% - 강조색3 8 2 2" xfId="8637" xr:uid="{00000000-0005-0000-0000-000022170000}"/>
    <cellStyle name="40% - 강조색3 8 3" xfId="8638" xr:uid="{00000000-0005-0000-0000-000023170000}"/>
    <cellStyle name="40% - 강조색3 8 4" xfId="8639" xr:uid="{00000000-0005-0000-0000-000024170000}"/>
    <cellStyle name="40% - 강조색3 8 5" xfId="8640" xr:uid="{00000000-0005-0000-0000-000025170000}"/>
    <cellStyle name="40% - 강조색3 8 6" xfId="8641" xr:uid="{00000000-0005-0000-0000-000026170000}"/>
    <cellStyle name="40% - 강조색3 8 7" xfId="8642" xr:uid="{00000000-0005-0000-0000-000027170000}"/>
    <cellStyle name="40% - 강조색3 8 8" xfId="8643" xr:uid="{00000000-0005-0000-0000-000028170000}"/>
    <cellStyle name="40% - 강조색3 8 9" xfId="8644" xr:uid="{00000000-0005-0000-0000-000029170000}"/>
    <cellStyle name="40% - 강조색3 9" xfId="789" xr:uid="{00000000-0005-0000-0000-00002A170000}"/>
    <cellStyle name="40% - 강조색3 9 10" xfId="8646" xr:uid="{00000000-0005-0000-0000-00002B170000}"/>
    <cellStyle name="40% - 강조색3 9 11" xfId="8647" xr:uid="{00000000-0005-0000-0000-00002C170000}"/>
    <cellStyle name="40% - 강조색3 9 12" xfId="8648" xr:uid="{00000000-0005-0000-0000-00002D170000}"/>
    <cellStyle name="40% - 강조색3 9 13" xfId="8649" xr:uid="{00000000-0005-0000-0000-00002E170000}"/>
    <cellStyle name="40% - 강조색3 9 14" xfId="8650" xr:uid="{00000000-0005-0000-0000-00002F170000}"/>
    <cellStyle name="40% - 강조색3 9 15" xfId="8645" xr:uid="{00000000-0005-0000-0000-000030170000}"/>
    <cellStyle name="40% - 강조색3 9 16" xfId="27779" xr:uid="{00000000-0005-0000-0000-000031170000}"/>
    <cellStyle name="40% - 강조색3 9 2" xfId="790" xr:uid="{00000000-0005-0000-0000-000032170000}"/>
    <cellStyle name="40% - 강조색3 9 2 2" xfId="8651" xr:uid="{00000000-0005-0000-0000-000033170000}"/>
    <cellStyle name="40% - 강조색3 9 3" xfId="8652" xr:uid="{00000000-0005-0000-0000-000034170000}"/>
    <cellStyle name="40% - 강조색3 9 4" xfId="8653" xr:uid="{00000000-0005-0000-0000-000035170000}"/>
    <cellStyle name="40% - 강조색3 9 5" xfId="8654" xr:uid="{00000000-0005-0000-0000-000036170000}"/>
    <cellStyle name="40% - 강조색3 9 6" xfId="8655" xr:uid="{00000000-0005-0000-0000-000037170000}"/>
    <cellStyle name="40% - 강조색3 9 7" xfId="8656" xr:uid="{00000000-0005-0000-0000-000038170000}"/>
    <cellStyle name="40% - 강조색3 9 8" xfId="8657" xr:uid="{00000000-0005-0000-0000-000039170000}"/>
    <cellStyle name="40% - 강조색3 9 9" xfId="8658" xr:uid="{00000000-0005-0000-0000-00003A170000}"/>
    <cellStyle name="40% - 강조색4 10" xfId="792" xr:uid="{00000000-0005-0000-0000-00003B170000}"/>
    <cellStyle name="40% - 강조색4 10 10" xfId="8661" xr:uid="{00000000-0005-0000-0000-00003C170000}"/>
    <cellStyle name="40% - 강조색4 10 11" xfId="8662" xr:uid="{00000000-0005-0000-0000-00003D170000}"/>
    <cellStyle name="40% - 강조색4 10 12" xfId="8663" xr:uid="{00000000-0005-0000-0000-00003E170000}"/>
    <cellStyle name="40% - 강조색4 10 13" xfId="8664" xr:uid="{00000000-0005-0000-0000-00003F170000}"/>
    <cellStyle name="40% - 강조색4 10 14" xfId="8665" xr:uid="{00000000-0005-0000-0000-000040170000}"/>
    <cellStyle name="40% - 강조색4 10 15" xfId="8660" xr:uid="{00000000-0005-0000-0000-000041170000}"/>
    <cellStyle name="40% - 강조색4 10 2" xfId="793" xr:uid="{00000000-0005-0000-0000-000042170000}"/>
    <cellStyle name="40% - 강조색4 10 2 2" xfId="8666" xr:uid="{00000000-0005-0000-0000-000043170000}"/>
    <cellStyle name="40% - 강조색4 10 3" xfId="8667" xr:uid="{00000000-0005-0000-0000-000044170000}"/>
    <cellStyle name="40% - 강조색4 10 4" xfId="8668" xr:uid="{00000000-0005-0000-0000-000045170000}"/>
    <cellStyle name="40% - 강조색4 10 5" xfId="8669" xr:uid="{00000000-0005-0000-0000-000046170000}"/>
    <cellStyle name="40% - 강조색4 10 6" xfId="8670" xr:uid="{00000000-0005-0000-0000-000047170000}"/>
    <cellStyle name="40% - 강조색4 10 7" xfId="8671" xr:uid="{00000000-0005-0000-0000-000048170000}"/>
    <cellStyle name="40% - 강조색4 10 8" xfId="8672" xr:uid="{00000000-0005-0000-0000-000049170000}"/>
    <cellStyle name="40% - 강조색4 10 9" xfId="8673" xr:uid="{00000000-0005-0000-0000-00004A170000}"/>
    <cellStyle name="40% - 강조색4 11" xfId="794" xr:uid="{00000000-0005-0000-0000-00004B170000}"/>
    <cellStyle name="40% - 강조색4 11 10" xfId="8675" xr:uid="{00000000-0005-0000-0000-00004C170000}"/>
    <cellStyle name="40% - 강조색4 11 11" xfId="8676" xr:uid="{00000000-0005-0000-0000-00004D170000}"/>
    <cellStyle name="40% - 강조색4 11 12" xfId="8677" xr:uid="{00000000-0005-0000-0000-00004E170000}"/>
    <cellStyle name="40% - 강조색4 11 13" xfId="8678" xr:uid="{00000000-0005-0000-0000-00004F170000}"/>
    <cellStyle name="40% - 강조색4 11 14" xfId="8679" xr:uid="{00000000-0005-0000-0000-000050170000}"/>
    <cellStyle name="40% - 강조색4 11 15" xfId="8674" xr:uid="{00000000-0005-0000-0000-000051170000}"/>
    <cellStyle name="40% - 강조색4 11 2" xfId="795" xr:uid="{00000000-0005-0000-0000-000052170000}"/>
    <cellStyle name="40% - 강조색4 11 2 2" xfId="8680" xr:uid="{00000000-0005-0000-0000-000053170000}"/>
    <cellStyle name="40% - 강조색4 11 3" xfId="8681" xr:uid="{00000000-0005-0000-0000-000054170000}"/>
    <cellStyle name="40% - 강조색4 11 4" xfId="8682" xr:uid="{00000000-0005-0000-0000-000055170000}"/>
    <cellStyle name="40% - 강조색4 11 5" xfId="8683" xr:uid="{00000000-0005-0000-0000-000056170000}"/>
    <cellStyle name="40% - 강조색4 11 6" xfId="8684" xr:uid="{00000000-0005-0000-0000-000057170000}"/>
    <cellStyle name="40% - 강조색4 11 7" xfId="8685" xr:uid="{00000000-0005-0000-0000-000058170000}"/>
    <cellStyle name="40% - 강조색4 11 8" xfId="8686" xr:uid="{00000000-0005-0000-0000-000059170000}"/>
    <cellStyle name="40% - 강조색4 11 9" xfId="8687" xr:uid="{00000000-0005-0000-0000-00005A170000}"/>
    <cellStyle name="40% - 강조색4 12" xfId="796" xr:uid="{00000000-0005-0000-0000-00005B170000}"/>
    <cellStyle name="40% - 강조색4 12 10" xfId="8689" xr:uid="{00000000-0005-0000-0000-00005C170000}"/>
    <cellStyle name="40% - 강조색4 12 11" xfId="8690" xr:uid="{00000000-0005-0000-0000-00005D170000}"/>
    <cellStyle name="40% - 강조색4 12 12" xfId="8691" xr:uid="{00000000-0005-0000-0000-00005E170000}"/>
    <cellStyle name="40% - 강조색4 12 13" xfId="8692" xr:uid="{00000000-0005-0000-0000-00005F170000}"/>
    <cellStyle name="40% - 강조색4 12 14" xfId="8693" xr:uid="{00000000-0005-0000-0000-000060170000}"/>
    <cellStyle name="40% - 강조색4 12 15" xfId="8688" xr:uid="{00000000-0005-0000-0000-000061170000}"/>
    <cellStyle name="40% - 강조색4 12 2" xfId="797" xr:uid="{00000000-0005-0000-0000-000062170000}"/>
    <cellStyle name="40% - 강조색4 12 2 2" xfId="8694" xr:uid="{00000000-0005-0000-0000-000063170000}"/>
    <cellStyle name="40% - 강조색4 12 3" xfId="8695" xr:uid="{00000000-0005-0000-0000-000064170000}"/>
    <cellStyle name="40% - 강조색4 12 4" xfId="8696" xr:uid="{00000000-0005-0000-0000-000065170000}"/>
    <cellStyle name="40% - 강조색4 12 5" xfId="8697" xr:uid="{00000000-0005-0000-0000-000066170000}"/>
    <cellStyle name="40% - 강조색4 12 6" xfId="8698" xr:uid="{00000000-0005-0000-0000-000067170000}"/>
    <cellStyle name="40% - 강조색4 12 7" xfId="8699" xr:uid="{00000000-0005-0000-0000-000068170000}"/>
    <cellStyle name="40% - 강조색4 12 8" xfId="8700" xr:uid="{00000000-0005-0000-0000-000069170000}"/>
    <cellStyle name="40% - 강조색4 12 9" xfId="8701" xr:uid="{00000000-0005-0000-0000-00006A170000}"/>
    <cellStyle name="40% - 강조색4 13" xfId="798" xr:uid="{00000000-0005-0000-0000-00006B170000}"/>
    <cellStyle name="40% - 강조색4 13 10" xfId="8703" xr:uid="{00000000-0005-0000-0000-00006C170000}"/>
    <cellStyle name="40% - 강조색4 13 11" xfId="8704" xr:uid="{00000000-0005-0000-0000-00006D170000}"/>
    <cellStyle name="40% - 강조색4 13 12" xfId="8705" xr:uid="{00000000-0005-0000-0000-00006E170000}"/>
    <cellStyle name="40% - 강조색4 13 13" xfId="8706" xr:uid="{00000000-0005-0000-0000-00006F170000}"/>
    <cellStyle name="40% - 강조색4 13 14" xfId="8707" xr:uid="{00000000-0005-0000-0000-000070170000}"/>
    <cellStyle name="40% - 강조색4 13 15" xfId="8702" xr:uid="{00000000-0005-0000-0000-000071170000}"/>
    <cellStyle name="40% - 강조색4 13 2" xfId="799" xr:uid="{00000000-0005-0000-0000-000072170000}"/>
    <cellStyle name="40% - 강조색4 13 2 2" xfId="8708" xr:uid="{00000000-0005-0000-0000-000073170000}"/>
    <cellStyle name="40% - 강조색4 13 3" xfId="8709" xr:uid="{00000000-0005-0000-0000-000074170000}"/>
    <cellStyle name="40% - 강조색4 13 4" xfId="8710" xr:uid="{00000000-0005-0000-0000-000075170000}"/>
    <cellStyle name="40% - 강조색4 13 5" xfId="8711" xr:uid="{00000000-0005-0000-0000-000076170000}"/>
    <cellStyle name="40% - 강조색4 13 6" xfId="8712" xr:uid="{00000000-0005-0000-0000-000077170000}"/>
    <cellStyle name="40% - 강조색4 13 7" xfId="8713" xr:uid="{00000000-0005-0000-0000-000078170000}"/>
    <cellStyle name="40% - 강조색4 13 8" xfId="8714" xr:uid="{00000000-0005-0000-0000-000079170000}"/>
    <cellStyle name="40% - 강조색4 13 9" xfId="8715" xr:uid="{00000000-0005-0000-0000-00007A170000}"/>
    <cellStyle name="40% - 강조색4 14" xfId="800" xr:uid="{00000000-0005-0000-0000-00007B170000}"/>
    <cellStyle name="40% - 강조색4 14 10" xfId="8717" xr:uid="{00000000-0005-0000-0000-00007C170000}"/>
    <cellStyle name="40% - 강조색4 14 11" xfId="8718" xr:uid="{00000000-0005-0000-0000-00007D170000}"/>
    <cellStyle name="40% - 강조색4 14 12" xfId="8719" xr:uid="{00000000-0005-0000-0000-00007E170000}"/>
    <cellStyle name="40% - 강조색4 14 13" xfId="8720" xr:uid="{00000000-0005-0000-0000-00007F170000}"/>
    <cellStyle name="40% - 강조색4 14 14" xfId="8721" xr:uid="{00000000-0005-0000-0000-000080170000}"/>
    <cellStyle name="40% - 강조색4 14 15" xfId="8716" xr:uid="{00000000-0005-0000-0000-000081170000}"/>
    <cellStyle name="40% - 강조색4 14 2" xfId="801" xr:uid="{00000000-0005-0000-0000-000082170000}"/>
    <cellStyle name="40% - 강조색4 14 2 2" xfId="8722" xr:uid="{00000000-0005-0000-0000-000083170000}"/>
    <cellStyle name="40% - 강조색4 14 3" xfId="8723" xr:uid="{00000000-0005-0000-0000-000084170000}"/>
    <cellStyle name="40% - 강조색4 14 4" xfId="8724" xr:uid="{00000000-0005-0000-0000-000085170000}"/>
    <cellStyle name="40% - 강조색4 14 5" xfId="8725" xr:uid="{00000000-0005-0000-0000-000086170000}"/>
    <cellStyle name="40% - 강조색4 14 6" xfId="8726" xr:uid="{00000000-0005-0000-0000-000087170000}"/>
    <cellStyle name="40% - 강조색4 14 7" xfId="8727" xr:uid="{00000000-0005-0000-0000-000088170000}"/>
    <cellStyle name="40% - 강조색4 14 8" xfId="8728" xr:uid="{00000000-0005-0000-0000-000089170000}"/>
    <cellStyle name="40% - 강조색4 14 9" xfId="8729" xr:uid="{00000000-0005-0000-0000-00008A170000}"/>
    <cellStyle name="40% - 강조색4 15" xfId="802" xr:uid="{00000000-0005-0000-0000-00008B170000}"/>
    <cellStyle name="40% - 강조색4 15 10" xfId="8731" xr:uid="{00000000-0005-0000-0000-00008C170000}"/>
    <cellStyle name="40% - 강조색4 15 11" xfId="8732" xr:uid="{00000000-0005-0000-0000-00008D170000}"/>
    <cellStyle name="40% - 강조색4 15 12" xfId="8733" xr:uid="{00000000-0005-0000-0000-00008E170000}"/>
    <cellStyle name="40% - 강조색4 15 13" xfId="8734" xr:uid="{00000000-0005-0000-0000-00008F170000}"/>
    <cellStyle name="40% - 강조색4 15 14" xfId="8735" xr:uid="{00000000-0005-0000-0000-000090170000}"/>
    <cellStyle name="40% - 강조색4 15 15" xfId="8730" xr:uid="{00000000-0005-0000-0000-000091170000}"/>
    <cellStyle name="40% - 강조색4 15 2" xfId="803" xr:uid="{00000000-0005-0000-0000-000092170000}"/>
    <cellStyle name="40% - 강조색4 15 2 2" xfId="8736" xr:uid="{00000000-0005-0000-0000-000093170000}"/>
    <cellStyle name="40% - 강조색4 15 3" xfId="8737" xr:uid="{00000000-0005-0000-0000-000094170000}"/>
    <cellStyle name="40% - 강조색4 15 4" xfId="8738" xr:uid="{00000000-0005-0000-0000-000095170000}"/>
    <cellStyle name="40% - 강조색4 15 5" xfId="8739" xr:uid="{00000000-0005-0000-0000-000096170000}"/>
    <cellStyle name="40% - 강조색4 15 6" xfId="8740" xr:uid="{00000000-0005-0000-0000-000097170000}"/>
    <cellStyle name="40% - 강조색4 15 7" xfId="8741" xr:uid="{00000000-0005-0000-0000-000098170000}"/>
    <cellStyle name="40% - 강조색4 15 8" xfId="8742" xr:uid="{00000000-0005-0000-0000-000099170000}"/>
    <cellStyle name="40% - 강조색4 15 9" xfId="8743" xr:uid="{00000000-0005-0000-0000-00009A170000}"/>
    <cellStyle name="40% - 강조색4 16" xfId="804" xr:uid="{00000000-0005-0000-0000-00009B170000}"/>
    <cellStyle name="40% - 강조색4 16 10" xfId="8745" xr:uid="{00000000-0005-0000-0000-00009C170000}"/>
    <cellStyle name="40% - 강조색4 16 11" xfId="8746" xr:uid="{00000000-0005-0000-0000-00009D170000}"/>
    <cellStyle name="40% - 강조색4 16 12" xfId="8747" xr:uid="{00000000-0005-0000-0000-00009E170000}"/>
    <cellStyle name="40% - 강조색4 16 13" xfId="8748" xr:uid="{00000000-0005-0000-0000-00009F170000}"/>
    <cellStyle name="40% - 강조색4 16 14" xfId="8749" xr:uid="{00000000-0005-0000-0000-0000A0170000}"/>
    <cellStyle name="40% - 강조색4 16 15" xfId="8744" xr:uid="{00000000-0005-0000-0000-0000A1170000}"/>
    <cellStyle name="40% - 강조색4 16 2" xfId="805" xr:uid="{00000000-0005-0000-0000-0000A2170000}"/>
    <cellStyle name="40% - 강조색4 16 2 2" xfId="8750" xr:uid="{00000000-0005-0000-0000-0000A3170000}"/>
    <cellStyle name="40% - 강조색4 16 3" xfId="8751" xr:uid="{00000000-0005-0000-0000-0000A4170000}"/>
    <cellStyle name="40% - 강조색4 16 4" xfId="8752" xr:uid="{00000000-0005-0000-0000-0000A5170000}"/>
    <cellStyle name="40% - 강조색4 16 5" xfId="8753" xr:uid="{00000000-0005-0000-0000-0000A6170000}"/>
    <cellStyle name="40% - 강조색4 16 6" xfId="8754" xr:uid="{00000000-0005-0000-0000-0000A7170000}"/>
    <cellStyle name="40% - 강조색4 16 7" xfId="8755" xr:uid="{00000000-0005-0000-0000-0000A8170000}"/>
    <cellStyle name="40% - 강조색4 16 8" xfId="8756" xr:uid="{00000000-0005-0000-0000-0000A9170000}"/>
    <cellStyle name="40% - 강조색4 16 9" xfId="8757" xr:uid="{00000000-0005-0000-0000-0000AA170000}"/>
    <cellStyle name="40% - 강조색4 17" xfId="806" xr:uid="{00000000-0005-0000-0000-0000AB170000}"/>
    <cellStyle name="40% - 강조색4 17 10" xfId="8759" xr:uid="{00000000-0005-0000-0000-0000AC170000}"/>
    <cellStyle name="40% - 강조색4 17 11" xfId="8760" xr:uid="{00000000-0005-0000-0000-0000AD170000}"/>
    <cellStyle name="40% - 강조색4 17 12" xfId="8761" xr:uid="{00000000-0005-0000-0000-0000AE170000}"/>
    <cellStyle name="40% - 강조색4 17 13" xfId="8762" xr:uid="{00000000-0005-0000-0000-0000AF170000}"/>
    <cellStyle name="40% - 강조색4 17 14" xfId="8763" xr:uid="{00000000-0005-0000-0000-0000B0170000}"/>
    <cellStyle name="40% - 강조색4 17 15" xfId="8758" xr:uid="{00000000-0005-0000-0000-0000B1170000}"/>
    <cellStyle name="40% - 강조색4 17 2" xfId="807" xr:uid="{00000000-0005-0000-0000-0000B2170000}"/>
    <cellStyle name="40% - 강조색4 17 2 2" xfId="8764" xr:uid="{00000000-0005-0000-0000-0000B3170000}"/>
    <cellStyle name="40% - 강조색4 17 3" xfId="8765" xr:uid="{00000000-0005-0000-0000-0000B4170000}"/>
    <cellStyle name="40% - 강조색4 17 4" xfId="8766" xr:uid="{00000000-0005-0000-0000-0000B5170000}"/>
    <cellStyle name="40% - 강조색4 17 5" xfId="8767" xr:uid="{00000000-0005-0000-0000-0000B6170000}"/>
    <cellStyle name="40% - 강조색4 17 6" xfId="8768" xr:uid="{00000000-0005-0000-0000-0000B7170000}"/>
    <cellStyle name="40% - 강조색4 17 7" xfId="8769" xr:uid="{00000000-0005-0000-0000-0000B8170000}"/>
    <cellStyle name="40% - 강조색4 17 8" xfId="8770" xr:uid="{00000000-0005-0000-0000-0000B9170000}"/>
    <cellStyle name="40% - 강조색4 17 9" xfId="8771" xr:uid="{00000000-0005-0000-0000-0000BA170000}"/>
    <cellStyle name="40% - 강조색4 18" xfId="808" xr:uid="{00000000-0005-0000-0000-0000BB170000}"/>
    <cellStyle name="40% - 강조색4 18 10" xfId="8773" xr:uid="{00000000-0005-0000-0000-0000BC170000}"/>
    <cellStyle name="40% - 강조색4 18 11" xfId="8774" xr:uid="{00000000-0005-0000-0000-0000BD170000}"/>
    <cellStyle name="40% - 강조색4 18 12" xfId="8775" xr:uid="{00000000-0005-0000-0000-0000BE170000}"/>
    <cellStyle name="40% - 강조색4 18 13" xfId="8776" xr:uid="{00000000-0005-0000-0000-0000BF170000}"/>
    <cellStyle name="40% - 강조색4 18 14" xfId="8777" xr:uid="{00000000-0005-0000-0000-0000C0170000}"/>
    <cellStyle name="40% - 강조색4 18 15" xfId="8772" xr:uid="{00000000-0005-0000-0000-0000C1170000}"/>
    <cellStyle name="40% - 강조색4 18 2" xfId="809" xr:uid="{00000000-0005-0000-0000-0000C2170000}"/>
    <cellStyle name="40% - 강조색4 18 2 2" xfId="8778" xr:uid="{00000000-0005-0000-0000-0000C3170000}"/>
    <cellStyle name="40% - 강조색4 18 3" xfId="8779" xr:uid="{00000000-0005-0000-0000-0000C4170000}"/>
    <cellStyle name="40% - 강조색4 18 4" xfId="8780" xr:uid="{00000000-0005-0000-0000-0000C5170000}"/>
    <cellStyle name="40% - 강조색4 18 5" xfId="8781" xr:uid="{00000000-0005-0000-0000-0000C6170000}"/>
    <cellStyle name="40% - 강조색4 18 6" xfId="8782" xr:uid="{00000000-0005-0000-0000-0000C7170000}"/>
    <cellStyle name="40% - 강조색4 18 7" xfId="8783" xr:uid="{00000000-0005-0000-0000-0000C8170000}"/>
    <cellStyle name="40% - 강조색4 18 8" xfId="8784" xr:uid="{00000000-0005-0000-0000-0000C9170000}"/>
    <cellStyle name="40% - 강조색4 18 9" xfId="8785" xr:uid="{00000000-0005-0000-0000-0000CA170000}"/>
    <cellStyle name="40% - 강조색4 19" xfId="810" xr:uid="{00000000-0005-0000-0000-0000CB170000}"/>
    <cellStyle name="40% - 강조색4 19 10" xfId="8787" xr:uid="{00000000-0005-0000-0000-0000CC170000}"/>
    <cellStyle name="40% - 강조색4 19 11" xfId="8788" xr:uid="{00000000-0005-0000-0000-0000CD170000}"/>
    <cellStyle name="40% - 강조색4 19 12" xfId="8789" xr:uid="{00000000-0005-0000-0000-0000CE170000}"/>
    <cellStyle name="40% - 강조색4 19 13" xfId="8790" xr:uid="{00000000-0005-0000-0000-0000CF170000}"/>
    <cellStyle name="40% - 강조색4 19 14" xfId="8791" xr:uid="{00000000-0005-0000-0000-0000D0170000}"/>
    <cellStyle name="40% - 강조색4 19 15" xfId="8786" xr:uid="{00000000-0005-0000-0000-0000D1170000}"/>
    <cellStyle name="40% - 강조색4 19 2" xfId="811" xr:uid="{00000000-0005-0000-0000-0000D2170000}"/>
    <cellStyle name="40% - 강조색4 19 2 2" xfId="8792" xr:uid="{00000000-0005-0000-0000-0000D3170000}"/>
    <cellStyle name="40% - 강조색4 19 3" xfId="8793" xr:uid="{00000000-0005-0000-0000-0000D4170000}"/>
    <cellStyle name="40% - 강조색4 19 4" xfId="8794" xr:uid="{00000000-0005-0000-0000-0000D5170000}"/>
    <cellStyle name="40% - 강조색4 19 5" xfId="8795" xr:uid="{00000000-0005-0000-0000-0000D6170000}"/>
    <cellStyle name="40% - 강조색4 19 6" xfId="8796" xr:uid="{00000000-0005-0000-0000-0000D7170000}"/>
    <cellStyle name="40% - 강조색4 19 7" xfId="8797" xr:uid="{00000000-0005-0000-0000-0000D8170000}"/>
    <cellStyle name="40% - 강조색4 19 8" xfId="8798" xr:uid="{00000000-0005-0000-0000-0000D9170000}"/>
    <cellStyle name="40% - 강조색4 19 9" xfId="8799" xr:uid="{00000000-0005-0000-0000-0000DA170000}"/>
    <cellStyle name="40% - 강조색4 2" xfId="812" xr:uid="{00000000-0005-0000-0000-0000DB170000}"/>
    <cellStyle name="40% - 강조색4 2 10" xfId="8801" xr:uid="{00000000-0005-0000-0000-0000DC170000}"/>
    <cellStyle name="40% - 강조색4 2 11" xfId="8802" xr:uid="{00000000-0005-0000-0000-0000DD170000}"/>
    <cellStyle name="40% - 강조색4 2 12" xfId="8803" xr:uid="{00000000-0005-0000-0000-0000DE170000}"/>
    <cellStyle name="40% - 강조색4 2 13" xfId="8804" xr:uid="{00000000-0005-0000-0000-0000DF170000}"/>
    <cellStyle name="40% - 강조색4 2 14" xfId="8805" xr:uid="{00000000-0005-0000-0000-0000E0170000}"/>
    <cellStyle name="40% - 강조색4 2 15" xfId="8800" xr:uid="{00000000-0005-0000-0000-0000E1170000}"/>
    <cellStyle name="40% - 강조색4 2 16" xfId="27938" xr:uid="{00000000-0005-0000-0000-0000E2170000}"/>
    <cellStyle name="40% - 강조색4 2 2" xfId="813" xr:uid="{00000000-0005-0000-0000-0000E3170000}"/>
    <cellStyle name="40% - 강조색4 2 2 2" xfId="8806" xr:uid="{00000000-0005-0000-0000-0000E4170000}"/>
    <cellStyle name="40% - 강조색4 2 3" xfId="8807" xr:uid="{00000000-0005-0000-0000-0000E5170000}"/>
    <cellStyle name="40% - 강조색4 2 4" xfId="8808" xr:uid="{00000000-0005-0000-0000-0000E6170000}"/>
    <cellStyle name="40% - 강조색4 2 5" xfId="8809" xr:uid="{00000000-0005-0000-0000-0000E7170000}"/>
    <cellStyle name="40% - 강조색4 2 6" xfId="8810" xr:uid="{00000000-0005-0000-0000-0000E8170000}"/>
    <cellStyle name="40% - 강조색4 2 7" xfId="8811" xr:uid="{00000000-0005-0000-0000-0000E9170000}"/>
    <cellStyle name="40% - 강조색4 2 8" xfId="8812" xr:uid="{00000000-0005-0000-0000-0000EA170000}"/>
    <cellStyle name="40% - 강조색4 2 9" xfId="8813" xr:uid="{00000000-0005-0000-0000-0000EB170000}"/>
    <cellStyle name="40% - 강조색4 20" xfId="814" xr:uid="{00000000-0005-0000-0000-0000EC170000}"/>
    <cellStyle name="40% - 강조색4 20 10" xfId="8815" xr:uid="{00000000-0005-0000-0000-0000ED170000}"/>
    <cellStyle name="40% - 강조색4 20 11" xfId="8816" xr:uid="{00000000-0005-0000-0000-0000EE170000}"/>
    <cellStyle name="40% - 강조색4 20 12" xfId="8817" xr:uid="{00000000-0005-0000-0000-0000EF170000}"/>
    <cellStyle name="40% - 강조색4 20 13" xfId="8818" xr:uid="{00000000-0005-0000-0000-0000F0170000}"/>
    <cellStyle name="40% - 강조색4 20 14" xfId="8819" xr:uid="{00000000-0005-0000-0000-0000F1170000}"/>
    <cellStyle name="40% - 강조색4 20 15" xfId="8814" xr:uid="{00000000-0005-0000-0000-0000F2170000}"/>
    <cellStyle name="40% - 강조색4 20 2" xfId="815" xr:uid="{00000000-0005-0000-0000-0000F3170000}"/>
    <cellStyle name="40% - 강조색4 20 2 2" xfId="8820" xr:uid="{00000000-0005-0000-0000-0000F4170000}"/>
    <cellStyle name="40% - 강조색4 20 3" xfId="8821" xr:uid="{00000000-0005-0000-0000-0000F5170000}"/>
    <cellStyle name="40% - 강조색4 20 4" xfId="8822" xr:uid="{00000000-0005-0000-0000-0000F6170000}"/>
    <cellStyle name="40% - 강조색4 20 5" xfId="8823" xr:uid="{00000000-0005-0000-0000-0000F7170000}"/>
    <cellStyle name="40% - 강조색4 20 6" xfId="8824" xr:uid="{00000000-0005-0000-0000-0000F8170000}"/>
    <cellStyle name="40% - 강조색4 20 7" xfId="8825" xr:uid="{00000000-0005-0000-0000-0000F9170000}"/>
    <cellStyle name="40% - 강조색4 20 8" xfId="8826" xr:uid="{00000000-0005-0000-0000-0000FA170000}"/>
    <cellStyle name="40% - 강조색4 20 9" xfId="8827" xr:uid="{00000000-0005-0000-0000-0000FB170000}"/>
    <cellStyle name="40% - 강조색4 21" xfId="816" xr:uid="{00000000-0005-0000-0000-0000FC170000}"/>
    <cellStyle name="40% - 강조색4 21 10" xfId="8829" xr:uid="{00000000-0005-0000-0000-0000FD170000}"/>
    <cellStyle name="40% - 강조색4 21 11" xfId="8830" xr:uid="{00000000-0005-0000-0000-0000FE170000}"/>
    <cellStyle name="40% - 강조색4 21 12" xfId="8831" xr:uid="{00000000-0005-0000-0000-0000FF170000}"/>
    <cellStyle name="40% - 강조색4 21 13" xfId="8832" xr:uid="{00000000-0005-0000-0000-000000180000}"/>
    <cellStyle name="40% - 강조색4 21 14" xfId="8833" xr:uid="{00000000-0005-0000-0000-000001180000}"/>
    <cellStyle name="40% - 강조색4 21 15" xfId="8828" xr:uid="{00000000-0005-0000-0000-000002180000}"/>
    <cellStyle name="40% - 강조색4 21 2" xfId="817" xr:uid="{00000000-0005-0000-0000-000003180000}"/>
    <cellStyle name="40% - 강조색4 21 2 2" xfId="8834" xr:uid="{00000000-0005-0000-0000-000004180000}"/>
    <cellStyle name="40% - 강조색4 21 3" xfId="8835" xr:uid="{00000000-0005-0000-0000-000005180000}"/>
    <cellStyle name="40% - 강조색4 21 4" xfId="8836" xr:uid="{00000000-0005-0000-0000-000006180000}"/>
    <cellStyle name="40% - 강조색4 21 5" xfId="8837" xr:uid="{00000000-0005-0000-0000-000007180000}"/>
    <cellStyle name="40% - 강조색4 21 6" xfId="8838" xr:uid="{00000000-0005-0000-0000-000008180000}"/>
    <cellStyle name="40% - 강조색4 21 7" xfId="8839" xr:uid="{00000000-0005-0000-0000-000009180000}"/>
    <cellStyle name="40% - 강조색4 21 8" xfId="8840" xr:uid="{00000000-0005-0000-0000-00000A180000}"/>
    <cellStyle name="40% - 강조색4 21 9" xfId="8841" xr:uid="{00000000-0005-0000-0000-00000B180000}"/>
    <cellStyle name="40% - 강조색4 22" xfId="818" xr:uid="{00000000-0005-0000-0000-00000C180000}"/>
    <cellStyle name="40% - 강조색4 22 10" xfId="8843" xr:uid="{00000000-0005-0000-0000-00000D180000}"/>
    <cellStyle name="40% - 강조색4 22 11" xfId="8844" xr:uid="{00000000-0005-0000-0000-00000E180000}"/>
    <cellStyle name="40% - 강조색4 22 12" xfId="8845" xr:uid="{00000000-0005-0000-0000-00000F180000}"/>
    <cellStyle name="40% - 강조색4 22 13" xfId="8846" xr:uid="{00000000-0005-0000-0000-000010180000}"/>
    <cellStyle name="40% - 강조색4 22 14" xfId="8847" xr:uid="{00000000-0005-0000-0000-000011180000}"/>
    <cellStyle name="40% - 강조색4 22 15" xfId="8842" xr:uid="{00000000-0005-0000-0000-000012180000}"/>
    <cellStyle name="40% - 강조색4 22 2" xfId="819" xr:uid="{00000000-0005-0000-0000-000013180000}"/>
    <cellStyle name="40% - 강조색4 22 2 2" xfId="8848" xr:uid="{00000000-0005-0000-0000-000014180000}"/>
    <cellStyle name="40% - 강조색4 22 3" xfId="8849" xr:uid="{00000000-0005-0000-0000-000015180000}"/>
    <cellStyle name="40% - 강조색4 22 4" xfId="8850" xr:uid="{00000000-0005-0000-0000-000016180000}"/>
    <cellStyle name="40% - 강조색4 22 5" xfId="8851" xr:uid="{00000000-0005-0000-0000-000017180000}"/>
    <cellStyle name="40% - 강조색4 22 6" xfId="8852" xr:uid="{00000000-0005-0000-0000-000018180000}"/>
    <cellStyle name="40% - 강조색4 22 7" xfId="8853" xr:uid="{00000000-0005-0000-0000-000019180000}"/>
    <cellStyle name="40% - 강조색4 22 8" xfId="8854" xr:uid="{00000000-0005-0000-0000-00001A180000}"/>
    <cellStyle name="40% - 강조색4 22 9" xfId="8855" xr:uid="{00000000-0005-0000-0000-00001B180000}"/>
    <cellStyle name="40% - 강조색4 23" xfId="820" xr:uid="{00000000-0005-0000-0000-00001C180000}"/>
    <cellStyle name="40% - 강조색4 23 10" xfId="8857" xr:uid="{00000000-0005-0000-0000-00001D180000}"/>
    <cellStyle name="40% - 강조색4 23 11" xfId="8858" xr:uid="{00000000-0005-0000-0000-00001E180000}"/>
    <cellStyle name="40% - 강조색4 23 12" xfId="8859" xr:uid="{00000000-0005-0000-0000-00001F180000}"/>
    <cellStyle name="40% - 강조색4 23 13" xfId="8860" xr:uid="{00000000-0005-0000-0000-000020180000}"/>
    <cellStyle name="40% - 강조색4 23 14" xfId="8861" xr:uid="{00000000-0005-0000-0000-000021180000}"/>
    <cellStyle name="40% - 강조색4 23 15" xfId="8856" xr:uid="{00000000-0005-0000-0000-000022180000}"/>
    <cellStyle name="40% - 강조색4 23 2" xfId="821" xr:uid="{00000000-0005-0000-0000-000023180000}"/>
    <cellStyle name="40% - 강조색4 23 2 2" xfId="8862" xr:uid="{00000000-0005-0000-0000-000024180000}"/>
    <cellStyle name="40% - 강조색4 23 3" xfId="8863" xr:uid="{00000000-0005-0000-0000-000025180000}"/>
    <cellStyle name="40% - 강조색4 23 4" xfId="8864" xr:uid="{00000000-0005-0000-0000-000026180000}"/>
    <cellStyle name="40% - 강조색4 23 5" xfId="8865" xr:uid="{00000000-0005-0000-0000-000027180000}"/>
    <cellStyle name="40% - 강조색4 23 6" xfId="8866" xr:uid="{00000000-0005-0000-0000-000028180000}"/>
    <cellStyle name="40% - 강조색4 23 7" xfId="8867" xr:uid="{00000000-0005-0000-0000-000029180000}"/>
    <cellStyle name="40% - 강조색4 23 8" xfId="8868" xr:uid="{00000000-0005-0000-0000-00002A180000}"/>
    <cellStyle name="40% - 강조색4 23 9" xfId="8869" xr:uid="{00000000-0005-0000-0000-00002B180000}"/>
    <cellStyle name="40% - 강조색4 24" xfId="822" xr:uid="{00000000-0005-0000-0000-00002C180000}"/>
    <cellStyle name="40% - 강조색4 24 10" xfId="8871" xr:uid="{00000000-0005-0000-0000-00002D180000}"/>
    <cellStyle name="40% - 강조색4 24 11" xfId="8872" xr:uid="{00000000-0005-0000-0000-00002E180000}"/>
    <cellStyle name="40% - 강조색4 24 12" xfId="8873" xr:uid="{00000000-0005-0000-0000-00002F180000}"/>
    <cellStyle name="40% - 강조색4 24 13" xfId="8874" xr:uid="{00000000-0005-0000-0000-000030180000}"/>
    <cellStyle name="40% - 강조색4 24 14" xfId="8875" xr:uid="{00000000-0005-0000-0000-000031180000}"/>
    <cellStyle name="40% - 강조색4 24 15" xfId="8870" xr:uid="{00000000-0005-0000-0000-000032180000}"/>
    <cellStyle name="40% - 강조색4 24 2" xfId="823" xr:uid="{00000000-0005-0000-0000-000033180000}"/>
    <cellStyle name="40% - 강조색4 24 2 2" xfId="8876" xr:uid="{00000000-0005-0000-0000-000034180000}"/>
    <cellStyle name="40% - 강조색4 24 3" xfId="8877" xr:uid="{00000000-0005-0000-0000-000035180000}"/>
    <cellStyle name="40% - 강조색4 24 4" xfId="8878" xr:uid="{00000000-0005-0000-0000-000036180000}"/>
    <cellStyle name="40% - 강조색4 24 5" xfId="8879" xr:uid="{00000000-0005-0000-0000-000037180000}"/>
    <cellStyle name="40% - 강조색4 24 6" xfId="8880" xr:uid="{00000000-0005-0000-0000-000038180000}"/>
    <cellStyle name="40% - 강조색4 24 7" xfId="8881" xr:uid="{00000000-0005-0000-0000-000039180000}"/>
    <cellStyle name="40% - 강조색4 24 8" xfId="8882" xr:uid="{00000000-0005-0000-0000-00003A180000}"/>
    <cellStyle name="40% - 강조색4 24 9" xfId="8883" xr:uid="{00000000-0005-0000-0000-00003B180000}"/>
    <cellStyle name="40% - 강조색4 25" xfId="824" xr:uid="{00000000-0005-0000-0000-00003C180000}"/>
    <cellStyle name="40% - 강조색4 25 10" xfId="8885" xr:uid="{00000000-0005-0000-0000-00003D180000}"/>
    <cellStyle name="40% - 강조색4 25 11" xfId="8886" xr:uid="{00000000-0005-0000-0000-00003E180000}"/>
    <cellStyle name="40% - 강조색4 25 12" xfId="8887" xr:uid="{00000000-0005-0000-0000-00003F180000}"/>
    <cellStyle name="40% - 강조색4 25 13" xfId="8888" xr:uid="{00000000-0005-0000-0000-000040180000}"/>
    <cellStyle name="40% - 강조색4 25 14" xfId="8889" xr:uid="{00000000-0005-0000-0000-000041180000}"/>
    <cellStyle name="40% - 강조색4 25 15" xfId="8884" xr:uid="{00000000-0005-0000-0000-000042180000}"/>
    <cellStyle name="40% - 강조색4 25 2" xfId="825" xr:uid="{00000000-0005-0000-0000-000043180000}"/>
    <cellStyle name="40% - 강조색4 25 2 2" xfId="8890" xr:uid="{00000000-0005-0000-0000-000044180000}"/>
    <cellStyle name="40% - 강조색4 25 3" xfId="8891" xr:uid="{00000000-0005-0000-0000-000045180000}"/>
    <cellStyle name="40% - 강조색4 25 4" xfId="8892" xr:uid="{00000000-0005-0000-0000-000046180000}"/>
    <cellStyle name="40% - 강조색4 25 5" xfId="8893" xr:uid="{00000000-0005-0000-0000-000047180000}"/>
    <cellStyle name="40% - 강조색4 25 6" xfId="8894" xr:uid="{00000000-0005-0000-0000-000048180000}"/>
    <cellStyle name="40% - 강조색4 25 7" xfId="8895" xr:uid="{00000000-0005-0000-0000-000049180000}"/>
    <cellStyle name="40% - 강조색4 25 8" xfId="8896" xr:uid="{00000000-0005-0000-0000-00004A180000}"/>
    <cellStyle name="40% - 강조색4 25 9" xfId="8897" xr:uid="{00000000-0005-0000-0000-00004B180000}"/>
    <cellStyle name="40% - 강조색4 26" xfId="826" xr:uid="{00000000-0005-0000-0000-00004C180000}"/>
    <cellStyle name="40% - 강조색4 26 10" xfId="8899" xr:uid="{00000000-0005-0000-0000-00004D180000}"/>
    <cellStyle name="40% - 강조색4 26 11" xfId="8900" xr:uid="{00000000-0005-0000-0000-00004E180000}"/>
    <cellStyle name="40% - 강조색4 26 12" xfId="8901" xr:uid="{00000000-0005-0000-0000-00004F180000}"/>
    <cellStyle name="40% - 강조색4 26 13" xfId="8902" xr:uid="{00000000-0005-0000-0000-000050180000}"/>
    <cellStyle name="40% - 강조색4 26 14" xfId="8903" xr:uid="{00000000-0005-0000-0000-000051180000}"/>
    <cellStyle name="40% - 강조색4 26 15" xfId="8898" xr:uid="{00000000-0005-0000-0000-000052180000}"/>
    <cellStyle name="40% - 강조색4 26 2" xfId="827" xr:uid="{00000000-0005-0000-0000-000053180000}"/>
    <cellStyle name="40% - 강조색4 26 2 2" xfId="8904" xr:uid="{00000000-0005-0000-0000-000054180000}"/>
    <cellStyle name="40% - 강조색4 26 3" xfId="8905" xr:uid="{00000000-0005-0000-0000-000055180000}"/>
    <cellStyle name="40% - 강조색4 26 4" xfId="8906" xr:uid="{00000000-0005-0000-0000-000056180000}"/>
    <cellStyle name="40% - 강조색4 26 5" xfId="8907" xr:uid="{00000000-0005-0000-0000-000057180000}"/>
    <cellStyle name="40% - 강조색4 26 6" xfId="8908" xr:uid="{00000000-0005-0000-0000-000058180000}"/>
    <cellStyle name="40% - 강조색4 26 7" xfId="8909" xr:uid="{00000000-0005-0000-0000-000059180000}"/>
    <cellStyle name="40% - 강조색4 26 8" xfId="8910" xr:uid="{00000000-0005-0000-0000-00005A180000}"/>
    <cellStyle name="40% - 강조색4 26 9" xfId="8911" xr:uid="{00000000-0005-0000-0000-00005B180000}"/>
    <cellStyle name="40% - 강조색4 27" xfId="828" xr:uid="{00000000-0005-0000-0000-00005C180000}"/>
    <cellStyle name="40% - 강조색4 27 10" xfId="8913" xr:uid="{00000000-0005-0000-0000-00005D180000}"/>
    <cellStyle name="40% - 강조색4 27 11" xfId="8914" xr:uid="{00000000-0005-0000-0000-00005E180000}"/>
    <cellStyle name="40% - 강조색4 27 12" xfId="8915" xr:uid="{00000000-0005-0000-0000-00005F180000}"/>
    <cellStyle name="40% - 강조색4 27 13" xfId="8916" xr:uid="{00000000-0005-0000-0000-000060180000}"/>
    <cellStyle name="40% - 강조색4 27 14" xfId="8917" xr:uid="{00000000-0005-0000-0000-000061180000}"/>
    <cellStyle name="40% - 강조색4 27 15" xfId="8912" xr:uid="{00000000-0005-0000-0000-000062180000}"/>
    <cellStyle name="40% - 강조색4 27 2" xfId="829" xr:uid="{00000000-0005-0000-0000-000063180000}"/>
    <cellStyle name="40% - 강조색4 27 2 2" xfId="8918" xr:uid="{00000000-0005-0000-0000-000064180000}"/>
    <cellStyle name="40% - 강조색4 27 3" xfId="8919" xr:uid="{00000000-0005-0000-0000-000065180000}"/>
    <cellStyle name="40% - 강조색4 27 4" xfId="8920" xr:uid="{00000000-0005-0000-0000-000066180000}"/>
    <cellStyle name="40% - 강조색4 27 5" xfId="8921" xr:uid="{00000000-0005-0000-0000-000067180000}"/>
    <cellStyle name="40% - 강조색4 27 6" xfId="8922" xr:uid="{00000000-0005-0000-0000-000068180000}"/>
    <cellStyle name="40% - 강조색4 27 7" xfId="8923" xr:uid="{00000000-0005-0000-0000-000069180000}"/>
    <cellStyle name="40% - 강조색4 27 8" xfId="8924" xr:uid="{00000000-0005-0000-0000-00006A180000}"/>
    <cellStyle name="40% - 강조색4 27 9" xfId="8925" xr:uid="{00000000-0005-0000-0000-00006B180000}"/>
    <cellStyle name="40% - 강조색4 28" xfId="830" xr:uid="{00000000-0005-0000-0000-00006C180000}"/>
    <cellStyle name="40% - 강조색4 28 10" xfId="8927" xr:uid="{00000000-0005-0000-0000-00006D180000}"/>
    <cellStyle name="40% - 강조색4 28 11" xfId="8928" xr:uid="{00000000-0005-0000-0000-00006E180000}"/>
    <cellStyle name="40% - 강조색4 28 12" xfId="8929" xr:uid="{00000000-0005-0000-0000-00006F180000}"/>
    <cellStyle name="40% - 강조색4 28 13" xfId="8930" xr:uid="{00000000-0005-0000-0000-000070180000}"/>
    <cellStyle name="40% - 강조색4 28 14" xfId="8931" xr:uid="{00000000-0005-0000-0000-000071180000}"/>
    <cellStyle name="40% - 강조색4 28 15" xfId="8926" xr:uid="{00000000-0005-0000-0000-000072180000}"/>
    <cellStyle name="40% - 강조색4 28 2" xfId="831" xr:uid="{00000000-0005-0000-0000-000073180000}"/>
    <cellStyle name="40% - 강조색4 28 2 2" xfId="8932" xr:uid="{00000000-0005-0000-0000-000074180000}"/>
    <cellStyle name="40% - 강조색4 28 3" xfId="8933" xr:uid="{00000000-0005-0000-0000-000075180000}"/>
    <cellStyle name="40% - 강조색4 28 4" xfId="8934" xr:uid="{00000000-0005-0000-0000-000076180000}"/>
    <cellStyle name="40% - 강조색4 28 5" xfId="8935" xr:uid="{00000000-0005-0000-0000-000077180000}"/>
    <cellStyle name="40% - 강조색4 28 6" xfId="8936" xr:uid="{00000000-0005-0000-0000-000078180000}"/>
    <cellStyle name="40% - 강조색4 28 7" xfId="8937" xr:uid="{00000000-0005-0000-0000-000079180000}"/>
    <cellStyle name="40% - 강조색4 28 8" xfId="8938" xr:uid="{00000000-0005-0000-0000-00007A180000}"/>
    <cellStyle name="40% - 강조색4 28 9" xfId="8939" xr:uid="{00000000-0005-0000-0000-00007B180000}"/>
    <cellStyle name="40% - 강조색4 29" xfId="832" xr:uid="{00000000-0005-0000-0000-00007C180000}"/>
    <cellStyle name="40% - 강조색4 29 10" xfId="8941" xr:uid="{00000000-0005-0000-0000-00007D180000}"/>
    <cellStyle name="40% - 강조색4 29 11" xfId="8942" xr:uid="{00000000-0005-0000-0000-00007E180000}"/>
    <cellStyle name="40% - 강조색4 29 12" xfId="8943" xr:uid="{00000000-0005-0000-0000-00007F180000}"/>
    <cellStyle name="40% - 강조색4 29 13" xfId="8944" xr:uid="{00000000-0005-0000-0000-000080180000}"/>
    <cellStyle name="40% - 강조색4 29 14" xfId="8945" xr:uid="{00000000-0005-0000-0000-000081180000}"/>
    <cellStyle name="40% - 강조색4 29 15" xfId="8940" xr:uid="{00000000-0005-0000-0000-000082180000}"/>
    <cellStyle name="40% - 강조색4 29 2" xfId="833" xr:uid="{00000000-0005-0000-0000-000083180000}"/>
    <cellStyle name="40% - 강조색4 29 2 2" xfId="8946" xr:uid="{00000000-0005-0000-0000-000084180000}"/>
    <cellStyle name="40% - 강조색4 29 3" xfId="8947" xr:uid="{00000000-0005-0000-0000-000085180000}"/>
    <cellStyle name="40% - 강조색4 29 4" xfId="8948" xr:uid="{00000000-0005-0000-0000-000086180000}"/>
    <cellStyle name="40% - 강조색4 29 5" xfId="8949" xr:uid="{00000000-0005-0000-0000-000087180000}"/>
    <cellStyle name="40% - 강조색4 29 6" xfId="8950" xr:uid="{00000000-0005-0000-0000-000088180000}"/>
    <cellStyle name="40% - 강조색4 29 7" xfId="8951" xr:uid="{00000000-0005-0000-0000-000089180000}"/>
    <cellStyle name="40% - 강조색4 29 8" xfId="8952" xr:uid="{00000000-0005-0000-0000-00008A180000}"/>
    <cellStyle name="40% - 강조색4 29 9" xfId="8953" xr:uid="{00000000-0005-0000-0000-00008B180000}"/>
    <cellStyle name="40% - 강조색4 3" xfId="834" xr:uid="{00000000-0005-0000-0000-00008C180000}"/>
    <cellStyle name="40% - 강조색4 3 10" xfId="8955" xr:uid="{00000000-0005-0000-0000-00008D180000}"/>
    <cellStyle name="40% - 강조색4 3 11" xfId="8956" xr:uid="{00000000-0005-0000-0000-00008E180000}"/>
    <cellStyle name="40% - 강조색4 3 12" xfId="8957" xr:uid="{00000000-0005-0000-0000-00008F180000}"/>
    <cellStyle name="40% - 강조색4 3 13" xfId="8958" xr:uid="{00000000-0005-0000-0000-000090180000}"/>
    <cellStyle name="40% - 강조색4 3 14" xfId="8959" xr:uid="{00000000-0005-0000-0000-000091180000}"/>
    <cellStyle name="40% - 강조색4 3 15" xfId="8954" xr:uid="{00000000-0005-0000-0000-000092180000}"/>
    <cellStyle name="40% - 강조색4 3 16" xfId="28194" xr:uid="{00000000-0005-0000-0000-000093180000}"/>
    <cellStyle name="40% - 강조색4 3 2" xfId="835" xr:uid="{00000000-0005-0000-0000-000094180000}"/>
    <cellStyle name="40% - 강조색4 3 2 2" xfId="8960" xr:uid="{00000000-0005-0000-0000-000095180000}"/>
    <cellStyle name="40% - 강조색4 3 3" xfId="8961" xr:uid="{00000000-0005-0000-0000-000096180000}"/>
    <cellStyle name="40% - 강조색4 3 4" xfId="8962" xr:uid="{00000000-0005-0000-0000-000097180000}"/>
    <cellStyle name="40% - 강조색4 3 5" xfId="8963" xr:uid="{00000000-0005-0000-0000-000098180000}"/>
    <cellStyle name="40% - 강조색4 3 6" xfId="8964" xr:uid="{00000000-0005-0000-0000-000099180000}"/>
    <cellStyle name="40% - 강조색4 3 7" xfId="8965" xr:uid="{00000000-0005-0000-0000-00009A180000}"/>
    <cellStyle name="40% - 강조색4 3 8" xfId="8966" xr:uid="{00000000-0005-0000-0000-00009B180000}"/>
    <cellStyle name="40% - 강조색4 3 9" xfId="8967" xr:uid="{00000000-0005-0000-0000-00009C180000}"/>
    <cellStyle name="40% - 강조색4 30" xfId="836" xr:uid="{00000000-0005-0000-0000-00009D180000}"/>
    <cellStyle name="40% - 강조색4 30 10" xfId="8969" xr:uid="{00000000-0005-0000-0000-00009E180000}"/>
    <cellStyle name="40% - 강조색4 30 11" xfId="8970" xr:uid="{00000000-0005-0000-0000-00009F180000}"/>
    <cellStyle name="40% - 강조색4 30 12" xfId="8971" xr:uid="{00000000-0005-0000-0000-0000A0180000}"/>
    <cellStyle name="40% - 강조색4 30 13" xfId="8972" xr:uid="{00000000-0005-0000-0000-0000A1180000}"/>
    <cellStyle name="40% - 강조색4 30 14" xfId="8973" xr:uid="{00000000-0005-0000-0000-0000A2180000}"/>
    <cellStyle name="40% - 강조색4 30 15" xfId="8968" xr:uid="{00000000-0005-0000-0000-0000A3180000}"/>
    <cellStyle name="40% - 강조색4 30 2" xfId="837" xr:uid="{00000000-0005-0000-0000-0000A4180000}"/>
    <cellStyle name="40% - 강조색4 30 2 2" xfId="8974" xr:uid="{00000000-0005-0000-0000-0000A5180000}"/>
    <cellStyle name="40% - 강조색4 30 3" xfId="8975" xr:uid="{00000000-0005-0000-0000-0000A6180000}"/>
    <cellStyle name="40% - 강조색4 30 4" xfId="8976" xr:uid="{00000000-0005-0000-0000-0000A7180000}"/>
    <cellStyle name="40% - 강조색4 30 5" xfId="8977" xr:uid="{00000000-0005-0000-0000-0000A8180000}"/>
    <cellStyle name="40% - 강조색4 30 6" xfId="8978" xr:uid="{00000000-0005-0000-0000-0000A9180000}"/>
    <cellStyle name="40% - 강조색4 30 7" xfId="8979" xr:uid="{00000000-0005-0000-0000-0000AA180000}"/>
    <cellStyle name="40% - 강조색4 30 8" xfId="8980" xr:uid="{00000000-0005-0000-0000-0000AB180000}"/>
    <cellStyle name="40% - 강조색4 30 9" xfId="8981" xr:uid="{00000000-0005-0000-0000-0000AC180000}"/>
    <cellStyle name="40% - 강조색4 31" xfId="838" xr:uid="{00000000-0005-0000-0000-0000AD180000}"/>
    <cellStyle name="40% - 강조색4 31 10" xfId="8983" xr:uid="{00000000-0005-0000-0000-0000AE180000}"/>
    <cellStyle name="40% - 강조색4 31 11" xfId="8984" xr:uid="{00000000-0005-0000-0000-0000AF180000}"/>
    <cellStyle name="40% - 강조색4 31 12" xfId="8985" xr:uid="{00000000-0005-0000-0000-0000B0180000}"/>
    <cellStyle name="40% - 강조색4 31 13" xfId="8986" xr:uid="{00000000-0005-0000-0000-0000B1180000}"/>
    <cellStyle name="40% - 강조색4 31 14" xfId="8987" xr:uid="{00000000-0005-0000-0000-0000B2180000}"/>
    <cellStyle name="40% - 강조색4 31 15" xfId="8982" xr:uid="{00000000-0005-0000-0000-0000B3180000}"/>
    <cellStyle name="40% - 강조색4 31 2" xfId="839" xr:uid="{00000000-0005-0000-0000-0000B4180000}"/>
    <cellStyle name="40% - 강조색4 31 2 2" xfId="8988" xr:uid="{00000000-0005-0000-0000-0000B5180000}"/>
    <cellStyle name="40% - 강조색4 31 3" xfId="8989" xr:uid="{00000000-0005-0000-0000-0000B6180000}"/>
    <cellStyle name="40% - 강조색4 31 4" xfId="8990" xr:uid="{00000000-0005-0000-0000-0000B7180000}"/>
    <cellStyle name="40% - 강조색4 31 5" xfId="8991" xr:uid="{00000000-0005-0000-0000-0000B8180000}"/>
    <cellStyle name="40% - 강조색4 31 6" xfId="8992" xr:uid="{00000000-0005-0000-0000-0000B9180000}"/>
    <cellStyle name="40% - 강조색4 31 7" xfId="8993" xr:uid="{00000000-0005-0000-0000-0000BA180000}"/>
    <cellStyle name="40% - 강조색4 31 8" xfId="8994" xr:uid="{00000000-0005-0000-0000-0000BB180000}"/>
    <cellStyle name="40% - 강조색4 31 9" xfId="8995" xr:uid="{00000000-0005-0000-0000-0000BC180000}"/>
    <cellStyle name="40% - 강조색4 32" xfId="840" xr:uid="{00000000-0005-0000-0000-0000BD180000}"/>
    <cellStyle name="40% - 강조색4 32 10" xfId="8997" xr:uid="{00000000-0005-0000-0000-0000BE180000}"/>
    <cellStyle name="40% - 강조색4 32 11" xfId="8998" xr:uid="{00000000-0005-0000-0000-0000BF180000}"/>
    <cellStyle name="40% - 강조색4 32 12" xfId="8999" xr:uid="{00000000-0005-0000-0000-0000C0180000}"/>
    <cellStyle name="40% - 강조색4 32 13" xfId="9000" xr:uid="{00000000-0005-0000-0000-0000C1180000}"/>
    <cellStyle name="40% - 강조색4 32 14" xfId="9001" xr:uid="{00000000-0005-0000-0000-0000C2180000}"/>
    <cellStyle name="40% - 강조색4 32 15" xfId="8996" xr:uid="{00000000-0005-0000-0000-0000C3180000}"/>
    <cellStyle name="40% - 강조색4 32 2" xfId="841" xr:uid="{00000000-0005-0000-0000-0000C4180000}"/>
    <cellStyle name="40% - 강조색4 32 2 2" xfId="9002" xr:uid="{00000000-0005-0000-0000-0000C5180000}"/>
    <cellStyle name="40% - 강조색4 32 3" xfId="9003" xr:uid="{00000000-0005-0000-0000-0000C6180000}"/>
    <cellStyle name="40% - 강조색4 32 4" xfId="9004" xr:uid="{00000000-0005-0000-0000-0000C7180000}"/>
    <cellStyle name="40% - 강조색4 32 5" xfId="9005" xr:uid="{00000000-0005-0000-0000-0000C8180000}"/>
    <cellStyle name="40% - 강조색4 32 6" xfId="9006" xr:uid="{00000000-0005-0000-0000-0000C9180000}"/>
    <cellStyle name="40% - 강조색4 32 7" xfId="9007" xr:uid="{00000000-0005-0000-0000-0000CA180000}"/>
    <cellStyle name="40% - 강조색4 32 8" xfId="9008" xr:uid="{00000000-0005-0000-0000-0000CB180000}"/>
    <cellStyle name="40% - 강조색4 32 9" xfId="9009" xr:uid="{00000000-0005-0000-0000-0000CC180000}"/>
    <cellStyle name="40% - 강조색4 33" xfId="842" xr:uid="{00000000-0005-0000-0000-0000CD180000}"/>
    <cellStyle name="40% - 강조색4 33 10" xfId="9011" xr:uid="{00000000-0005-0000-0000-0000CE180000}"/>
    <cellStyle name="40% - 강조색4 33 11" xfId="9012" xr:uid="{00000000-0005-0000-0000-0000CF180000}"/>
    <cellStyle name="40% - 강조색4 33 12" xfId="9013" xr:uid="{00000000-0005-0000-0000-0000D0180000}"/>
    <cellStyle name="40% - 강조색4 33 13" xfId="9014" xr:uid="{00000000-0005-0000-0000-0000D1180000}"/>
    <cellStyle name="40% - 강조색4 33 14" xfId="9015" xr:uid="{00000000-0005-0000-0000-0000D2180000}"/>
    <cellStyle name="40% - 강조색4 33 15" xfId="9010" xr:uid="{00000000-0005-0000-0000-0000D3180000}"/>
    <cellStyle name="40% - 강조색4 33 2" xfId="843" xr:uid="{00000000-0005-0000-0000-0000D4180000}"/>
    <cellStyle name="40% - 강조색4 33 2 2" xfId="9016" xr:uid="{00000000-0005-0000-0000-0000D5180000}"/>
    <cellStyle name="40% - 강조색4 33 3" xfId="9017" xr:uid="{00000000-0005-0000-0000-0000D6180000}"/>
    <cellStyle name="40% - 강조색4 33 4" xfId="9018" xr:uid="{00000000-0005-0000-0000-0000D7180000}"/>
    <cellStyle name="40% - 강조색4 33 5" xfId="9019" xr:uid="{00000000-0005-0000-0000-0000D8180000}"/>
    <cellStyle name="40% - 강조색4 33 6" xfId="9020" xr:uid="{00000000-0005-0000-0000-0000D9180000}"/>
    <cellStyle name="40% - 강조색4 33 7" xfId="9021" xr:uid="{00000000-0005-0000-0000-0000DA180000}"/>
    <cellStyle name="40% - 강조색4 33 8" xfId="9022" xr:uid="{00000000-0005-0000-0000-0000DB180000}"/>
    <cellStyle name="40% - 강조색4 33 9" xfId="9023" xr:uid="{00000000-0005-0000-0000-0000DC180000}"/>
    <cellStyle name="40% - 강조색4 34" xfId="844" xr:uid="{00000000-0005-0000-0000-0000DD180000}"/>
    <cellStyle name="40% - 강조색4 34 10" xfId="9025" xr:uid="{00000000-0005-0000-0000-0000DE180000}"/>
    <cellStyle name="40% - 강조색4 34 11" xfId="9026" xr:uid="{00000000-0005-0000-0000-0000DF180000}"/>
    <cellStyle name="40% - 강조색4 34 12" xfId="9027" xr:uid="{00000000-0005-0000-0000-0000E0180000}"/>
    <cellStyle name="40% - 강조색4 34 13" xfId="9028" xr:uid="{00000000-0005-0000-0000-0000E1180000}"/>
    <cellStyle name="40% - 강조색4 34 14" xfId="9029" xr:uid="{00000000-0005-0000-0000-0000E2180000}"/>
    <cellStyle name="40% - 강조색4 34 15" xfId="9024" xr:uid="{00000000-0005-0000-0000-0000E3180000}"/>
    <cellStyle name="40% - 강조색4 34 2" xfId="845" xr:uid="{00000000-0005-0000-0000-0000E4180000}"/>
    <cellStyle name="40% - 강조색4 34 2 2" xfId="9030" xr:uid="{00000000-0005-0000-0000-0000E5180000}"/>
    <cellStyle name="40% - 강조색4 34 3" xfId="9031" xr:uid="{00000000-0005-0000-0000-0000E6180000}"/>
    <cellStyle name="40% - 강조색4 34 4" xfId="9032" xr:uid="{00000000-0005-0000-0000-0000E7180000}"/>
    <cellStyle name="40% - 강조색4 34 5" xfId="9033" xr:uid="{00000000-0005-0000-0000-0000E8180000}"/>
    <cellStyle name="40% - 강조색4 34 6" xfId="9034" xr:uid="{00000000-0005-0000-0000-0000E9180000}"/>
    <cellStyle name="40% - 강조색4 34 7" xfId="9035" xr:uid="{00000000-0005-0000-0000-0000EA180000}"/>
    <cellStyle name="40% - 강조색4 34 8" xfId="9036" xr:uid="{00000000-0005-0000-0000-0000EB180000}"/>
    <cellStyle name="40% - 강조색4 34 9" xfId="9037" xr:uid="{00000000-0005-0000-0000-0000EC180000}"/>
    <cellStyle name="40% - 강조색4 35" xfId="846" xr:uid="{00000000-0005-0000-0000-0000ED180000}"/>
    <cellStyle name="40% - 강조색4 35 10" xfId="9039" xr:uid="{00000000-0005-0000-0000-0000EE180000}"/>
    <cellStyle name="40% - 강조색4 35 11" xfId="9040" xr:uid="{00000000-0005-0000-0000-0000EF180000}"/>
    <cellStyle name="40% - 강조색4 35 12" xfId="9041" xr:uid="{00000000-0005-0000-0000-0000F0180000}"/>
    <cellStyle name="40% - 강조색4 35 13" xfId="9042" xr:uid="{00000000-0005-0000-0000-0000F1180000}"/>
    <cellStyle name="40% - 강조색4 35 14" xfId="9043" xr:uid="{00000000-0005-0000-0000-0000F2180000}"/>
    <cellStyle name="40% - 강조색4 35 15" xfId="9038" xr:uid="{00000000-0005-0000-0000-0000F3180000}"/>
    <cellStyle name="40% - 강조색4 35 2" xfId="847" xr:uid="{00000000-0005-0000-0000-0000F4180000}"/>
    <cellStyle name="40% - 강조색4 35 2 2" xfId="9044" xr:uid="{00000000-0005-0000-0000-0000F5180000}"/>
    <cellStyle name="40% - 강조색4 35 3" xfId="9045" xr:uid="{00000000-0005-0000-0000-0000F6180000}"/>
    <cellStyle name="40% - 강조색4 35 4" xfId="9046" xr:uid="{00000000-0005-0000-0000-0000F7180000}"/>
    <cellStyle name="40% - 강조색4 35 5" xfId="9047" xr:uid="{00000000-0005-0000-0000-0000F8180000}"/>
    <cellStyle name="40% - 강조색4 35 6" xfId="9048" xr:uid="{00000000-0005-0000-0000-0000F9180000}"/>
    <cellStyle name="40% - 강조색4 35 7" xfId="9049" xr:uid="{00000000-0005-0000-0000-0000FA180000}"/>
    <cellStyle name="40% - 강조색4 35 8" xfId="9050" xr:uid="{00000000-0005-0000-0000-0000FB180000}"/>
    <cellStyle name="40% - 강조색4 35 9" xfId="9051" xr:uid="{00000000-0005-0000-0000-0000FC180000}"/>
    <cellStyle name="40% - 강조색4 36" xfId="848" xr:uid="{00000000-0005-0000-0000-0000FD180000}"/>
    <cellStyle name="40% - 강조색4 36 10" xfId="9053" xr:uid="{00000000-0005-0000-0000-0000FE180000}"/>
    <cellStyle name="40% - 강조색4 36 11" xfId="9054" xr:uid="{00000000-0005-0000-0000-0000FF180000}"/>
    <cellStyle name="40% - 강조색4 36 12" xfId="9055" xr:uid="{00000000-0005-0000-0000-000000190000}"/>
    <cellStyle name="40% - 강조색4 36 13" xfId="9056" xr:uid="{00000000-0005-0000-0000-000001190000}"/>
    <cellStyle name="40% - 강조색4 36 14" xfId="9057" xr:uid="{00000000-0005-0000-0000-000002190000}"/>
    <cellStyle name="40% - 강조색4 36 15" xfId="9052" xr:uid="{00000000-0005-0000-0000-000003190000}"/>
    <cellStyle name="40% - 강조색4 36 2" xfId="849" xr:uid="{00000000-0005-0000-0000-000004190000}"/>
    <cellStyle name="40% - 강조색4 36 2 2" xfId="9058" xr:uid="{00000000-0005-0000-0000-000005190000}"/>
    <cellStyle name="40% - 강조색4 36 3" xfId="9059" xr:uid="{00000000-0005-0000-0000-000006190000}"/>
    <cellStyle name="40% - 강조색4 36 4" xfId="9060" xr:uid="{00000000-0005-0000-0000-000007190000}"/>
    <cellStyle name="40% - 강조색4 36 5" xfId="9061" xr:uid="{00000000-0005-0000-0000-000008190000}"/>
    <cellStyle name="40% - 강조색4 36 6" xfId="9062" xr:uid="{00000000-0005-0000-0000-000009190000}"/>
    <cellStyle name="40% - 강조색4 36 7" xfId="9063" xr:uid="{00000000-0005-0000-0000-00000A190000}"/>
    <cellStyle name="40% - 강조색4 36 8" xfId="9064" xr:uid="{00000000-0005-0000-0000-00000B190000}"/>
    <cellStyle name="40% - 강조색4 36 9" xfId="9065" xr:uid="{00000000-0005-0000-0000-00000C190000}"/>
    <cellStyle name="40% - 강조색4 37" xfId="850" xr:uid="{00000000-0005-0000-0000-00000D190000}"/>
    <cellStyle name="40% - 강조색4 37 10" xfId="9067" xr:uid="{00000000-0005-0000-0000-00000E190000}"/>
    <cellStyle name="40% - 강조색4 37 11" xfId="9068" xr:uid="{00000000-0005-0000-0000-00000F190000}"/>
    <cellStyle name="40% - 강조색4 37 12" xfId="9069" xr:uid="{00000000-0005-0000-0000-000010190000}"/>
    <cellStyle name="40% - 강조색4 37 13" xfId="9070" xr:uid="{00000000-0005-0000-0000-000011190000}"/>
    <cellStyle name="40% - 강조색4 37 14" xfId="9071" xr:uid="{00000000-0005-0000-0000-000012190000}"/>
    <cellStyle name="40% - 강조색4 37 15" xfId="9066" xr:uid="{00000000-0005-0000-0000-000013190000}"/>
    <cellStyle name="40% - 강조색4 37 2" xfId="851" xr:uid="{00000000-0005-0000-0000-000014190000}"/>
    <cellStyle name="40% - 강조색4 37 2 2" xfId="9072" xr:uid="{00000000-0005-0000-0000-000015190000}"/>
    <cellStyle name="40% - 강조색4 37 3" xfId="9073" xr:uid="{00000000-0005-0000-0000-000016190000}"/>
    <cellStyle name="40% - 강조색4 37 4" xfId="9074" xr:uid="{00000000-0005-0000-0000-000017190000}"/>
    <cellStyle name="40% - 강조색4 37 5" xfId="9075" xr:uid="{00000000-0005-0000-0000-000018190000}"/>
    <cellStyle name="40% - 강조색4 37 6" xfId="9076" xr:uid="{00000000-0005-0000-0000-000019190000}"/>
    <cellStyle name="40% - 강조색4 37 7" xfId="9077" xr:uid="{00000000-0005-0000-0000-00001A190000}"/>
    <cellStyle name="40% - 강조색4 37 8" xfId="9078" xr:uid="{00000000-0005-0000-0000-00001B190000}"/>
    <cellStyle name="40% - 강조색4 37 9" xfId="9079" xr:uid="{00000000-0005-0000-0000-00001C190000}"/>
    <cellStyle name="40% - 강조색4 38" xfId="852" xr:uid="{00000000-0005-0000-0000-00001D190000}"/>
    <cellStyle name="40% - 강조색4 38 10" xfId="9081" xr:uid="{00000000-0005-0000-0000-00001E190000}"/>
    <cellStyle name="40% - 강조색4 38 11" xfId="9082" xr:uid="{00000000-0005-0000-0000-00001F190000}"/>
    <cellStyle name="40% - 강조색4 38 12" xfId="9083" xr:uid="{00000000-0005-0000-0000-000020190000}"/>
    <cellStyle name="40% - 강조색4 38 13" xfId="9084" xr:uid="{00000000-0005-0000-0000-000021190000}"/>
    <cellStyle name="40% - 강조색4 38 14" xfId="9085" xr:uid="{00000000-0005-0000-0000-000022190000}"/>
    <cellStyle name="40% - 강조색4 38 15" xfId="9080" xr:uid="{00000000-0005-0000-0000-000023190000}"/>
    <cellStyle name="40% - 강조색4 38 2" xfId="853" xr:uid="{00000000-0005-0000-0000-000024190000}"/>
    <cellStyle name="40% - 강조색4 38 2 2" xfId="9086" xr:uid="{00000000-0005-0000-0000-000025190000}"/>
    <cellStyle name="40% - 강조색4 38 3" xfId="9087" xr:uid="{00000000-0005-0000-0000-000026190000}"/>
    <cellStyle name="40% - 강조색4 38 4" xfId="9088" xr:uid="{00000000-0005-0000-0000-000027190000}"/>
    <cellStyle name="40% - 강조색4 38 5" xfId="9089" xr:uid="{00000000-0005-0000-0000-000028190000}"/>
    <cellStyle name="40% - 강조색4 38 6" xfId="9090" xr:uid="{00000000-0005-0000-0000-000029190000}"/>
    <cellStyle name="40% - 강조색4 38 7" xfId="9091" xr:uid="{00000000-0005-0000-0000-00002A190000}"/>
    <cellStyle name="40% - 강조색4 38 8" xfId="9092" xr:uid="{00000000-0005-0000-0000-00002B190000}"/>
    <cellStyle name="40% - 강조색4 38 9" xfId="9093" xr:uid="{00000000-0005-0000-0000-00002C190000}"/>
    <cellStyle name="40% - 강조색4 39" xfId="854" xr:uid="{00000000-0005-0000-0000-00002D190000}"/>
    <cellStyle name="40% - 강조색4 39 10" xfId="9095" xr:uid="{00000000-0005-0000-0000-00002E190000}"/>
    <cellStyle name="40% - 강조색4 39 11" xfId="9096" xr:uid="{00000000-0005-0000-0000-00002F190000}"/>
    <cellStyle name="40% - 강조색4 39 12" xfId="9097" xr:uid="{00000000-0005-0000-0000-000030190000}"/>
    <cellStyle name="40% - 강조색4 39 13" xfId="9098" xr:uid="{00000000-0005-0000-0000-000031190000}"/>
    <cellStyle name="40% - 강조색4 39 14" xfId="9099" xr:uid="{00000000-0005-0000-0000-000032190000}"/>
    <cellStyle name="40% - 강조색4 39 15" xfId="9094" xr:uid="{00000000-0005-0000-0000-000033190000}"/>
    <cellStyle name="40% - 강조색4 39 2" xfId="855" xr:uid="{00000000-0005-0000-0000-000034190000}"/>
    <cellStyle name="40% - 강조색4 39 2 2" xfId="9100" xr:uid="{00000000-0005-0000-0000-000035190000}"/>
    <cellStyle name="40% - 강조색4 39 3" xfId="9101" xr:uid="{00000000-0005-0000-0000-000036190000}"/>
    <cellStyle name="40% - 강조색4 39 4" xfId="9102" xr:uid="{00000000-0005-0000-0000-000037190000}"/>
    <cellStyle name="40% - 강조색4 39 5" xfId="9103" xr:uid="{00000000-0005-0000-0000-000038190000}"/>
    <cellStyle name="40% - 강조색4 39 6" xfId="9104" xr:uid="{00000000-0005-0000-0000-000039190000}"/>
    <cellStyle name="40% - 강조색4 39 7" xfId="9105" xr:uid="{00000000-0005-0000-0000-00003A190000}"/>
    <cellStyle name="40% - 강조색4 39 8" xfId="9106" xr:uid="{00000000-0005-0000-0000-00003B190000}"/>
    <cellStyle name="40% - 강조색4 39 9" xfId="9107" xr:uid="{00000000-0005-0000-0000-00003C190000}"/>
    <cellStyle name="40% - 강조색4 4" xfId="856" xr:uid="{00000000-0005-0000-0000-00003D190000}"/>
    <cellStyle name="40% - 강조색4 4 10" xfId="9109" xr:uid="{00000000-0005-0000-0000-00003E190000}"/>
    <cellStyle name="40% - 강조색4 4 11" xfId="9110" xr:uid="{00000000-0005-0000-0000-00003F190000}"/>
    <cellStyle name="40% - 강조색4 4 12" xfId="9111" xr:uid="{00000000-0005-0000-0000-000040190000}"/>
    <cellStyle name="40% - 강조색4 4 13" xfId="9112" xr:uid="{00000000-0005-0000-0000-000041190000}"/>
    <cellStyle name="40% - 강조색4 4 14" xfId="9113" xr:uid="{00000000-0005-0000-0000-000042190000}"/>
    <cellStyle name="40% - 강조색4 4 15" xfId="9108" xr:uid="{00000000-0005-0000-0000-000043190000}"/>
    <cellStyle name="40% - 강조색4 4 16" xfId="27856" xr:uid="{00000000-0005-0000-0000-000044190000}"/>
    <cellStyle name="40% - 강조색4 4 2" xfId="857" xr:uid="{00000000-0005-0000-0000-000045190000}"/>
    <cellStyle name="40% - 강조색4 4 2 2" xfId="9114" xr:uid="{00000000-0005-0000-0000-000046190000}"/>
    <cellStyle name="40% - 강조색4 4 3" xfId="9115" xr:uid="{00000000-0005-0000-0000-000047190000}"/>
    <cellStyle name="40% - 강조색4 4 4" xfId="9116" xr:uid="{00000000-0005-0000-0000-000048190000}"/>
    <cellStyle name="40% - 강조색4 4 5" xfId="9117" xr:uid="{00000000-0005-0000-0000-000049190000}"/>
    <cellStyle name="40% - 강조색4 4 6" xfId="9118" xr:uid="{00000000-0005-0000-0000-00004A190000}"/>
    <cellStyle name="40% - 강조색4 4 7" xfId="9119" xr:uid="{00000000-0005-0000-0000-00004B190000}"/>
    <cellStyle name="40% - 강조색4 4 8" xfId="9120" xr:uid="{00000000-0005-0000-0000-00004C190000}"/>
    <cellStyle name="40% - 강조색4 4 9" xfId="9121" xr:uid="{00000000-0005-0000-0000-00004D190000}"/>
    <cellStyle name="40% - 강조색4 40" xfId="858" xr:uid="{00000000-0005-0000-0000-00004E190000}"/>
    <cellStyle name="40% - 강조색4 40 10" xfId="9123" xr:uid="{00000000-0005-0000-0000-00004F190000}"/>
    <cellStyle name="40% - 강조색4 40 11" xfId="9124" xr:uid="{00000000-0005-0000-0000-000050190000}"/>
    <cellStyle name="40% - 강조색4 40 12" xfId="9125" xr:uid="{00000000-0005-0000-0000-000051190000}"/>
    <cellStyle name="40% - 강조색4 40 13" xfId="9126" xr:uid="{00000000-0005-0000-0000-000052190000}"/>
    <cellStyle name="40% - 강조색4 40 14" xfId="9127" xr:uid="{00000000-0005-0000-0000-000053190000}"/>
    <cellStyle name="40% - 강조색4 40 15" xfId="9122" xr:uid="{00000000-0005-0000-0000-000054190000}"/>
    <cellStyle name="40% - 강조색4 40 2" xfId="859" xr:uid="{00000000-0005-0000-0000-000055190000}"/>
    <cellStyle name="40% - 강조색4 40 2 2" xfId="9128" xr:uid="{00000000-0005-0000-0000-000056190000}"/>
    <cellStyle name="40% - 강조색4 40 3" xfId="9129" xr:uid="{00000000-0005-0000-0000-000057190000}"/>
    <cellStyle name="40% - 강조색4 40 4" xfId="9130" xr:uid="{00000000-0005-0000-0000-000058190000}"/>
    <cellStyle name="40% - 강조색4 40 5" xfId="9131" xr:uid="{00000000-0005-0000-0000-000059190000}"/>
    <cellStyle name="40% - 강조색4 40 6" xfId="9132" xr:uid="{00000000-0005-0000-0000-00005A190000}"/>
    <cellStyle name="40% - 강조색4 40 7" xfId="9133" xr:uid="{00000000-0005-0000-0000-00005B190000}"/>
    <cellStyle name="40% - 강조색4 40 8" xfId="9134" xr:uid="{00000000-0005-0000-0000-00005C190000}"/>
    <cellStyle name="40% - 강조색4 40 9" xfId="9135" xr:uid="{00000000-0005-0000-0000-00005D190000}"/>
    <cellStyle name="40% - 강조색4 41" xfId="860" xr:uid="{00000000-0005-0000-0000-00005E190000}"/>
    <cellStyle name="40% - 강조색4 41 10" xfId="9137" xr:uid="{00000000-0005-0000-0000-00005F190000}"/>
    <cellStyle name="40% - 강조색4 41 11" xfId="9138" xr:uid="{00000000-0005-0000-0000-000060190000}"/>
    <cellStyle name="40% - 강조색4 41 12" xfId="9139" xr:uid="{00000000-0005-0000-0000-000061190000}"/>
    <cellStyle name="40% - 강조색4 41 13" xfId="9140" xr:uid="{00000000-0005-0000-0000-000062190000}"/>
    <cellStyle name="40% - 강조색4 41 14" xfId="9141" xr:uid="{00000000-0005-0000-0000-000063190000}"/>
    <cellStyle name="40% - 강조색4 41 15" xfId="9136" xr:uid="{00000000-0005-0000-0000-000064190000}"/>
    <cellStyle name="40% - 강조색4 41 2" xfId="861" xr:uid="{00000000-0005-0000-0000-000065190000}"/>
    <cellStyle name="40% - 강조색4 41 2 2" xfId="9142" xr:uid="{00000000-0005-0000-0000-000066190000}"/>
    <cellStyle name="40% - 강조색4 41 3" xfId="9143" xr:uid="{00000000-0005-0000-0000-000067190000}"/>
    <cellStyle name="40% - 강조색4 41 4" xfId="9144" xr:uid="{00000000-0005-0000-0000-000068190000}"/>
    <cellStyle name="40% - 강조색4 41 5" xfId="9145" xr:uid="{00000000-0005-0000-0000-000069190000}"/>
    <cellStyle name="40% - 강조색4 41 6" xfId="9146" xr:uid="{00000000-0005-0000-0000-00006A190000}"/>
    <cellStyle name="40% - 강조색4 41 7" xfId="9147" xr:uid="{00000000-0005-0000-0000-00006B190000}"/>
    <cellStyle name="40% - 강조색4 41 8" xfId="9148" xr:uid="{00000000-0005-0000-0000-00006C190000}"/>
    <cellStyle name="40% - 강조색4 41 9" xfId="9149" xr:uid="{00000000-0005-0000-0000-00006D190000}"/>
    <cellStyle name="40% - 강조색4 42" xfId="862" xr:uid="{00000000-0005-0000-0000-00006E190000}"/>
    <cellStyle name="40% - 강조색4 42 10" xfId="9151" xr:uid="{00000000-0005-0000-0000-00006F190000}"/>
    <cellStyle name="40% - 강조색4 42 11" xfId="9152" xr:uid="{00000000-0005-0000-0000-000070190000}"/>
    <cellStyle name="40% - 강조색4 42 12" xfId="9153" xr:uid="{00000000-0005-0000-0000-000071190000}"/>
    <cellStyle name="40% - 강조색4 42 13" xfId="9154" xr:uid="{00000000-0005-0000-0000-000072190000}"/>
    <cellStyle name="40% - 강조색4 42 14" xfId="9155" xr:uid="{00000000-0005-0000-0000-000073190000}"/>
    <cellStyle name="40% - 강조색4 42 15" xfId="9150" xr:uid="{00000000-0005-0000-0000-000074190000}"/>
    <cellStyle name="40% - 강조색4 42 2" xfId="863" xr:uid="{00000000-0005-0000-0000-000075190000}"/>
    <cellStyle name="40% - 강조색4 42 2 2" xfId="9156" xr:uid="{00000000-0005-0000-0000-000076190000}"/>
    <cellStyle name="40% - 강조색4 42 3" xfId="9157" xr:uid="{00000000-0005-0000-0000-000077190000}"/>
    <cellStyle name="40% - 강조색4 42 4" xfId="9158" xr:uid="{00000000-0005-0000-0000-000078190000}"/>
    <cellStyle name="40% - 강조색4 42 5" xfId="9159" xr:uid="{00000000-0005-0000-0000-000079190000}"/>
    <cellStyle name="40% - 강조색4 42 6" xfId="9160" xr:uid="{00000000-0005-0000-0000-00007A190000}"/>
    <cellStyle name="40% - 강조색4 42 7" xfId="9161" xr:uid="{00000000-0005-0000-0000-00007B190000}"/>
    <cellStyle name="40% - 강조색4 42 8" xfId="9162" xr:uid="{00000000-0005-0000-0000-00007C190000}"/>
    <cellStyle name="40% - 강조색4 42 9" xfId="9163" xr:uid="{00000000-0005-0000-0000-00007D190000}"/>
    <cellStyle name="40% - 강조색4 43" xfId="864" xr:uid="{00000000-0005-0000-0000-00007E190000}"/>
    <cellStyle name="40% - 강조색4 43 10" xfId="9165" xr:uid="{00000000-0005-0000-0000-00007F190000}"/>
    <cellStyle name="40% - 강조색4 43 11" xfId="9166" xr:uid="{00000000-0005-0000-0000-000080190000}"/>
    <cellStyle name="40% - 강조색4 43 12" xfId="9167" xr:uid="{00000000-0005-0000-0000-000081190000}"/>
    <cellStyle name="40% - 강조색4 43 13" xfId="9168" xr:uid="{00000000-0005-0000-0000-000082190000}"/>
    <cellStyle name="40% - 강조색4 43 14" xfId="9169" xr:uid="{00000000-0005-0000-0000-000083190000}"/>
    <cellStyle name="40% - 강조색4 43 15" xfId="9164" xr:uid="{00000000-0005-0000-0000-000084190000}"/>
    <cellStyle name="40% - 강조색4 43 2" xfId="865" xr:uid="{00000000-0005-0000-0000-000085190000}"/>
    <cellStyle name="40% - 강조색4 43 2 2" xfId="9170" xr:uid="{00000000-0005-0000-0000-000086190000}"/>
    <cellStyle name="40% - 강조색4 43 3" xfId="9171" xr:uid="{00000000-0005-0000-0000-000087190000}"/>
    <cellStyle name="40% - 강조색4 43 4" xfId="9172" xr:uid="{00000000-0005-0000-0000-000088190000}"/>
    <cellStyle name="40% - 강조색4 43 5" xfId="9173" xr:uid="{00000000-0005-0000-0000-000089190000}"/>
    <cellStyle name="40% - 강조색4 43 6" xfId="9174" xr:uid="{00000000-0005-0000-0000-00008A190000}"/>
    <cellStyle name="40% - 강조색4 43 7" xfId="9175" xr:uid="{00000000-0005-0000-0000-00008B190000}"/>
    <cellStyle name="40% - 강조색4 43 8" xfId="9176" xr:uid="{00000000-0005-0000-0000-00008C190000}"/>
    <cellStyle name="40% - 강조색4 43 9" xfId="9177" xr:uid="{00000000-0005-0000-0000-00008D190000}"/>
    <cellStyle name="40% - 강조색4 44" xfId="866" xr:uid="{00000000-0005-0000-0000-00008E190000}"/>
    <cellStyle name="40% - 강조색4 44 2" xfId="9178" xr:uid="{00000000-0005-0000-0000-00008F190000}"/>
    <cellStyle name="40% - 강조색4 45" xfId="867" xr:uid="{00000000-0005-0000-0000-000090190000}"/>
    <cellStyle name="40% - 강조색4 45 2" xfId="9179" xr:uid="{00000000-0005-0000-0000-000091190000}"/>
    <cellStyle name="40% - 강조색4 46" xfId="791" xr:uid="{00000000-0005-0000-0000-000092190000}"/>
    <cellStyle name="40% - 강조색4 47" xfId="8659" xr:uid="{00000000-0005-0000-0000-000093190000}"/>
    <cellStyle name="40% - 강조색4 48" xfId="27630" xr:uid="{00000000-0005-0000-0000-000094190000}"/>
    <cellStyle name="40% - 강조색4 5" xfId="868" xr:uid="{00000000-0005-0000-0000-000095190000}"/>
    <cellStyle name="40% - 강조색4 5 10" xfId="9181" xr:uid="{00000000-0005-0000-0000-000096190000}"/>
    <cellStyle name="40% - 강조색4 5 11" xfId="9182" xr:uid="{00000000-0005-0000-0000-000097190000}"/>
    <cellStyle name="40% - 강조색4 5 12" xfId="9183" xr:uid="{00000000-0005-0000-0000-000098190000}"/>
    <cellStyle name="40% - 강조색4 5 13" xfId="9184" xr:uid="{00000000-0005-0000-0000-000099190000}"/>
    <cellStyle name="40% - 강조색4 5 14" xfId="9185" xr:uid="{00000000-0005-0000-0000-00009A190000}"/>
    <cellStyle name="40% - 강조색4 5 15" xfId="9180" xr:uid="{00000000-0005-0000-0000-00009B190000}"/>
    <cellStyle name="40% - 강조색4 5 2" xfId="869" xr:uid="{00000000-0005-0000-0000-00009C190000}"/>
    <cellStyle name="40% - 강조색4 5 2 2" xfId="9186" xr:uid="{00000000-0005-0000-0000-00009D190000}"/>
    <cellStyle name="40% - 강조색4 5 3" xfId="9187" xr:uid="{00000000-0005-0000-0000-00009E190000}"/>
    <cellStyle name="40% - 강조색4 5 4" xfId="9188" xr:uid="{00000000-0005-0000-0000-00009F190000}"/>
    <cellStyle name="40% - 강조색4 5 5" xfId="9189" xr:uid="{00000000-0005-0000-0000-0000A0190000}"/>
    <cellStyle name="40% - 강조색4 5 6" xfId="9190" xr:uid="{00000000-0005-0000-0000-0000A1190000}"/>
    <cellStyle name="40% - 강조색4 5 7" xfId="9191" xr:uid="{00000000-0005-0000-0000-0000A2190000}"/>
    <cellStyle name="40% - 강조색4 5 8" xfId="9192" xr:uid="{00000000-0005-0000-0000-0000A3190000}"/>
    <cellStyle name="40% - 강조색4 5 9" xfId="9193" xr:uid="{00000000-0005-0000-0000-0000A4190000}"/>
    <cellStyle name="40% - 강조색4 6" xfId="870" xr:uid="{00000000-0005-0000-0000-0000A5190000}"/>
    <cellStyle name="40% - 강조색4 6 10" xfId="9195" xr:uid="{00000000-0005-0000-0000-0000A6190000}"/>
    <cellStyle name="40% - 강조색4 6 11" xfId="9196" xr:uid="{00000000-0005-0000-0000-0000A7190000}"/>
    <cellStyle name="40% - 강조색4 6 12" xfId="9197" xr:uid="{00000000-0005-0000-0000-0000A8190000}"/>
    <cellStyle name="40% - 강조색4 6 13" xfId="9198" xr:uid="{00000000-0005-0000-0000-0000A9190000}"/>
    <cellStyle name="40% - 강조색4 6 14" xfId="9199" xr:uid="{00000000-0005-0000-0000-0000AA190000}"/>
    <cellStyle name="40% - 강조색4 6 15" xfId="9194" xr:uid="{00000000-0005-0000-0000-0000AB190000}"/>
    <cellStyle name="40% - 강조색4 6 2" xfId="871" xr:uid="{00000000-0005-0000-0000-0000AC190000}"/>
    <cellStyle name="40% - 강조색4 6 2 2" xfId="9200" xr:uid="{00000000-0005-0000-0000-0000AD190000}"/>
    <cellStyle name="40% - 강조색4 6 3" xfId="9201" xr:uid="{00000000-0005-0000-0000-0000AE190000}"/>
    <cellStyle name="40% - 강조색4 6 4" xfId="9202" xr:uid="{00000000-0005-0000-0000-0000AF190000}"/>
    <cellStyle name="40% - 강조색4 6 5" xfId="9203" xr:uid="{00000000-0005-0000-0000-0000B0190000}"/>
    <cellStyle name="40% - 강조색4 6 6" xfId="9204" xr:uid="{00000000-0005-0000-0000-0000B1190000}"/>
    <cellStyle name="40% - 강조색4 6 7" xfId="9205" xr:uid="{00000000-0005-0000-0000-0000B2190000}"/>
    <cellStyle name="40% - 강조색4 6 8" xfId="9206" xr:uid="{00000000-0005-0000-0000-0000B3190000}"/>
    <cellStyle name="40% - 강조색4 6 9" xfId="9207" xr:uid="{00000000-0005-0000-0000-0000B4190000}"/>
    <cellStyle name="40% - 강조색4 7" xfId="872" xr:uid="{00000000-0005-0000-0000-0000B5190000}"/>
    <cellStyle name="40% - 강조색4 7 10" xfId="9209" xr:uid="{00000000-0005-0000-0000-0000B6190000}"/>
    <cellStyle name="40% - 강조색4 7 11" xfId="9210" xr:uid="{00000000-0005-0000-0000-0000B7190000}"/>
    <cellStyle name="40% - 강조색4 7 12" xfId="9211" xr:uid="{00000000-0005-0000-0000-0000B8190000}"/>
    <cellStyle name="40% - 강조색4 7 13" xfId="9212" xr:uid="{00000000-0005-0000-0000-0000B9190000}"/>
    <cellStyle name="40% - 강조색4 7 14" xfId="9213" xr:uid="{00000000-0005-0000-0000-0000BA190000}"/>
    <cellStyle name="40% - 강조색4 7 15" xfId="9208" xr:uid="{00000000-0005-0000-0000-0000BB190000}"/>
    <cellStyle name="40% - 강조색4 7 2" xfId="873" xr:uid="{00000000-0005-0000-0000-0000BC190000}"/>
    <cellStyle name="40% - 강조색4 7 2 2" xfId="9214" xr:uid="{00000000-0005-0000-0000-0000BD190000}"/>
    <cellStyle name="40% - 강조색4 7 3" xfId="9215" xr:uid="{00000000-0005-0000-0000-0000BE190000}"/>
    <cellStyle name="40% - 강조색4 7 4" xfId="9216" xr:uid="{00000000-0005-0000-0000-0000BF190000}"/>
    <cellStyle name="40% - 강조색4 7 5" xfId="9217" xr:uid="{00000000-0005-0000-0000-0000C0190000}"/>
    <cellStyle name="40% - 강조색4 7 6" xfId="9218" xr:uid="{00000000-0005-0000-0000-0000C1190000}"/>
    <cellStyle name="40% - 강조색4 7 7" xfId="9219" xr:uid="{00000000-0005-0000-0000-0000C2190000}"/>
    <cellStyle name="40% - 강조색4 7 8" xfId="9220" xr:uid="{00000000-0005-0000-0000-0000C3190000}"/>
    <cellStyle name="40% - 강조색4 7 9" xfId="9221" xr:uid="{00000000-0005-0000-0000-0000C4190000}"/>
    <cellStyle name="40% - 강조색4 8" xfId="874" xr:uid="{00000000-0005-0000-0000-0000C5190000}"/>
    <cellStyle name="40% - 강조색4 8 10" xfId="9223" xr:uid="{00000000-0005-0000-0000-0000C6190000}"/>
    <cellStyle name="40% - 강조색4 8 11" xfId="9224" xr:uid="{00000000-0005-0000-0000-0000C7190000}"/>
    <cellStyle name="40% - 강조색4 8 12" xfId="9225" xr:uid="{00000000-0005-0000-0000-0000C8190000}"/>
    <cellStyle name="40% - 강조색4 8 13" xfId="9226" xr:uid="{00000000-0005-0000-0000-0000C9190000}"/>
    <cellStyle name="40% - 강조색4 8 14" xfId="9227" xr:uid="{00000000-0005-0000-0000-0000CA190000}"/>
    <cellStyle name="40% - 강조색4 8 15" xfId="9222" xr:uid="{00000000-0005-0000-0000-0000CB190000}"/>
    <cellStyle name="40% - 강조색4 8 2" xfId="875" xr:uid="{00000000-0005-0000-0000-0000CC190000}"/>
    <cellStyle name="40% - 강조색4 8 2 2" xfId="9228" xr:uid="{00000000-0005-0000-0000-0000CD190000}"/>
    <cellStyle name="40% - 강조색4 8 3" xfId="9229" xr:uid="{00000000-0005-0000-0000-0000CE190000}"/>
    <cellStyle name="40% - 강조색4 8 4" xfId="9230" xr:uid="{00000000-0005-0000-0000-0000CF190000}"/>
    <cellStyle name="40% - 강조색4 8 5" xfId="9231" xr:uid="{00000000-0005-0000-0000-0000D0190000}"/>
    <cellStyle name="40% - 강조색4 8 6" xfId="9232" xr:uid="{00000000-0005-0000-0000-0000D1190000}"/>
    <cellStyle name="40% - 강조색4 8 7" xfId="9233" xr:uid="{00000000-0005-0000-0000-0000D2190000}"/>
    <cellStyle name="40% - 강조색4 8 8" xfId="9234" xr:uid="{00000000-0005-0000-0000-0000D3190000}"/>
    <cellStyle name="40% - 강조색4 8 9" xfId="9235" xr:uid="{00000000-0005-0000-0000-0000D4190000}"/>
    <cellStyle name="40% - 강조색4 9" xfId="876" xr:uid="{00000000-0005-0000-0000-0000D5190000}"/>
    <cellStyle name="40% - 강조색4 9 10" xfId="9237" xr:uid="{00000000-0005-0000-0000-0000D6190000}"/>
    <cellStyle name="40% - 강조색4 9 11" xfId="9238" xr:uid="{00000000-0005-0000-0000-0000D7190000}"/>
    <cellStyle name="40% - 강조색4 9 12" xfId="9239" xr:uid="{00000000-0005-0000-0000-0000D8190000}"/>
    <cellStyle name="40% - 강조색4 9 13" xfId="9240" xr:uid="{00000000-0005-0000-0000-0000D9190000}"/>
    <cellStyle name="40% - 강조색4 9 14" xfId="9241" xr:uid="{00000000-0005-0000-0000-0000DA190000}"/>
    <cellStyle name="40% - 강조색4 9 15" xfId="9236" xr:uid="{00000000-0005-0000-0000-0000DB190000}"/>
    <cellStyle name="40% - 강조색4 9 2" xfId="877" xr:uid="{00000000-0005-0000-0000-0000DC190000}"/>
    <cellStyle name="40% - 강조색4 9 2 2" xfId="9242" xr:uid="{00000000-0005-0000-0000-0000DD190000}"/>
    <cellStyle name="40% - 강조색4 9 3" xfId="9243" xr:uid="{00000000-0005-0000-0000-0000DE190000}"/>
    <cellStyle name="40% - 강조색4 9 4" xfId="9244" xr:uid="{00000000-0005-0000-0000-0000DF190000}"/>
    <cellStyle name="40% - 강조색4 9 5" xfId="9245" xr:uid="{00000000-0005-0000-0000-0000E0190000}"/>
    <cellStyle name="40% - 강조색4 9 6" xfId="9246" xr:uid="{00000000-0005-0000-0000-0000E1190000}"/>
    <cellStyle name="40% - 강조색4 9 7" xfId="9247" xr:uid="{00000000-0005-0000-0000-0000E2190000}"/>
    <cellStyle name="40% - 강조색4 9 8" xfId="9248" xr:uid="{00000000-0005-0000-0000-0000E3190000}"/>
    <cellStyle name="40% - 강조색4 9 9" xfId="9249" xr:uid="{00000000-0005-0000-0000-0000E4190000}"/>
    <cellStyle name="40% - 강조색5 10" xfId="879" xr:uid="{00000000-0005-0000-0000-0000E5190000}"/>
    <cellStyle name="40% - 강조색5 10 10" xfId="9252" xr:uid="{00000000-0005-0000-0000-0000E6190000}"/>
    <cellStyle name="40% - 강조색5 10 11" xfId="9253" xr:uid="{00000000-0005-0000-0000-0000E7190000}"/>
    <cellStyle name="40% - 강조색5 10 12" xfId="9254" xr:uid="{00000000-0005-0000-0000-0000E8190000}"/>
    <cellStyle name="40% - 강조색5 10 13" xfId="9255" xr:uid="{00000000-0005-0000-0000-0000E9190000}"/>
    <cellStyle name="40% - 강조색5 10 14" xfId="9256" xr:uid="{00000000-0005-0000-0000-0000EA190000}"/>
    <cellStyle name="40% - 강조색5 10 15" xfId="9251" xr:uid="{00000000-0005-0000-0000-0000EB190000}"/>
    <cellStyle name="40% - 강조색5 10 2" xfId="880" xr:uid="{00000000-0005-0000-0000-0000EC190000}"/>
    <cellStyle name="40% - 강조색5 10 2 2" xfId="9257" xr:uid="{00000000-0005-0000-0000-0000ED190000}"/>
    <cellStyle name="40% - 강조색5 10 3" xfId="9258" xr:uid="{00000000-0005-0000-0000-0000EE190000}"/>
    <cellStyle name="40% - 강조색5 10 4" xfId="9259" xr:uid="{00000000-0005-0000-0000-0000EF190000}"/>
    <cellStyle name="40% - 강조색5 10 5" xfId="9260" xr:uid="{00000000-0005-0000-0000-0000F0190000}"/>
    <cellStyle name="40% - 강조색5 10 6" xfId="9261" xr:uid="{00000000-0005-0000-0000-0000F1190000}"/>
    <cellStyle name="40% - 강조색5 10 7" xfId="9262" xr:uid="{00000000-0005-0000-0000-0000F2190000}"/>
    <cellStyle name="40% - 강조색5 10 8" xfId="9263" xr:uid="{00000000-0005-0000-0000-0000F3190000}"/>
    <cellStyle name="40% - 강조색5 10 9" xfId="9264" xr:uid="{00000000-0005-0000-0000-0000F4190000}"/>
    <cellStyle name="40% - 강조색5 11" xfId="881" xr:uid="{00000000-0005-0000-0000-0000F5190000}"/>
    <cellStyle name="40% - 강조색5 11 10" xfId="9266" xr:uid="{00000000-0005-0000-0000-0000F6190000}"/>
    <cellStyle name="40% - 강조색5 11 11" xfId="9267" xr:uid="{00000000-0005-0000-0000-0000F7190000}"/>
    <cellStyle name="40% - 강조색5 11 12" xfId="9268" xr:uid="{00000000-0005-0000-0000-0000F8190000}"/>
    <cellStyle name="40% - 강조색5 11 13" xfId="9269" xr:uid="{00000000-0005-0000-0000-0000F9190000}"/>
    <cellStyle name="40% - 강조색5 11 14" xfId="9270" xr:uid="{00000000-0005-0000-0000-0000FA190000}"/>
    <cellStyle name="40% - 강조색5 11 15" xfId="9265" xr:uid="{00000000-0005-0000-0000-0000FB190000}"/>
    <cellStyle name="40% - 강조색5 11 2" xfId="882" xr:uid="{00000000-0005-0000-0000-0000FC190000}"/>
    <cellStyle name="40% - 강조색5 11 2 2" xfId="9271" xr:uid="{00000000-0005-0000-0000-0000FD190000}"/>
    <cellStyle name="40% - 강조색5 11 3" xfId="9272" xr:uid="{00000000-0005-0000-0000-0000FE190000}"/>
    <cellStyle name="40% - 강조색5 11 4" xfId="9273" xr:uid="{00000000-0005-0000-0000-0000FF190000}"/>
    <cellStyle name="40% - 강조색5 11 5" xfId="9274" xr:uid="{00000000-0005-0000-0000-0000001A0000}"/>
    <cellStyle name="40% - 강조색5 11 6" xfId="9275" xr:uid="{00000000-0005-0000-0000-0000011A0000}"/>
    <cellStyle name="40% - 강조색5 11 7" xfId="9276" xr:uid="{00000000-0005-0000-0000-0000021A0000}"/>
    <cellStyle name="40% - 강조색5 11 8" xfId="9277" xr:uid="{00000000-0005-0000-0000-0000031A0000}"/>
    <cellStyle name="40% - 강조색5 11 9" xfId="9278" xr:uid="{00000000-0005-0000-0000-0000041A0000}"/>
    <cellStyle name="40% - 강조색5 12" xfId="883" xr:uid="{00000000-0005-0000-0000-0000051A0000}"/>
    <cellStyle name="40% - 강조색5 12 10" xfId="9280" xr:uid="{00000000-0005-0000-0000-0000061A0000}"/>
    <cellStyle name="40% - 강조색5 12 11" xfId="9281" xr:uid="{00000000-0005-0000-0000-0000071A0000}"/>
    <cellStyle name="40% - 강조색5 12 12" xfId="9282" xr:uid="{00000000-0005-0000-0000-0000081A0000}"/>
    <cellStyle name="40% - 강조색5 12 13" xfId="9283" xr:uid="{00000000-0005-0000-0000-0000091A0000}"/>
    <cellStyle name="40% - 강조색5 12 14" xfId="9284" xr:uid="{00000000-0005-0000-0000-00000A1A0000}"/>
    <cellStyle name="40% - 강조색5 12 15" xfId="9279" xr:uid="{00000000-0005-0000-0000-00000B1A0000}"/>
    <cellStyle name="40% - 강조색5 12 2" xfId="884" xr:uid="{00000000-0005-0000-0000-00000C1A0000}"/>
    <cellStyle name="40% - 강조색5 12 2 2" xfId="9285" xr:uid="{00000000-0005-0000-0000-00000D1A0000}"/>
    <cellStyle name="40% - 강조색5 12 3" xfId="9286" xr:uid="{00000000-0005-0000-0000-00000E1A0000}"/>
    <cellStyle name="40% - 강조색5 12 4" xfId="9287" xr:uid="{00000000-0005-0000-0000-00000F1A0000}"/>
    <cellStyle name="40% - 강조색5 12 5" xfId="9288" xr:uid="{00000000-0005-0000-0000-0000101A0000}"/>
    <cellStyle name="40% - 강조색5 12 6" xfId="9289" xr:uid="{00000000-0005-0000-0000-0000111A0000}"/>
    <cellStyle name="40% - 강조색5 12 7" xfId="9290" xr:uid="{00000000-0005-0000-0000-0000121A0000}"/>
    <cellStyle name="40% - 강조색5 12 8" xfId="9291" xr:uid="{00000000-0005-0000-0000-0000131A0000}"/>
    <cellStyle name="40% - 강조색5 12 9" xfId="9292" xr:uid="{00000000-0005-0000-0000-0000141A0000}"/>
    <cellStyle name="40% - 강조색5 13" xfId="885" xr:uid="{00000000-0005-0000-0000-0000151A0000}"/>
    <cellStyle name="40% - 강조색5 13 10" xfId="9294" xr:uid="{00000000-0005-0000-0000-0000161A0000}"/>
    <cellStyle name="40% - 강조색5 13 11" xfId="9295" xr:uid="{00000000-0005-0000-0000-0000171A0000}"/>
    <cellStyle name="40% - 강조색5 13 12" xfId="9296" xr:uid="{00000000-0005-0000-0000-0000181A0000}"/>
    <cellStyle name="40% - 강조색5 13 13" xfId="9297" xr:uid="{00000000-0005-0000-0000-0000191A0000}"/>
    <cellStyle name="40% - 강조색5 13 14" xfId="9298" xr:uid="{00000000-0005-0000-0000-00001A1A0000}"/>
    <cellStyle name="40% - 강조색5 13 15" xfId="9293" xr:uid="{00000000-0005-0000-0000-00001B1A0000}"/>
    <cellStyle name="40% - 강조색5 13 2" xfId="886" xr:uid="{00000000-0005-0000-0000-00001C1A0000}"/>
    <cellStyle name="40% - 강조색5 13 2 2" xfId="9299" xr:uid="{00000000-0005-0000-0000-00001D1A0000}"/>
    <cellStyle name="40% - 강조색5 13 3" xfId="9300" xr:uid="{00000000-0005-0000-0000-00001E1A0000}"/>
    <cellStyle name="40% - 강조색5 13 4" xfId="9301" xr:uid="{00000000-0005-0000-0000-00001F1A0000}"/>
    <cellStyle name="40% - 강조색5 13 5" xfId="9302" xr:uid="{00000000-0005-0000-0000-0000201A0000}"/>
    <cellStyle name="40% - 강조색5 13 6" xfId="9303" xr:uid="{00000000-0005-0000-0000-0000211A0000}"/>
    <cellStyle name="40% - 강조색5 13 7" xfId="9304" xr:uid="{00000000-0005-0000-0000-0000221A0000}"/>
    <cellStyle name="40% - 강조색5 13 8" xfId="9305" xr:uid="{00000000-0005-0000-0000-0000231A0000}"/>
    <cellStyle name="40% - 강조색5 13 9" xfId="9306" xr:uid="{00000000-0005-0000-0000-0000241A0000}"/>
    <cellStyle name="40% - 강조색5 14" xfId="887" xr:uid="{00000000-0005-0000-0000-0000251A0000}"/>
    <cellStyle name="40% - 강조색5 14 10" xfId="9308" xr:uid="{00000000-0005-0000-0000-0000261A0000}"/>
    <cellStyle name="40% - 강조색5 14 11" xfId="9309" xr:uid="{00000000-0005-0000-0000-0000271A0000}"/>
    <cellStyle name="40% - 강조색5 14 12" xfId="9310" xr:uid="{00000000-0005-0000-0000-0000281A0000}"/>
    <cellStyle name="40% - 강조색5 14 13" xfId="9311" xr:uid="{00000000-0005-0000-0000-0000291A0000}"/>
    <cellStyle name="40% - 강조색5 14 14" xfId="9312" xr:uid="{00000000-0005-0000-0000-00002A1A0000}"/>
    <cellStyle name="40% - 강조색5 14 15" xfId="9307" xr:uid="{00000000-0005-0000-0000-00002B1A0000}"/>
    <cellStyle name="40% - 강조색5 14 2" xfId="888" xr:uid="{00000000-0005-0000-0000-00002C1A0000}"/>
    <cellStyle name="40% - 강조색5 14 2 2" xfId="9313" xr:uid="{00000000-0005-0000-0000-00002D1A0000}"/>
    <cellStyle name="40% - 강조색5 14 3" xfId="9314" xr:uid="{00000000-0005-0000-0000-00002E1A0000}"/>
    <cellStyle name="40% - 강조색5 14 4" xfId="9315" xr:uid="{00000000-0005-0000-0000-00002F1A0000}"/>
    <cellStyle name="40% - 강조색5 14 5" xfId="9316" xr:uid="{00000000-0005-0000-0000-0000301A0000}"/>
    <cellStyle name="40% - 강조색5 14 6" xfId="9317" xr:uid="{00000000-0005-0000-0000-0000311A0000}"/>
    <cellStyle name="40% - 강조색5 14 7" xfId="9318" xr:uid="{00000000-0005-0000-0000-0000321A0000}"/>
    <cellStyle name="40% - 강조색5 14 8" xfId="9319" xr:uid="{00000000-0005-0000-0000-0000331A0000}"/>
    <cellStyle name="40% - 강조색5 14 9" xfId="9320" xr:uid="{00000000-0005-0000-0000-0000341A0000}"/>
    <cellStyle name="40% - 강조색5 15" xfId="889" xr:uid="{00000000-0005-0000-0000-0000351A0000}"/>
    <cellStyle name="40% - 강조색5 15 10" xfId="9322" xr:uid="{00000000-0005-0000-0000-0000361A0000}"/>
    <cellStyle name="40% - 강조색5 15 11" xfId="9323" xr:uid="{00000000-0005-0000-0000-0000371A0000}"/>
    <cellStyle name="40% - 강조색5 15 12" xfId="9324" xr:uid="{00000000-0005-0000-0000-0000381A0000}"/>
    <cellStyle name="40% - 강조색5 15 13" xfId="9325" xr:uid="{00000000-0005-0000-0000-0000391A0000}"/>
    <cellStyle name="40% - 강조색5 15 14" xfId="9326" xr:uid="{00000000-0005-0000-0000-00003A1A0000}"/>
    <cellStyle name="40% - 강조색5 15 15" xfId="9321" xr:uid="{00000000-0005-0000-0000-00003B1A0000}"/>
    <cellStyle name="40% - 강조색5 15 2" xfId="890" xr:uid="{00000000-0005-0000-0000-00003C1A0000}"/>
    <cellStyle name="40% - 강조색5 15 2 2" xfId="9327" xr:uid="{00000000-0005-0000-0000-00003D1A0000}"/>
    <cellStyle name="40% - 강조색5 15 3" xfId="9328" xr:uid="{00000000-0005-0000-0000-00003E1A0000}"/>
    <cellStyle name="40% - 강조색5 15 4" xfId="9329" xr:uid="{00000000-0005-0000-0000-00003F1A0000}"/>
    <cellStyle name="40% - 강조색5 15 5" xfId="9330" xr:uid="{00000000-0005-0000-0000-0000401A0000}"/>
    <cellStyle name="40% - 강조색5 15 6" xfId="9331" xr:uid="{00000000-0005-0000-0000-0000411A0000}"/>
    <cellStyle name="40% - 강조색5 15 7" xfId="9332" xr:uid="{00000000-0005-0000-0000-0000421A0000}"/>
    <cellStyle name="40% - 강조색5 15 8" xfId="9333" xr:uid="{00000000-0005-0000-0000-0000431A0000}"/>
    <cellStyle name="40% - 강조색5 15 9" xfId="9334" xr:uid="{00000000-0005-0000-0000-0000441A0000}"/>
    <cellStyle name="40% - 강조색5 16" xfId="891" xr:uid="{00000000-0005-0000-0000-0000451A0000}"/>
    <cellStyle name="40% - 강조색5 16 10" xfId="9336" xr:uid="{00000000-0005-0000-0000-0000461A0000}"/>
    <cellStyle name="40% - 강조색5 16 11" xfId="9337" xr:uid="{00000000-0005-0000-0000-0000471A0000}"/>
    <cellStyle name="40% - 강조색5 16 12" xfId="9338" xr:uid="{00000000-0005-0000-0000-0000481A0000}"/>
    <cellStyle name="40% - 강조색5 16 13" xfId="9339" xr:uid="{00000000-0005-0000-0000-0000491A0000}"/>
    <cellStyle name="40% - 강조색5 16 14" xfId="9340" xr:uid="{00000000-0005-0000-0000-00004A1A0000}"/>
    <cellStyle name="40% - 강조색5 16 15" xfId="9335" xr:uid="{00000000-0005-0000-0000-00004B1A0000}"/>
    <cellStyle name="40% - 강조색5 16 2" xfId="892" xr:uid="{00000000-0005-0000-0000-00004C1A0000}"/>
    <cellStyle name="40% - 강조색5 16 2 2" xfId="9341" xr:uid="{00000000-0005-0000-0000-00004D1A0000}"/>
    <cellStyle name="40% - 강조색5 16 3" xfId="9342" xr:uid="{00000000-0005-0000-0000-00004E1A0000}"/>
    <cellStyle name="40% - 강조색5 16 4" xfId="9343" xr:uid="{00000000-0005-0000-0000-00004F1A0000}"/>
    <cellStyle name="40% - 강조색5 16 5" xfId="9344" xr:uid="{00000000-0005-0000-0000-0000501A0000}"/>
    <cellStyle name="40% - 강조색5 16 6" xfId="9345" xr:uid="{00000000-0005-0000-0000-0000511A0000}"/>
    <cellStyle name="40% - 강조색5 16 7" xfId="9346" xr:uid="{00000000-0005-0000-0000-0000521A0000}"/>
    <cellStyle name="40% - 강조색5 16 8" xfId="9347" xr:uid="{00000000-0005-0000-0000-0000531A0000}"/>
    <cellStyle name="40% - 강조색5 16 9" xfId="9348" xr:uid="{00000000-0005-0000-0000-0000541A0000}"/>
    <cellStyle name="40% - 강조색5 17" xfId="893" xr:uid="{00000000-0005-0000-0000-0000551A0000}"/>
    <cellStyle name="40% - 강조색5 17 10" xfId="9350" xr:uid="{00000000-0005-0000-0000-0000561A0000}"/>
    <cellStyle name="40% - 강조색5 17 11" xfId="9351" xr:uid="{00000000-0005-0000-0000-0000571A0000}"/>
    <cellStyle name="40% - 강조색5 17 12" xfId="9352" xr:uid="{00000000-0005-0000-0000-0000581A0000}"/>
    <cellStyle name="40% - 강조색5 17 13" xfId="9353" xr:uid="{00000000-0005-0000-0000-0000591A0000}"/>
    <cellStyle name="40% - 강조색5 17 14" xfId="9354" xr:uid="{00000000-0005-0000-0000-00005A1A0000}"/>
    <cellStyle name="40% - 강조색5 17 15" xfId="9349" xr:uid="{00000000-0005-0000-0000-00005B1A0000}"/>
    <cellStyle name="40% - 강조색5 17 2" xfId="894" xr:uid="{00000000-0005-0000-0000-00005C1A0000}"/>
    <cellStyle name="40% - 강조색5 17 2 2" xfId="9355" xr:uid="{00000000-0005-0000-0000-00005D1A0000}"/>
    <cellStyle name="40% - 강조색5 17 3" xfId="9356" xr:uid="{00000000-0005-0000-0000-00005E1A0000}"/>
    <cellStyle name="40% - 강조색5 17 4" xfId="9357" xr:uid="{00000000-0005-0000-0000-00005F1A0000}"/>
    <cellStyle name="40% - 강조색5 17 5" xfId="9358" xr:uid="{00000000-0005-0000-0000-0000601A0000}"/>
    <cellStyle name="40% - 강조색5 17 6" xfId="9359" xr:uid="{00000000-0005-0000-0000-0000611A0000}"/>
    <cellStyle name="40% - 강조색5 17 7" xfId="9360" xr:uid="{00000000-0005-0000-0000-0000621A0000}"/>
    <cellStyle name="40% - 강조색5 17 8" xfId="9361" xr:uid="{00000000-0005-0000-0000-0000631A0000}"/>
    <cellStyle name="40% - 강조색5 17 9" xfId="9362" xr:uid="{00000000-0005-0000-0000-0000641A0000}"/>
    <cellStyle name="40% - 강조색5 18" xfId="895" xr:uid="{00000000-0005-0000-0000-0000651A0000}"/>
    <cellStyle name="40% - 강조색5 18 10" xfId="9364" xr:uid="{00000000-0005-0000-0000-0000661A0000}"/>
    <cellStyle name="40% - 강조색5 18 11" xfId="9365" xr:uid="{00000000-0005-0000-0000-0000671A0000}"/>
    <cellStyle name="40% - 강조색5 18 12" xfId="9366" xr:uid="{00000000-0005-0000-0000-0000681A0000}"/>
    <cellStyle name="40% - 강조색5 18 13" xfId="9367" xr:uid="{00000000-0005-0000-0000-0000691A0000}"/>
    <cellStyle name="40% - 강조색5 18 14" xfId="9368" xr:uid="{00000000-0005-0000-0000-00006A1A0000}"/>
    <cellStyle name="40% - 강조색5 18 15" xfId="9363" xr:uid="{00000000-0005-0000-0000-00006B1A0000}"/>
    <cellStyle name="40% - 강조색5 18 2" xfId="896" xr:uid="{00000000-0005-0000-0000-00006C1A0000}"/>
    <cellStyle name="40% - 강조색5 18 2 2" xfId="9369" xr:uid="{00000000-0005-0000-0000-00006D1A0000}"/>
    <cellStyle name="40% - 강조색5 18 3" xfId="9370" xr:uid="{00000000-0005-0000-0000-00006E1A0000}"/>
    <cellStyle name="40% - 강조색5 18 4" xfId="9371" xr:uid="{00000000-0005-0000-0000-00006F1A0000}"/>
    <cellStyle name="40% - 강조색5 18 5" xfId="9372" xr:uid="{00000000-0005-0000-0000-0000701A0000}"/>
    <cellStyle name="40% - 강조색5 18 6" xfId="9373" xr:uid="{00000000-0005-0000-0000-0000711A0000}"/>
    <cellStyle name="40% - 강조색5 18 7" xfId="9374" xr:uid="{00000000-0005-0000-0000-0000721A0000}"/>
    <cellStyle name="40% - 강조색5 18 8" xfId="9375" xr:uid="{00000000-0005-0000-0000-0000731A0000}"/>
    <cellStyle name="40% - 강조색5 18 9" xfId="9376" xr:uid="{00000000-0005-0000-0000-0000741A0000}"/>
    <cellStyle name="40% - 강조색5 19" xfId="897" xr:uid="{00000000-0005-0000-0000-0000751A0000}"/>
    <cellStyle name="40% - 강조색5 19 10" xfId="9378" xr:uid="{00000000-0005-0000-0000-0000761A0000}"/>
    <cellStyle name="40% - 강조색5 19 11" xfId="9379" xr:uid="{00000000-0005-0000-0000-0000771A0000}"/>
    <cellStyle name="40% - 강조색5 19 12" xfId="9380" xr:uid="{00000000-0005-0000-0000-0000781A0000}"/>
    <cellStyle name="40% - 강조색5 19 13" xfId="9381" xr:uid="{00000000-0005-0000-0000-0000791A0000}"/>
    <cellStyle name="40% - 강조색5 19 14" xfId="9382" xr:uid="{00000000-0005-0000-0000-00007A1A0000}"/>
    <cellStyle name="40% - 강조색5 19 15" xfId="9377" xr:uid="{00000000-0005-0000-0000-00007B1A0000}"/>
    <cellStyle name="40% - 강조색5 19 2" xfId="898" xr:uid="{00000000-0005-0000-0000-00007C1A0000}"/>
    <cellStyle name="40% - 강조색5 19 2 2" xfId="9383" xr:uid="{00000000-0005-0000-0000-00007D1A0000}"/>
    <cellStyle name="40% - 강조색5 19 3" xfId="9384" xr:uid="{00000000-0005-0000-0000-00007E1A0000}"/>
    <cellStyle name="40% - 강조색5 19 4" xfId="9385" xr:uid="{00000000-0005-0000-0000-00007F1A0000}"/>
    <cellStyle name="40% - 강조색5 19 5" xfId="9386" xr:uid="{00000000-0005-0000-0000-0000801A0000}"/>
    <cellStyle name="40% - 강조색5 19 6" xfId="9387" xr:uid="{00000000-0005-0000-0000-0000811A0000}"/>
    <cellStyle name="40% - 강조색5 19 7" xfId="9388" xr:uid="{00000000-0005-0000-0000-0000821A0000}"/>
    <cellStyle name="40% - 강조색5 19 8" xfId="9389" xr:uid="{00000000-0005-0000-0000-0000831A0000}"/>
    <cellStyle name="40% - 강조색5 19 9" xfId="9390" xr:uid="{00000000-0005-0000-0000-0000841A0000}"/>
    <cellStyle name="40% - 강조색5 2" xfId="899" xr:uid="{00000000-0005-0000-0000-0000851A0000}"/>
    <cellStyle name="40% - 강조색5 2 10" xfId="9392" xr:uid="{00000000-0005-0000-0000-0000861A0000}"/>
    <cellStyle name="40% - 강조색5 2 11" xfId="9393" xr:uid="{00000000-0005-0000-0000-0000871A0000}"/>
    <cellStyle name="40% - 강조색5 2 12" xfId="9394" xr:uid="{00000000-0005-0000-0000-0000881A0000}"/>
    <cellStyle name="40% - 강조색5 2 13" xfId="9395" xr:uid="{00000000-0005-0000-0000-0000891A0000}"/>
    <cellStyle name="40% - 강조색5 2 14" xfId="9396" xr:uid="{00000000-0005-0000-0000-00008A1A0000}"/>
    <cellStyle name="40% - 강조색5 2 15" xfId="9391" xr:uid="{00000000-0005-0000-0000-00008B1A0000}"/>
    <cellStyle name="40% - 강조색5 2 16" xfId="27939" xr:uid="{00000000-0005-0000-0000-00008C1A0000}"/>
    <cellStyle name="40% - 강조색5 2 2" xfId="900" xr:uid="{00000000-0005-0000-0000-00008D1A0000}"/>
    <cellStyle name="40% - 강조색5 2 2 2" xfId="9397" xr:uid="{00000000-0005-0000-0000-00008E1A0000}"/>
    <cellStyle name="40% - 강조색5 2 3" xfId="9398" xr:uid="{00000000-0005-0000-0000-00008F1A0000}"/>
    <cellStyle name="40% - 강조색5 2 4" xfId="9399" xr:uid="{00000000-0005-0000-0000-0000901A0000}"/>
    <cellStyle name="40% - 강조색5 2 5" xfId="9400" xr:uid="{00000000-0005-0000-0000-0000911A0000}"/>
    <cellStyle name="40% - 강조색5 2 6" xfId="9401" xr:uid="{00000000-0005-0000-0000-0000921A0000}"/>
    <cellStyle name="40% - 강조색5 2 7" xfId="9402" xr:uid="{00000000-0005-0000-0000-0000931A0000}"/>
    <cellStyle name="40% - 강조색5 2 8" xfId="9403" xr:uid="{00000000-0005-0000-0000-0000941A0000}"/>
    <cellStyle name="40% - 강조색5 2 9" xfId="9404" xr:uid="{00000000-0005-0000-0000-0000951A0000}"/>
    <cellStyle name="40% - 강조색5 20" xfId="901" xr:uid="{00000000-0005-0000-0000-0000961A0000}"/>
    <cellStyle name="40% - 강조색5 20 10" xfId="9406" xr:uid="{00000000-0005-0000-0000-0000971A0000}"/>
    <cellStyle name="40% - 강조색5 20 11" xfId="9407" xr:uid="{00000000-0005-0000-0000-0000981A0000}"/>
    <cellStyle name="40% - 강조색5 20 12" xfId="9408" xr:uid="{00000000-0005-0000-0000-0000991A0000}"/>
    <cellStyle name="40% - 강조색5 20 13" xfId="9409" xr:uid="{00000000-0005-0000-0000-00009A1A0000}"/>
    <cellStyle name="40% - 강조색5 20 14" xfId="9410" xr:uid="{00000000-0005-0000-0000-00009B1A0000}"/>
    <cellStyle name="40% - 강조색5 20 15" xfId="9405" xr:uid="{00000000-0005-0000-0000-00009C1A0000}"/>
    <cellStyle name="40% - 강조색5 20 2" xfId="902" xr:uid="{00000000-0005-0000-0000-00009D1A0000}"/>
    <cellStyle name="40% - 강조색5 20 2 2" xfId="9411" xr:uid="{00000000-0005-0000-0000-00009E1A0000}"/>
    <cellStyle name="40% - 강조색5 20 3" xfId="9412" xr:uid="{00000000-0005-0000-0000-00009F1A0000}"/>
    <cellStyle name="40% - 강조색5 20 4" xfId="9413" xr:uid="{00000000-0005-0000-0000-0000A01A0000}"/>
    <cellStyle name="40% - 강조색5 20 5" xfId="9414" xr:uid="{00000000-0005-0000-0000-0000A11A0000}"/>
    <cellStyle name="40% - 강조색5 20 6" xfId="9415" xr:uid="{00000000-0005-0000-0000-0000A21A0000}"/>
    <cellStyle name="40% - 강조색5 20 7" xfId="9416" xr:uid="{00000000-0005-0000-0000-0000A31A0000}"/>
    <cellStyle name="40% - 강조색5 20 8" xfId="9417" xr:uid="{00000000-0005-0000-0000-0000A41A0000}"/>
    <cellStyle name="40% - 강조색5 20 9" xfId="9418" xr:uid="{00000000-0005-0000-0000-0000A51A0000}"/>
    <cellStyle name="40% - 강조색5 21" xfId="903" xr:uid="{00000000-0005-0000-0000-0000A61A0000}"/>
    <cellStyle name="40% - 강조색5 21 10" xfId="9420" xr:uid="{00000000-0005-0000-0000-0000A71A0000}"/>
    <cellStyle name="40% - 강조색5 21 11" xfId="9421" xr:uid="{00000000-0005-0000-0000-0000A81A0000}"/>
    <cellStyle name="40% - 강조색5 21 12" xfId="9422" xr:uid="{00000000-0005-0000-0000-0000A91A0000}"/>
    <cellStyle name="40% - 강조색5 21 13" xfId="9423" xr:uid="{00000000-0005-0000-0000-0000AA1A0000}"/>
    <cellStyle name="40% - 강조색5 21 14" xfId="9424" xr:uid="{00000000-0005-0000-0000-0000AB1A0000}"/>
    <cellStyle name="40% - 강조색5 21 15" xfId="9419" xr:uid="{00000000-0005-0000-0000-0000AC1A0000}"/>
    <cellStyle name="40% - 강조색5 21 2" xfId="904" xr:uid="{00000000-0005-0000-0000-0000AD1A0000}"/>
    <cellStyle name="40% - 강조색5 21 2 2" xfId="9425" xr:uid="{00000000-0005-0000-0000-0000AE1A0000}"/>
    <cellStyle name="40% - 강조색5 21 3" xfId="9426" xr:uid="{00000000-0005-0000-0000-0000AF1A0000}"/>
    <cellStyle name="40% - 강조색5 21 4" xfId="9427" xr:uid="{00000000-0005-0000-0000-0000B01A0000}"/>
    <cellStyle name="40% - 강조색5 21 5" xfId="9428" xr:uid="{00000000-0005-0000-0000-0000B11A0000}"/>
    <cellStyle name="40% - 강조색5 21 6" xfId="9429" xr:uid="{00000000-0005-0000-0000-0000B21A0000}"/>
    <cellStyle name="40% - 강조색5 21 7" xfId="9430" xr:uid="{00000000-0005-0000-0000-0000B31A0000}"/>
    <cellStyle name="40% - 강조색5 21 8" xfId="9431" xr:uid="{00000000-0005-0000-0000-0000B41A0000}"/>
    <cellStyle name="40% - 강조색5 21 9" xfId="9432" xr:uid="{00000000-0005-0000-0000-0000B51A0000}"/>
    <cellStyle name="40% - 강조색5 22" xfId="905" xr:uid="{00000000-0005-0000-0000-0000B61A0000}"/>
    <cellStyle name="40% - 강조색5 22 10" xfId="9434" xr:uid="{00000000-0005-0000-0000-0000B71A0000}"/>
    <cellStyle name="40% - 강조색5 22 11" xfId="9435" xr:uid="{00000000-0005-0000-0000-0000B81A0000}"/>
    <cellStyle name="40% - 강조색5 22 12" xfId="9436" xr:uid="{00000000-0005-0000-0000-0000B91A0000}"/>
    <cellStyle name="40% - 강조색5 22 13" xfId="9437" xr:uid="{00000000-0005-0000-0000-0000BA1A0000}"/>
    <cellStyle name="40% - 강조색5 22 14" xfId="9438" xr:uid="{00000000-0005-0000-0000-0000BB1A0000}"/>
    <cellStyle name="40% - 강조색5 22 15" xfId="9433" xr:uid="{00000000-0005-0000-0000-0000BC1A0000}"/>
    <cellStyle name="40% - 강조색5 22 2" xfId="906" xr:uid="{00000000-0005-0000-0000-0000BD1A0000}"/>
    <cellStyle name="40% - 강조색5 22 2 2" xfId="9439" xr:uid="{00000000-0005-0000-0000-0000BE1A0000}"/>
    <cellStyle name="40% - 강조색5 22 3" xfId="9440" xr:uid="{00000000-0005-0000-0000-0000BF1A0000}"/>
    <cellStyle name="40% - 강조색5 22 4" xfId="9441" xr:uid="{00000000-0005-0000-0000-0000C01A0000}"/>
    <cellStyle name="40% - 강조색5 22 5" xfId="9442" xr:uid="{00000000-0005-0000-0000-0000C11A0000}"/>
    <cellStyle name="40% - 강조색5 22 6" xfId="9443" xr:uid="{00000000-0005-0000-0000-0000C21A0000}"/>
    <cellStyle name="40% - 강조색5 22 7" xfId="9444" xr:uid="{00000000-0005-0000-0000-0000C31A0000}"/>
    <cellStyle name="40% - 강조색5 22 8" xfId="9445" xr:uid="{00000000-0005-0000-0000-0000C41A0000}"/>
    <cellStyle name="40% - 강조색5 22 9" xfId="9446" xr:uid="{00000000-0005-0000-0000-0000C51A0000}"/>
    <cellStyle name="40% - 강조색5 23" xfId="907" xr:uid="{00000000-0005-0000-0000-0000C61A0000}"/>
    <cellStyle name="40% - 강조색5 23 10" xfId="9448" xr:uid="{00000000-0005-0000-0000-0000C71A0000}"/>
    <cellStyle name="40% - 강조색5 23 11" xfId="9449" xr:uid="{00000000-0005-0000-0000-0000C81A0000}"/>
    <cellStyle name="40% - 강조색5 23 12" xfId="9450" xr:uid="{00000000-0005-0000-0000-0000C91A0000}"/>
    <cellStyle name="40% - 강조색5 23 13" xfId="9451" xr:uid="{00000000-0005-0000-0000-0000CA1A0000}"/>
    <cellStyle name="40% - 강조색5 23 14" xfId="9452" xr:uid="{00000000-0005-0000-0000-0000CB1A0000}"/>
    <cellStyle name="40% - 강조색5 23 15" xfId="9447" xr:uid="{00000000-0005-0000-0000-0000CC1A0000}"/>
    <cellStyle name="40% - 강조색5 23 2" xfId="908" xr:uid="{00000000-0005-0000-0000-0000CD1A0000}"/>
    <cellStyle name="40% - 강조색5 23 2 2" xfId="9453" xr:uid="{00000000-0005-0000-0000-0000CE1A0000}"/>
    <cellStyle name="40% - 강조색5 23 3" xfId="9454" xr:uid="{00000000-0005-0000-0000-0000CF1A0000}"/>
    <cellStyle name="40% - 강조색5 23 4" xfId="9455" xr:uid="{00000000-0005-0000-0000-0000D01A0000}"/>
    <cellStyle name="40% - 강조색5 23 5" xfId="9456" xr:uid="{00000000-0005-0000-0000-0000D11A0000}"/>
    <cellStyle name="40% - 강조색5 23 6" xfId="9457" xr:uid="{00000000-0005-0000-0000-0000D21A0000}"/>
    <cellStyle name="40% - 강조색5 23 7" xfId="9458" xr:uid="{00000000-0005-0000-0000-0000D31A0000}"/>
    <cellStyle name="40% - 강조색5 23 8" xfId="9459" xr:uid="{00000000-0005-0000-0000-0000D41A0000}"/>
    <cellStyle name="40% - 강조색5 23 9" xfId="9460" xr:uid="{00000000-0005-0000-0000-0000D51A0000}"/>
    <cellStyle name="40% - 강조색5 24" xfId="909" xr:uid="{00000000-0005-0000-0000-0000D61A0000}"/>
    <cellStyle name="40% - 강조색5 24 10" xfId="9462" xr:uid="{00000000-0005-0000-0000-0000D71A0000}"/>
    <cellStyle name="40% - 강조색5 24 11" xfId="9463" xr:uid="{00000000-0005-0000-0000-0000D81A0000}"/>
    <cellStyle name="40% - 강조색5 24 12" xfId="9464" xr:uid="{00000000-0005-0000-0000-0000D91A0000}"/>
    <cellStyle name="40% - 강조색5 24 13" xfId="9465" xr:uid="{00000000-0005-0000-0000-0000DA1A0000}"/>
    <cellStyle name="40% - 강조색5 24 14" xfId="9466" xr:uid="{00000000-0005-0000-0000-0000DB1A0000}"/>
    <cellStyle name="40% - 강조색5 24 15" xfId="9461" xr:uid="{00000000-0005-0000-0000-0000DC1A0000}"/>
    <cellStyle name="40% - 강조색5 24 2" xfId="910" xr:uid="{00000000-0005-0000-0000-0000DD1A0000}"/>
    <cellStyle name="40% - 강조색5 24 2 2" xfId="9467" xr:uid="{00000000-0005-0000-0000-0000DE1A0000}"/>
    <cellStyle name="40% - 강조색5 24 3" xfId="9468" xr:uid="{00000000-0005-0000-0000-0000DF1A0000}"/>
    <cellStyle name="40% - 강조색5 24 4" xfId="9469" xr:uid="{00000000-0005-0000-0000-0000E01A0000}"/>
    <cellStyle name="40% - 강조색5 24 5" xfId="9470" xr:uid="{00000000-0005-0000-0000-0000E11A0000}"/>
    <cellStyle name="40% - 강조색5 24 6" xfId="9471" xr:uid="{00000000-0005-0000-0000-0000E21A0000}"/>
    <cellStyle name="40% - 강조색5 24 7" xfId="9472" xr:uid="{00000000-0005-0000-0000-0000E31A0000}"/>
    <cellStyle name="40% - 강조색5 24 8" xfId="9473" xr:uid="{00000000-0005-0000-0000-0000E41A0000}"/>
    <cellStyle name="40% - 강조색5 24 9" xfId="9474" xr:uid="{00000000-0005-0000-0000-0000E51A0000}"/>
    <cellStyle name="40% - 강조색5 25" xfId="911" xr:uid="{00000000-0005-0000-0000-0000E61A0000}"/>
    <cellStyle name="40% - 강조색5 25 10" xfId="9476" xr:uid="{00000000-0005-0000-0000-0000E71A0000}"/>
    <cellStyle name="40% - 강조색5 25 11" xfId="9477" xr:uid="{00000000-0005-0000-0000-0000E81A0000}"/>
    <cellStyle name="40% - 강조색5 25 12" xfId="9478" xr:uid="{00000000-0005-0000-0000-0000E91A0000}"/>
    <cellStyle name="40% - 강조색5 25 13" xfId="9479" xr:uid="{00000000-0005-0000-0000-0000EA1A0000}"/>
    <cellStyle name="40% - 강조색5 25 14" xfId="9480" xr:uid="{00000000-0005-0000-0000-0000EB1A0000}"/>
    <cellStyle name="40% - 강조색5 25 15" xfId="9475" xr:uid="{00000000-0005-0000-0000-0000EC1A0000}"/>
    <cellStyle name="40% - 강조색5 25 2" xfId="912" xr:uid="{00000000-0005-0000-0000-0000ED1A0000}"/>
    <cellStyle name="40% - 강조색5 25 2 2" xfId="9481" xr:uid="{00000000-0005-0000-0000-0000EE1A0000}"/>
    <cellStyle name="40% - 강조색5 25 3" xfId="9482" xr:uid="{00000000-0005-0000-0000-0000EF1A0000}"/>
    <cellStyle name="40% - 강조색5 25 4" xfId="9483" xr:uid="{00000000-0005-0000-0000-0000F01A0000}"/>
    <cellStyle name="40% - 강조색5 25 5" xfId="9484" xr:uid="{00000000-0005-0000-0000-0000F11A0000}"/>
    <cellStyle name="40% - 강조색5 25 6" xfId="9485" xr:uid="{00000000-0005-0000-0000-0000F21A0000}"/>
    <cellStyle name="40% - 강조색5 25 7" xfId="9486" xr:uid="{00000000-0005-0000-0000-0000F31A0000}"/>
    <cellStyle name="40% - 강조색5 25 8" xfId="9487" xr:uid="{00000000-0005-0000-0000-0000F41A0000}"/>
    <cellStyle name="40% - 강조색5 25 9" xfId="9488" xr:uid="{00000000-0005-0000-0000-0000F51A0000}"/>
    <cellStyle name="40% - 강조색5 26" xfId="913" xr:uid="{00000000-0005-0000-0000-0000F61A0000}"/>
    <cellStyle name="40% - 강조색5 26 10" xfId="9490" xr:uid="{00000000-0005-0000-0000-0000F71A0000}"/>
    <cellStyle name="40% - 강조색5 26 11" xfId="9491" xr:uid="{00000000-0005-0000-0000-0000F81A0000}"/>
    <cellStyle name="40% - 강조색5 26 12" xfId="9492" xr:uid="{00000000-0005-0000-0000-0000F91A0000}"/>
    <cellStyle name="40% - 강조색5 26 13" xfId="9493" xr:uid="{00000000-0005-0000-0000-0000FA1A0000}"/>
    <cellStyle name="40% - 강조색5 26 14" xfId="9494" xr:uid="{00000000-0005-0000-0000-0000FB1A0000}"/>
    <cellStyle name="40% - 강조색5 26 15" xfId="9489" xr:uid="{00000000-0005-0000-0000-0000FC1A0000}"/>
    <cellStyle name="40% - 강조색5 26 2" xfId="914" xr:uid="{00000000-0005-0000-0000-0000FD1A0000}"/>
    <cellStyle name="40% - 강조색5 26 2 2" xfId="9495" xr:uid="{00000000-0005-0000-0000-0000FE1A0000}"/>
    <cellStyle name="40% - 강조색5 26 3" xfId="9496" xr:uid="{00000000-0005-0000-0000-0000FF1A0000}"/>
    <cellStyle name="40% - 강조색5 26 4" xfId="9497" xr:uid="{00000000-0005-0000-0000-0000001B0000}"/>
    <cellStyle name="40% - 강조색5 26 5" xfId="9498" xr:uid="{00000000-0005-0000-0000-0000011B0000}"/>
    <cellStyle name="40% - 강조색5 26 6" xfId="9499" xr:uid="{00000000-0005-0000-0000-0000021B0000}"/>
    <cellStyle name="40% - 강조색5 26 7" xfId="9500" xr:uid="{00000000-0005-0000-0000-0000031B0000}"/>
    <cellStyle name="40% - 강조색5 26 8" xfId="9501" xr:uid="{00000000-0005-0000-0000-0000041B0000}"/>
    <cellStyle name="40% - 강조색5 26 9" xfId="9502" xr:uid="{00000000-0005-0000-0000-0000051B0000}"/>
    <cellStyle name="40% - 강조색5 27" xfId="915" xr:uid="{00000000-0005-0000-0000-0000061B0000}"/>
    <cellStyle name="40% - 강조색5 27 10" xfId="9504" xr:uid="{00000000-0005-0000-0000-0000071B0000}"/>
    <cellStyle name="40% - 강조색5 27 11" xfId="9505" xr:uid="{00000000-0005-0000-0000-0000081B0000}"/>
    <cellStyle name="40% - 강조색5 27 12" xfId="9506" xr:uid="{00000000-0005-0000-0000-0000091B0000}"/>
    <cellStyle name="40% - 강조색5 27 13" xfId="9507" xr:uid="{00000000-0005-0000-0000-00000A1B0000}"/>
    <cellStyle name="40% - 강조색5 27 14" xfId="9508" xr:uid="{00000000-0005-0000-0000-00000B1B0000}"/>
    <cellStyle name="40% - 강조색5 27 15" xfId="9503" xr:uid="{00000000-0005-0000-0000-00000C1B0000}"/>
    <cellStyle name="40% - 강조색5 27 2" xfId="916" xr:uid="{00000000-0005-0000-0000-00000D1B0000}"/>
    <cellStyle name="40% - 강조색5 27 2 2" xfId="9509" xr:uid="{00000000-0005-0000-0000-00000E1B0000}"/>
    <cellStyle name="40% - 강조색5 27 3" xfId="9510" xr:uid="{00000000-0005-0000-0000-00000F1B0000}"/>
    <cellStyle name="40% - 강조색5 27 4" xfId="9511" xr:uid="{00000000-0005-0000-0000-0000101B0000}"/>
    <cellStyle name="40% - 강조색5 27 5" xfId="9512" xr:uid="{00000000-0005-0000-0000-0000111B0000}"/>
    <cellStyle name="40% - 강조색5 27 6" xfId="9513" xr:uid="{00000000-0005-0000-0000-0000121B0000}"/>
    <cellStyle name="40% - 강조색5 27 7" xfId="9514" xr:uid="{00000000-0005-0000-0000-0000131B0000}"/>
    <cellStyle name="40% - 강조색5 27 8" xfId="9515" xr:uid="{00000000-0005-0000-0000-0000141B0000}"/>
    <cellStyle name="40% - 강조색5 27 9" xfId="9516" xr:uid="{00000000-0005-0000-0000-0000151B0000}"/>
    <cellStyle name="40% - 강조색5 28" xfId="917" xr:uid="{00000000-0005-0000-0000-0000161B0000}"/>
    <cellStyle name="40% - 강조색5 28 10" xfId="9518" xr:uid="{00000000-0005-0000-0000-0000171B0000}"/>
    <cellStyle name="40% - 강조색5 28 11" xfId="9519" xr:uid="{00000000-0005-0000-0000-0000181B0000}"/>
    <cellStyle name="40% - 강조색5 28 12" xfId="9520" xr:uid="{00000000-0005-0000-0000-0000191B0000}"/>
    <cellStyle name="40% - 강조색5 28 13" xfId="9521" xr:uid="{00000000-0005-0000-0000-00001A1B0000}"/>
    <cellStyle name="40% - 강조색5 28 14" xfId="9522" xr:uid="{00000000-0005-0000-0000-00001B1B0000}"/>
    <cellStyle name="40% - 강조색5 28 15" xfId="9517" xr:uid="{00000000-0005-0000-0000-00001C1B0000}"/>
    <cellStyle name="40% - 강조색5 28 2" xfId="918" xr:uid="{00000000-0005-0000-0000-00001D1B0000}"/>
    <cellStyle name="40% - 강조색5 28 2 2" xfId="9523" xr:uid="{00000000-0005-0000-0000-00001E1B0000}"/>
    <cellStyle name="40% - 강조색5 28 3" xfId="9524" xr:uid="{00000000-0005-0000-0000-00001F1B0000}"/>
    <cellStyle name="40% - 강조색5 28 4" xfId="9525" xr:uid="{00000000-0005-0000-0000-0000201B0000}"/>
    <cellStyle name="40% - 강조색5 28 5" xfId="9526" xr:uid="{00000000-0005-0000-0000-0000211B0000}"/>
    <cellStyle name="40% - 강조색5 28 6" xfId="9527" xr:uid="{00000000-0005-0000-0000-0000221B0000}"/>
    <cellStyle name="40% - 강조색5 28 7" xfId="9528" xr:uid="{00000000-0005-0000-0000-0000231B0000}"/>
    <cellStyle name="40% - 강조색5 28 8" xfId="9529" xr:uid="{00000000-0005-0000-0000-0000241B0000}"/>
    <cellStyle name="40% - 강조색5 28 9" xfId="9530" xr:uid="{00000000-0005-0000-0000-0000251B0000}"/>
    <cellStyle name="40% - 강조색5 29" xfId="919" xr:uid="{00000000-0005-0000-0000-0000261B0000}"/>
    <cellStyle name="40% - 강조색5 29 10" xfId="9532" xr:uid="{00000000-0005-0000-0000-0000271B0000}"/>
    <cellStyle name="40% - 강조색5 29 11" xfId="9533" xr:uid="{00000000-0005-0000-0000-0000281B0000}"/>
    <cellStyle name="40% - 강조색5 29 12" xfId="9534" xr:uid="{00000000-0005-0000-0000-0000291B0000}"/>
    <cellStyle name="40% - 강조색5 29 13" xfId="9535" xr:uid="{00000000-0005-0000-0000-00002A1B0000}"/>
    <cellStyle name="40% - 강조색5 29 14" xfId="9536" xr:uid="{00000000-0005-0000-0000-00002B1B0000}"/>
    <cellStyle name="40% - 강조색5 29 15" xfId="9531" xr:uid="{00000000-0005-0000-0000-00002C1B0000}"/>
    <cellStyle name="40% - 강조색5 29 2" xfId="920" xr:uid="{00000000-0005-0000-0000-00002D1B0000}"/>
    <cellStyle name="40% - 강조색5 29 2 2" xfId="9537" xr:uid="{00000000-0005-0000-0000-00002E1B0000}"/>
    <cellStyle name="40% - 강조색5 29 3" xfId="9538" xr:uid="{00000000-0005-0000-0000-00002F1B0000}"/>
    <cellStyle name="40% - 강조색5 29 4" xfId="9539" xr:uid="{00000000-0005-0000-0000-0000301B0000}"/>
    <cellStyle name="40% - 강조색5 29 5" xfId="9540" xr:uid="{00000000-0005-0000-0000-0000311B0000}"/>
    <cellStyle name="40% - 강조색5 29 6" xfId="9541" xr:uid="{00000000-0005-0000-0000-0000321B0000}"/>
    <cellStyle name="40% - 강조색5 29 7" xfId="9542" xr:uid="{00000000-0005-0000-0000-0000331B0000}"/>
    <cellStyle name="40% - 강조색5 29 8" xfId="9543" xr:uid="{00000000-0005-0000-0000-0000341B0000}"/>
    <cellStyle name="40% - 강조색5 29 9" xfId="9544" xr:uid="{00000000-0005-0000-0000-0000351B0000}"/>
    <cellStyle name="40% - 강조색5 3" xfId="921" xr:uid="{00000000-0005-0000-0000-0000361B0000}"/>
    <cellStyle name="40% - 강조색5 3 10" xfId="9546" xr:uid="{00000000-0005-0000-0000-0000371B0000}"/>
    <cellStyle name="40% - 강조색5 3 11" xfId="9547" xr:uid="{00000000-0005-0000-0000-0000381B0000}"/>
    <cellStyle name="40% - 강조색5 3 12" xfId="9548" xr:uid="{00000000-0005-0000-0000-0000391B0000}"/>
    <cellStyle name="40% - 강조색5 3 13" xfId="9549" xr:uid="{00000000-0005-0000-0000-00003A1B0000}"/>
    <cellStyle name="40% - 강조색5 3 14" xfId="9550" xr:uid="{00000000-0005-0000-0000-00003B1B0000}"/>
    <cellStyle name="40% - 강조색5 3 15" xfId="9545" xr:uid="{00000000-0005-0000-0000-00003C1B0000}"/>
    <cellStyle name="40% - 강조색5 3 16" xfId="28195" xr:uid="{00000000-0005-0000-0000-00003D1B0000}"/>
    <cellStyle name="40% - 강조색5 3 2" xfId="922" xr:uid="{00000000-0005-0000-0000-00003E1B0000}"/>
    <cellStyle name="40% - 강조색5 3 2 2" xfId="9551" xr:uid="{00000000-0005-0000-0000-00003F1B0000}"/>
    <cellStyle name="40% - 강조색5 3 3" xfId="9552" xr:uid="{00000000-0005-0000-0000-0000401B0000}"/>
    <cellStyle name="40% - 강조색5 3 4" xfId="9553" xr:uid="{00000000-0005-0000-0000-0000411B0000}"/>
    <cellStyle name="40% - 강조색5 3 5" xfId="9554" xr:uid="{00000000-0005-0000-0000-0000421B0000}"/>
    <cellStyle name="40% - 강조색5 3 6" xfId="9555" xr:uid="{00000000-0005-0000-0000-0000431B0000}"/>
    <cellStyle name="40% - 강조색5 3 7" xfId="9556" xr:uid="{00000000-0005-0000-0000-0000441B0000}"/>
    <cellStyle name="40% - 강조색5 3 8" xfId="9557" xr:uid="{00000000-0005-0000-0000-0000451B0000}"/>
    <cellStyle name="40% - 강조색5 3 9" xfId="9558" xr:uid="{00000000-0005-0000-0000-0000461B0000}"/>
    <cellStyle name="40% - 강조색5 30" xfId="923" xr:uid="{00000000-0005-0000-0000-0000471B0000}"/>
    <cellStyle name="40% - 강조색5 30 10" xfId="9560" xr:uid="{00000000-0005-0000-0000-0000481B0000}"/>
    <cellStyle name="40% - 강조색5 30 11" xfId="9561" xr:uid="{00000000-0005-0000-0000-0000491B0000}"/>
    <cellStyle name="40% - 강조색5 30 12" xfId="9562" xr:uid="{00000000-0005-0000-0000-00004A1B0000}"/>
    <cellStyle name="40% - 강조색5 30 13" xfId="9563" xr:uid="{00000000-0005-0000-0000-00004B1B0000}"/>
    <cellStyle name="40% - 강조색5 30 14" xfId="9564" xr:uid="{00000000-0005-0000-0000-00004C1B0000}"/>
    <cellStyle name="40% - 강조색5 30 15" xfId="9559" xr:uid="{00000000-0005-0000-0000-00004D1B0000}"/>
    <cellStyle name="40% - 강조색5 30 2" xfId="924" xr:uid="{00000000-0005-0000-0000-00004E1B0000}"/>
    <cellStyle name="40% - 강조색5 30 2 2" xfId="9565" xr:uid="{00000000-0005-0000-0000-00004F1B0000}"/>
    <cellStyle name="40% - 강조색5 30 3" xfId="9566" xr:uid="{00000000-0005-0000-0000-0000501B0000}"/>
    <cellStyle name="40% - 강조색5 30 4" xfId="9567" xr:uid="{00000000-0005-0000-0000-0000511B0000}"/>
    <cellStyle name="40% - 강조색5 30 5" xfId="9568" xr:uid="{00000000-0005-0000-0000-0000521B0000}"/>
    <cellStyle name="40% - 강조색5 30 6" xfId="9569" xr:uid="{00000000-0005-0000-0000-0000531B0000}"/>
    <cellStyle name="40% - 강조색5 30 7" xfId="9570" xr:uid="{00000000-0005-0000-0000-0000541B0000}"/>
    <cellStyle name="40% - 강조색5 30 8" xfId="9571" xr:uid="{00000000-0005-0000-0000-0000551B0000}"/>
    <cellStyle name="40% - 강조색5 30 9" xfId="9572" xr:uid="{00000000-0005-0000-0000-0000561B0000}"/>
    <cellStyle name="40% - 강조색5 31" xfId="925" xr:uid="{00000000-0005-0000-0000-0000571B0000}"/>
    <cellStyle name="40% - 강조색5 31 10" xfId="9574" xr:uid="{00000000-0005-0000-0000-0000581B0000}"/>
    <cellStyle name="40% - 강조색5 31 11" xfId="9575" xr:uid="{00000000-0005-0000-0000-0000591B0000}"/>
    <cellStyle name="40% - 강조색5 31 12" xfId="9576" xr:uid="{00000000-0005-0000-0000-00005A1B0000}"/>
    <cellStyle name="40% - 강조색5 31 13" xfId="9577" xr:uid="{00000000-0005-0000-0000-00005B1B0000}"/>
    <cellStyle name="40% - 강조색5 31 14" xfId="9578" xr:uid="{00000000-0005-0000-0000-00005C1B0000}"/>
    <cellStyle name="40% - 강조색5 31 15" xfId="9573" xr:uid="{00000000-0005-0000-0000-00005D1B0000}"/>
    <cellStyle name="40% - 강조색5 31 2" xfId="926" xr:uid="{00000000-0005-0000-0000-00005E1B0000}"/>
    <cellStyle name="40% - 강조색5 31 2 2" xfId="9579" xr:uid="{00000000-0005-0000-0000-00005F1B0000}"/>
    <cellStyle name="40% - 강조색5 31 3" xfId="9580" xr:uid="{00000000-0005-0000-0000-0000601B0000}"/>
    <cellStyle name="40% - 강조색5 31 4" xfId="9581" xr:uid="{00000000-0005-0000-0000-0000611B0000}"/>
    <cellStyle name="40% - 강조색5 31 5" xfId="9582" xr:uid="{00000000-0005-0000-0000-0000621B0000}"/>
    <cellStyle name="40% - 강조색5 31 6" xfId="9583" xr:uid="{00000000-0005-0000-0000-0000631B0000}"/>
    <cellStyle name="40% - 강조색5 31 7" xfId="9584" xr:uid="{00000000-0005-0000-0000-0000641B0000}"/>
    <cellStyle name="40% - 강조색5 31 8" xfId="9585" xr:uid="{00000000-0005-0000-0000-0000651B0000}"/>
    <cellStyle name="40% - 강조색5 31 9" xfId="9586" xr:uid="{00000000-0005-0000-0000-0000661B0000}"/>
    <cellStyle name="40% - 강조색5 32" xfId="927" xr:uid="{00000000-0005-0000-0000-0000671B0000}"/>
    <cellStyle name="40% - 강조색5 32 10" xfId="9588" xr:uid="{00000000-0005-0000-0000-0000681B0000}"/>
    <cellStyle name="40% - 강조색5 32 11" xfId="9589" xr:uid="{00000000-0005-0000-0000-0000691B0000}"/>
    <cellStyle name="40% - 강조색5 32 12" xfId="9590" xr:uid="{00000000-0005-0000-0000-00006A1B0000}"/>
    <cellStyle name="40% - 강조색5 32 13" xfId="9591" xr:uid="{00000000-0005-0000-0000-00006B1B0000}"/>
    <cellStyle name="40% - 강조색5 32 14" xfId="9592" xr:uid="{00000000-0005-0000-0000-00006C1B0000}"/>
    <cellStyle name="40% - 강조색5 32 15" xfId="9587" xr:uid="{00000000-0005-0000-0000-00006D1B0000}"/>
    <cellStyle name="40% - 강조색5 32 2" xfId="928" xr:uid="{00000000-0005-0000-0000-00006E1B0000}"/>
    <cellStyle name="40% - 강조색5 32 2 2" xfId="9593" xr:uid="{00000000-0005-0000-0000-00006F1B0000}"/>
    <cellStyle name="40% - 강조색5 32 3" xfId="9594" xr:uid="{00000000-0005-0000-0000-0000701B0000}"/>
    <cellStyle name="40% - 강조색5 32 4" xfId="9595" xr:uid="{00000000-0005-0000-0000-0000711B0000}"/>
    <cellStyle name="40% - 강조색5 32 5" xfId="9596" xr:uid="{00000000-0005-0000-0000-0000721B0000}"/>
    <cellStyle name="40% - 강조색5 32 6" xfId="9597" xr:uid="{00000000-0005-0000-0000-0000731B0000}"/>
    <cellStyle name="40% - 강조색5 32 7" xfId="9598" xr:uid="{00000000-0005-0000-0000-0000741B0000}"/>
    <cellStyle name="40% - 강조색5 32 8" xfId="9599" xr:uid="{00000000-0005-0000-0000-0000751B0000}"/>
    <cellStyle name="40% - 강조색5 32 9" xfId="9600" xr:uid="{00000000-0005-0000-0000-0000761B0000}"/>
    <cellStyle name="40% - 강조색5 33" xfId="929" xr:uid="{00000000-0005-0000-0000-0000771B0000}"/>
    <cellStyle name="40% - 강조색5 33 10" xfId="9602" xr:uid="{00000000-0005-0000-0000-0000781B0000}"/>
    <cellStyle name="40% - 강조색5 33 11" xfId="9603" xr:uid="{00000000-0005-0000-0000-0000791B0000}"/>
    <cellStyle name="40% - 강조색5 33 12" xfId="9604" xr:uid="{00000000-0005-0000-0000-00007A1B0000}"/>
    <cellStyle name="40% - 강조색5 33 13" xfId="9605" xr:uid="{00000000-0005-0000-0000-00007B1B0000}"/>
    <cellStyle name="40% - 강조색5 33 14" xfId="9606" xr:uid="{00000000-0005-0000-0000-00007C1B0000}"/>
    <cellStyle name="40% - 강조색5 33 15" xfId="9601" xr:uid="{00000000-0005-0000-0000-00007D1B0000}"/>
    <cellStyle name="40% - 강조색5 33 2" xfId="930" xr:uid="{00000000-0005-0000-0000-00007E1B0000}"/>
    <cellStyle name="40% - 강조색5 33 2 2" xfId="9607" xr:uid="{00000000-0005-0000-0000-00007F1B0000}"/>
    <cellStyle name="40% - 강조색5 33 3" xfId="9608" xr:uid="{00000000-0005-0000-0000-0000801B0000}"/>
    <cellStyle name="40% - 강조색5 33 4" xfId="9609" xr:uid="{00000000-0005-0000-0000-0000811B0000}"/>
    <cellStyle name="40% - 강조색5 33 5" xfId="9610" xr:uid="{00000000-0005-0000-0000-0000821B0000}"/>
    <cellStyle name="40% - 강조색5 33 6" xfId="9611" xr:uid="{00000000-0005-0000-0000-0000831B0000}"/>
    <cellStyle name="40% - 강조색5 33 7" xfId="9612" xr:uid="{00000000-0005-0000-0000-0000841B0000}"/>
    <cellStyle name="40% - 강조색5 33 8" xfId="9613" xr:uid="{00000000-0005-0000-0000-0000851B0000}"/>
    <cellStyle name="40% - 강조색5 33 9" xfId="9614" xr:uid="{00000000-0005-0000-0000-0000861B0000}"/>
    <cellStyle name="40% - 강조색5 34" xfId="931" xr:uid="{00000000-0005-0000-0000-0000871B0000}"/>
    <cellStyle name="40% - 강조색5 34 10" xfId="9616" xr:uid="{00000000-0005-0000-0000-0000881B0000}"/>
    <cellStyle name="40% - 강조색5 34 11" xfId="9617" xr:uid="{00000000-0005-0000-0000-0000891B0000}"/>
    <cellStyle name="40% - 강조색5 34 12" xfId="9618" xr:uid="{00000000-0005-0000-0000-00008A1B0000}"/>
    <cellStyle name="40% - 강조색5 34 13" xfId="9619" xr:uid="{00000000-0005-0000-0000-00008B1B0000}"/>
    <cellStyle name="40% - 강조색5 34 14" xfId="9620" xr:uid="{00000000-0005-0000-0000-00008C1B0000}"/>
    <cellStyle name="40% - 강조색5 34 15" xfId="9615" xr:uid="{00000000-0005-0000-0000-00008D1B0000}"/>
    <cellStyle name="40% - 강조색5 34 2" xfId="932" xr:uid="{00000000-0005-0000-0000-00008E1B0000}"/>
    <cellStyle name="40% - 강조색5 34 2 2" xfId="9621" xr:uid="{00000000-0005-0000-0000-00008F1B0000}"/>
    <cellStyle name="40% - 강조색5 34 3" xfId="9622" xr:uid="{00000000-0005-0000-0000-0000901B0000}"/>
    <cellStyle name="40% - 강조색5 34 4" xfId="9623" xr:uid="{00000000-0005-0000-0000-0000911B0000}"/>
    <cellStyle name="40% - 강조색5 34 5" xfId="9624" xr:uid="{00000000-0005-0000-0000-0000921B0000}"/>
    <cellStyle name="40% - 강조색5 34 6" xfId="9625" xr:uid="{00000000-0005-0000-0000-0000931B0000}"/>
    <cellStyle name="40% - 강조색5 34 7" xfId="9626" xr:uid="{00000000-0005-0000-0000-0000941B0000}"/>
    <cellStyle name="40% - 강조색5 34 8" xfId="9627" xr:uid="{00000000-0005-0000-0000-0000951B0000}"/>
    <cellStyle name="40% - 강조색5 34 9" xfId="9628" xr:uid="{00000000-0005-0000-0000-0000961B0000}"/>
    <cellStyle name="40% - 강조색5 35" xfId="933" xr:uid="{00000000-0005-0000-0000-0000971B0000}"/>
    <cellStyle name="40% - 강조색5 35 10" xfId="9630" xr:uid="{00000000-0005-0000-0000-0000981B0000}"/>
    <cellStyle name="40% - 강조색5 35 11" xfId="9631" xr:uid="{00000000-0005-0000-0000-0000991B0000}"/>
    <cellStyle name="40% - 강조색5 35 12" xfId="9632" xr:uid="{00000000-0005-0000-0000-00009A1B0000}"/>
    <cellStyle name="40% - 강조색5 35 13" xfId="9633" xr:uid="{00000000-0005-0000-0000-00009B1B0000}"/>
    <cellStyle name="40% - 강조색5 35 14" xfId="9634" xr:uid="{00000000-0005-0000-0000-00009C1B0000}"/>
    <cellStyle name="40% - 강조색5 35 15" xfId="9629" xr:uid="{00000000-0005-0000-0000-00009D1B0000}"/>
    <cellStyle name="40% - 강조색5 35 2" xfId="934" xr:uid="{00000000-0005-0000-0000-00009E1B0000}"/>
    <cellStyle name="40% - 강조색5 35 2 2" xfId="9635" xr:uid="{00000000-0005-0000-0000-00009F1B0000}"/>
    <cellStyle name="40% - 강조색5 35 3" xfId="9636" xr:uid="{00000000-0005-0000-0000-0000A01B0000}"/>
    <cellStyle name="40% - 강조색5 35 4" xfId="9637" xr:uid="{00000000-0005-0000-0000-0000A11B0000}"/>
    <cellStyle name="40% - 강조색5 35 5" xfId="9638" xr:uid="{00000000-0005-0000-0000-0000A21B0000}"/>
    <cellStyle name="40% - 강조색5 35 6" xfId="9639" xr:uid="{00000000-0005-0000-0000-0000A31B0000}"/>
    <cellStyle name="40% - 강조색5 35 7" xfId="9640" xr:uid="{00000000-0005-0000-0000-0000A41B0000}"/>
    <cellStyle name="40% - 강조색5 35 8" xfId="9641" xr:uid="{00000000-0005-0000-0000-0000A51B0000}"/>
    <cellStyle name="40% - 강조색5 35 9" xfId="9642" xr:uid="{00000000-0005-0000-0000-0000A61B0000}"/>
    <cellStyle name="40% - 강조색5 36" xfId="935" xr:uid="{00000000-0005-0000-0000-0000A71B0000}"/>
    <cellStyle name="40% - 강조색5 36 10" xfId="9644" xr:uid="{00000000-0005-0000-0000-0000A81B0000}"/>
    <cellStyle name="40% - 강조색5 36 11" xfId="9645" xr:uid="{00000000-0005-0000-0000-0000A91B0000}"/>
    <cellStyle name="40% - 강조색5 36 12" xfId="9646" xr:uid="{00000000-0005-0000-0000-0000AA1B0000}"/>
    <cellStyle name="40% - 강조색5 36 13" xfId="9647" xr:uid="{00000000-0005-0000-0000-0000AB1B0000}"/>
    <cellStyle name="40% - 강조색5 36 14" xfId="9648" xr:uid="{00000000-0005-0000-0000-0000AC1B0000}"/>
    <cellStyle name="40% - 강조색5 36 15" xfId="9643" xr:uid="{00000000-0005-0000-0000-0000AD1B0000}"/>
    <cellStyle name="40% - 강조색5 36 2" xfId="936" xr:uid="{00000000-0005-0000-0000-0000AE1B0000}"/>
    <cellStyle name="40% - 강조색5 36 2 2" xfId="9649" xr:uid="{00000000-0005-0000-0000-0000AF1B0000}"/>
    <cellStyle name="40% - 강조색5 36 3" xfId="9650" xr:uid="{00000000-0005-0000-0000-0000B01B0000}"/>
    <cellStyle name="40% - 강조색5 36 4" xfId="9651" xr:uid="{00000000-0005-0000-0000-0000B11B0000}"/>
    <cellStyle name="40% - 강조색5 36 5" xfId="9652" xr:uid="{00000000-0005-0000-0000-0000B21B0000}"/>
    <cellStyle name="40% - 강조색5 36 6" xfId="9653" xr:uid="{00000000-0005-0000-0000-0000B31B0000}"/>
    <cellStyle name="40% - 강조색5 36 7" xfId="9654" xr:uid="{00000000-0005-0000-0000-0000B41B0000}"/>
    <cellStyle name="40% - 강조색5 36 8" xfId="9655" xr:uid="{00000000-0005-0000-0000-0000B51B0000}"/>
    <cellStyle name="40% - 강조색5 36 9" xfId="9656" xr:uid="{00000000-0005-0000-0000-0000B61B0000}"/>
    <cellStyle name="40% - 강조색5 37" xfId="937" xr:uid="{00000000-0005-0000-0000-0000B71B0000}"/>
    <cellStyle name="40% - 강조색5 37 10" xfId="9658" xr:uid="{00000000-0005-0000-0000-0000B81B0000}"/>
    <cellStyle name="40% - 강조색5 37 11" xfId="9659" xr:uid="{00000000-0005-0000-0000-0000B91B0000}"/>
    <cellStyle name="40% - 강조색5 37 12" xfId="9660" xr:uid="{00000000-0005-0000-0000-0000BA1B0000}"/>
    <cellStyle name="40% - 강조색5 37 13" xfId="9661" xr:uid="{00000000-0005-0000-0000-0000BB1B0000}"/>
    <cellStyle name="40% - 강조색5 37 14" xfId="9662" xr:uid="{00000000-0005-0000-0000-0000BC1B0000}"/>
    <cellStyle name="40% - 강조색5 37 15" xfId="9657" xr:uid="{00000000-0005-0000-0000-0000BD1B0000}"/>
    <cellStyle name="40% - 강조색5 37 2" xfId="938" xr:uid="{00000000-0005-0000-0000-0000BE1B0000}"/>
    <cellStyle name="40% - 강조색5 37 2 2" xfId="9663" xr:uid="{00000000-0005-0000-0000-0000BF1B0000}"/>
    <cellStyle name="40% - 강조색5 37 3" xfId="9664" xr:uid="{00000000-0005-0000-0000-0000C01B0000}"/>
    <cellStyle name="40% - 강조색5 37 4" xfId="9665" xr:uid="{00000000-0005-0000-0000-0000C11B0000}"/>
    <cellStyle name="40% - 강조색5 37 5" xfId="9666" xr:uid="{00000000-0005-0000-0000-0000C21B0000}"/>
    <cellStyle name="40% - 강조색5 37 6" xfId="9667" xr:uid="{00000000-0005-0000-0000-0000C31B0000}"/>
    <cellStyle name="40% - 강조색5 37 7" xfId="9668" xr:uid="{00000000-0005-0000-0000-0000C41B0000}"/>
    <cellStyle name="40% - 강조색5 37 8" xfId="9669" xr:uid="{00000000-0005-0000-0000-0000C51B0000}"/>
    <cellStyle name="40% - 강조색5 37 9" xfId="9670" xr:uid="{00000000-0005-0000-0000-0000C61B0000}"/>
    <cellStyle name="40% - 강조색5 38" xfId="939" xr:uid="{00000000-0005-0000-0000-0000C71B0000}"/>
    <cellStyle name="40% - 강조색5 38 10" xfId="9672" xr:uid="{00000000-0005-0000-0000-0000C81B0000}"/>
    <cellStyle name="40% - 강조색5 38 11" xfId="9673" xr:uid="{00000000-0005-0000-0000-0000C91B0000}"/>
    <cellStyle name="40% - 강조색5 38 12" xfId="9674" xr:uid="{00000000-0005-0000-0000-0000CA1B0000}"/>
    <cellStyle name="40% - 강조색5 38 13" xfId="9675" xr:uid="{00000000-0005-0000-0000-0000CB1B0000}"/>
    <cellStyle name="40% - 강조색5 38 14" xfId="9676" xr:uid="{00000000-0005-0000-0000-0000CC1B0000}"/>
    <cellStyle name="40% - 강조색5 38 15" xfId="9671" xr:uid="{00000000-0005-0000-0000-0000CD1B0000}"/>
    <cellStyle name="40% - 강조색5 38 2" xfId="940" xr:uid="{00000000-0005-0000-0000-0000CE1B0000}"/>
    <cellStyle name="40% - 강조색5 38 2 2" xfId="9677" xr:uid="{00000000-0005-0000-0000-0000CF1B0000}"/>
    <cellStyle name="40% - 강조색5 38 3" xfId="9678" xr:uid="{00000000-0005-0000-0000-0000D01B0000}"/>
    <cellStyle name="40% - 강조색5 38 4" xfId="9679" xr:uid="{00000000-0005-0000-0000-0000D11B0000}"/>
    <cellStyle name="40% - 강조색5 38 5" xfId="9680" xr:uid="{00000000-0005-0000-0000-0000D21B0000}"/>
    <cellStyle name="40% - 강조색5 38 6" xfId="9681" xr:uid="{00000000-0005-0000-0000-0000D31B0000}"/>
    <cellStyle name="40% - 강조색5 38 7" xfId="9682" xr:uid="{00000000-0005-0000-0000-0000D41B0000}"/>
    <cellStyle name="40% - 강조색5 38 8" xfId="9683" xr:uid="{00000000-0005-0000-0000-0000D51B0000}"/>
    <cellStyle name="40% - 강조색5 38 9" xfId="9684" xr:uid="{00000000-0005-0000-0000-0000D61B0000}"/>
    <cellStyle name="40% - 강조색5 39" xfId="941" xr:uid="{00000000-0005-0000-0000-0000D71B0000}"/>
    <cellStyle name="40% - 강조색5 39 10" xfId="9686" xr:uid="{00000000-0005-0000-0000-0000D81B0000}"/>
    <cellStyle name="40% - 강조색5 39 11" xfId="9687" xr:uid="{00000000-0005-0000-0000-0000D91B0000}"/>
    <cellStyle name="40% - 강조색5 39 12" xfId="9688" xr:uid="{00000000-0005-0000-0000-0000DA1B0000}"/>
    <cellStyle name="40% - 강조색5 39 13" xfId="9689" xr:uid="{00000000-0005-0000-0000-0000DB1B0000}"/>
    <cellStyle name="40% - 강조색5 39 14" xfId="9690" xr:uid="{00000000-0005-0000-0000-0000DC1B0000}"/>
    <cellStyle name="40% - 강조색5 39 15" xfId="9685" xr:uid="{00000000-0005-0000-0000-0000DD1B0000}"/>
    <cellStyle name="40% - 강조색5 39 2" xfId="942" xr:uid="{00000000-0005-0000-0000-0000DE1B0000}"/>
    <cellStyle name="40% - 강조색5 39 2 2" xfId="9691" xr:uid="{00000000-0005-0000-0000-0000DF1B0000}"/>
    <cellStyle name="40% - 강조색5 39 3" xfId="9692" xr:uid="{00000000-0005-0000-0000-0000E01B0000}"/>
    <cellStyle name="40% - 강조색5 39 4" xfId="9693" xr:uid="{00000000-0005-0000-0000-0000E11B0000}"/>
    <cellStyle name="40% - 강조색5 39 5" xfId="9694" xr:uid="{00000000-0005-0000-0000-0000E21B0000}"/>
    <cellStyle name="40% - 강조색5 39 6" xfId="9695" xr:uid="{00000000-0005-0000-0000-0000E31B0000}"/>
    <cellStyle name="40% - 강조색5 39 7" xfId="9696" xr:uid="{00000000-0005-0000-0000-0000E41B0000}"/>
    <cellStyle name="40% - 강조색5 39 8" xfId="9697" xr:uid="{00000000-0005-0000-0000-0000E51B0000}"/>
    <cellStyle name="40% - 강조색5 39 9" xfId="9698" xr:uid="{00000000-0005-0000-0000-0000E61B0000}"/>
    <cellStyle name="40% - 강조색5 4" xfId="943" xr:uid="{00000000-0005-0000-0000-0000E71B0000}"/>
    <cellStyle name="40% - 강조색5 4 10" xfId="9700" xr:uid="{00000000-0005-0000-0000-0000E81B0000}"/>
    <cellStyle name="40% - 강조색5 4 11" xfId="9701" xr:uid="{00000000-0005-0000-0000-0000E91B0000}"/>
    <cellStyle name="40% - 강조색5 4 12" xfId="9702" xr:uid="{00000000-0005-0000-0000-0000EA1B0000}"/>
    <cellStyle name="40% - 강조색5 4 13" xfId="9703" xr:uid="{00000000-0005-0000-0000-0000EB1B0000}"/>
    <cellStyle name="40% - 강조색5 4 14" xfId="9704" xr:uid="{00000000-0005-0000-0000-0000EC1B0000}"/>
    <cellStyle name="40% - 강조색5 4 15" xfId="9699" xr:uid="{00000000-0005-0000-0000-0000ED1B0000}"/>
    <cellStyle name="40% - 강조색5 4 16" xfId="27857" xr:uid="{00000000-0005-0000-0000-0000EE1B0000}"/>
    <cellStyle name="40% - 강조색5 4 2" xfId="944" xr:uid="{00000000-0005-0000-0000-0000EF1B0000}"/>
    <cellStyle name="40% - 강조색5 4 2 2" xfId="9705" xr:uid="{00000000-0005-0000-0000-0000F01B0000}"/>
    <cellStyle name="40% - 강조색5 4 3" xfId="9706" xr:uid="{00000000-0005-0000-0000-0000F11B0000}"/>
    <cellStyle name="40% - 강조색5 4 4" xfId="9707" xr:uid="{00000000-0005-0000-0000-0000F21B0000}"/>
    <cellStyle name="40% - 강조색5 4 5" xfId="9708" xr:uid="{00000000-0005-0000-0000-0000F31B0000}"/>
    <cellStyle name="40% - 강조색5 4 6" xfId="9709" xr:uid="{00000000-0005-0000-0000-0000F41B0000}"/>
    <cellStyle name="40% - 강조색5 4 7" xfId="9710" xr:uid="{00000000-0005-0000-0000-0000F51B0000}"/>
    <cellStyle name="40% - 강조색5 4 8" xfId="9711" xr:uid="{00000000-0005-0000-0000-0000F61B0000}"/>
    <cellStyle name="40% - 강조색5 4 9" xfId="9712" xr:uid="{00000000-0005-0000-0000-0000F71B0000}"/>
    <cellStyle name="40% - 강조색5 40" xfId="945" xr:uid="{00000000-0005-0000-0000-0000F81B0000}"/>
    <cellStyle name="40% - 강조색5 40 10" xfId="9714" xr:uid="{00000000-0005-0000-0000-0000F91B0000}"/>
    <cellStyle name="40% - 강조색5 40 11" xfId="9715" xr:uid="{00000000-0005-0000-0000-0000FA1B0000}"/>
    <cellStyle name="40% - 강조색5 40 12" xfId="9716" xr:uid="{00000000-0005-0000-0000-0000FB1B0000}"/>
    <cellStyle name="40% - 강조색5 40 13" xfId="9717" xr:uid="{00000000-0005-0000-0000-0000FC1B0000}"/>
    <cellStyle name="40% - 강조색5 40 14" xfId="9718" xr:uid="{00000000-0005-0000-0000-0000FD1B0000}"/>
    <cellStyle name="40% - 강조색5 40 15" xfId="9713" xr:uid="{00000000-0005-0000-0000-0000FE1B0000}"/>
    <cellStyle name="40% - 강조색5 40 2" xfId="946" xr:uid="{00000000-0005-0000-0000-0000FF1B0000}"/>
    <cellStyle name="40% - 강조색5 40 2 2" xfId="9719" xr:uid="{00000000-0005-0000-0000-0000001C0000}"/>
    <cellStyle name="40% - 강조색5 40 3" xfId="9720" xr:uid="{00000000-0005-0000-0000-0000011C0000}"/>
    <cellStyle name="40% - 강조색5 40 4" xfId="9721" xr:uid="{00000000-0005-0000-0000-0000021C0000}"/>
    <cellStyle name="40% - 강조색5 40 5" xfId="9722" xr:uid="{00000000-0005-0000-0000-0000031C0000}"/>
    <cellStyle name="40% - 강조색5 40 6" xfId="9723" xr:uid="{00000000-0005-0000-0000-0000041C0000}"/>
    <cellStyle name="40% - 강조색5 40 7" xfId="9724" xr:uid="{00000000-0005-0000-0000-0000051C0000}"/>
    <cellStyle name="40% - 강조색5 40 8" xfId="9725" xr:uid="{00000000-0005-0000-0000-0000061C0000}"/>
    <cellStyle name="40% - 강조색5 40 9" xfId="9726" xr:uid="{00000000-0005-0000-0000-0000071C0000}"/>
    <cellStyle name="40% - 강조색5 41" xfId="947" xr:uid="{00000000-0005-0000-0000-0000081C0000}"/>
    <cellStyle name="40% - 강조색5 41 10" xfId="9728" xr:uid="{00000000-0005-0000-0000-0000091C0000}"/>
    <cellStyle name="40% - 강조색5 41 11" xfId="9729" xr:uid="{00000000-0005-0000-0000-00000A1C0000}"/>
    <cellStyle name="40% - 강조색5 41 12" xfId="9730" xr:uid="{00000000-0005-0000-0000-00000B1C0000}"/>
    <cellStyle name="40% - 강조색5 41 13" xfId="9731" xr:uid="{00000000-0005-0000-0000-00000C1C0000}"/>
    <cellStyle name="40% - 강조색5 41 14" xfId="9732" xr:uid="{00000000-0005-0000-0000-00000D1C0000}"/>
    <cellStyle name="40% - 강조색5 41 15" xfId="9727" xr:uid="{00000000-0005-0000-0000-00000E1C0000}"/>
    <cellStyle name="40% - 강조색5 41 2" xfId="948" xr:uid="{00000000-0005-0000-0000-00000F1C0000}"/>
    <cellStyle name="40% - 강조색5 41 2 2" xfId="9733" xr:uid="{00000000-0005-0000-0000-0000101C0000}"/>
    <cellStyle name="40% - 강조색5 41 3" xfId="9734" xr:uid="{00000000-0005-0000-0000-0000111C0000}"/>
    <cellStyle name="40% - 강조색5 41 4" xfId="9735" xr:uid="{00000000-0005-0000-0000-0000121C0000}"/>
    <cellStyle name="40% - 강조색5 41 5" xfId="9736" xr:uid="{00000000-0005-0000-0000-0000131C0000}"/>
    <cellStyle name="40% - 강조색5 41 6" xfId="9737" xr:uid="{00000000-0005-0000-0000-0000141C0000}"/>
    <cellStyle name="40% - 강조색5 41 7" xfId="9738" xr:uid="{00000000-0005-0000-0000-0000151C0000}"/>
    <cellStyle name="40% - 강조색5 41 8" xfId="9739" xr:uid="{00000000-0005-0000-0000-0000161C0000}"/>
    <cellStyle name="40% - 강조색5 41 9" xfId="9740" xr:uid="{00000000-0005-0000-0000-0000171C0000}"/>
    <cellStyle name="40% - 강조색5 42" xfId="949" xr:uid="{00000000-0005-0000-0000-0000181C0000}"/>
    <cellStyle name="40% - 강조색5 42 10" xfId="9742" xr:uid="{00000000-0005-0000-0000-0000191C0000}"/>
    <cellStyle name="40% - 강조색5 42 11" xfId="9743" xr:uid="{00000000-0005-0000-0000-00001A1C0000}"/>
    <cellStyle name="40% - 강조색5 42 12" xfId="9744" xr:uid="{00000000-0005-0000-0000-00001B1C0000}"/>
    <cellStyle name="40% - 강조색5 42 13" xfId="9745" xr:uid="{00000000-0005-0000-0000-00001C1C0000}"/>
    <cellStyle name="40% - 강조색5 42 14" xfId="9746" xr:uid="{00000000-0005-0000-0000-00001D1C0000}"/>
    <cellStyle name="40% - 강조색5 42 15" xfId="9741" xr:uid="{00000000-0005-0000-0000-00001E1C0000}"/>
    <cellStyle name="40% - 강조색5 42 2" xfId="950" xr:uid="{00000000-0005-0000-0000-00001F1C0000}"/>
    <cellStyle name="40% - 강조색5 42 2 2" xfId="9747" xr:uid="{00000000-0005-0000-0000-0000201C0000}"/>
    <cellStyle name="40% - 강조색5 42 3" xfId="9748" xr:uid="{00000000-0005-0000-0000-0000211C0000}"/>
    <cellStyle name="40% - 강조색5 42 4" xfId="9749" xr:uid="{00000000-0005-0000-0000-0000221C0000}"/>
    <cellStyle name="40% - 강조색5 42 5" xfId="9750" xr:uid="{00000000-0005-0000-0000-0000231C0000}"/>
    <cellStyle name="40% - 강조색5 42 6" xfId="9751" xr:uid="{00000000-0005-0000-0000-0000241C0000}"/>
    <cellStyle name="40% - 강조색5 42 7" xfId="9752" xr:uid="{00000000-0005-0000-0000-0000251C0000}"/>
    <cellStyle name="40% - 강조색5 42 8" xfId="9753" xr:uid="{00000000-0005-0000-0000-0000261C0000}"/>
    <cellStyle name="40% - 강조색5 42 9" xfId="9754" xr:uid="{00000000-0005-0000-0000-0000271C0000}"/>
    <cellStyle name="40% - 강조색5 43" xfId="951" xr:uid="{00000000-0005-0000-0000-0000281C0000}"/>
    <cellStyle name="40% - 강조색5 43 10" xfId="9756" xr:uid="{00000000-0005-0000-0000-0000291C0000}"/>
    <cellStyle name="40% - 강조색5 43 11" xfId="9757" xr:uid="{00000000-0005-0000-0000-00002A1C0000}"/>
    <cellStyle name="40% - 강조색5 43 12" xfId="9758" xr:uid="{00000000-0005-0000-0000-00002B1C0000}"/>
    <cellStyle name="40% - 강조색5 43 13" xfId="9759" xr:uid="{00000000-0005-0000-0000-00002C1C0000}"/>
    <cellStyle name="40% - 강조색5 43 14" xfId="9760" xr:uid="{00000000-0005-0000-0000-00002D1C0000}"/>
    <cellStyle name="40% - 강조색5 43 15" xfId="9755" xr:uid="{00000000-0005-0000-0000-00002E1C0000}"/>
    <cellStyle name="40% - 강조색5 43 2" xfId="952" xr:uid="{00000000-0005-0000-0000-00002F1C0000}"/>
    <cellStyle name="40% - 강조색5 43 2 2" xfId="9761" xr:uid="{00000000-0005-0000-0000-0000301C0000}"/>
    <cellStyle name="40% - 강조색5 43 3" xfId="9762" xr:uid="{00000000-0005-0000-0000-0000311C0000}"/>
    <cellStyle name="40% - 강조색5 43 4" xfId="9763" xr:uid="{00000000-0005-0000-0000-0000321C0000}"/>
    <cellStyle name="40% - 강조색5 43 5" xfId="9764" xr:uid="{00000000-0005-0000-0000-0000331C0000}"/>
    <cellStyle name="40% - 강조색5 43 6" xfId="9765" xr:uid="{00000000-0005-0000-0000-0000341C0000}"/>
    <cellStyle name="40% - 강조색5 43 7" xfId="9766" xr:uid="{00000000-0005-0000-0000-0000351C0000}"/>
    <cellStyle name="40% - 강조색5 43 8" xfId="9767" xr:uid="{00000000-0005-0000-0000-0000361C0000}"/>
    <cellStyle name="40% - 강조색5 43 9" xfId="9768" xr:uid="{00000000-0005-0000-0000-0000371C0000}"/>
    <cellStyle name="40% - 강조색5 44" xfId="953" xr:uid="{00000000-0005-0000-0000-0000381C0000}"/>
    <cellStyle name="40% - 강조색5 44 2" xfId="9769" xr:uid="{00000000-0005-0000-0000-0000391C0000}"/>
    <cellStyle name="40% - 강조색5 45" xfId="954" xr:uid="{00000000-0005-0000-0000-00003A1C0000}"/>
    <cellStyle name="40% - 강조색5 45 2" xfId="9770" xr:uid="{00000000-0005-0000-0000-00003B1C0000}"/>
    <cellStyle name="40% - 강조색5 46" xfId="878" xr:uid="{00000000-0005-0000-0000-00003C1C0000}"/>
    <cellStyle name="40% - 강조색5 47" xfId="9250" xr:uid="{00000000-0005-0000-0000-00003D1C0000}"/>
    <cellStyle name="40% - 강조색5 5" xfId="955" xr:uid="{00000000-0005-0000-0000-00003E1C0000}"/>
    <cellStyle name="40% - 강조색5 5 10" xfId="9772" xr:uid="{00000000-0005-0000-0000-00003F1C0000}"/>
    <cellStyle name="40% - 강조색5 5 11" xfId="9773" xr:uid="{00000000-0005-0000-0000-0000401C0000}"/>
    <cellStyle name="40% - 강조색5 5 12" xfId="9774" xr:uid="{00000000-0005-0000-0000-0000411C0000}"/>
    <cellStyle name="40% - 강조색5 5 13" xfId="9775" xr:uid="{00000000-0005-0000-0000-0000421C0000}"/>
    <cellStyle name="40% - 강조색5 5 14" xfId="9776" xr:uid="{00000000-0005-0000-0000-0000431C0000}"/>
    <cellStyle name="40% - 강조색5 5 15" xfId="9771" xr:uid="{00000000-0005-0000-0000-0000441C0000}"/>
    <cellStyle name="40% - 강조색5 5 2" xfId="956" xr:uid="{00000000-0005-0000-0000-0000451C0000}"/>
    <cellStyle name="40% - 강조색5 5 2 2" xfId="9777" xr:uid="{00000000-0005-0000-0000-0000461C0000}"/>
    <cellStyle name="40% - 강조색5 5 3" xfId="9778" xr:uid="{00000000-0005-0000-0000-0000471C0000}"/>
    <cellStyle name="40% - 강조색5 5 4" xfId="9779" xr:uid="{00000000-0005-0000-0000-0000481C0000}"/>
    <cellStyle name="40% - 강조색5 5 5" xfId="9780" xr:uid="{00000000-0005-0000-0000-0000491C0000}"/>
    <cellStyle name="40% - 강조색5 5 6" xfId="9781" xr:uid="{00000000-0005-0000-0000-00004A1C0000}"/>
    <cellStyle name="40% - 강조색5 5 7" xfId="9782" xr:uid="{00000000-0005-0000-0000-00004B1C0000}"/>
    <cellStyle name="40% - 강조색5 5 8" xfId="9783" xr:uid="{00000000-0005-0000-0000-00004C1C0000}"/>
    <cellStyle name="40% - 강조색5 5 9" xfId="9784" xr:uid="{00000000-0005-0000-0000-00004D1C0000}"/>
    <cellStyle name="40% - 강조색5 6" xfId="957" xr:uid="{00000000-0005-0000-0000-00004E1C0000}"/>
    <cellStyle name="40% - 강조색5 6 10" xfId="9786" xr:uid="{00000000-0005-0000-0000-00004F1C0000}"/>
    <cellStyle name="40% - 강조색5 6 11" xfId="9787" xr:uid="{00000000-0005-0000-0000-0000501C0000}"/>
    <cellStyle name="40% - 강조색5 6 12" xfId="9788" xr:uid="{00000000-0005-0000-0000-0000511C0000}"/>
    <cellStyle name="40% - 강조색5 6 13" xfId="9789" xr:uid="{00000000-0005-0000-0000-0000521C0000}"/>
    <cellStyle name="40% - 강조색5 6 14" xfId="9790" xr:uid="{00000000-0005-0000-0000-0000531C0000}"/>
    <cellStyle name="40% - 강조색5 6 15" xfId="9785" xr:uid="{00000000-0005-0000-0000-0000541C0000}"/>
    <cellStyle name="40% - 강조색5 6 2" xfId="958" xr:uid="{00000000-0005-0000-0000-0000551C0000}"/>
    <cellStyle name="40% - 강조색5 6 2 2" xfId="9791" xr:uid="{00000000-0005-0000-0000-0000561C0000}"/>
    <cellStyle name="40% - 강조색5 6 3" xfId="9792" xr:uid="{00000000-0005-0000-0000-0000571C0000}"/>
    <cellStyle name="40% - 강조색5 6 4" xfId="9793" xr:uid="{00000000-0005-0000-0000-0000581C0000}"/>
    <cellStyle name="40% - 강조색5 6 5" xfId="9794" xr:uid="{00000000-0005-0000-0000-0000591C0000}"/>
    <cellStyle name="40% - 강조색5 6 6" xfId="9795" xr:uid="{00000000-0005-0000-0000-00005A1C0000}"/>
    <cellStyle name="40% - 강조색5 6 7" xfId="9796" xr:uid="{00000000-0005-0000-0000-00005B1C0000}"/>
    <cellStyle name="40% - 강조색5 6 8" xfId="9797" xr:uid="{00000000-0005-0000-0000-00005C1C0000}"/>
    <cellStyle name="40% - 강조색5 6 9" xfId="9798" xr:uid="{00000000-0005-0000-0000-00005D1C0000}"/>
    <cellStyle name="40% - 강조색5 7" xfId="959" xr:uid="{00000000-0005-0000-0000-00005E1C0000}"/>
    <cellStyle name="40% - 강조색5 7 10" xfId="9800" xr:uid="{00000000-0005-0000-0000-00005F1C0000}"/>
    <cellStyle name="40% - 강조색5 7 11" xfId="9801" xr:uid="{00000000-0005-0000-0000-0000601C0000}"/>
    <cellStyle name="40% - 강조색5 7 12" xfId="9802" xr:uid="{00000000-0005-0000-0000-0000611C0000}"/>
    <cellStyle name="40% - 강조색5 7 13" xfId="9803" xr:uid="{00000000-0005-0000-0000-0000621C0000}"/>
    <cellStyle name="40% - 강조색5 7 14" xfId="9804" xr:uid="{00000000-0005-0000-0000-0000631C0000}"/>
    <cellStyle name="40% - 강조색5 7 15" xfId="9799" xr:uid="{00000000-0005-0000-0000-0000641C0000}"/>
    <cellStyle name="40% - 강조색5 7 2" xfId="960" xr:uid="{00000000-0005-0000-0000-0000651C0000}"/>
    <cellStyle name="40% - 강조색5 7 2 2" xfId="9805" xr:uid="{00000000-0005-0000-0000-0000661C0000}"/>
    <cellStyle name="40% - 강조색5 7 3" xfId="9806" xr:uid="{00000000-0005-0000-0000-0000671C0000}"/>
    <cellStyle name="40% - 강조색5 7 4" xfId="9807" xr:uid="{00000000-0005-0000-0000-0000681C0000}"/>
    <cellStyle name="40% - 강조색5 7 5" xfId="9808" xr:uid="{00000000-0005-0000-0000-0000691C0000}"/>
    <cellStyle name="40% - 강조색5 7 6" xfId="9809" xr:uid="{00000000-0005-0000-0000-00006A1C0000}"/>
    <cellStyle name="40% - 강조색5 7 7" xfId="9810" xr:uid="{00000000-0005-0000-0000-00006B1C0000}"/>
    <cellStyle name="40% - 강조색5 7 8" xfId="9811" xr:uid="{00000000-0005-0000-0000-00006C1C0000}"/>
    <cellStyle name="40% - 강조색5 7 9" xfId="9812" xr:uid="{00000000-0005-0000-0000-00006D1C0000}"/>
    <cellStyle name="40% - 강조색5 8" xfId="961" xr:uid="{00000000-0005-0000-0000-00006E1C0000}"/>
    <cellStyle name="40% - 강조색5 8 10" xfId="9814" xr:uid="{00000000-0005-0000-0000-00006F1C0000}"/>
    <cellStyle name="40% - 강조색5 8 11" xfId="9815" xr:uid="{00000000-0005-0000-0000-0000701C0000}"/>
    <cellStyle name="40% - 강조색5 8 12" xfId="9816" xr:uid="{00000000-0005-0000-0000-0000711C0000}"/>
    <cellStyle name="40% - 강조색5 8 13" xfId="9817" xr:uid="{00000000-0005-0000-0000-0000721C0000}"/>
    <cellStyle name="40% - 강조색5 8 14" xfId="9818" xr:uid="{00000000-0005-0000-0000-0000731C0000}"/>
    <cellStyle name="40% - 강조색5 8 15" xfId="9813" xr:uid="{00000000-0005-0000-0000-0000741C0000}"/>
    <cellStyle name="40% - 강조색5 8 2" xfId="962" xr:uid="{00000000-0005-0000-0000-0000751C0000}"/>
    <cellStyle name="40% - 강조색5 8 2 2" xfId="9819" xr:uid="{00000000-0005-0000-0000-0000761C0000}"/>
    <cellStyle name="40% - 강조색5 8 3" xfId="9820" xr:uid="{00000000-0005-0000-0000-0000771C0000}"/>
    <cellStyle name="40% - 강조색5 8 4" xfId="9821" xr:uid="{00000000-0005-0000-0000-0000781C0000}"/>
    <cellStyle name="40% - 강조색5 8 5" xfId="9822" xr:uid="{00000000-0005-0000-0000-0000791C0000}"/>
    <cellStyle name="40% - 강조색5 8 6" xfId="9823" xr:uid="{00000000-0005-0000-0000-00007A1C0000}"/>
    <cellStyle name="40% - 강조색5 8 7" xfId="9824" xr:uid="{00000000-0005-0000-0000-00007B1C0000}"/>
    <cellStyle name="40% - 강조색5 8 8" xfId="9825" xr:uid="{00000000-0005-0000-0000-00007C1C0000}"/>
    <cellStyle name="40% - 강조색5 8 9" xfId="9826" xr:uid="{00000000-0005-0000-0000-00007D1C0000}"/>
    <cellStyle name="40% - 강조색5 9" xfId="963" xr:uid="{00000000-0005-0000-0000-00007E1C0000}"/>
    <cellStyle name="40% - 강조색5 9 10" xfId="9828" xr:uid="{00000000-0005-0000-0000-00007F1C0000}"/>
    <cellStyle name="40% - 강조색5 9 11" xfId="9829" xr:uid="{00000000-0005-0000-0000-0000801C0000}"/>
    <cellStyle name="40% - 강조색5 9 12" xfId="9830" xr:uid="{00000000-0005-0000-0000-0000811C0000}"/>
    <cellStyle name="40% - 강조색5 9 13" xfId="9831" xr:uid="{00000000-0005-0000-0000-0000821C0000}"/>
    <cellStyle name="40% - 강조색5 9 14" xfId="9832" xr:uid="{00000000-0005-0000-0000-0000831C0000}"/>
    <cellStyle name="40% - 강조색5 9 15" xfId="9827" xr:uid="{00000000-0005-0000-0000-0000841C0000}"/>
    <cellStyle name="40% - 강조색5 9 2" xfId="964" xr:uid="{00000000-0005-0000-0000-0000851C0000}"/>
    <cellStyle name="40% - 강조색5 9 2 2" xfId="9833" xr:uid="{00000000-0005-0000-0000-0000861C0000}"/>
    <cellStyle name="40% - 강조색5 9 3" xfId="9834" xr:uid="{00000000-0005-0000-0000-0000871C0000}"/>
    <cellStyle name="40% - 강조색5 9 4" xfId="9835" xr:uid="{00000000-0005-0000-0000-0000881C0000}"/>
    <cellStyle name="40% - 강조색5 9 5" xfId="9836" xr:uid="{00000000-0005-0000-0000-0000891C0000}"/>
    <cellStyle name="40% - 강조색5 9 6" xfId="9837" xr:uid="{00000000-0005-0000-0000-00008A1C0000}"/>
    <cellStyle name="40% - 강조색5 9 7" xfId="9838" xr:uid="{00000000-0005-0000-0000-00008B1C0000}"/>
    <cellStyle name="40% - 강조색5 9 8" xfId="9839" xr:uid="{00000000-0005-0000-0000-00008C1C0000}"/>
    <cellStyle name="40% - 강조색5 9 9" xfId="9840" xr:uid="{00000000-0005-0000-0000-00008D1C0000}"/>
    <cellStyle name="40% - 강조색6 10" xfId="966" xr:uid="{00000000-0005-0000-0000-00008E1C0000}"/>
    <cellStyle name="40% - 강조색6 10 10" xfId="9843" xr:uid="{00000000-0005-0000-0000-00008F1C0000}"/>
    <cellStyle name="40% - 강조색6 10 11" xfId="9844" xr:uid="{00000000-0005-0000-0000-0000901C0000}"/>
    <cellStyle name="40% - 강조색6 10 12" xfId="9845" xr:uid="{00000000-0005-0000-0000-0000911C0000}"/>
    <cellStyle name="40% - 강조색6 10 13" xfId="9846" xr:uid="{00000000-0005-0000-0000-0000921C0000}"/>
    <cellStyle name="40% - 강조색6 10 14" xfId="9847" xr:uid="{00000000-0005-0000-0000-0000931C0000}"/>
    <cellStyle name="40% - 강조색6 10 15" xfId="9842" xr:uid="{00000000-0005-0000-0000-0000941C0000}"/>
    <cellStyle name="40% - 강조색6 10 2" xfId="967" xr:uid="{00000000-0005-0000-0000-0000951C0000}"/>
    <cellStyle name="40% - 강조색6 10 2 2" xfId="9848" xr:uid="{00000000-0005-0000-0000-0000961C0000}"/>
    <cellStyle name="40% - 강조색6 10 3" xfId="9849" xr:uid="{00000000-0005-0000-0000-0000971C0000}"/>
    <cellStyle name="40% - 강조색6 10 4" xfId="9850" xr:uid="{00000000-0005-0000-0000-0000981C0000}"/>
    <cellStyle name="40% - 강조색6 10 5" xfId="9851" xr:uid="{00000000-0005-0000-0000-0000991C0000}"/>
    <cellStyle name="40% - 강조색6 10 6" xfId="9852" xr:uid="{00000000-0005-0000-0000-00009A1C0000}"/>
    <cellStyle name="40% - 강조색6 10 7" xfId="9853" xr:uid="{00000000-0005-0000-0000-00009B1C0000}"/>
    <cellStyle name="40% - 강조색6 10 8" xfId="9854" xr:uid="{00000000-0005-0000-0000-00009C1C0000}"/>
    <cellStyle name="40% - 강조색6 10 9" xfId="9855" xr:uid="{00000000-0005-0000-0000-00009D1C0000}"/>
    <cellStyle name="40% - 강조색6 11" xfId="968" xr:uid="{00000000-0005-0000-0000-00009E1C0000}"/>
    <cellStyle name="40% - 강조색6 11 10" xfId="9857" xr:uid="{00000000-0005-0000-0000-00009F1C0000}"/>
    <cellStyle name="40% - 강조색6 11 11" xfId="9858" xr:uid="{00000000-0005-0000-0000-0000A01C0000}"/>
    <cellStyle name="40% - 강조색6 11 12" xfId="9859" xr:uid="{00000000-0005-0000-0000-0000A11C0000}"/>
    <cellStyle name="40% - 강조색6 11 13" xfId="9860" xr:uid="{00000000-0005-0000-0000-0000A21C0000}"/>
    <cellStyle name="40% - 강조색6 11 14" xfId="9861" xr:uid="{00000000-0005-0000-0000-0000A31C0000}"/>
    <cellStyle name="40% - 강조색6 11 15" xfId="9856" xr:uid="{00000000-0005-0000-0000-0000A41C0000}"/>
    <cellStyle name="40% - 강조색6 11 2" xfId="969" xr:uid="{00000000-0005-0000-0000-0000A51C0000}"/>
    <cellStyle name="40% - 강조색6 11 2 2" xfId="9862" xr:uid="{00000000-0005-0000-0000-0000A61C0000}"/>
    <cellStyle name="40% - 강조색6 11 3" xfId="9863" xr:uid="{00000000-0005-0000-0000-0000A71C0000}"/>
    <cellStyle name="40% - 강조색6 11 4" xfId="9864" xr:uid="{00000000-0005-0000-0000-0000A81C0000}"/>
    <cellStyle name="40% - 강조색6 11 5" xfId="9865" xr:uid="{00000000-0005-0000-0000-0000A91C0000}"/>
    <cellStyle name="40% - 강조색6 11 6" xfId="9866" xr:uid="{00000000-0005-0000-0000-0000AA1C0000}"/>
    <cellStyle name="40% - 강조색6 11 7" xfId="9867" xr:uid="{00000000-0005-0000-0000-0000AB1C0000}"/>
    <cellStyle name="40% - 강조색6 11 8" xfId="9868" xr:uid="{00000000-0005-0000-0000-0000AC1C0000}"/>
    <cellStyle name="40% - 강조색6 11 9" xfId="9869" xr:uid="{00000000-0005-0000-0000-0000AD1C0000}"/>
    <cellStyle name="40% - 강조색6 12" xfId="970" xr:uid="{00000000-0005-0000-0000-0000AE1C0000}"/>
    <cellStyle name="40% - 강조색6 12 10" xfId="9871" xr:uid="{00000000-0005-0000-0000-0000AF1C0000}"/>
    <cellStyle name="40% - 강조색6 12 11" xfId="9872" xr:uid="{00000000-0005-0000-0000-0000B01C0000}"/>
    <cellStyle name="40% - 강조색6 12 12" xfId="9873" xr:uid="{00000000-0005-0000-0000-0000B11C0000}"/>
    <cellStyle name="40% - 강조색6 12 13" xfId="9874" xr:uid="{00000000-0005-0000-0000-0000B21C0000}"/>
    <cellStyle name="40% - 강조색6 12 14" xfId="9875" xr:uid="{00000000-0005-0000-0000-0000B31C0000}"/>
    <cellStyle name="40% - 강조색6 12 15" xfId="9870" xr:uid="{00000000-0005-0000-0000-0000B41C0000}"/>
    <cellStyle name="40% - 강조색6 12 2" xfId="971" xr:uid="{00000000-0005-0000-0000-0000B51C0000}"/>
    <cellStyle name="40% - 강조색6 12 2 2" xfId="9876" xr:uid="{00000000-0005-0000-0000-0000B61C0000}"/>
    <cellStyle name="40% - 강조색6 12 3" xfId="9877" xr:uid="{00000000-0005-0000-0000-0000B71C0000}"/>
    <cellStyle name="40% - 강조색6 12 4" xfId="9878" xr:uid="{00000000-0005-0000-0000-0000B81C0000}"/>
    <cellStyle name="40% - 강조색6 12 5" xfId="9879" xr:uid="{00000000-0005-0000-0000-0000B91C0000}"/>
    <cellStyle name="40% - 강조색6 12 6" xfId="9880" xr:uid="{00000000-0005-0000-0000-0000BA1C0000}"/>
    <cellStyle name="40% - 강조색6 12 7" xfId="9881" xr:uid="{00000000-0005-0000-0000-0000BB1C0000}"/>
    <cellStyle name="40% - 강조색6 12 8" xfId="9882" xr:uid="{00000000-0005-0000-0000-0000BC1C0000}"/>
    <cellStyle name="40% - 강조색6 12 9" xfId="9883" xr:uid="{00000000-0005-0000-0000-0000BD1C0000}"/>
    <cellStyle name="40% - 강조색6 13" xfId="972" xr:uid="{00000000-0005-0000-0000-0000BE1C0000}"/>
    <cellStyle name="40% - 강조색6 13 10" xfId="9885" xr:uid="{00000000-0005-0000-0000-0000BF1C0000}"/>
    <cellStyle name="40% - 강조색6 13 11" xfId="9886" xr:uid="{00000000-0005-0000-0000-0000C01C0000}"/>
    <cellStyle name="40% - 강조색6 13 12" xfId="9887" xr:uid="{00000000-0005-0000-0000-0000C11C0000}"/>
    <cellStyle name="40% - 강조색6 13 13" xfId="9888" xr:uid="{00000000-0005-0000-0000-0000C21C0000}"/>
    <cellStyle name="40% - 강조색6 13 14" xfId="9889" xr:uid="{00000000-0005-0000-0000-0000C31C0000}"/>
    <cellStyle name="40% - 강조색6 13 15" xfId="9884" xr:uid="{00000000-0005-0000-0000-0000C41C0000}"/>
    <cellStyle name="40% - 강조색6 13 2" xfId="973" xr:uid="{00000000-0005-0000-0000-0000C51C0000}"/>
    <cellStyle name="40% - 강조색6 13 2 2" xfId="9890" xr:uid="{00000000-0005-0000-0000-0000C61C0000}"/>
    <cellStyle name="40% - 강조색6 13 3" xfId="9891" xr:uid="{00000000-0005-0000-0000-0000C71C0000}"/>
    <cellStyle name="40% - 강조색6 13 4" xfId="9892" xr:uid="{00000000-0005-0000-0000-0000C81C0000}"/>
    <cellStyle name="40% - 강조색6 13 5" xfId="9893" xr:uid="{00000000-0005-0000-0000-0000C91C0000}"/>
    <cellStyle name="40% - 강조색6 13 6" xfId="9894" xr:uid="{00000000-0005-0000-0000-0000CA1C0000}"/>
    <cellStyle name="40% - 강조색6 13 7" xfId="9895" xr:uid="{00000000-0005-0000-0000-0000CB1C0000}"/>
    <cellStyle name="40% - 강조색6 13 8" xfId="9896" xr:uid="{00000000-0005-0000-0000-0000CC1C0000}"/>
    <cellStyle name="40% - 강조색6 13 9" xfId="9897" xr:uid="{00000000-0005-0000-0000-0000CD1C0000}"/>
    <cellStyle name="40% - 강조색6 14" xfId="974" xr:uid="{00000000-0005-0000-0000-0000CE1C0000}"/>
    <cellStyle name="40% - 강조색6 14 10" xfId="9899" xr:uid="{00000000-0005-0000-0000-0000CF1C0000}"/>
    <cellStyle name="40% - 강조색6 14 11" xfId="9900" xr:uid="{00000000-0005-0000-0000-0000D01C0000}"/>
    <cellStyle name="40% - 강조색6 14 12" xfId="9901" xr:uid="{00000000-0005-0000-0000-0000D11C0000}"/>
    <cellStyle name="40% - 강조색6 14 13" xfId="9902" xr:uid="{00000000-0005-0000-0000-0000D21C0000}"/>
    <cellStyle name="40% - 강조색6 14 14" xfId="9903" xr:uid="{00000000-0005-0000-0000-0000D31C0000}"/>
    <cellStyle name="40% - 강조색6 14 15" xfId="9898" xr:uid="{00000000-0005-0000-0000-0000D41C0000}"/>
    <cellStyle name="40% - 강조색6 14 2" xfId="975" xr:uid="{00000000-0005-0000-0000-0000D51C0000}"/>
    <cellStyle name="40% - 강조색6 14 2 2" xfId="9904" xr:uid="{00000000-0005-0000-0000-0000D61C0000}"/>
    <cellStyle name="40% - 강조색6 14 3" xfId="9905" xr:uid="{00000000-0005-0000-0000-0000D71C0000}"/>
    <cellStyle name="40% - 강조색6 14 4" xfId="9906" xr:uid="{00000000-0005-0000-0000-0000D81C0000}"/>
    <cellStyle name="40% - 강조색6 14 5" xfId="9907" xr:uid="{00000000-0005-0000-0000-0000D91C0000}"/>
    <cellStyle name="40% - 강조색6 14 6" xfId="9908" xr:uid="{00000000-0005-0000-0000-0000DA1C0000}"/>
    <cellStyle name="40% - 강조색6 14 7" xfId="9909" xr:uid="{00000000-0005-0000-0000-0000DB1C0000}"/>
    <cellStyle name="40% - 강조색6 14 8" xfId="9910" xr:uid="{00000000-0005-0000-0000-0000DC1C0000}"/>
    <cellStyle name="40% - 강조색6 14 9" xfId="9911" xr:uid="{00000000-0005-0000-0000-0000DD1C0000}"/>
    <cellStyle name="40% - 강조색6 15" xfId="976" xr:uid="{00000000-0005-0000-0000-0000DE1C0000}"/>
    <cellStyle name="40% - 강조색6 15 10" xfId="9913" xr:uid="{00000000-0005-0000-0000-0000DF1C0000}"/>
    <cellStyle name="40% - 강조색6 15 11" xfId="9914" xr:uid="{00000000-0005-0000-0000-0000E01C0000}"/>
    <cellStyle name="40% - 강조색6 15 12" xfId="9915" xr:uid="{00000000-0005-0000-0000-0000E11C0000}"/>
    <cellStyle name="40% - 강조색6 15 13" xfId="9916" xr:uid="{00000000-0005-0000-0000-0000E21C0000}"/>
    <cellStyle name="40% - 강조색6 15 14" xfId="9917" xr:uid="{00000000-0005-0000-0000-0000E31C0000}"/>
    <cellStyle name="40% - 강조색6 15 15" xfId="9912" xr:uid="{00000000-0005-0000-0000-0000E41C0000}"/>
    <cellStyle name="40% - 강조색6 15 2" xfId="977" xr:uid="{00000000-0005-0000-0000-0000E51C0000}"/>
    <cellStyle name="40% - 강조색6 15 2 2" xfId="9918" xr:uid="{00000000-0005-0000-0000-0000E61C0000}"/>
    <cellStyle name="40% - 강조색6 15 3" xfId="9919" xr:uid="{00000000-0005-0000-0000-0000E71C0000}"/>
    <cellStyle name="40% - 강조색6 15 4" xfId="9920" xr:uid="{00000000-0005-0000-0000-0000E81C0000}"/>
    <cellStyle name="40% - 강조색6 15 5" xfId="9921" xr:uid="{00000000-0005-0000-0000-0000E91C0000}"/>
    <cellStyle name="40% - 강조색6 15 6" xfId="9922" xr:uid="{00000000-0005-0000-0000-0000EA1C0000}"/>
    <cellStyle name="40% - 강조색6 15 7" xfId="9923" xr:uid="{00000000-0005-0000-0000-0000EB1C0000}"/>
    <cellStyle name="40% - 강조색6 15 8" xfId="9924" xr:uid="{00000000-0005-0000-0000-0000EC1C0000}"/>
    <cellStyle name="40% - 강조색6 15 9" xfId="9925" xr:uid="{00000000-0005-0000-0000-0000ED1C0000}"/>
    <cellStyle name="40% - 강조색6 16" xfId="978" xr:uid="{00000000-0005-0000-0000-0000EE1C0000}"/>
    <cellStyle name="40% - 강조색6 16 10" xfId="9927" xr:uid="{00000000-0005-0000-0000-0000EF1C0000}"/>
    <cellStyle name="40% - 강조색6 16 11" xfId="9928" xr:uid="{00000000-0005-0000-0000-0000F01C0000}"/>
    <cellStyle name="40% - 강조색6 16 12" xfId="9929" xr:uid="{00000000-0005-0000-0000-0000F11C0000}"/>
    <cellStyle name="40% - 강조색6 16 13" xfId="9930" xr:uid="{00000000-0005-0000-0000-0000F21C0000}"/>
    <cellStyle name="40% - 강조색6 16 14" xfId="9931" xr:uid="{00000000-0005-0000-0000-0000F31C0000}"/>
    <cellStyle name="40% - 강조색6 16 15" xfId="9926" xr:uid="{00000000-0005-0000-0000-0000F41C0000}"/>
    <cellStyle name="40% - 강조색6 16 2" xfId="979" xr:uid="{00000000-0005-0000-0000-0000F51C0000}"/>
    <cellStyle name="40% - 강조색6 16 2 2" xfId="9932" xr:uid="{00000000-0005-0000-0000-0000F61C0000}"/>
    <cellStyle name="40% - 강조색6 16 3" xfId="9933" xr:uid="{00000000-0005-0000-0000-0000F71C0000}"/>
    <cellStyle name="40% - 강조색6 16 4" xfId="9934" xr:uid="{00000000-0005-0000-0000-0000F81C0000}"/>
    <cellStyle name="40% - 강조색6 16 5" xfId="9935" xr:uid="{00000000-0005-0000-0000-0000F91C0000}"/>
    <cellStyle name="40% - 강조색6 16 6" xfId="9936" xr:uid="{00000000-0005-0000-0000-0000FA1C0000}"/>
    <cellStyle name="40% - 강조색6 16 7" xfId="9937" xr:uid="{00000000-0005-0000-0000-0000FB1C0000}"/>
    <cellStyle name="40% - 강조색6 16 8" xfId="9938" xr:uid="{00000000-0005-0000-0000-0000FC1C0000}"/>
    <cellStyle name="40% - 강조색6 16 9" xfId="9939" xr:uid="{00000000-0005-0000-0000-0000FD1C0000}"/>
    <cellStyle name="40% - 강조색6 17" xfId="980" xr:uid="{00000000-0005-0000-0000-0000FE1C0000}"/>
    <cellStyle name="40% - 강조색6 17 10" xfId="9941" xr:uid="{00000000-0005-0000-0000-0000FF1C0000}"/>
    <cellStyle name="40% - 강조색6 17 11" xfId="9942" xr:uid="{00000000-0005-0000-0000-0000001D0000}"/>
    <cellStyle name="40% - 강조색6 17 12" xfId="9943" xr:uid="{00000000-0005-0000-0000-0000011D0000}"/>
    <cellStyle name="40% - 강조색6 17 13" xfId="9944" xr:uid="{00000000-0005-0000-0000-0000021D0000}"/>
    <cellStyle name="40% - 강조색6 17 14" xfId="9945" xr:uid="{00000000-0005-0000-0000-0000031D0000}"/>
    <cellStyle name="40% - 강조색6 17 15" xfId="9940" xr:uid="{00000000-0005-0000-0000-0000041D0000}"/>
    <cellStyle name="40% - 강조색6 17 2" xfId="981" xr:uid="{00000000-0005-0000-0000-0000051D0000}"/>
    <cellStyle name="40% - 강조색6 17 2 2" xfId="9946" xr:uid="{00000000-0005-0000-0000-0000061D0000}"/>
    <cellStyle name="40% - 강조색6 17 3" xfId="9947" xr:uid="{00000000-0005-0000-0000-0000071D0000}"/>
    <cellStyle name="40% - 강조색6 17 4" xfId="9948" xr:uid="{00000000-0005-0000-0000-0000081D0000}"/>
    <cellStyle name="40% - 강조색6 17 5" xfId="9949" xr:uid="{00000000-0005-0000-0000-0000091D0000}"/>
    <cellStyle name="40% - 강조색6 17 6" xfId="9950" xr:uid="{00000000-0005-0000-0000-00000A1D0000}"/>
    <cellStyle name="40% - 강조색6 17 7" xfId="9951" xr:uid="{00000000-0005-0000-0000-00000B1D0000}"/>
    <cellStyle name="40% - 강조색6 17 8" xfId="9952" xr:uid="{00000000-0005-0000-0000-00000C1D0000}"/>
    <cellStyle name="40% - 강조색6 17 9" xfId="9953" xr:uid="{00000000-0005-0000-0000-00000D1D0000}"/>
    <cellStyle name="40% - 강조색6 18" xfId="982" xr:uid="{00000000-0005-0000-0000-00000E1D0000}"/>
    <cellStyle name="40% - 강조색6 18 10" xfId="9955" xr:uid="{00000000-0005-0000-0000-00000F1D0000}"/>
    <cellStyle name="40% - 강조색6 18 11" xfId="9956" xr:uid="{00000000-0005-0000-0000-0000101D0000}"/>
    <cellStyle name="40% - 강조색6 18 12" xfId="9957" xr:uid="{00000000-0005-0000-0000-0000111D0000}"/>
    <cellStyle name="40% - 강조색6 18 13" xfId="9958" xr:uid="{00000000-0005-0000-0000-0000121D0000}"/>
    <cellStyle name="40% - 강조색6 18 14" xfId="9959" xr:uid="{00000000-0005-0000-0000-0000131D0000}"/>
    <cellStyle name="40% - 강조색6 18 15" xfId="9954" xr:uid="{00000000-0005-0000-0000-0000141D0000}"/>
    <cellStyle name="40% - 강조색6 18 2" xfId="983" xr:uid="{00000000-0005-0000-0000-0000151D0000}"/>
    <cellStyle name="40% - 강조색6 18 2 2" xfId="9960" xr:uid="{00000000-0005-0000-0000-0000161D0000}"/>
    <cellStyle name="40% - 강조색6 18 3" xfId="9961" xr:uid="{00000000-0005-0000-0000-0000171D0000}"/>
    <cellStyle name="40% - 강조색6 18 4" xfId="9962" xr:uid="{00000000-0005-0000-0000-0000181D0000}"/>
    <cellStyle name="40% - 강조색6 18 5" xfId="9963" xr:uid="{00000000-0005-0000-0000-0000191D0000}"/>
    <cellStyle name="40% - 강조색6 18 6" xfId="9964" xr:uid="{00000000-0005-0000-0000-00001A1D0000}"/>
    <cellStyle name="40% - 강조색6 18 7" xfId="9965" xr:uid="{00000000-0005-0000-0000-00001B1D0000}"/>
    <cellStyle name="40% - 강조색6 18 8" xfId="9966" xr:uid="{00000000-0005-0000-0000-00001C1D0000}"/>
    <cellStyle name="40% - 강조색6 18 9" xfId="9967" xr:uid="{00000000-0005-0000-0000-00001D1D0000}"/>
    <cellStyle name="40% - 강조색6 19" xfId="984" xr:uid="{00000000-0005-0000-0000-00001E1D0000}"/>
    <cellStyle name="40% - 강조색6 19 10" xfId="9969" xr:uid="{00000000-0005-0000-0000-00001F1D0000}"/>
    <cellStyle name="40% - 강조색6 19 11" xfId="9970" xr:uid="{00000000-0005-0000-0000-0000201D0000}"/>
    <cellStyle name="40% - 강조색6 19 12" xfId="9971" xr:uid="{00000000-0005-0000-0000-0000211D0000}"/>
    <cellStyle name="40% - 강조색6 19 13" xfId="9972" xr:uid="{00000000-0005-0000-0000-0000221D0000}"/>
    <cellStyle name="40% - 강조색6 19 14" xfId="9973" xr:uid="{00000000-0005-0000-0000-0000231D0000}"/>
    <cellStyle name="40% - 강조색6 19 15" xfId="9968" xr:uid="{00000000-0005-0000-0000-0000241D0000}"/>
    <cellStyle name="40% - 강조색6 19 2" xfId="985" xr:uid="{00000000-0005-0000-0000-0000251D0000}"/>
    <cellStyle name="40% - 강조색6 19 2 2" xfId="9974" xr:uid="{00000000-0005-0000-0000-0000261D0000}"/>
    <cellStyle name="40% - 강조색6 19 3" xfId="9975" xr:uid="{00000000-0005-0000-0000-0000271D0000}"/>
    <cellStyle name="40% - 강조색6 19 4" xfId="9976" xr:uid="{00000000-0005-0000-0000-0000281D0000}"/>
    <cellStyle name="40% - 강조색6 19 5" xfId="9977" xr:uid="{00000000-0005-0000-0000-0000291D0000}"/>
    <cellStyle name="40% - 강조색6 19 6" xfId="9978" xr:uid="{00000000-0005-0000-0000-00002A1D0000}"/>
    <cellStyle name="40% - 강조색6 19 7" xfId="9979" xr:uid="{00000000-0005-0000-0000-00002B1D0000}"/>
    <cellStyle name="40% - 강조색6 19 8" xfId="9980" xr:uid="{00000000-0005-0000-0000-00002C1D0000}"/>
    <cellStyle name="40% - 강조색6 19 9" xfId="9981" xr:uid="{00000000-0005-0000-0000-00002D1D0000}"/>
    <cellStyle name="40% - 강조색6 2" xfId="986" xr:uid="{00000000-0005-0000-0000-00002E1D0000}"/>
    <cellStyle name="40% - 강조색6 2 10" xfId="9983" xr:uid="{00000000-0005-0000-0000-00002F1D0000}"/>
    <cellStyle name="40% - 강조색6 2 11" xfId="9984" xr:uid="{00000000-0005-0000-0000-0000301D0000}"/>
    <cellStyle name="40% - 강조색6 2 12" xfId="9985" xr:uid="{00000000-0005-0000-0000-0000311D0000}"/>
    <cellStyle name="40% - 강조색6 2 13" xfId="9986" xr:uid="{00000000-0005-0000-0000-0000321D0000}"/>
    <cellStyle name="40% - 강조색6 2 14" xfId="9987" xr:uid="{00000000-0005-0000-0000-0000331D0000}"/>
    <cellStyle name="40% - 강조색6 2 15" xfId="9982" xr:uid="{00000000-0005-0000-0000-0000341D0000}"/>
    <cellStyle name="40% - 강조색6 2 16" xfId="27940" xr:uid="{00000000-0005-0000-0000-0000351D0000}"/>
    <cellStyle name="40% - 강조색6 2 2" xfId="987" xr:uid="{00000000-0005-0000-0000-0000361D0000}"/>
    <cellStyle name="40% - 강조색6 2 2 2" xfId="9988" xr:uid="{00000000-0005-0000-0000-0000371D0000}"/>
    <cellStyle name="40% - 강조색6 2 3" xfId="9989" xr:uid="{00000000-0005-0000-0000-0000381D0000}"/>
    <cellStyle name="40% - 강조색6 2 4" xfId="9990" xr:uid="{00000000-0005-0000-0000-0000391D0000}"/>
    <cellStyle name="40% - 강조색6 2 5" xfId="9991" xr:uid="{00000000-0005-0000-0000-00003A1D0000}"/>
    <cellStyle name="40% - 강조색6 2 6" xfId="9992" xr:uid="{00000000-0005-0000-0000-00003B1D0000}"/>
    <cellStyle name="40% - 강조색6 2 7" xfId="9993" xr:uid="{00000000-0005-0000-0000-00003C1D0000}"/>
    <cellStyle name="40% - 강조색6 2 8" xfId="9994" xr:uid="{00000000-0005-0000-0000-00003D1D0000}"/>
    <cellStyle name="40% - 강조색6 2 9" xfId="9995" xr:uid="{00000000-0005-0000-0000-00003E1D0000}"/>
    <cellStyle name="40% - 강조색6 20" xfId="988" xr:uid="{00000000-0005-0000-0000-00003F1D0000}"/>
    <cellStyle name="40% - 강조색6 20 10" xfId="9997" xr:uid="{00000000-0005-0000-0000-0000401D0000}"/>
    <cellStyle name="40% - 강조색6 20 11" xfId="9998" xr:uid="{00000000-0005-0000-0000-0000411D0000}"/>
    <cellStyle name="40% - 강조색6 20 12" xfId="9999" xr:uid="{00000000-0005-0000-0000-0000421D0000}"/>
    <cellStyle name="40% - 강조색6 20 13" xfId="10000" xr:uid="{00000000-0005-0000-0000-0000431D0000}"/>
    <cellStyle name="40% - 강조색6 20 14" xfId="10001" xr:uid="{00000000-0005-0000-0000-0000441D0000}"/>
    <cellStyle name="40% - 강조색6 20 15" xfId="9996" xr:uid="{00000000-0005-0000-0000-0000451D0000}"/>
    <cellStyle name="40% - 강조색6 20 2" xfId="989" xr:uid="{00000000-0005-0000-0000-0000461D0000}"/>
    <cellStyle name="40% - 강조색6 20 2 2" xfId="10002" xr:uid="{00000000-0005-0000-0000-0000471D0000}"/>
    <cellStyle name="40% - 강조색6 20 3" xfId="10003" xr:uid="{00000000-0005-0000-0000-0000481D0000}"/>
    <cellStyle name="40% - 강조색6 20 4" xfId="10004" xr:uid="{00000000-0005-0000-0000-0000491D0000}"/>
    <cellStyle name="40% - 강조색6 20 5" xfId="10005" xr:uid="{00000000-0005-0000-0000-00004A1D0000}"/>
    <cellStyle name="40% - 강조색6 20 6" xfId="10006" xr:uid="{00000000-0005-0000-0000-00004B1D0000}"/>
    <cellStyle name="40% - 강조색6 20 7" xfId="10007" xr:uid="{00000000-0005-0000-0000-00004C1D0000}"/>
    <cellStyle name="40% - 강조색6 20 8" xfId="10008" xr:uid="{00000000-0005-0000-0000-00004D1D0000}"/>
    <cellStyle name="40% - 강조색6 20 9" xfId="10009" xr:uid="{00000000-0005-0000-0000-00004E1D0000}"/>
    <cellStyle name="40% - 강조색6 21" xfId="990" xr:uid="{00000000-0005-0000-0000-00004F1D0000}"/>
    <cellStyle name="40% - 강조색6 21 10" xfId="10011" xr:uid="{00000000-0005-0000-0000-0000501D0000}"/>
    <cellStyle name="40% - 강조색6 21 11" xfId="10012" xr:uid="{00000000-0005-0000-0000-0000511D0000}"/>
    <cellStyle name="40% - 강조색6 21 12" xfId="10013" xr:uid="{00000000-0005-0000-0000-0000521D0000}"/>
    <cellStyle name="40% - 강조색6 21 13" xfId="10014" xr:uid="{00000000-0005-0000-0000-0000531D0000}"/>
    <cellStyle name="40% - 강조색6 21 14" xfId="10015" xr:uid="{00000000-0005-0000-0000-0000541D0000}"/>
    <cellStyle name="40% - 강조색6 21 15" xfId="10010" xr:uid="{00000000-0005-0000-0000-0000551D0000}"/>
    <cellStyle name="40% - 강조색6 21 2" xfId="991" xr:uid="{00000000-0005-0000-0000-0000561D0000}"/>
    <cellStyle name="40% - 강조색6 21 2 2" xfId="10016" xr:uid="{00000000-0005-0000-0000-0000571D0000}"/>
    <cellStyle name="40% - 강조색6 21 3" xfId="10017" xr:uid="{00000000-0005-0000-0000-0000581D0000}"/>
    <cellStyle name="40% - 강조색6 21 4" xfId="10018" xr:uid="{00000000-0005-0000-0000-0000591D0000}"/>
    <cellStyle name="40% - 강조색6 21 5" xfId="10019" xr:uid="{00000000-0005-0000-0000-00005A1D0000}"/>
    <cellStyle name="40% - 강조색6 21 6" xfId="10020" xr:uid="{00000000-0005-0000-0000-00005B1D0000}"/>
    <cellStyle name="40% - 강조색6 21 7" xfId="10021" xr:uid="{00000000-0005-0000-0000-00005C1D0000}"/>
    <cellStyle name="40% - 강조색6 21 8" xfId="10022" xr:uid="{00000000-0005-0000-0000-00005D1D0000}"/>
    <cellStyle name="40% - 강조색6 21 9" xfId="10023" xr:uid="{00000000-0005-0000-0000-00005E1D0000}"/>
    <cellStyle name="40% - 강조색6 22" xfId="992" xr:uid="{00000000-0005-0000-0000-00005F1D0000}"/>
    <cellStyle name="40% - 강조색6 22 10" xfId="10025" xr:uid="{00000000-0005-0000-0000-0000601D0000}"/>
    <cellStyle name="40% - 강조색6 22 11" xfId="10026" xr:uid="{00000000-0005-0000-0000-0000611D0000}"/>
    <cellStyle name="40% - 강조색6 22 12" xfId="10027" xr:uid="{00000000-0005-0000-0000-0000621D0000}"/>
    <cellStyle name="40% - 강조색6 22 13" xfId="10028" xr:uid="{00000000-0005-0000-0000-0000631D0000}"/>
    <cellStyle name="40% - 강조색6 22 14" xfId="10029" xr:uid="{00000000-0005-0000-0000-0000641D0000}"/>
    <cellStyle name="40% - 강조색6 22 15" xfId="10024" xr:uid="{00000000-0005-0000-0000-0000651D0000}"/>
    <cellStyle name="40% - 강조색6 22 2" xfId="993" xr:uid="{00000000-0005-0000-0000-0000661D0000}"/>
    <cellStyle name="40% - 강조색6 22 2 2" xfId="10030" xr:uid="{00000000-0005-0000-0000-0000671D0000}"/>
    <cellStyle name="40% - 강조색6 22 3" xfId="10031" xr:uid="{00000000-0005-0000-0000-0000681D0000}"/>
    <cellStyle name="40% - 강조색6 22 4" xfId="10032" xr:uid="{00000000-0005-0000-0000-0000691D0000}"/>
    <cellStyle name="40% - 강조색6 22 5" xfId="10033" xr:uid="{00000000-0005-0000-0000-00006A1D0000}"/>
    <cellStyle name="40% - 강조색6 22 6" xfId="10034" xr:uid="{00000000-0005-0000-0000-00006B1D0000}"/>
    <cellStyle name="40% - 강조색6 22 7" xfId="10035" xr:uid="{00000000-0005-0000-0000-00006C1D0000}"/>
    <cellStyle name="40% - 강조색6 22 8" xfId="10036" xr:uid="{00000000-0005-0000-0000-00006D1D0000}"/>
    <cellStyle name="40% - 강조색6 22 9" xfId="10037" xr:uid="{00000000-0005-0000-0000-00006E1D0000}"/>
    <cellStyle name="40% - 강조색6 23" xfId="994" xr:uid="{00000000-0005-0000-0000-00006F1D0000}"/>
    <cellStyle name="40% - 강조색6 23 10" xfId="10039" xr:uid="{00000000-0005-0000-0000-0000701D0000}"/>
    <cellStyle name="40% - 강조색6 23 11" xfId="10040" xr:uid="{00000000-0005-0000-0000-0000711D0000}"/>
    <cellStyle name="40% - 강조색6 23 12" xfId="10041" xr:uid="{00000000-0005-0000-0000-0000721D0000}"/>
    <cellStyle name="40% - 강조색6 23 13" xfId="10042" xr:uid="{00000000-0005-0000-0000-0000731D0000}"/>
    <cellStyle name="40% - 강조색6 23 14" xfId="10043" xr:uid="{00000000-0005-0000-0000-0000741D0000}"/>
    <cellStyle name="40% - 강조색6 23 15" xfId="10038" xr:uid="{00000000-0005-0000-0000-0000751D0000}"/>
    <cellStyle name="40% - 강조색6 23 2" xfId="995" xr:uid="{00000000-0005-0000-0000-0000761D0000}"/>
    <cellStyle name="40% - 강조색6 23 2 2" xfId="10044" xr:uid="{00000000-0005-0000-0000-0000771D0000}"/>
    <cellStyle name="40% - 강조색6 23 3" xfId="10045" xr:uid="{00000000-0005-0000-0000-0000781D0000}"/>
    <cellStyle name="40% - 강조색6 23 4" xfId="10046" xr:uid="{00000000-0005-0000-0000-0000791D0000}"/>
    <cellStyle name="40% - 강조색6 23 5" xfId="10047" xr:uid="{00000000-0005-0000-0000-00007A1D0000}"/>
    <cellStyle name="40% - 강조색6 23 6" xfId="10048" xr:uid="{00000000-0005-0000-0000-00007B1D0000}"/>
    <cellStyle name="40% - 강조색6 23 7" xfId="10049" xr:uid="{00000000-0005-0000-0000-00007C1D0000}"/>
    <cellStyle name="40% - 강조색6 23 8" xfId="10050" xr:uid="{00000000-0005-0000-0000-00007D1D0000}"/>
    <cellStyle name="40% - 강조색6 23 9" xfId="10051" xr:uid="{00000000-0005-0000-0000-00007E1D0000}"/>
    <cellStyle name="40% - 강조색6 24" xfId="996" xr:uid="{00000000-0005-0000-0000-00007F1D0000}"/>
    <cellStyle name="40% - 강조색6 24 10" xfId="10053" xr:uid="{00000000-0005-0000-0000-0000801D0000}"/>
    <cellStyle name="40% - 강조색6 24 11" xfId="10054" xr:uid="{00000000-0005-0000-0000-0000811D0000}"/>
    <cellStyle name="40% - 강조색6 24 12" xfId="10055" xr:uid="{00000000-0005-0000-0000-0000821D0000}"/>
    <cellStyle name="40% - 강조색6 24 13" xfId="10056" xr:uid="{00000000-0005-0000-0000-0000831D0000}"/>
    <cellStyle name="40% - 강조색6 24 14" xfId="10057" xr:uid="{00000000-0005-0000-0000-0000841D0000}"/>
    <cellStyle name="40% - 강조색6 24 15" xfId="10052" xr:uid="{00000000-0005-0000-0000-0000851D0000}"/>
    <cellStyle name="40% - 강조색6 24 2" xfId="997" xr:uid="{00000000-0005-0000-0000-0000861D0000}"/>
    <cellStyle name="40% - 강조색6 24 2 2" xfId="10058" xr:uid="{00000000-0005-0000-0000-0000871D0000}"/>
    <cellStyle name="40% - 강조색6 24 3" xfId="10059" xr:uid="{00000000-0005-0000-0000-0000881D0000}"/>
    <cellStyle name="40% - 강조색6 24 4" xfId="10060" xr:uid="{00000000-0005-0000-0000-0000891D0000}"/>
    <cellStyle name="40% - 강조색6 24 5" xfId="10061" xr:uid="{00000000-0005-0000-0000-00008A1D0000}"/>
    <cellStyle name="40% - 강조색6 24 6" xfId="10062" xr:uid="{00000000-0005-0000-0000-00008B1D0000}"/>
    <cellStyle name="40% - 강조색6 24 7" xfId="10063" xr:uid="{00000000-0005-0000-0000-00008C1D0000}"/>
    <cellStyle name="40% - 강조색6 24 8" xfId="10064" xr:uid="{00000000-0005-0000-0000-00008D1D0000}"/>
    <cellStyle name="40% - 강조색6 24 9" xfId="10065" xr:uid="{00000000-0005-0000-0000-00008E1D0000}"/>
    <cellStyle name="40% - 강조색6 25" xfId="998" xr:uid="{00000000-0005-0000-0000-00008F1D0000}"/>
    <cellStyle name="40% - 강조색6 25 10" xfId="10067" xr:uid="{00000000-0005-0000-0000-0000901D0000}"/>
    <cellStyle name="40% - 강조색6 25 11" xfId="10068" xr:uid="{00000000-0005-0000-0000-0000911D0000}"/>
    <cellStyle name="40% - 강조색6 25 12" xfId="10069" xr:uid="{00000000-0005-0000-0000-0000921D0000}"/>
    <cellStyle name="40% - 강조색6 25 13" xfId="10070" xr:uid="{00000000-0005-0000-0000-0000931D0000}"/>
    <cellStyle name="40% - 강조색6 25 14" xfId="10071" xr:uid="{00000000-0005-0000-0000-0000941D0000}"/>
    <cellStyle name="40% - 강조색6 25 15" xfId="10066" xr:uid="{00000000-0005-0000-0000-0000951D0000}"/>
    <cellStyle name="40% - 강조색6 25 2" xfId="999" xr:uid="{00000000-0005-0000-0000-0000961D0000}"/>
    <cellStyle name="40% - 강조색6 25 2 2" xfId="10072" xr:uid="{00000000-0005-0000-0000-0000971D0000}"/>
    <cellStyle name="40% - 강조색6 25 3" xfId="10073" xr:uid="{00000000-0005-0000-0000-0000981D0000}"/>
    <cellStyle name="40% - 강조색6 25 4" xfId="10074" xr:uid="{00000000-0005-0000-0000-0000991D0000}"/>
    <cellStyle name="40% - 강조색6 25 5" xfId="10075" xr:uid="{00000000-0005-0000-0000-00009A1D0000}"/>
    <cellStyle name="40% - 강조색6 25 6" xfId="10076" xr:uid="{00000000-0005-0000-0000-00009B1D0000}"/>
    <cellStyle name="40% - 강조색6 25 7" xfId="10077" xr:uid="{00000000-0005-0000-0000-00009C1D0000}"/>
    <cellStyle name="40% - 강조색6 25 8" xfId="10078" xr:uid="{00000000-0005-0000-0000-00009D1D0000}"/>
    <cellStyle name="40% - 강조색6 25 9" xfId="10079" xr:uid="{00000000-0005-0000-0000-00009E1D0000}"/>
    <cellStyle name="40% - 강조색6 26" xfId="1000" xr:uid="{00000000-0005-0000-0000-00009F1D0000}"/>
    <cellStyle name="40% - 강조색6 26 10" xfId="10081" xr:uid="{00000000-0005-0000-0000-0000A01D0000}"/>
    <cellStyle name="40% - 강조색6 26 11" xfId="10082" xr:uid="{00000000-0005-0000-0000-0000A11D0000}"/>
    <cellStyle name="40% - 강조색6 26 12" xfId="10083" xr:uid="{00000000-0005-0000-0000-0000A21D0000}"/>
    <cellStyle name="40% - 강조색6 26 13" xfId="10084" xr:uid="{00000000-0005-0000-0000-0000A31D0000}"/>
    <cellStyle name="40% - 강조색6 26 14" xfId="10085" xr:uid="{00000000-0005-0000-0000-0000A41D0000}"/>
    <cellStyle name="40% - 강조색6 26 15" xfId="10080" xr:uid="{00000000-0005-0000-0000-0000A51D0000}"/>
    <cellStyle name="40% - 강조색6 26 2" xfId="1001" xr:uid="{00000000-0005-0000-0000-0000A61D0000}"/>
    <cellStyle name="40% - 강조색6 26 2 2" xfId="10086" xr:uid="{00000000-0005-0000-0000-0000A71D0000}"/>
    <cellStyle name="40% - 강조색6 26 3" xfId="10087" xr:uid="{00000000-0005-0000-0000-0000A81D0000}"/>
    <cellStyle name="40% - 강조색6 26 4" xfId="10088" xr:uid="{00000000-0005-0000-0000-0000A91D0000}"/>
    <cellStyle name="40% - 강조색6 26 5" xfId="10089" xr:uid="{00000000-0005-0000-0000-0000AA1D0000}"/>
    <cellStyle name="40% - 강조색6 26 6" xfId="10090" xr:uid="{00000000-0005-0000-0000-0000AB1D0000}"/>
    <cellStyle name="40% - 강조색6 26 7" xfId="10091" xr:uid="{00000000-0005-0000-0000-0000AC1D0000}"/>
    <cellStyle name="40% - 강조색6 26 8" xfId="10092" xr:uid="{00000000-0005-0000-0000-0000AD1D0000}"/>
    <cellStyle name="40% - 강조색6 26 9" xfId="10093" xr:uid="{00000000-0005-0000-0000-0000AE1D0000}"/>
    <cellStyle name="40% - 강조색6 27" xfId="1002" xr:uid="{00000000-0005-0000-0000-0000AF1D0000}"/>
    <cellStyle name="40% - 강조색6 27 10" xfId="10095" xr:uid="{00000000-0005-0000-0000-0000B01D0000}"/>
    <cellStyle name="40% - 강조색6 27 11" xfId="10096" xr:uid="{00000000-0005-0000-0000-0000B11D0000}"/>
    <cellStyle name="40% - 강조색6 27 12" xfId="10097" xr:uid="{00000000-0005-0000-0000-0000B21D0000}"/>
    <cellStyle name="40% - 강조색6 27 13" xfId="10098" xr:uid="{00000000-0005-0000-0000-0000B31D0000}"/>
    <cellStyle name="40% - 강조색6 27 14" xfId="10099" xr:uid="{00000000-0005-0000-0000-0000B41D0000}"/>
    <cellStyle name="40% - 강조색6 27 15" xfId="10094" xr:uid="{00000000-0005-0000-0000-0000B51D0000}"/>
    <cellStyle name="40% - 강조색6 27 2" xfId="1003" xr:uid="{00000000-0005-0000-0000-0000B61D0000}"/>
    <cellStyle name="40% - 강조색6 27 2 2" xfId="10100" xr:uid="{00000000-0005-0000-0000-0000B71D0000}"/>
    <cellStyle name="40% - 강조색6 27 3" xfId="10101" xr:uid="{00000000-0005-0000-0000-0000B81D0000}"/>
    <cellStyle name="40% - 강조색6 27 4" xfId="10102" xr:uid="{00000000-0005-0000-0000-0000B91D0000}"/>
    <cellStyle name="40% - 강조색6 27 5" xfId="10103" xr:uid="{00000000-0005-0000-0000-0000BA1D0000}"/>
    <cellStyle name="40% - 강조색6 27 6" xfId="10104" xr:uid="{00000000-0005-0000-0000-0000BB1D0000}"/>
    <cellStyle name="40% - 강조색6 27 7" xfId="10105" xr:uid="{00000000-0005-0000-0000-0000BC1D0000}"/>
    <cellStyle name="40% - 강조색6 27 8" xfId="10106" xr:uid="{00000000-0005-0000-0000-0000BD1D0000}"/>
    <cellStyle name="40% - 강조색6 27 9" xfId="10107" xr:uid="{00000000-0005-0000-0000-0000BE1D0000}"/>
    <cellStyle name="40% - 강조색6 28" xfId="1004" xr:uid="{00000000-0005-0000-0000-0000BF1D0000}"/>
    <cellStyle name="40% - 강조색6 28 10" xfId="10109" xr:uid="{00000000-0005-0000-0000-0000C01D0000}"/>
    <cellStyle name="40% - 강조색6 28 11" xfId="10110" xr:uid="{00000000-0005-0000-0000-0000C11D0000}"/>
    <cellStyle name="40% - 강조색6 28 12" xfId="10111" xr:uid="{00000000-0005-0000-0000-0000C21D0000}"/>
    <cellStyle name="40% - 강조색6 28 13" xfId="10112" xr:uid="{00000000-0005-0000-0000-0000C31D0000}"/>
    <cellStyle name="40% - 강조색6 28 14" xfId="10113" xr:uid="{00000000-0005-0000-0000-0000C41D0000}"/>
    <cellStyle name="40% - 강조색6 28 15" xfId="10108" xr:uid="{00000000-0005-0000-0000-0000C51D0000}"/>
    <cellStyle name="40% - 강조색6 28 2" xfId="1005" xr:uid="{00000000-0005-0000-0000-0000C61D0000}"/>
    <cellStyle name="40% - 강조색6 28 2 2" xfId="10114" xr:uid="{00000000-0005-0000-0000-0000C71D0000}"/>
    <cellStyle name="40% - 강조색6 28 3" xfId="10115" xr:uid="{00000000-0005-0000-0000-0000C81D0000}"/>
    <cellStyle name="40% - 강조색6 28 4" xfId="10116" xr:uid="{00000000-0005-0000-0000-0000C91D0000}"/>
    <cellStyle name="40% - 강조색6 28 5" xfId="10117" xr:uid="{00000000-0005-0000-0000-0000CA1D0000}"/>
    <cellStyle name="40% - 강조색6 28 6" xfId="10118" xr:uid="{00000000-0005-0000-0000-0000CB1D0000}"/>
    <cellStyle name="40% - 강조색6 28 7" xfId="10119" xr:uid="{00000000-0005-0000-0000-0000CC1D0000}"/>
    <cellStyle name="40% - 강조색6 28 8" xfId="10120" xr:uid="{00000000-0005-0000-0000-0000CD1D0000}"/>
    <cellStyle name="40% - 강조색6 28 9" xfId="10121" xr:uid="{00000000-0005-0000-0000-0000CE1D0000}"/>
    <cellStyle name="40% - 강조색6 29" xfId="1006" xr:uid="{00000000-0005-0000-0000-0000CF1D0000}"/>
    <cellStyle name="40% - 강조색6 29 10" xfId="10123" xr:uid="{00000000-0005-0000-0000-0000D01D0000}"/>
    <cellStyle name="40% - 강조색6 29 11" xfId="10124" xr:uid="{00000000-0005-0000-0000-0000D11D0000}"/>
    <cellStyle name="40% - 강조색6 29 12" xfId="10125" xr:uid="{00000000-0005-0000-0000-0000D21D0000}"/>
    <cellStyle name="40% - 강조색6 29 13" xfId="10126" xr:uid="{00000000-0005-0000-0000-0000D31D0000}"/>
    <cellStyle name="40% - 강조색6 29 14" xfId="10127" xr:uid="{00000000-0005-0000-0000-0000D41D0000}"/>
    <cellStyle name="40% - 강조색6 29 15" xfId="10122" xr:uid="{00000000-0005-0000-0000-0000D51D0000}"/>
    <cellStyle name="40% - 강조색6 29 2" xfId="1007" xr:uid="{00000000-0005-0000-0000-0000D61D0000}"/>
    <cellStyle name="40% - 강조색6 29 2 2" xfId="10128" xr:uid="{00000000-0005-0000-0000-0000D71D0000}"/>
    <cellStyle name="40% - 강조색6 29 3" xfId="10129" xr:uid="{00000000-0005-0000-0000-0000D81D0000}"/>
    <cellStyle name="40% - 강조색6 29 4" xfId="10130" xr:uid="{00000000-0005-0000-0000-0000D91D0000}"/>
    <cellStyle name="40% - 강조색6 29 5" xfId="10131" xr:uid="{00000000-0005-0000-0000-0000DA1D0000}"/>
    <cellStyle name="40% - 강조색6 29 6" xfId="10132" xr:uid="{00000000-0005-0000-0000-0000DB1D0000}"/>
    <cellStyle name="40% - 강조색6 29 7" xfId="10133" xr:uid="{00000000-0005-0000-0000-0000DC1D0000}"/>
    <cellStyle name="40% - 강조색6 29 8" xfId="10134" xr:uid="{00000000-0005-0000-0000-0000DD1D0000}"/>
    <cellStyle name="40% - 강조색6 29 9" xfId="10135" xr:uid="{00000000-0005-0000-0000-0000DE1D0000}"/>
    <cellStyle name="40% - 강조색6 3" xfId="1008" xr:uid="{00000000-0005-0000-0000-0000DF1D0000}"/>
    <cellStyle name="40% - 강조색6 3 10" xfId="10137" xr:uid="{00000000-0005-0000-0000-0000E01D0000}"/>
    <cellStyle name="40% - 강조색6 3 11" xfId="10138" xr:uid="{00000000-0005-0000-0000-0000E11D0000}"/>
    <cellStyle name="40% - 강조색6 3 12" xfId="10139" xr:uid="{00000000-0005-0000-0000-0000E21D0000}"/>
    <cellStyle name="40% - 강조색6 3 13" xfId="10140" xr:uid="{00000000-0005-0000-0000-0000E31D0000}"/>
    <cellStyle name="40% - 강조색6 3 14" xfId="10141" xr:uid="{00000000-0005-0000-0000-0000E41D0000}"/>
    <cellStyle name="40% - 강조색6 3 15" xfId="10136" xr:uid="{00000000-0005-0000-0000-0000E51D0000}"/>
    <cellStyle name="40% - 강조색6 3 16" xfId="28196" xr:uid="{00000000-0005-0000-0000-0000E61D0000}"/>
    <cellStyle name="40% - 강조색6 3 2" xfId="1009" xr:uid="{00000000-0005-0000-0000-0000E71D0000}"/>
    <cellStyle name="40% - 강조색6 3 2 2" xfId="10142" xr:uid="{00000000-0005-0000-0000-0000E81D0000}"/>
    <cellStyle name="40% - 강조색6 3 3" xfId="10143" xr:uid="{00000000-0005-0000-0000-0000E91D0000}"/>
    <cellStyle name="40% - 강조색6 3 4" xfId="10144" xr:uid="{00000000-0005-0000-0000-0000EA1D0000}"/>
    <cellStyle name="40% - 강조색6 3 5" xfId="10145" xr:uid="{00000000-0005-0000-0000-0000EB1D0000}"/>
    <cellStyle name="40% - 강조색6 3 6" xfId="10146" xr:uid="{00000000-0005-0000-0000-0000EC1D0000}"/>
    <cellStyle name="40% - 강조색6 3 7" xfId="10147" xr:uid="{00000000-0005-0000-0000-0000ED1D0000}"/>
    <cellStyle name="40% - 강조색6 3 8" xfId="10148" xr:uid="{00000000-0005-0000-0000-0000EE1D0000}"/>
    <cellStyle name="40% - 강조색6 3 9" xfId="10149" xr:uid="{00000000-0005-0000-0000-0000EF1D0000}"/>
    <cellStyle name="40% - 강조색6 30" xfId="1010" xr:uid="{00000000-0005-0000-0000-0000F01D0000}"/>
    <cellStyle name="40% - 강조색6 30 10" xfId="10151" xr:uid="{00000000-0005-0000-0000-0000F11D0000}"/>
    <cellStyle name="40% - 강조색6 30 11" xfId="10152" xr:uid="{00000000-0005-0000-0000-0000F21D0000}"/>
    <cellStyle name="40% - 강조색6 30 12" xfId="10153" xr:uid="{00000000-0005-0000-0000-0000F31D0000}"/>
    <cellStyle name="40% - 강조색6 30 13" xfId="10154" xr:uid="{00000000-0005-0000-0000-0000F41D0000}"/>
    <cellStyle name="40% - 강조색6 30 14" xfId="10155" xr:uid="{00000000-0005-0000-0000-0000F51D0000}"/>
    <cellStyle name="40% - 강조색6 30 15" xfId="10150" xr:uid="{00000000-0005-0000-0000-0000F61D0000}"/>
    <cellStyle name="40% - 강조색6 30 2" xfId="1011" xr:uid="{00000000-0005-0000-0000-0000F71D0000}"/>
    <cellStyle name="40% - 강조색6 30 2 2" xfId="10156" xr:uid="{00000000-0005-0000-0000-0000F81D0000}"/>
    <cellStyle name="40% - 강조색6 30 3" xfId="10157" xr:uid="{00000000-0005-0000-0000-0000F91D0000}"/>
    <cellStyle name="40% - 강조색6 30 4" xfId="10158" xr:uid="{00000000-0005-0000-0000-0000FA1D0000}"/>
    <cellStyle name="40% - 강조색6 30 5" xfId="10159" xr:uid="{00000000-0005-0000-0000-0000FB1D0000}"/>
    <cellStyle name="40% - 강조색6 30 6" xfId="10160" xr:uid="{00000000-0005-0000-0000-0000FC1D0000}"/>
    <cellStyle name="40% - 강조색6 30 7" xfId="10161" xr:uid="{00000000-0005-0000-0000-0000FD1D0000}"/>
    <cellStyle name="40% - 강조색6 30 8" xfId="10162" xr:uid="{00000000-0005-0000-0000-0000FE1D0000}"/>
    <cellStyle name="40% - 강조색6 30 9" xfId="10163" xr:uid="{00000000-0005-0000-0000-0000FF1D0000}"/>
    <cellStyle name="40% - 강조색6 31" xfId="1012" xr:uid="{00000000-0005-0000-0000-0000001E0000}"/>
    <cellStyle name="40% - 강조색6 31 10" xfId="10165" xr:uid="{00000000-0005-0000-0000-0000011E0000}"/>
    <cellStyle name="40% - 강조색6 31 11" xfId="10166" xr:uid="{00000000-0005-0000-0000-0000021E0000}"/>
    <cellStyle name="40% - 강조색6 31 12" xfId="10167" xr:uid="{00000000-0005-0000-0000-0000031E0000}"/>
    <cellStyle name="40% - 강조색6 31 13" xfId="10168" xr:uid="{00000000-0005-0000-0000-0000041E0000}"/>
    <cellStyle name="40% - 강조색6 31 14" xfId="10169" xr:uid="{00000000-0005-0000-0000-0000051E0000}"/>
    <cellStyle name="40% - 강조색6 31 15" xfId="10164" xr:uid="{00000000-0005-0000-0000-0000061E0000}"/>
    <cellStyle name="40% - 강조색6 31 2" xfId="1013" xr:uid="{00000000-0005-0000-0000-0000071E0000}"/>
    <cellStyle name="40% - 강조색6 31 2 2" xfId="10170" xr:uid="{00000000-0005-0000-0000-0000081E0000}"/>
    <cellStyle name="40% - 강조색6 31 3" xfId="10171" xr:uid="{00000000-0005-0000-0000-0000091E0000}"/>
    <cellStyle name="40% - 강조색6 31 4" xfId="10172" xr:uid="{00000000-0005-0000-0000-00000A1E0000}"/>
    <cellStyle name="40% - 강조색6 31 5" xfId="10173" xr:uid="{00000000-0005-0000-0000-00000B1E0000}"/>
    <cellStyle name="40% - 강조색6 31 6" xfId="10174" xr:uid="{00000000-0005-0000-0000-00000C1E0000}"/>
    <cellStyle name="40% - 강조색6 31 7" xfId="10175" xr:uid="{00000000-0005-0000-0000-00000D1E0000}"/>
    <cellStyle name="40% - 강조색6 31 8" xfId="10176" xr:uid="{00000000-0005-0000-0000-00000E1E0000}"/>
    <cellStyle name="40% - 강조색6 31 9" xfId="10177" xr:uid="{00000000-0005-0000-0000-00000F1E0000}"/>
    <cellStyle name="40% - 강조색6 32" xfId="1014" xr:uid="{00000000-0005-0000-0000-0000101E0000}"/>
    <cellStyle name="40% - 강조색6 32 10" xfId="10179" xr:uid="{00000000-0005-0000-0000-0000111E0000}"/>
    <cellStyle name="40% - 강조색6 32 11" xfId="10180" xr:uid="{00000000-0005-0000-0000-0000121E0000}"/>
    <cellStyle name="40% - 강조색6 32 12" xfId="10181" xr:uid="{00000000-0005-0000-0000-0000131E0000}"/>
    <cellStyle name="40% - 강조색6 32 13" xfId="10182" xr:uid="{00000000-0005-0000-0000-0000141E0000}"/>
    <cellStyle name="40% - 강조색6 32 14" xfId="10183" xr:uid="{00000000-0005-0000-0000-0000151E0000}"/>
    <cellStyle name="40% - 강조색6 32 15" xfId="10178" xr:uid="{00000000-0005-0000-0000-0000161E0000}"/>
    <cellStyle name="40% - 강조색6 32 2" xfId="1015" xr:uid="{00000000-0005-0000-0000-0000171E0000}"/>
    <cellStyle name="40% - 강조색6 32 2 2" xfId="10184" xr:uid="{00000000-0005-0000-0000-0000181E0000}"/>
    <cellStyle name="40% - 강조색6 32 3" xfId="10185" xr:uid="{00000000-0005-0000-0000-0000191E0000}"/>
    <cellStyle name="40% - 강조색6 32 4" xfId="10186" xr:uid="{00000000-0005-0000-0000-00001A1E0000}"/>
    <cellStyle name="40% - 강조색6 32 5" xfId="10187" xr:uid="{00000000-0005-0000-0000-00001B1E0000}"/>
    <cellStyle name="40% - 강조색6 32 6" xfId="10188" xr:uid="{00000000-0005-0000-0000-00001C1E0000}"/>
    <cellStyle name="40% - 강조색6 32 7" xfId="10189" xr:uid="{00000000-0005-0000-0000-00001D1E0000}"/>
    <cellStyle name="40% - 강조색6 32 8" xfId="10190" xr:uid="{00000000-0005-0000-0000-00001E1E0000}"/>
    <cellStyle name="40% - 강조색6 32 9" xfId="10191" xr:uid="{00000000-0005-0000-0000-00001F1E0000}"/>
    <cellStyle name="40% - 강조색6 33" xfId="1016" xr:uid="{00000000-0005-0000-0000-0000201E0000}"/>
    <cellStyle name="40% - 강조색6 33 10" xfId="10193" xr:uid="{00000000-0005-0000-0000-0000211E0000}"/>
    <cellStyle name="40% - 강조색6 33 11" xfId="10194" xr:uid="{00000000-0005-0000-0000-0000221E0000}"/>
    <cellStyle name="40% - 강조색6 33 12" xfId="10195" xr:uid="{00000000-0005-0000-0000-0000231E0000}"/>
    <cellStyle name="40% - 강조색6 33 13" xfId="10196" xr:uid="{00000000-0005-0000-0000-0000241E0000}"/>
    <cellStyle name="40% - 강조색6 33 14" xfId="10197" xr:uid="{00000000-0005-0000-0000-0000251E0000}"/>
    <cellStyle name="40% - 강조색6 33 15" xfId="10192" xr:uid="{00000000-0005-0000-0000-0000261E0000}"/>
    <cellStyle name="40% - 강조색6 33 2" xfId="1017" xr:uid="{00000000-0005-0000-0000-0000271E0000}"/>
    <cellStyle name="40% - 강조색6 33 2 2" xfId="10198" xr:uid="{00000000-0005-0000-0000-0000281E0000}"/>
    <cellStyle name="40% - 강조색6 33 3" xfId="10199" xr:uid="{00000000-0005-0000-0000-0000291E0000}"/>
    <cellStyle name="40% - 강조색6 33 4" xfId="10200" xr:uid="{00000000-0005-0000-0000-00002A1E0000}"/>
    <cellStyle name="40% - 강조색6 33 5" xfId="10201" xr:uid="{00000000-0005-0000-0000-00002B1E0000}"/>
    <cellStyle name="40% - 강조색6 33 6" xfId="10202" xr:uid="{00000000-0005-0000-0000-00002C1E0000}"/>
    <cellStyle name="40% - 강조색6 33 7" xfId="10203" xr:uid="{00000000-0005-0000-0000-00002D1E0000}"/>
    <cellStyle name="40% - 강조색6 33 8" xfId="10204" xr:uid="{00000000-0005-0000-0000-00002E1E0000}"/>
    <cellStyle name="40% - 강조색6 33 9" xfId="10205" xr:uid="{00000000-0005-0000-0000-00002F1E0000}"/>
    <cellStyle name="40% - 강조색6 34" xfId="1018" xr:uid="{00000000-0005-0000-0000-0000301E0000}"/>
    <cellStyle name="40% - 강조색6 34 10" xfId="10207" xr:uid="{00000000-0005-0000-0000-0000311E0000}"/>
    <cellStyle name="40% - 강조색6 34 11" xfId="10208" xr:uid="{00000000-0005-0000-0000-0000321E0000}"/>
    <cellStyle name="40% - 강조색6 34 12" xfId="10209" xr:uid="{00000000-0005-0000-0000-0000331E0000}"/>
    <cellStyle name="40% - 강조색6 34 13" xfId="10210" xr:uid="{00000000-0005-0000-0000-0000341E0000}"/>
    <cellStyle name="40% - 강조색6 34 14" xfId="10211" xr:uid="{00000000-0005-0000-0000-0000351E0000}"/>
    <cellStyle name="40% - 강조색6 34 15" xfId="10206" xr:uid="{00000000-0005-0000-0000-0000361E0000}"/>
    <cellStyle name="40% - 강조색6 34 2" xfId="1019" xr:uid="{00000000-0005-0000-0000-0000371E0000}"/>
    <cellStyle name="40% - 강조색6 34 2 2" xfId="10212" xr:uid="{00000000-0005-0000-0000-0000381E0000}"/>
    <cellStyle name="40% - 강조색6 34 3" xfId="10213" xr:uid="{00000000-0005-0000-0000-0000391E0000}"/>
    <cellStyle name="40% - 강조색6 34 4" xfId="10214" xr:uid="{00000000-0005-0000-0000-00003A1E0000}"/>
    <cellStyle name="40% - 강조색6 34 5" xfId="10215" xr:uid="{00000000-0005-0000-0000-00003B1E0000}"/>
    <cellStyle name="40% - 강조색6 34 6" xfId="10216" xr:uid="{00000000-0005-0000-0000-00003C1E0000}"/>
    <cellStyle name="40% - 강조색6 34 7" xfId="10217" xr:uid="{00000000-0005-0000-0000-00003D1E0000}"/>
    <cellStyle name="40% - 강조색6 34 8" xfId="10218" xr:uid="{00000000-0005-0000-0000-00003E1E0000}"/>
    <cellStyle name="40% - 강조색6 34 9" xfId="10219" xr:uid="{00000000-0005-0000-0000-00003F1E0000}"/>
    <cellStyle name="40% - 강조색6 35" xfId="1020" xr:uid="{00000000-0005-0000-0000-0000401E0000}"/>
    <cellStyle name="40% - 강조색6 35 10" xfId="10221" xr:uid="{00000000-0005-0000-0000-0000411E0000}"/>
    <cellStyle name="40% - 강조색6 35 11" xfId="10222" xr:uid="{00000000-0005-0000-0000-0000421E0000}"/>
    <cellStyle name="40% - 강조색6 35 12" xfId="10223" xr:uid="{00000000-0005-0000-0000-0000431E0000}"/>
    <cellStyle name="40% - 강조색6 35 13" xfId="10224" xr:uid="{00000000-0005-0000-0000-0000441E0000}"/>
    <cellStyle name="40% - 강조색6 35 14" xfId="10225" xr:uid="{00000000-0005-0000-0000-0000451E0000}"/>
    <cellStyle name="40% - 강조색6 35 15" xfId="10220" xr:uid="{00000000-0005-0000-0000-0000461E0000}"/>
    <cellStyle name="40% - 강조색6 35 2" xfId="1021" xr:uid="{00000000-0005-0000-0000-0000471E0000}"/>
    <cellStyle name="40% - 강조색6 35 2 2" xfId="10226" xr:uid="{00000000-0005-0000-0000-0000481E0000}"/>
    <cellStyle name="40% - 강조색6 35 3" xfId="10227" xr:uid="{00000000-0005-0000-0000-0000491E0000}"/>
    <cellStyle name="40% - 강조색6 35 4" xfId="10228" xr:uid="{00000000-0005-0000-0000-00004A1E0000}"/>
    <cellStyle name="40% - 강조색6 35 5" xfId="10229" xr:uid="{00000000-0005-0000-0000-00004B1E0000}"/>
    <cellStyle name="40% - 강조색6 35 6" xfId="10230" xr:uid="{00000000-0005-0000-0000-00004C1E0000}"/>
    <cellStyle name="40% - 강조색6 35 7" xfId="10231" xr:uid="{00000000-0005-0000-0000-00004D1E0000}"/>
    <cellStyle name="40% - 강조색6 35 8" xfId="10232" xr:uid="{00000000-0005-0000-0000-00004E1E0000}"/>
    <cellStyle name="40% - 강조색6 35 9" xfId="10233" xr:uid="{00000000-0005-0000-0000-00004F1E0000}"/>
    <cellStyle name="40% - 강조색6 36" xfId="1022" xr:uid="{00000000-0005-0000-0000-0000501E0000}"/>
    <cellStyle name="40% - 강조색6 36 10" xfId="10235" xr:uid="{00000000-0005-0000-0000-0000511E0000}"/>
    <cellStyle name="40% - 강조색6 36 11" xfId="10236" xr:uid="{00000000-0005-0000-0000-0000521E0000}"/>
    <cellStyle name="40% - 강조색6 36 12" xfId="10237" xr:uid="{00000000-0005-0000-0000-0000531E0000}"/>
    <cellStyle name="40% - 강조색6 36 13" xfId="10238" xr:uid="{00000000-0005-0000-0000-0000541E0000}"/>
    <cellStyle name="40% - 강조색6 36 14" xfId="10239" xr:uid="{00000000-0005-0000-0000-0000551E0000}"/>
    <cellStyle name="40% - 강조색6 36 15" xfId="10234" xr:uid="{00000000-0005-0000-0000-0000561E0000}"/>
    <cellStyle name="40% - 강조색6 36 2" xfId="1023" xr:uid="{00000000-0005-0000-0000-0000571E0000}"/>
    <cellStyle name="40% - 강조색6 36 2 2" xfId="10240" xr:uid="{00000000-0005-0000-0000-0000581E0000}"/>
    <cellStyle name="40% - 강조색6 36 3" xfId="10241" xr:uid="{00000000-0005-0000-0000-0000591E0000}"/>
    <cellStyle name="40% - 강조색6 36 4" xfId="10242" xr:uid="{00000000-0005-0000-0000-00005A1E0000}"/>
    <cellStyle name="40% - 강조색6 36 5" xfId="10243" xr:uid="{00000000-0005-0000-0000-00005B1E0000}"/>
    <cellStyle name="40% - 강조색6 36 6" xfId="10244" xr:uid="{00000000-0005-0000-0000-00005C1E0000}"/>
    <cellStyle name="40% - 강조색6 36 7" xfId="10245" xr:uid="{00000000-0005-0000-0000-00005D1E0000}"/>
    <cellStyle name="40% - 강조색6 36 8" xfId="10246" xr:uid="{00000000-0005-0000-0000-00005E1E0000}"/>
    <cellStyle name="40% - 강조색6 36 9" xfId="10247" xr:uid="{00000000-0005-0000-0000-00005F1E0000}"/>
    <cellStyle name="40% - 강조색6 37" xfId="1024" xr:uid="{00000000-0005-0000-0000-0000601E0000}"/>
    <cellStyle name="40% - 강조색6 37 10" xfId="10249" xr:uid="{00000000-0005-0000-0000-0000611E0000}"/>
    <cellStyle name="40% - 강조색6 37 11" xfId="10250" xr:uid="{00000000-0005-0000-0000-0000621E0000}"/>
    <cellStyle name="40% - 강조색6 37 12" xfId="10251" xr:uid="{00000000-0005-0000-0000-0000631E0000}"/>
    <cellStyle name="40% - 강조색6 37 13" xfId="10252" xr:uid="{00000000-0005-0000-0000-0000641E0000}"/>
    <cellStyle name="40% - 강조색6 37 14" xfId="10253" xr:uid="{00000000-0005-0000-0000-0000651E0000}"/>
    <cellStyle name="40% - 강조색6 37 15" xfId="10248" xr:uid="{00000000-0005-0000-0000-0000661E0000}"/>
    <cellStyle name="40% - 강조색6 37 2" xfId="1025" xr:uid="{00000000-0005-0000-0000-0000671E0000}"/>
    <cellStyle name="40% - 강조색6 37 2 2" xfId="10254" xr:uid="{00000000-0005-0000-0000-0000681E0000}"/>
    <cellStyle name="40% - 강조색6 37 3" xfId="10255" xr:uid="{00000000-0005-0000-0000-0000691E0000}"/>
    <cellStyle name="40% - 강조색6 37 4" xfId="10256" xr:uid="{00000000-0005-0000-0000-00006A1E0000}"/>
    <cellStyle name="40% - 강조색6 37 5" xfId="10257" xr:uid="{00000000-0005-0000-0000-00006B1E0000}"/>
    <cellStyle name="40% - 강조색6 37 6" xfId="10258" xr:uid="{00000000-0005-0000-0000-00006C1E0000}"/>
    <cellStyle name="40% - 강조색6 37 7" xfId="10259" xr:uid="{00000000-0005-0000-0000-00006D1E0000}"/>
    <cellStyle name="40% - 강조색6 37 8" xfId="10260" xr:uid="{00000000-0005-0000-0000-00006E1E0000}"/>
    <cellStyle name="40% - 강조색6 37 9" xfId="10261" xr:uid="{00000000-0005-0000-0000-00006F1E0000}"/>
    <cellStyle name="40% - 강조색6 38" xfId="1026" xr:uid="{00000000-0005-0000-0000-0000701E0000}"/>
    <cellStyle name="40% - 강조색6 38 10" xfId="10263" xr:uid="{00000000-0005-0000-0000-0000711E0000}"/>
    <cellStyle name="40% - 강조색6 38 11" xfId="10264" xr:uid="{00000000-0005-0000-0000-0000721E0000}"/>
    <cellStyle name="40% - 강조색6 38 12" xfId="10265" xr:uid="{00000000-0005-0000-0000-0000731E0000}"/>
    <cellStyle name="40% - 강조색6 38 13" xfId="10266" xr:uid="{00000000-0005-0000-0000-0000741E0000}"/>
    <cellStyle name="40% - 강조색6 38 14" xfId="10267" xr:uid="{00000000-0005-0000-0000-0000751E0000}"/>
    <cellStyle name="40% - 강조색6 38 15" xfId="10262" xr:uid="{00000000-0005-0000-0000-0000761E0000}"/>
    <cellStyle name="40% - 강조색6 38 2" xfId="1027" xr:uid="{00000000-0005-0000-0000-0000771E0000}"/>
    <cellStyle name="40% - 강조색6 38 2 2" xfId="10268" xr:uid="{00000000-0005-0000-0000-0000781E0000}"/>
    <cellStyle name="40% - 강조색6 38 3" xfId="10269" xr:uid="{00000000-0005-0000-0000-0000791E0000}"/>
    <cellStyle name="40% - 강조색6 38 4" xfId="10270" xr:uid="{00000000-0005-0000-0000-00007A1E0000}"/>
    <cellStyle name="40% - 강조색6 38 5" xfId="10271" xr:uid="{00000000-0005-0000-0000-00007B1E0000}"/>
    <cellStyle name="40% - 강조색6 38 6" xfId="10272" xr:uid="{00000000-0005-0000-0000-00007C1E0000}"/>
    <cellStyle name="40% - 강조색6 38 7" xfId="10273" xr:uid="{00000000-0005-0000-0000-00007D1E0000}"/>
    <cellStyle name="40% - 강조색6 38 8" xfId="10274" xr:uid="{00000000-0005-0000-0000-00007E1E0000}"/>
    <cellStyle name="40% - 강조색6 38 9" xfId="10275" xr:uid="{00000000-0005-0000-0000-00007F1E0000}"/>
    <cellStyle name="40% - 강조색6 39" xfId="1028" xr:uid="{00000000-0005-0000-0000-0000801E0000}"/>
    <cellStyle name="40% - 강조색6 39 10" xfId="10277" xr:uid="{00000000-0005-0000-0000-0000811E0000}"/>
    <cellStyle name="40% - 강조색6 39 11" xfId="10278" xr:uid="{00000000-0005-0000-0000-0000821E0000}"/>
    <cellStyle name="40% - 강조색6 39 12" xfId="10279" xr:uid="{00000000-0005-0000-0000-0000831E0000}"/>
    <cellStyle name="40% - 강조색6 39 13" xfId="10280" xr:uid="{00000000-0005-0000-0000-0000841E0000}"/>
    <cellStyle name="40% - 강조색6 39 14" xfId="10281" xr:uid="{00000000-0005-0000-0000-0000851E0000}"/>
    <cellStyle name="40% - 강조색6 39 15" xfId="10276" xr:uid="{00000000-0005-0000-0000-0000861E0000}"/>
    <cellStyle name="40% - 강조색6 39 2" xfId="1029" xr:uid="{00000000-0005-0000-0000-0000871E0000}"/>
    <cellStyle name="40% - 강조색6 39 2 2" xfId="10282" xr:uid="{00000000-0005-0000-0000-0000881E0000}"/>
    <cellStyle name="40% - 강조색6 39 3" xfId="10283" xr:uid="{00000000-0005-0000-0000-0000891E0000}"/>
    <cellStyle name="40% - 강조색6 39 4" xfId="10284" xr:uid="{00000000-0005-0000-0000-00008A1E0000}"/>
    <cellStyle name="40% - 강조색6 39 5" xfId="10285" xr:uid="{00000000-0005-0000-0000-00008B1E0000}"/>
    <cellStyle name="40% - 강조색6 39 6" xfId="10286" xr:uid="{00000000-0005-0000-0000-00008C1E0000}"/>
    <cellStyle name="40% - 강조색6 39 7" xfId="10287" xr:uid="{00000000-0005-0000-0000-00008D1E0000}"/>
    <cellStyle name="40% - 강조색6 39 8" xfId="10288" xr:uid="{00000000-0005-0000-0000-00008E1E0000}"/>
    <cellStyle name="40% - 강조색6 39 9" xfId="10289" xr:uid="{00000000-0005-0000-0000-00008F1E0000}"/>
    <cellStyle name="40% - 강조색6 4" xfId="1030" xr:uid="{00000000-0005-0000-0000-0000901E0000}"/>
    <cellStyle name="40% - 강조색6 4 10" xfId="10291" xr:uid="{00000000-0005-0000-0000-0000911E0000}"/>
    <cellStyle name="40% - 강조색6 4 11" xfId="10292" xr:uid="{00000000-0005-0000-0000-0000921E0000}"/>
    <cellStyle name="40% - 강조색6 4 12" xfId="10293" xr:uid="{00000000-0005-0000-0000-0000931E0000}"/>
    <cellStyle name="40% - 강조색6 4 13" xfId="10294" xr:uid="{00000000-0005-0000-0000-0000941E0000}"/>
    <cellStyle name="40% - 강조색6 4 14" xfId="10295" xr:uid="{00000000-0005-0000-0000-0000951E0000}"/>
    <cellStyle name="40% - 강조색6 4 15" xfId="10290" xr:uid="{00000000-0005-0000-0000-0000961E0000}"/>
    <cellStyle name="40% - 강조색6 4 16" xfId="27858" xr:uid="{00000000-0005-0000-0000-0000971E0000}"/>
    <cellStyle name="40% - 강조색6 4 2" xfId="1031" xr:uid="{00000000-0005-0000-0000-0000981E0000}"/>
    <cellStyle name="40% - 강조색6 4 2 2" xfId="10296" xr:uid="{00000000-0005-0000-0000-0000991E0000}"/>
    <cellStyle name="40% - 강조색6 4 3" xfId="10297" xr:uid="{00000000-0005-0000-0000-00009A1E0000}"/>
    <cellStyle name="40% - 강조색6 4 4" xfId="10298" xr:uid="{00000000-0005-0000-0000-00009B1E0000}"/>
    <cellStyle name="40% - 강조색6 4 5" xfId="10299" xr:uid="{00000000-0005-0000-0000-00009C1E0000}"/>
    <cellStyle name="40% - 강조색6 4 6" xfId="10300" xr:uid="{00000000-0005-0000-0000-00009D1E0000}"/>
    <cellStyle name="40% - 강조색6 4 7" xfId="10301" xr:uid="{00000000-0005-0000-0000-00009E1E0000}"/>
    <cellStyle name="40% - 강조색6 4 8" xfId="10302" xr:uid="{00000000-0005-0000-0000-00009F1E0000}"/>
    <cellStyle name="40% - 강조색6 4 9" xfId="10303" xr:uid="{00000000-0005-0000-0000-0000A01E0000}"/>
    <cellStyle name="40% - 강조색6 40" xfId="1032" xr:uid="{00000000-0005-0000-0000-0000A11E0000}"/>
    <cellStyle name="40% - 강조색6 40 10" xfId="10305" xr:uid="{00000000-0005-0000-0000-0000A21E0000}"/>
    <cellStyle name="40% - 강조색6 40 11" xfId="10306" xr:uid="{00000000-0005-0000-0000-0000A31E0000}"/>
    <cellStyle name="40% - 강조색6 40 12" xfId="10307" xr:uid="{00000000-0005-0000-0000-0000A41E0000}"/>
    <cellStyle name="40% - 강조색6 40 13" xfId="10308" xr:uid="{00000000-0005-0000-0000-0000A51E0000}"/>
    <cellStyle name="40% - 강조색6 40 14" xfId="10309" xr:uid="{00000000-0005-0000-0000-0000A61E0000}"/>
    <cellStyle name="40% - 강조색6 40 15" xfId="10304" xr:uid="{00000000-0005-0000-0000-0000A71E0000}"/>
    <cellStyle name="40% - 강조색6 40 2" xfId="1033" xr:uid="{00000000-0005-0000-0000-0000A81E0000}"/>
    <cellStyle name="40% - 강조색6 40 2 2" xfId="10310" xr:uid="{00000000-0005-0000-0000-0000A91E0000}"/>
    <cellStyle name="40% - 강조색6 40 3" xfId="10311" xr:uid="{00000000-0005-0000-0000-0000AA1E0000}"/>
    <cellStyle name="40% - 강조색6 40 4" xfId="10312" xr:uid="{00000000-0005-0000-0000-0000AB1E0000}"/>
    <cellStyle name="40% - 강조색6 40 5" xfId="10313" xr:uid="{00000000-0005-0000-0000-0000AC1E0000}"/>
    <cellStyle name="40% - 강조색6 40 6" xfId="10314" xr:uid="{00000000-0005-0000-0000-0000AD1E0000}"/>
    <cellStyle name="40% - 강조색6 40 7" xfId="10315" xr:uid="{00000000-0005-0000-0000-0000AE1E0000}"/>
    <cellStyle name="40% - 강조색6 40 8" xfId="10316" xr:uid="{00000000-0005-0000-0000-0000AF1E0000}"/>
    <cellStyle name="40% - 강조색6 40 9" xfId="10317" xr:uid="{00000000-0005-0000-0000-0000B01E0000}"/>
    <cellStyle name="40% - 강조색6 41" xfId="1034" xr:uid="{00000000-0005-0000-0000-0000B11E0000}"/>
    <cellStyle name="40% - 강조색6 41 10" xfId="10319" xr:uid="{00000000-0005-0000-0000-0000B21E0000}"/>
    <cellStyle name="40% - 강조색6 41 11" xfId="10320" xr:uid="{00000000-0005-0000-0000-0000B31E0000}"/>
    <cellStyle name="40% - 강조색6 41 12" xfId="10321" xr:uid="{00000000-0005-0000-0000-0000B41E0000}"/>
    <cellStyle name="40% - 강조색6 41 13" xfId="10322" xr:uid="{00000000-0005-0000-0000-0000B51E0000}"/>
    <cellStyle name="40% - 강조색6 41 14" xfId="10323" xr:uid="{00000000-0005-0000-0000-0000B61E0000}"/>
    <cellStyle name="40% - 강조색6 41 15" xfId="10318" xr:uid="{00000000-0005-0000-0000-0000B71E0000}"/>
    <cellStyle name="40% - 강조색6 41 2" xfId="1035" xr:uid="{00000000-0005-0000-0000-0000B81E0000}"/>
    <cellStyle name="40% - 강조색6 41 2 2" xfId="10324" xr:uid="{00000000-0005-0000-0000-0000B91E0000}"/>
    <cellStyle name="40% - 강조색6 41 3" xfId="10325" xr:uid="{00000000-0005-0000-0000-0000BA1E0000}"/>
    <cellStyle name="40% - 강조색6 41 4" xfId="10326" xr:uid="{00000000-0005-0000-0000-0000BB1E0000}"/>
    <cellStyle name="40% - 강조색6 41 5" xfId="10327" xr:uid="{00000000-0005-0000-0000-0000BC1E0000}"/>
    <cellStyle name="40% - 강조색6 41 6" xfId="10328" xr:uid="{00000000-0005-0000-0000-0000BD1E0000}"/>
    <cellStyle name="40% - 강조색6 41 7" xfId="10329" xr:uid="{00000000-0005-0000-0000-0000BE1E0000}"/>
    <cellStyle name="40% - 강조색6 41 8" xfId="10330" xr:uid="{00000000-0005-0000-0000-0000BF1E0000}"/>
    <cellStyle name="40% - 강조색6 41 9" xfId="10331" xr:uid="{00000000-0005-0000-0000-0000C01E0000}"/>
    <cellStyle name="40% - 강조색6 42" xfId="1036" xr:uid="{00000000-0005-0000-0000-0000C11E0000}"/>
    <cellStyle name="40% - 강조색6 42 10" xfId="10333" xr:uid="{00000000-0005-0000-0000-0000C21E0000}"/>
    <cellStyle name="40% - 강조색6 42 11" xfId="10334" xr:uid="{00000000-0005-0000-0000-0000C31E0000}"/>
    <cellStyle name="40% - 강조색6 42 12" xfId="10335" xr:uid="{00000000-0005-0000-0000-0000C41E0000}"/>
    <cellStyle name="40% - 강조색6 42 13" xfId="10336" xr:uid="{00000000-0005-0000-0000-0000C51E0000}"/>
    <cellStyle name="40% - 강조색6 42 14" xfId="10337" xr:uid="{00000000-0005-0000-0000-0000C61E0000}"/>
    <cellStyle name="40% - 강조색6 42 15" xfId="10332" xr:uid="{00000000-0005-0000-0000-0000C71E0000}"/>
    <cellStyle name="40% - 강조색6 42 2" xfId="1037" xr:uid="{00000000-0005-0000-0000-0000C81E0000}"/>
    <cellStyle name="40% - 강조색6 42 2 2" xfId="10338" xr:uid="{00000000-0005-0000-0000-0000C91E0000}"/>
    <cellStyle name="40% - 강조색6 42 3" xfId="10339" xr:uid="{00000000-0005-0000-0000-0000CA1E0000}"/>
    <cellStyle name="40% - 강조색6 42 4" xfId="10340" xr:uid="{00000000-0005-0000-0000-0000CB1E0000}"/>
    <cellStyle name="40% - 강조색6 42 5" xfId="10341" xr:uid="{00000000-0005-0000-0000-0000CC1E0000}"/>
    <cellStyle name="40% - 강조색6 42 6" xfId="10342" xr:uid="{00000000-0005-0000-0000-0000CD1E0000}"/>
    <cellStyle name="40% - 강조색6 42 7" xfId="10343" xr:uid="{00000000-0005-0000-0000-0000CE1E0000}"/>
    <cellStyle name="40% - 강조색6 42 8" xfId="10344" xr:uid="{00000000-0005-0000-0000-0000CF1E0000}"/>
    <cellStyle name="40% - 강조색6 42 9" xfId="10345" xr:uid="{00000000-0005-0000-0000-0000D01E0000}"/>
    <cellStyle name="40% - 강조색6 43" xfId="1038" xr:uid="{00000000-0005-0000-0000-0000D11E0000}"/>
    <cellStyle name="40% - 강조색6 43 10" xfId="10347" xr:uid="{00000000-0005-0000-0000-0000D21E0000}"/>
    <cellStyle name="40% - 강조색6 43 11" xfId="10348" xr:uid="{00000000-0005-0000-0000-0000D31E0000}"/>
    <cellStyle name="40% - 강조색6 43 12" xfId="10349" xr:uid="{00000000-0005-0000-0000-0000D41E0000}"/>
    <cellStyle name="40% - 강조색6 43 13" xfId="10350" xr:uid="{00000000-0005-0000-0000-0000D51E0000}"/>
    <cellStyle name="40% - 강조색6 43 14" xfId="10351" xr:uid="{00000000-0005-0000-0000-0000D61E0000}"/>
    <cellStyle name="40% - 강조색6 43 15" xfId="10346" xr:uid="{00000000-0005-0000-0000-0000D71E0000}"/>
    <cellStyle name="40% - 강조색6 43 2" xfId="1039" xr:uid="{00000000-0005-0000-0000-0000D81E0000}"/>
    <cellStyle name="40% - 강조색6 43 2 2" xfId="10352" xr:uid="{00000000-0005-0000-0000-0000D91E0000}"/>
    <cellStyle name="40% - 강조색6 43 3" xfId="10353" xr:uid="{00000000-0005-0000-0000-0000DA1E0000}"/>
    <cellStyle name="40% - 강조색6 43 4" xfId="10354" xr:uid="{00000000-0005-0000-0000-0000DB1E0000}"/>
    <cellStyle name="40% - 강조색6 43 5" xfId="10355" xr:uid="{00000000-0005-0000-0000-0000DC1E0000}"/>
    <cellStyle name="40% - 강조색6 43 6" xfId="10356" xr:uid="{00000000-0005-0000-0000-0000DD1E0000}"/>
    <cellStyle name="40% - 강조색6 43 7" xfId="10357" xr:uid="{00000000-0005-0000-0000-0000DE1E0000}"/>
    <cellStyle name="40% - 강조색6 43 8" xfId="10358" xr:uid="{00000000-0005-0000-0000-0000DF1E0000}"/>
    <cellStyle name="40% - 강조색6 43 9" xfId="10359" xr:uid="{00000000-0005-0000-0000-0000E01E0000}"/>
    <cellStyle name="40% - 강조색6 44" xfId="1040" xr:uid="{00000000-0005-0000-0000-0000E11E0000}"/>
    <cellStyle name="40% - 강조색6 44 2" xfId="10360" xr:uid="{00000000-0005-0000-0000-0000E21E0000}"/>
    <cellStyle name="40% - 강조색6 45" xfId="1041" xr:uid="{00000000-0005-0000-0000-0000E31E0000}"/>
    <cellStyle name="40% - 강조색6 45 2" xfId="10361" xr:uid="{00000000-0005-0000-0000-0000E41E0000}"/>
    <cellStyle name="40% - 강조색6 46" xfId="965" xr:uid="{00000000-0005-0000-0000-0000E51E0000}"/>
    <cellStyle name="40% - 강조색6 47" xfId="9841" xr:uid="{00000000-0005-0000-0000-0000E61E0000}"/>
    <cellStyle name="40% - 강조색6 48" xfId="27629" xr:uid="{00000000-0005-0000-0000-0000E71E0000}"/>
    <cellStyle name="40% - 강조색6 5" xfId="1042" xr:uid="{00000000-0005-0000-0000-0000E81E0000}"/>
    <cellStyle name="40% - 강조색6 5 10" xfId="10363" xr:uid="{00000000-0005-0000-0000-0000E91E0000}"/>
    <cellStyle name="40% - 강조색6 5 11" xfId="10364" xr:uid="{00000000-0005-0000-0000-0000EA1E0000}"/>
    <cellStyle name="40% - 강조색6 5 12" xfId="10365" xr:uid="{00000000-0005-0000-0000-0000EB1E0000}"/>
    <cellStyle name="40% - 강조색6 5 13" xfId="10366" xr:uid="{00000000-0005-0000-0000-0000EC1E0000}"/>
    <cellStyle name="40% - 강조색6 5 14" xfId="10367" xr:uid="{00000000-0005-0000-0000-0000ED1E0000}"/>
    <cellStyle name="40% - 강조색6 5 15" xfId="10362" xr:uid="{00000000-0005-0000-0000-0000EE1E0000}"/>
    <cellStyle name="40% - 강조색6 5 2" xfId="1043" xr:uid="{00000000-0005-0000-0000-0000EF1E0000}"/>
    <cellStyle name="40% - 강조색6 5 2 2" xfId="10368" xr:uid="{00000000-0005-0000-0000-0000F01E0000}"/>
    <cellStyle name="40% - 강조색6 5 3" xfId="10369" xr:uid="{00000000-0005-0000-0000-0000F11E0000}"/>
    <cellStyle name="40% - 강조색6 5 4" xfId="10370" xr:uid="{00000000-0005-0000-0000-0000F21E0000}"/>
    <cellStyle name="40% - 강조색6 5 5" xfId="10371" xr:uid="{00000000-0005-0000-0000-0000F31E0000}"/>
    <cellStyle name="40% - 강조색6 5 6" xfId="10372" xr:uid="{00000000-0005-0000-0000-0000F41E0000}"/>
    <cellStyle name="40% - 강조색6 5 7" xfId="10373" xr:uid="{00000000-0005-0000-0000-0000F51E0000}"/>
    <cellStyle name="40% - 강조색6 5 8" xfId="10374" xr:uid="{00000000-0005-0000-0000-0000F61E0000}"/>
    <cellStyle name="40% - 강조색6 5 9" xfId="10375" xr:uid="{00000000-0005-0000-0000-0000F71E0000}"/>
    <cellStyle name="40% - 강조색6 6" xfId="1044" xr:uid="{00000000-0005-0000-0000-0000F81E0000}"/>
    <cellStyle name="40% - 강조색6 6 10" xfId="10377" xr:uid="{00000000-0005-0000-0000-0000F91E0000}"/>
    <cellStyle name="40% - 강조색6 6 11" xfId="10378" xr:uid="{00000000-0005-0000-0000-0000FA1E0000}"/>
    <cellStyle name="40% - 강조색6 6 12" xfId="10379" xr:uid="{00000000-0005-0000-0000-0000FB1E0000}"/>
    <cellStyle name="40% - 강조색6 6 13" xfId="10380" xr:uid="{00000000-0005-0000-0000-0000FC1E0000}"/>
    <cellStyle name="40% - 강조색6 6 14" xfId="10381" xr:uid="{00000000-0005-0000-0000-0000FD1E0000}"/>
    <cellStyle name="40% - 강조색6 6 15" xfId="10376" xr:uid="{00000000-0005-0000-0000-0000FE1E0000}"/>
    <cellStyle name="40% - 강조색6 6 2" xfId="1045" xr:uid="{00000000-0005-0000-0000-0000FF1E0000}"/>
    <cellStyle name="40% - 강조색6 6 2 2" xfId="10382" xr:uid="{00000000-0005-0000-0000-0000001F0000}"/>
    <cellStyle name="40% - 강조색6 6 3" xfId="10383" xr:uid="{00000000-0005-0000-0000-0000011F0000}"/>
    <cellStyle name="40% - 강조색6 6 4" xfId="10384" xr:uid="{00000000-0005-0000-0000-0000021F0000}"/>
    <cellStyle name="40% - 강조색6 6 5" xfId="10385" xr:uid="{00000000-0005-0000-0000-0000031F0000}"/>
    <cellStyle name="40% - 강조색6 6 6" xfId="10386" xr:uid="{00000000-0005-0000-0000-0000041F0000}"/>
    <cellStyle name="40% - 강조색6 6 7" xfId="10387" xr:uid="{00000000-0005-0000-0000-0000051F0000}"/>
    <cellStyle name="40% - 강조색6 6 8" xfId="10388" xr:uid="{00000000-0005-0000-0000-0000061F0000}"/>
    <cellStyle name="40% - 강조색6 6 9" xfId="10389" xr:uid="{00000000-0005-0000-0000-0000071F0000}"/>
    <cellStyle name="40% - 강조색6 7" xfId="1046" xr:uid="{00000000-0005-0000-0000-0000081F0000}"/>
    <cellStyle name="40% - 강조색6 7 10" xfId="10391" xr:uid="{00000000-0005-0000-0000-0000091F0000}"/>
    <cellStyle name="40% - 강조색6 7 11" xfId="10392" xr:uid="{00000000-0005-0000-0000-00000A1F0000}"/>
    <cellStyle name="40% - 강조색6 7 12" xfId="10393" xr:uid="{00000000-0005-0000-0000-00000B1F0000}"/>
    <cellStyle name="40% - 강조색6 7 13" xfId="10394" xr:uid="{00000000-0005-0000-0000-00000C1F0000}"/>
    <cellStyle name="40% - 강조색6 7 14" xfId="10395" xr:uid="{00000000-0005-0000-0000-00000D1F0000}"/>
    <cellStyle name="40% - 강조색6 7 15" xfId="10390" xr:uid="{00000000-0005-0000-0000-00000E1F0000}"/>
    <cellStyle name="40% - 강조색6 7 2" xfId="1047" xr:uid="{00000000-0005-0000-0000-00000F1F0000}"/>
    <cellStyle name="40% - 강조색6 7 2 2" xfId="10396" xr:uid="{00000000-0005-0000-0000-0000101F0000}"/>
    <cellStyle name="40% - 강조색6 7 3" xfId="10397" xr:uid="{00000000-0005-0000-0000-0000111F0000}"/>
    <cellStyle name="40% - 강조색6 7 4" xfId="10398" xr:uid="{00000000-0005-0000-0000-0000121F0000}"/>
    <cellStyle name="40% - 강조색6 7 5" xfId="10399" xr:uid="{00000000-0005-0000-0000-0000131F0000}"/>
    <cellStyle name="40% - 강조색6 7 6" xfId="10400" xr:uid="{00000000-0005-0000-0000-0000141F0000}"/>
    <cellStyle name="40% - 강조색6 7 7" xfId="10401" xr:uid="{00000000-0005-0000-0000-0000151F0000}"/>
    <cellStyle name="40% - 강조색6 7 8" xfId="10402" xr:uid="{00000000-0005-0000-0000-0000161F0000}"/>
    <cellStyle name="40% - 강조색6 7 9" xfId="10403" xr:uid="{00000000-0005-0000-0000-0000171F0000}"/>
    <cellStyle name="40% - 강조색6 8" xfId="1048" xr:uid="{00000000-0005-0000-0000-0000181F0000}"/>
    <cellStyle name="40% - 강조색6 8 10" xfId="10405" xr:uid="{00000000-0005-0000-0000-0000191F0000}"/>
    <cellStyle name="40% - 강조색6 8 11" xfId="10406" xr:uid="{00000000-0005-0000-0000-00001A1F0000}"/>
    <cellStyle name="40% - 강조색6 8 12" xfId="10407" xr:uid="{00000000-0005-0000-0000-00001B1F0000}"/>
    <cellStyle name="40% - 강조색6 8 13" xfId="10408" xr:uid="{00000000-0005-0000-0000-00001C1F0000}"/>
    <cellStyle name="40% - 강조색6 8 14" xfId="10409" xr:uid="{00000000-0005-0000-0000-00001D1F0000}"/>
    <cellStyle name="40% - 강조색6 8 15" xfId="10404" xr:uid="{00000000-0005-0000-0000-00001E1F0000}"/>
    <cellStyle name="40% - 강조색6 8 2" xfId="1049" xr:uid="{00000000-0005-0000-0000-00001F1F0000}"/>
    <cellStyle name="40% - 강조색6 8 2 2" xfId="10410" xr:uid="{00000000-0005-0000-0000-0000201F0000}"/>
    <cellStyle name="40% - 강조색6 8 3" xfId="10411" xr:uid="{00000000-0005-0000-0000-0000211F0000}"/>
    <cellStyle name="40% - 강조색6 8 4" xfId="10412" xr:uid="{00000000-0005-0000-0000-0000221F0000}"/>
    <cellStyle name="40% - 강조색6 8 5" xfId="10413" xr:uid="{00000000-0005-0000-0000-0000231F0000}"/>
    <cellStyle name="40% - 강조색6 8 6" xfId="10414" xr:uid="{00000000-0005-0000-0000-0000241F0000}"/>
    <cellStyle name="40% - 강조색6 8 7" xfId="10415" xr:uid="{00000000-0005-0000-0000-0000251F0000}"/>
    <cellStyle name="40% - 강조색6 8 8" xfId="10416" xr:uid="{00000000-0005-0000-0000-0000261F0000}"/>
    <cellStyle name="40% - 강조색6 8 9" xfId="10417" xr:uid="{00000000-0005-0000-0000-0000271F0000}"/>
    <cellStyle name="40% - 강조색6 9" xfId="1050" xr:uid="{00000000-0005-0000-0000-0000281F0000}"/>
    <cellStyle name="40% - 강조색6 9 10" xfId="10419" xr:uid="{00000000-0005-0000-0000-0000291F0000}"/>
    <cellStyle name="40% - 강조색6 9 11" xfId="10420" xr:uid="{00000000-0005-0000-0000-00002A1F0000}"/>
    <cellStyle name="40% - 강조색6 9 12" xfId="10421" xr:uid="{00000000-0005-0000-0000-00002B1F0000}"/>
    <cellStyle name="40% - 강조색6 9 13" xfId="10422" xr:uid="{00000000-0005-0000-0000-00002C1F0000}"/>
    <cellStyle name="40% - 강조색6 9 14" xfId="10423" xr:uid="{00000000-0005-0000-0000-00002D1F0000}"/>
    <cellStyle name="40% - 강조색6 9 15" xfId="10418" xr:uid="{00000000-0005-0000-0000-00002E1F0000}"/>
    <cellStyle name="40% - 강조색6 9 2" xfId="1051" xr:uid="{00000000-0005-0000-0000-00002F1F0000}"/>
    <cellStyle name="40% - 강조색6 9 2 2" xfId="10424" xr:uid="{00000000-0005-0000-0000-0000301F0000}"/>
    <cellStyle name="40% - 강조색6 9 3" xfId="10425" xr:uid="{00000000-0005-0000-0000-0000311F0000}"/>
    <cellStyle name="40% - 강조색6 9 4" xfId="10426" xr:uid="{00000000-0005-0000-0000-0000321F0000}"/>
    <cellStyle name="40% - 강조색6 9 5" xfId="10427" xr:uid="{00000000-0005-0000-0000-0000331F0000}"/>
    <cellStyle name="40% - 강조색6 9 6" xfId="10428" xr:uid="{00000000-0005-0000-0000-0000341F0000}"/>
    <cellStyle name="40% - 강조색6 9 7" xfId="10429" xr:uid="{00000000-0005-0000-0000-0000351F0000}"/>
    <cellStyle name="40% - 강조색6 9 8" xfId="10430" xr:uid="{00000000-0005-0000-0000-0000361F0000}"/>
    <cellStyle name="40% - 강조색6 9 9" xfId="10431" xr:uid="{00000000-0005-0000-0000-0000371F0000}"/>
    <cellStyle name="60% - Accent1" xfId="27637" xr:uid="{00000000-0005-0000-0000-0000381F0000}"/>
    <cellStyle name="60% - Accent2" xfId="27636" xr:uid="{00000000-0005-0000-0000-0000391F0000}"/>
    <cellStyle name="60% - Accent3" xfId="27635" xr:uid="{00000000-0005-0000-0000-00003A1F0000}"/>
    <cellStyle name="60% - Accent4" xfId="27634" xr:uid="{00000000-0005-0000-0000-00003B1F0000}"/>
    <cellStyle name="60% - Accent5" xfId="27633" xr:uid="{00000000-0005-0000-0000-00003C1F0000}"/>
    <cellStyle name="60% - Accent6" xfId="27632" xr:uid="{00000000-0005-0000-0000-00003D1F0000}"/>
    <cellStyle name="60% - 강조색1 10" xfId="1053" xr:uid="{00000000-0005-0000-0000-00003E1F0000}"/>
    <cellStyle name="60% - 강조색1 10 10" xfId="10434" xr:uid="{00000000-0005-0000-0000-00003F1F0000}"/>
    <cellStyle name="60% - 강조색1 10 11" xfId="10435" xr:uid="{00000000-0005-0000-0000-0000401F0000}"/>
    <cellStyle name="60% - 강조색1 10 12" xfId="10436" xr:uid="{00000000-0005-0000-0000-0000411F0000}"/>
    <cellStyle name="60% - 강조색1 10 13" xfId="10437" xr:uid="{00000000-0005-0000-0000-0000421F0000}"/>
    <cellStyle name="60% - 강조색1 10 14" xfId="10438" xr:uid="{00000000-0005-0000-0000-0000431F0000}"/>
    <cellStyle name="60% - 강조색1 10 15" xfId="10433" xr:uid="{00000000-0005-0000-0000-0000441F0000}"/>
    <cellStyle name="60% - 강조색1 10 2" xfId="1054" xr:uid="{00000000-0005-0000-0000-0000451F0000}"/>
    <cellStyle name="60% - 강조색1 10 2 2" xfId="10439" xr:uid="{00000000-0005-0000-0000-0000461F0000}"/>
    <cellStyle name="60% - 강조색1 10 3" xfId="10440" xr:uid="{00000000-0005-0000-0000-0000471F0000}"/>
    <cellStyle name="60% - 강조색1 10 4" xfId="10441" xr:uid="{00000000-0005-0000-0000-0000481F0000}"/>
    <cellStyle name="60% - 강조색1 10 5" xfId="10442" xr:uid="{00000000-0005-0000-0000-0000491F0000}"/>
    <cellStyle name="60% - 강조색1 10 6" xfId="10443" xr:uid="{00000000-0005-0000-0000-00004A1F0000}"/>
    <cellStyle name="60% - 강조색1 10 7" xfId="10444" xr:uid="{00000000-0005-0000-0000-00004B1F0000}"/>
    <cellStyle name="60% - 강조색1 10 8" xfId="10445" xr:uid="{00000000-0005-0000-0000-00004C1F0000}"/>
    <cellStyle name="60% - 강조색1 10 9" xfId="10446" xr:uid="{00000000-0005-0000-0000-00004D1F0000}"/>
    <cellStyle name="60% - 강조색1 11" xfId="1055" xr:uid="{00000000-0005-0000-0000-00004E1F0000}"/>
    <cellStyle name="60% - 강조색1 11 10" xfId="10448" xr:uid="{00000000-0005-0000-0000-00004F1F0000}"/>
    <cellStyle name="60% - 강조색1 11 11" xfId="10449" xr:uid="{00000000-0005-0000-0000-0000501F0000}"/>
    <cellStyle name="60% - 강조색1 11 12" xfId="10450" xr:uid="{00000000-0005-0000-0000-0000511F0000}"/>
    <cellStyle name="60% - 강조색1 11 13" xfId="10451" xr:uid="{00000000-0005-0000-0000-0000521F0000}"/>
    <cellStyle name="60% - 강조색1 11 14" xfId="10452" xr:uid="{00000000-0005-0000-0000-0000531F0000}"/>
    <cellStyle name="60% - 강조색1 11 15" xfId="10447" xr:uid="{00000000-0005-0000-0000-0000541F0000}"/>
    <cellStyle name="60% - 강조색1 11 2" xfId="1056" xr:uid="{00000000-0005-0000-0000-0000551F0000}"/>
    <cellStyle name="60% - 강조색1 11 2 2" xfId="10453" xr:uid="{00000000-0005-0000-0000-0000561F0000}"/>
    <cellStyle name="60% - 강조색1 11 3" xfId="10454" xr:uid="{00000000-0005-0000-0000-0000571F0000}"/>
    <cellStyle name="60% - 강조색1 11 4" xfId="10455" xr:uid="{00000000-0005-0000-0000-0000581F0000}"/>
    <cellStyle name="60% - 강조색1 11 5" xfId="10456" xr:uid="{00000000-0005-0000-0000-0000591F0000}"/>
    <cellStyle name="60% - 강조색1 11 6" xfId="10457" xr:uid="{00000000-0005-0000-0000-00005A1F0000}"/>
    <cellStyle name="60% - 강조색1 11 7" xfId="10458" xr:uid="{00000000-0005-0000-0000-00005B1F0000}"/>
    <cellStyle name="60% - 강조색1 11 8" xfId="10459" xr:uid="{00000000-0005-0000-0000-00005C1F0000}"/>
    <cellStyle name="60% - 강조색1 11 9" xfId="10460" xr:uid="{00000000-0005-0000-0000-00005D1F0000}"/>
    <cellStyle name="60% - 강조색1 12" xfId="1057" xr:uid="{00000000-0005-0000-0000-00005E1F0000}"/>
    <cellStyle name="60% - 강조색1 12 10" xfId="10462" xr:uid="{00000000-0005-0000-0000-00005F1F0000}"/>
    <cellStyle name="60% - 강조색1 12 11" xfId="10463" xr:uid="{00000000-0005-0000-0000-0000601F0000}"/>
    <cellStyle name="60% - 강조색1 12 12" xfId="10464" xr:uid="{00000000-0005-0000-0000-0000611F0000}"/>
    <cellStyle name="60% - 강조색1 12 13" xfId="10465" xr:uid="{00000000-0005-0000-0000-0000621F0000}"/>
    <cellStyle name="60% - 강조색1 12 14" xfId="10466" xr:uid="{00000000-0005-0000-0000-0000631F0000}"/>
    <cellStyle name="60% - 강조색1 12 15" xfId="10461" xr:uid="{00000000-0005-0000-0000-0000641F0000}"/>
    <cellStyle name="60% - 강조색1 12 2" xfId="1058" xr:uid="{00000000-0005-0000-0000-0000651F0000}"/>
    <cellStyle name="60% - 강조색1 12 2 2" xfId="10467" xr:uid="{00000000-0005-0000-0000-0000661F0000}"/>
    <cellStyle name="60% - 강조색1 12 3" xfId="10468" xr:uid="{00000000-0005-0000-0000-0000671F0000}"/>
    <cellStyle name="60% - 강조색1 12 4" xfId="10469" xr:uid="{00000000-0005-0000-0000-0000681F0000}"/>
    <cellStyle name="60% - 강조색1 12 5" xfId="10470" xr:uid="{00000000-0005-0000-0000-0000691F0000}"/>
    <cellStyle name="60% - 강조색1 12 6" xfId="10471" xr:uid="{00000000-0005-0000-0000-00006A1F0000}"/>
    <cellStyle name="60% - 강조색1 12 7" xfId="10472" xr:uid="{00000000-0005-0000-0000-00006B1F0000}"/>
    <cellStyle name="60% - 강조색1 12 8" xfId="10473" xr:uid="{00000000-0005-0000-0000-00006C1F0000}"/>
    <cellStyle name="60% - 강조색1 12 9" xfId="10474" xr:uid="{00000000-0005-0000-0000-00006D1F0000}"/>
    <cellStyle name="60% - 강조색1 13" xfId="1059" xr:uid="{00000000-0005-0000-0000-00006E1F0000}"/>
    <cellStyle name="60% - 강조색1 13 10" xfId="10476" xr:uid="{00000000-0005-0000-0000-00006F1F0000}"/>
    <cellStyle name="60% - 강조색1 13 11" xfId="10477" xr:uid="{00000000-0005-0000-0000-0000701F0000}"/>
    <cellStyle name="60% - 강조색1 13 12" xfId="10478" xr:uid="{00000000-0005-0000-0000-0000711F0000}"/>
    <cellStyle name="60% - 강조색1 13 13" xfId="10479" xr:uid="{00000000-0005-0000-0000-0000721F0000}"/>
    <cellStyle name="60% - 강조색1 13 14" xfId="10480" xr:uid="{00000000-0005-0000-0000-0000731F0000}"/>
    <cellStyle name="60% - 강조색1 13 15" xfId="10475" xr:uid="{00000000-0005-0000-0000-0000741F0000}"/>
    <cellStyle name="60% - 강조색1 13 2" xfId="1060" xr:uid="{00000000-0005-0000-0000-0000751F0000}"/>
    <cellStyle name="60% - 강조색1 13 2 2" xfId="10481" xr:uid="{00000000-0005-0000-0000-0000761F0000}"/>
    <cellStyle name="60% - 강조색1 13 3" xfId="10482" xr:uid="{00000000-0005-0000-0000-0000771F0000}"/>
    <cellStyle name="60% - 강조색1 13 4" xfId="10483" xr:uid="{00000000-0005-0000-0000-0000781F0000}"/>
    <cellStyle name="60% - 강조색1 13 5" xfId="10484" xr:uid="{00000000-0005-0000-0000-0000791F0000}"/>
    <cellStyle name="60% - 강조색1 13 6" xfId="10485" xr:uid="{00000000-0005-0000-0000-00007A1F0000}"/>
    <cellStyle name="60% - 강조색1 13 7" xfId="10486" xr:uid="{00000000-0005-0000-0000-00007B1F0000}"/>
    <cellStyle name="60% - 강조색1 13 8" xfId="10487" xr:uid="{00000000-0005-0000-0000-00007C1F0000}"/>
    <cellStyle name="60% - 강조색1 13 9" xfId="10488" xr:uid="{00000000-0005-0000-0000-00007D1F0000}"/>
    <cellStyle name="60% - 강조색1 14" xfId="1061" xr:uid="{00000000-0005-0000-0000-00007E1F0000}"/>
    <cellStyle name="60% - 강조색1 14 10" xfId="10490" xr:uid="{00000000-0005-0000-0000-00007F1F0000}"/>
    <cellStyle name="60% - 강조색1 14 11" xfId="10491" xr:uid="{00000000-0005-0000-0000-0000801F0000}"/>
    <cellStyle name="60% - 강조색1 14 12" xfId="10492" xr:uid="{00000000-0005-0000-0000-0000811F0000}"/>
    <cellStyle name="60% - 강조색1 14 13" xfId="10493" xr:uid="{00000000-0005-0000-0000-0000821F0000}"/>
    <cellStyle name="60% - 강조색1 14 14" xfId="10494" xr:uid="{00000000-0005-0000-0000-0000831F0000}"/>
    <cellStyle name="60% - 강조색1 14 15" xfId="10489" xr:uid="{00000000-0005-0000-0000-0000841F0000}"/>
    <cellStyle name="60% - 강조색1 14 2" xfId="1062" xr:uid="{00000000-0005-0000-0000-0000851F0000}"/>
    <cellStyle name="60% - 강조색1 14 2 2" xfId="10495" xr:uid="{00000000-0005-0000-0000-0000861F0000}"/>
    <cellStyle name="60% - 강조색1 14 3" xfId="10496" xr:uid="{00000000-0005-0000-0000-0000871F0000}"/>
    <cellStyle name="60% - 강조색1 14 4" xfId="10497" xr:uid="{00000000-0005-0000-0000-0000881F0000}"/>
    <cellStyle name="60% - 강조색1 14 5" xfId="10498" xr:uid="{00000000-0005-0000-0000-0000891F0000}"/>
    <cellStyle name="60% - 강조색1 14 6" xfId="10499" xr:uid="{00000000-0005-0000-0000-00008A1F0000}"/>
    <cellStyle name="60% - 강조색1 14 7" xfId="10500" xr:uid="{00000000-0005-0000-0000-00008B1F0000}"/>
    <cellStyle name="60% - 강조색1 14 8" xfId="10501" xr:uid="{00000000-0005-0000-0000-00008C1F0000}"/>
    <cellStyle name="60% - 강조색1 14 9" xfId="10502" xr:uid="{00000000-0005-0000-0000-00008D1F0000}"/>
    <cellStyle name="60% - 강조색1 15" xfId="1063" xr:uid="{00000000-0005-0000-0000-00008E1F0000}"/>
    <cellStyle name="60% - 강조색1 15 10" xfId="10504" xr:uid="{00000000-0005-0000-0000-00008F1F0000}"/>
    <cellStyle name="60% - 강조색1 15 11" xfId="10505" xr:uid="{00000000-0005-0000-0000-0000901F0000}"/>
    <cellStyle name="60% - 강조색1 15 12" xfId="10506" xr:uid="{00000000-0005-0000-0000-0000911F0000}"/>
    <cellStyle name="60% - 강조색1 15 13" xfId="10507" xr:uid="{00000000-0005-0000-0000-0000921F0000}"/>
    <cellStyle name="60% - 강조색1 15 14" xfId="10508" xr:uid="{00000000-0005-0000-0000-0000931F0000}"/>
    <cellStyle name="60% - 강조색1 15 15" xfId="10503" xr:uid="{00000000-0005-0000-0000-0000941F0000}"/>
    <cellStyle name="60% - 강조색1 15 2" xfId="1064" xr:uid="{00000000-0005-0000-0000-0000951F0000}"/>
    <cellStyle name="60% - 강조색1 15 2 2" xfId="10509" xr:uid="{00000000-0005-0000-0000-0000961F0000}"/>
    <cellStyle name="60% - 강조색1 15 3" xfId="10510" xr:uid="{00000000-0005-0000-0000-0000971F0000}"/>
    <cellStyle name="60% - 강조색1 15 4" xfId="10511" xr:uid="{00000000-0005-0000-0000-0000981F0000}"/>
    <cellStyle name="60% - 강조색1 15 5" xfId="10512" xr:uid="{00000000-0005-0000-0000-0000991F0000}"/>
    <cellStyle name="60% - 강조색1 15 6" xfId="10513" xr:uid="{00000000-0005-0000-0000-00009A1F0000}"/>
    <cellStyle name="60% - 강조색1 15 7" xfId="10514" xr:uid="{00000000-0005-0000-0000-00009B1F0000}"/>
    <cellStyle name="60% - 강조색1 15 8" xfId="10515" xr:uid="{00000000-0005-0000-0000-00009C1F0000}"/>
    <cellStyle name="60% - 강조색1 15 9" xfId="10516" xr:uid="{00000000-0005-0000-0000-00009D1F0000}"/>
    <cellStyle name="60% - 강조색1 16" xfId="1065" xr:uid="{00000000-0005-0000-0000-00009E1F0000}"/>
    <cellStyle name="60% - 강조색1 16 10" xfId="10518" xr:uid="{00000000-0005-0000-0000-00009F1F0000}"/>
    <cellStyle name="60% - 강조색1 16 11" xfId="10519" xr:uid="{00000000-0005-0000-0000-0000A01F0000}"/>
    <cellStyle name="60% - 강조색1 16 12" xfId="10520" xr:uid="{00000000-0005-0000-0000-0000A11F0000}"/>
    <cellStyle name="60% - 강조색1 16 13" xfId="10521" xr:uid="{00000000-0005-0000-0000-0000A21F0000}"/>
    <cellStyle name="60% - 강조색1 16 14" xfId="10522" xr:uid="{00000000-0005-0000-0000-0000A31F0000}"/>
    <cellStyle name="60% - 강조색1 16 15" xfId="10517" xr:uid="{00000000-0005-0000-0000-0000A41F0000}"/>
    <cellStyle name="60% - 강조색1 16 2" xfId="1066" xr:uid="{00000000-0005-0000-0000-0000A51F0000}"/>
    <cellStyle name="60% - 강조색1 16 2 2" xfId="10523" xr:uid="{00000000-0005-0000-0000-0000A61F0000}"/>
    <cellStyle name="60% - 강조색1 16 3" xfId="10524" xr:uid="{00000000-0005-0000-0000-0000A71F0000}"/>
    <cellStyle name="60% - 강조색1 16 4" xfId="10525" xr:uid="{00000000-0005-0000-0000-0000A81F0000}"/>
    <cellStyle name="60% - 강조색1 16 5" xfId="10526" xr:uid="{00000000-0005-0000-0000-0000A91F0000}"/>
    <cellStyle name="60% - 강조색1 16 6" xfId="10527" xr:uid="{00000000-0005-0000-0000-0000AA1F0000}"/>
    <cellStyle name="60% - 강조색1 16 7" xfId="10528" xr:uid="{00000000-0005-0000-0000-0000AB1F0000}"/>
    <cellStyle name="60% - 강조색1 16 8" xfId="10529" xr:uid="{00000000-0005-0000-0000-0000AC1F0000}"/>
    <cellStyle name="60% - 강조색1 16 9" xfId="10530" xr:uid="{00000000-0005-0000-0000-0000AD1F0000}"/>
    <cellStyle name="60% - 강조색1 17" xfId="1067" xr:uid="{00000000-0005-0000-0000-0000AE1F0000}"/>
    <cellStyle name="60% - 강조색1 17 10" xfId="10532" xr:uid="{00000000-0005-0000-0000-0000AF1F0000}"/>
    <cellStyle name="60% - 강조색1 17 11" xfId="10533" xr:uid="{00000000-0005-0000-0000-0000B01F0000}"/>
    <cellStyle name="60% - 강조색1 17 12" xfId="10534" xr:uid="{00000000-0005-0000-0000-0000B11F0000}"/>
    <cellStyle name="60% - 강조색1 17 13" xfId="10535" xr:uid="{00000000-0005-0000-0000-0000B21F0000}"/>
    <cellStyle name="60% - 강조색1 17 14" xfId="10536" xr:uid="{00000000-0005-0000-0000-0000B31F0000}"/>
    <cellStyle name="60% - 강조색1 17 15" xfId="10531" xr:uid="{00000000-0005-0000-0000-0000B41F0000}"/>
    <cellStyle name="60% - 강조색1 17 2" xfId="1068" xr:uid="{00000000-0005-0000-0000-0000B51F0000}"/>
    <cellStyle name="60% - 강조색1 17 2 2" xfId="10537" xr:uid="{00000000-0005-0000-0000-0000B61F0000}"/>
    <cellStyle name="60% - 강조색1 17 3" xfId="10538" xr:uid="{00000000-0005-0000-0000-0000B71F0000}"/>
    <cellStyle name="60% - 강조색1 17 4" xfId="10539" xr:uid="{00000000-0005-0000-0000-0000B81F0000}"/>
    <cellStyle name="60% - 강조색1 17 5" xfId="10540" xr:uid="{00000000-0005-0000-0000-0000B91F0000}"/>
    <cellStyle name="60% - 강조색1 17 6" xfId="10541" xr:uid="{00000000-0005-0000-0000-0000BA1F0000}"/>
    <cellStyle name="60% - 강조색1 17 7" xfId="10542" xr:uid="{00000000-0005-0000-0000-0000BB1F0000}"/>
    <cellStyle name="60% - 강조색1 17 8" xfId="10543" xr:uid="{00000000-0005-0000-0000-0000BC1F0000}"/>
    <cellStyle name="60% - 강조색1 17 9" xfId="10544" xr:uid="{00000000-0005-0000-0000-0000BD1F0000}"/>
    <cellStyle name="60% - 강조색1 18" xfId="1069" xr:uid="{00000000-0005-0000-0000-0000BE1F0000}"/>
    <cellStyle name="60% - 강조색1 18 10" xfId="10546" xr:uid="{00000000-0005-0000-0000-0000BF1F0000}"/>
    <cellStyle name="60% - 강조색1 18 11" xfId="10547" xr:uid="{00000000-0005-0000-0000-0000C01F0000}"/>
    <cellStyle name="60% - 강조색1 18 12" xfId="10548" xr:uid="{00000000-0005-0000-0000-0000C11F0000}"/>
    <cellStyle name="60% - 강조색1 18 13" xfId="10549" xr:uid="{00000000-0005-0000-0000-0000C21F0000}"/>
    <cellStyle name="60% - 강조색1 18 14" xfId="10550" xr:uid="{00000000-0005-0000-0000-0000C31F0000}"/>
    <cellStyle name="60% - 강조색1 18 15" xfId="10545" xr:uid="{00000000-0005-0000-0000-0000C41F0000}"/>
    <cellStyle name="60% - 강조색1 18 2" xfId="1070" xr:uid="{00000000-0005-0000-0000-0000C51F0000}"/>
    <cellStyle name="60% - 강조색1 18 2 2" xfId="10551" xr:uid="{00000000-0005-0000-0000-0000C61F0000}"/>
    <cellStyle name="60% - 강조색1 18 3" xfId="10552" xr:uid="{00000000-0005-0000-0000-0000C71F0000}"/>
    <cellStyle name="60% - 강조색1 18 4" xfId="10553" xr:uid="{00000000-0005-0000-0000-0000C81F0000}"/>
    <cellStyle name="60% - 강조색1 18 5" xfId="10554" xr:uid="{00000000-0005-0000-0000-0000C91F0000}"/>
    <cellStyle name="60% - 강조색1 18 6" xfId="10555" xr:uid="{00000000-0005-0000-0000-0000CA1F0000}"/>
    <cellStyle name="60% - 강조색1 18 7" xfId="10556" xr:uid="{00000000-0005-0000-0000-0000CB1F0000}"/>
    <cellStyle name="60% - 강조색1 18 8" xfId="10557" xr:uid="{00000000-0005-0000-0000-0000CC1F0000}"/>
    <cellStyle name="60% - 강조색1 18 9" xfId="10558" xr:uid="{00000000-0005-0000-0000-0000CD1F0000}"/>
    <cellStyle name="60% - 강조색1 19" xfId="1071" xr:uid="{00000000-0005-0000-0000-0000CE1F0000}"/>
    <cellStyle name="60% - 강조색1 19 10" xfId="10560" xr:uid="{00000000-0005-0000-0000-0000CF1F0000}"/>
    <cellStyle name="60% - 강조색1 19 11" xfId="10561" xr:uid="{00000000-0005-0000-0000-0000D01F0000}"/>
    <cellStyle name="60% - 강조색1 19 12" xfId="10562" xr:uid="{00000000-0005-0000-0000-0000D11F0000}"/>
    <cellStyle name="60% - 강조색1 19 13" xfId="10563" xr:uid="{00000000-0005-0000-0000-0000D21F0000}"/>
    <cellStyle name="60% - 강조색1 19 14" xfId="10564" xr:uid="{00000000-0005-0000-0000-0000D31F0000}"/>
    <cellStyle name="60% - 강조색1 19 15" xfId="10559" xr:uid="{00000000-0005-0000-0000-0000D41F0000}"/>
    <cellStyle name="60% - 강조색1 19 2" xfId="1072" xr:uid="{00000000-0005-0000-0000-0000D51F0000}"/>
    <cellStyle name="60% - 강조색1 19 2 2" xfId="10565" xr:uid="{00000000-0005-0000-0000-0000D61F0000}"/>
    <cellStyle name="60% - 강조색1 19 3" xfId="10566" xr:uid="{00000000-0005-0000-0000-0000D71F0000}"/>
    <cellStyle name="60% - 강조색1 19 4" xfId="10567" xr:uid="{00000000-0005-0000-0000-0000D81F0000}"/>
    <cellStyle name="60% - 강조색1 19 5" xfId="10568" xr:uid="{00000000-0005-0000-0000-0000D91F0000}"/>
    <cellStyle name="60% - 강조색1 19 6" xfId="10569" xr:uid="{00000000-0005-0000-0000-0000DA1F0000}"/>
    <cellStyle name="60% - 강조색1 19 7" xfId="10570" xr:uid="{00000000-0005-0000-0000-0000DB1F0000}"/>
    <cellStyle name="60% - 강조색1 19 8" xfId="10571" xr:uid="{00000000-0005-0000-0000-0000DC1F0000}"/>
    <cellStyle name="60% - 강조색1 19 9" xfId="10572" xr:uid="{00000000-0005-0000-0000-0000DD1F0000}"/>
    <cellStyle name="60% - 강조색1 2" xfId="1073" xr:uid="{00000000-0005-0000-0000-0000DE1F0000}"/>
    <cellStyle name="60% - 강조색1 2 10" xfId="10574" xr:uid="{00000000-0005-0000-0000-0000DF1F0000}"/>
    <cellStyle name="60% - 강조색1 2 11" xfId="10575" xr:uid="{00000000-0005-0000-0000-0000E01F0000}"/>
    <cellStyle name="60% - 강조색1 2 12" xfId="10576" xr:uid="{00000000-0005-0000-0000-0000E11F0000}"/>
    <cellStyle name="60% - 강조색1 2 13" xfId="10577" xr:uid="{00000000-0005-0000-0000-0000E21F0000}"/>
    <cellStyle name="60% - 강조색1 2 14" xfId="10578" xr:uid="{00000000-0005-0000-0000-0000E31F0000}"/>
    <cellStyle name="60% - 강조색1 2 15" xfId="10573" xr:uid="{00000000-0005-0000-0000-0000E41F0000}"/>
    <cellStyle name="60% - 강조색1 2 16" xfId="27941" xr:uid="{00000000-0005-0000-0000-0000E51F0000}"/>
    <cellStyle name="60% - 강조색1 2 2" xfId="1074" xr:uid="{00000000-0005-0000-0000-0000E61F0000}"/>
    <cellStyle name="60% - 강조색1 2 2 2" xfId="10579" xr:uid="{00000000-0005-0000-0000-0000E71F0000}"/>
    <cellStyle name="60% - 강조색1 2 3" xfId="10580" xr:uid="{00000000-0005-0000-0000-0000E81F0000}"/>
    <cellStyle name="60% - 강조색1 2 4" xfId="10581" xr:uid="{00000000-0005-0000-0000-0000E91F0000}"/>
    <cellStyle name="60% - 강조색1 2 5" xfId="10582" xr:uid="{00000000-0005-0000-0000-0000EA1F0000}"/>
    <cellStyle name="60% - 강조색1 2 6" xfId="10583" xr:uid="{00000000-0005-0000-0000-0000EB1F0000}"/>
    <cellStyle name="60% - 강조색1 2 7" xfId="10584" xr:uid="{00000000-0005-0000-0000-0000EC1F0000}"/>
    <cellStyle name="60% - 강조색1 2 8" xfId="10585" xr:uid="{00000000-0005-0000-0000-0000ED1F0000}"/>
    <cellStyle name="60% - 강조색1 2 9" xfId="10586" xr:uid="{00000000-0005-0000-0000-0000EE1F0000}"/>
    <cellStyle name="60% - 강조색1 20" xfId="1075" xr:uid="{00000000-0005-0000-0000-0000EF1F0000}"/>
    <cellStyle name="60% - 강조색1 20 10" xfId="10588" xr:uid="{00000000-0005-0000-0000-0000F01F0000}"/>
    <cellStyle name="60% - 강조색1 20 11" xfId="10589" xr:uid="{00000000-0005-0000-0000-0000F11F0000}"/>
    <cellStyle name="60% - 강조색1 20 12" xfId="10590" xr:uid="{00000000-0005-0000-0000-0000F21F0000}"/>
    <cellStyle name="60% - 강조색1 20 13" xfId="10591" xr:uid="{00000000-0005-0000-0000-0000F31F0000}"/>
    <cellStyle name="60% - 강조색1 20 14" xfId="10592" xr:uid="{00000000-0005-0000-0000-0000F41F0000}"/>
    <cellStyle name="60% - 강조색1 20 15" xfId="10587" xr:uid="{00000000-0005-0000-0000-0000F51F0000}"/>
    <cellStyle name="60% - 강조색1 20 2" xfId="1076" xr:uid="{00000000-0005-0000-0000-0000F61F0000}"/>
    <cellStyle name="60% - 강조색1 20 2 2" xfId="10593" xr:uid="{00000000-0005-0000-0000-0000F71F0000}"/>
    <cellStyle name="60% - 강조색1 20 3" xfId="10594" xr:uid="{00000000-0005-0000-0000-0000F81F0000}"/>
    <cellStyle name="60% - 강조색1 20 4" xfId="10595" xr:uid="{00000000-0005-0000-0000-0000F91F0000}"/>
    <cellStyle name="60% - 강조색1 20 5" xfId="10596" xr:uid="{00000000-0005-0000-0000-0000FA1F0000}"/>
    <cellStyle name="60% - 강조색1 20 6" xfId="10597" xr:uid="{00000000-0005-0000-0000-0000FB1F0000}"/>
    <cellStyle name="60% - 강조색1 20 7" xfId="10598" xr:uid="{00000000-0005-0000-0000-0000FC1F0000}"/>
    <cellStyle name="60% - 강조색1 20 8" xfId="10599" xr:uid="{00000000-0005-0000-0000-0000FD1F0000}"/>
    <cellStyle name="60% - 강조색1 20 9" xfId="10600" xr:uid="{00000000-0005-0000-0000-0000FE1F0000}"/>
    <cellStyle name="60% - 강조색1 21" xfId="1077" xr:uid="{00000000-0005-0000-0000-0000FF1F0000}"/>
    <cellStyle name="60% - 강조색1 21 10" xfId="10602" xr:uid="{00000000-0005-0000-0000-000000200000}"/>
    <cellStyle name="60% - 강조색1 21 11" xfId="10603" xr:uid="{00000000-0005-0000-0000-000001200000}"/>
    <cellStyle name="60% - 강조색1 21 12" xfId="10604" xr:uid="{00000000-0005-0000-0000-000002200000}"/>
    <cellStyle name="60% - 강조색1 21 13" xfId="10605" xr:uid="{00000000-0005-0000-0000-000003200000}"/>
    <cellStyle name="60% - 강조색1 21 14" xfId="10606" xr:uid="{00000000-0005-0000-0000-000004200000}"/>
    <cellStyle name="60% - 강조색1 21 15" xfId="10601" xr:uid="{00000000-0005-0000-0000-000005200000}"/>
    <cellStyle name="60% - 강조색1 21 2" xfId="1078" xr:uid="{00000000-0005-0000-0000-000006200000}"/>
    <cellStyle name="60% - 강조색1 21 2 2" xfId="10607" xr:uid="{00000000-0005-0000-0000-000007200000}"/>
    <cellStyle name="60% - 강조색1 21 3" xfId="10608" xr:uid="{00000000-0005-0000-0000-000008200000}"/>
    <cellStyle name="60% - 강조색1 21 4" xfId="10609" xr:uid="{00000000-0005-0000-0000-000009200000}"/>
    <cellStyle name="60% - 강조색1 21 5" xfId="10610" xr:uid="{00000000-0005-0000-0000-00000A200000}"/>
    <cellStyle name="60% - 강조색1 21 6" xfId="10611" xr:uid="{00000000-0005-0000-0000-00000B200000}"/>
    <cellStyle name="60% - 강조색1 21 7" xfId="10612" xr:uid="{00000000-0005-0000-0000-00000C200000}"/>
    <cellStyle name="60% - 강조색1 21 8" xfId="10613" xr:uid="{00000000-0005-0000-0000-00000D200000}"/>
    <cellStyle name="60% - 강조색1 21 9" xfId="10614" xr:uid="{00000000-0005-0000-0000-00000E200000}"/>
    <cellStyle name="60% - 강조색1 22" xfId="1079" xr:uid="{00000000-0005-0000-0000-00000F200000}"/>
    <cellStyle name="60% - 강조색1 22 10" xfId="10616" xr:uid="{00000000-0005-0000-0000-000010200000}"/>
    <cellStyle name="60% - 강조색1 22 11" xfId="10617" xr:uid="{00000000-0005-0000-0000-000011200000}"/>
    <cellStyle name="60% - 강조색1 22 12" xfId="10618" xr:uid="{00000000-0005-0000-0000-000012200000}"/>
    <cellStyle name="60% - 강조색1 22 13" xfId="10619" xr:uid="{00000000-0005-0000-0000-000013200000}"/>
    <cellStyle name="60% - 강조색1 22 14" xfId="10620" xr:uid="{00000000-0005-0000-0000-000014200000}"/>
    <cellStyle name="60% - 강조색1 22 15" xfId="10615" xr:uid="{00000000-0005-0000-0000-000015200000}"/>
    <cellStyle name="60% - 강조색1 22 2" xfId="1080" xr:uid="{00000000-0005-0000-0000-000016200000}"/>
    <cellStyle name="60% - 강조색1 22 2 2" xfId="10621" xr:uid="{00000000-0005-0000-0000-000017200000}"/>
    <cellStyle name="60% - 강조색1 22 3" xfId="10622" xr:uid="{00000000-0005-0000-0000-000018200000}"/>
    <cellStyle name="60% - 강조색1 22 4" xfId="10623" xr:uid="{00000000-0005-0000-0000-000019200000}"/>
    <cellStyle name="60% - 강조색1 22 5" xfId="10624" xr:uid="{00000000-0005-0000-0000-00001A200000}"/>
    <cellStyle name="60% - 강조색1 22 6" xfId="10625" xr:uid="{00000000-0005-0000-0000-00001B200000}"/>
    <cellStyle name="60% - 강조색1 22 7" xfId="10626" xr:uid="{00000000-0005-0000-0000-00001C200000}"/>
    <cellStyle name="60% - 강조색1 22 8" xfId="10627" xr:uid="{00000000-0005-0000-0000-00001D200000}"/>
    <cellStyle name="60% - 강조색1 22 9" xfId="10628" xr:uid="{00000000-0005-0000-0000-00001E200000}"/>
    <cellStyle name="60% - 강조색1 23" xfId="1081" xr:uid="{00000000-0005-0000-0000-00001F200000}"/>
    <cellStyle name="60% - 강조색1 23 10" xfId="10630" xr:uid="{00000000-0005-0000-0000-000020200000}"/>
    <cellStyle name="60% - 강조색1 23 11" xfId="10631" xr:uid="{00000000-0005-0000-0000-000021200000}"/>
    <cellStyle name="60% - 강조색1 23 12" xfId="10632" xr:uid="{00000000-0005-0000-0000-000022200000}"/>
    <cellStyle name="60% - 강조색1 23 13" xfId="10633" xr:uid="{00000000-0005-0000-0000-000023200000}"/>
    <cellStyle name="60% - 강조색1 23 14" xfId="10634" xr:uid="{00000000-0005-0000-0000-000024200000}"/>
    <cellStyle name="60% - 강조색1 23 15" xfId="10629" xr:uid="{00000000-0005-0000-0000-000025200000}"/>
    <cellStyle name="60% - 강조색1 23 2" xfId="1082" xr:uid="{00000000-0005-0000-0000-000026200000}"/>
    <cellStyle name="60% - 강조색1 23 2 2" xfId="10635" xr:uid="{00000000-0005-0000-0000-000027200000}"/>
    <cellStyle name="60% - 강조색1 23 3" xfId="10636" xr:uid="{00000000-0005-0000-0000-000028200000}"/>
    <cellStyle name="60% - 강조색1 23 4" xfId="10637" xr:uid="{00000000-0005-0000-0000-000029200000}"/>
    <cellStyle name="60% - 강조색1 23 5" xfId="10638" xr:uid="{00000000-0005-0000-0000-00002A200000}"/>
    <cellStyle name="60% - 강조색1 23 6" xfId="10639" xr:uid="{00000000-0005-0000-0000-00002B200000}"/>
    <cellStyle name="60% - 강조색1 23 7" xfId="10640" xr:uid="{00000000-0005-0000-0000-00002C200000}"/>
    <cellStyle name="60% - 강조색1 23 8" xfId="10641" xr:uid="{00000000-0005-0000-0000-00002D200000}"/>
    <cellStyle name="60% - 강조색1 23 9" xfId="10642" xr:uid="{00000000-0005-0000-0000-00002E200000}"/>
    <cellStyle name="60% - 강조색1 24" xfId="1083" xr:uid="{00000000-0005-0000-0000-00002F200000}"/>
    <cellStyle name="60% - 강조색1 24 10" xfId="10644" xr:uid="{00000000-0005-0000-0000-000030200000}"/>
    <cellStyle name="60% - 강조색1 24 11" xfId="10645" xr:uid="{00000000-0005-0000-0000-000031200000}"/>
    <cellStyle name="60% - 강조색1 24 12" xfId="10646" xr:uid="{00000000-0005-0000-0000-000032200000}"/>
    <cellStyle name="60% - 강조색1 24 13" xfId="10647" xr:uid="{00000000-0005-0000-0000-000033200000}"/>
    <cellStyle name="60% - 강조색1 24 14" xfId="10648" xr:uid="{00000000-0005-0000-0000-000034200000}"/>
    <cellStyle name="60% - 강조색1 24 15" xfId="10643" xr:uid="{00000000-0005-0000-0000-000035200000}"/>
    <cellStyle name="60% - 강조색1 24 2" xfId="1084" xr:uid="{00000000-0005-0000-0000-000036200000}"/>
    <cellStyle name="60% - 강조색1 24 2 2" xfId="10649" xr:uid="{00000000-0005-0000-0000-000037200000}"/>
    <cellStyle name="60% - 강조색1 24 3" xfId="10650" xr:uid="{00000000-0005-0000-0000-000038200000}"/>
    <cellStyle name="60% - 강조색1 24 4" xfId="10651" xr:uid="{00000000-0005-0000-0000-000039200000}"/>
    <cellStyle name="60% - 강조색1 24 5" xfId="10652" xr:uid="{00000000-0005-0000-0000-00003A200000}"/>
    <cellStyle name="60% - 강조색1 24 6" xfId="10653" xr:uid="{00000000-0005-0000-0000-00003B200000}"/>
    <cellStyle name="60% - 강조색1 24 7" xfId="10654" xr:uid="{00000000-0005-0000-0000-00003C200000}"/>
    <cellStyle name="60% - 강조색1 24 8" xfId="10655" xr:uid="{00000000-0005-0000-0000-00003D200000}"/>
    <cellStyle name="60% - 강조색1 24 9" xfId="10656" xr:uid="{00000000-0005-0000-0000-00003E200000}"/>
    <cellStyle name="60% - 강조색1 25" xfId="1085" xr:uid="{00000000-0005-0000-0000-00003F200000}"/>
    <cellStyle name="60% - 강조색1 25 10" xfId="10658" xr:uid="{00000000-0005-0000-0000-000040200000}"/>
    <cellStyle name="60% - 강조색1 25 11" xfId="10659" xr:uid="{00000000-0005-0000-0000-000041200000}"/>
    <cellStyle name="60% - 강조색1 25 12" xfId="10660" xr:uid="{00000000-0005-0000-0000-000042200000}"/>
    <cellStyle name="60% - 강조색1 25 13" xfId="10661" xr:uid="{00000000-0005-0000-0000-000043200000}"/>
    <cellStyle name="60% - 강조색1 25 14" xfId="10662" xr:uid="{00000000-0005-0000-0000-000044200000}"/>
    <cellStyle name="60% - 강조색1 25 15" xfId="10657" xr:uid="{00000000-0005-0000-0000-000045200000}"/>
    <cellStyle name="60% - 강조색1 25 2" xfId="1086" xr:uid="{00000000-0005-0000-0000-000046200000}"/>
    <cellStyle name="60% - 강조색1 25 2 2" xfId="10663" xr:uid="{00000000-0005-0000-0000-000047200000}"/>
    <cellStyle name="60% - 강조색1 25 3" xfId="10664" xr:uid="{00000000-0005-0000-0000-000048200000}"/>
    <cellStyle name="60% - 강조색1 25 4" xfId="10665" xr:uid="{00000000-0005-0000-0000-000049200000}"/>
    <cellStyle name="60% - 강조색1 25 5" xfId="10666" xr:uid="{00000000-0005-0000-0000-00004A200000}"/>
    <cellStyle name="60% - 강조색1 25 6" xfId="10667" xr:uid="{00000000-0005-0000-0000-00004B200000}"/>
    <cellStyle name="60% - 강조색1 25 7" xfId="10668" xr:uid="{00000000-0005-0000-0000-00004C200000}"/>
    <cellStyle name="60% - 강조색1 25 8" xfId="10669" xr:uid="{00000000-0005-0000-0000-00004D200000}"/>
    <cellStyle name="60% - 강조색1 25 9" xfId="10670" xr:uid="{00000000-0005-0000-0000-00004E200000}"/>
    <cellStyle name="60% - 강조색1 26" xfId="1087" xr:uid="{00000000-0005-0000-0000-00004F200000}"/>
    <cellStyle name="60% - 강조색1 26 10" xfId="10672" xr:uid="{00000000-0005-0000-0000-000050200000}"/>
    <cellStyle name="60% - 강조색1 26 11" xfId="10673" xr:uid="{00000000-0005-0000-0000-000051200000}"/>
    <cellStyle name="60% - 강조색1 26 12" xfId="10674" xr:uid="{00000000-0005-0000-0000-000052200000}"/>
    <cellStyle name="60% - 강조색1 26 13" xfId="10675" xr:uid="{00000000-0005-0000-0000-000053200000}"/>
    <cellStyle name="60% - 강조색1 26 14" xfId="10676" xr:uid="{00000000-0005-0000-0000-000054200000}"/>
    <cellStyle name="60% - 강조색1 26 15" xfId="10671" xr:uid="{00000000-0005-0000-0000-000055200000}"/>
    <cellStyle name="60% - 강조색1 26 2" xfId="1088" xr:uid="{00000000-0005-0000-0000-000056200000}"/>
    <cellStyle name="60% - 강조색1 26 2 2" xfId="10677" xr:uid="{00000000-0005-0000-0000-000057200000}"/>
    <cellStyle name="60% - 강조색1 26 3" xfId="10678" xr:uid="{00000000-0005-0000-0000-000058200000}"/>
    <cellStyle name="60% - 강조색1 26 4" xfId="10679" xr:uid="{00000000-0005-0000-0000-000059200000}"/>
    <cellStyle name="60% - 강조색1 26 5" xfId="10680" xr:uid="{00000000-0005-0000-0000-00005A200000}"/>
    <cellStyle name="60% - 강조색1 26 6" xfId="10681" xr:uid="{00000000-0005-0000-0000-00005B200000}"/>
    <cellStyle name="60% - 강조색1 26 7" xfId="10682" xr:uid="{00000000-0005-0000-0000-00005C200000}"/>
    <cellStyle name="60% - 강조색1 26 8" xfId="10683" xr:uid="{00000000-0005-0000-0000-00005D200000}"/>
    <cellStyle name="60% - 강조색1 26 9" xfId="10684" xr:uid="{00000000-0005-0000-0000-00005E200000}"/>
    <cellStyle name="60% - 강조색1 27" xfId="1089" xr:uid="{00000000-0005-0000-0000-00005F200000}"/>
    <cellStyle name="60% - 강조색1 27 10" xfId="10686" xr:uid="{00000000-0005-0000-0000-000060200000}"/>
    <cellStyle name="60% - 강조색1 27 11" xfId="10687" xr:uid="{00000000-0005-0000-0000-000061200000}"/>
    <cellStyle name="60% - 강조색1 27 12" xfId="10688" xr:uid="{00000000-0005-0000-0000-000062200000}"/>
    <cellStyle name="60% - 강조색1 27 13" xfId="10689" xr:uid="{00000000-0005-0000-0000-000063200000}"/>
    <cellStyle name="60% - 강조색1 27 14" xfId="10690" xr:uid="{00000000-0005-0000-0000-000064200000}"/>
    <cellStyle name="60% - 강조색1 27 15" xfId="10685" xr:uid="{00000000-0005-0000-0000-000065200000}"/>
    <cellStyle name="60% - 강조색1 27 2" xfId="1090" xr:uid="{00000000-0005-0000-0000-000066200000}"/>
    <cellStyle name="60% - 강조색1 27 2 2" xfId="10691" xr:uid="{00000000-0005-0000-0000-000067200000}"/>
    <cellStyle name="60% - 강조색1 27 3" xfId="10692" xr:uid="{00000000-0005-0000-0000-000068200000}"/>
    <cellStyle name="60% - 강조색1 27 4" xfId="10693" xr:uid="{00000000-0005-0000-0000-000069200000}"/>
    <cellStyle name="60% - 강조색1 27 5" xfId="10694" xr:uid="{00000000-0005-0000-0000-00006A200000}"/>
    <cellStyle name="60% - 강조색1 27 6" xfId="10695" xr:uid="{00000000-0005-0000-0000-00006B200000}"/>
    <cellStyle name="60% - 강조색1 27 7" xfId="10696" xr:uid="{00000000-0005-0000-0000-00006C200000}"/>
    <cellStyle name="60% - 강조색1 27 8" xfId="10697" xr:uid="{00000000-0005-0000-0000-00006D200000}"/>
    <cellStyle name="60% - 강조색1 27 9" xfId="10698" xr:uid="{00000000-0005-0000-0000-00006E200000}"/>
    <cellStyle name="60% - 강조색1 28" xfId="1091" xr:uid="{00000000-0005-0000-0000-00006F200000}"/>
    <cellStyle name="60% - 강조색1 28 10" xfId="10700" xr:uid="{00000000-0005-0000-0000-000070200000}"/>
    <cellStyle name="60% - 강조색1 28 11" xfId="10701" xr:uid="{00000000-0005-0000-0000-000071200000}"/>
    <cellStyle name="60% - 강조색1 28 12" xfId="10702" xr:uid="{00000000-0005-0000-0000-000072200000}"/>
    <cellStyle name="60% - 강조색1 28 13" xfId="10703" xr:uid="{00000000-0005-0000-0000-000073200000}"/>
    <cellStyle name="60% - 강조색1 28 14" xfId="10704" xr:uid="{00000000-0005-0000-0000-000074200000}"/>
    <cellStyle name="60% - 강조색1 28 15" xfId="10699" xr:uid="{00000000-0005-0000-0000-000075200000}"/>
    <cellStyle name="60% - 강조색1 28 2" xfId="1092" xr:uid="{00000000-0005-0000-0000-000076200000}"/>
    <cellStyle name="60% - 강조색1 28 2 2" xfId="10705" xr:uid="{00000000-0005-0000-0000-000077200000}"/>
    <cellStyle name="60% - 강조색1 28 3" xfId="10706" xr:uid="{00000000-0005-0000-0000-000078200000}"/>
    <cellStyle name="60% - 강조색1 28 4" xfId="10707" xr:uid="{00000000-0005-0000-0000-000079200000}"/>
    <cellStyle name="60% - 강조색1 28 5" xfId="10708" xr:uid="{00000000-0005-0000-0000-00007A200000}"/>
    <cellStyle name="60% - 강조색1 28 6" xfId="10709" xr:uid="{00000000-0005-0000-0000-00007B200000}"/>
    <cellStyle name="60% - 강조색1 28 7" xfId="10710" xr:uid="{00000000-0005-0000-0000-00007C200000}"/>
    <cellStyle name="60% - 강조색1 28 8" xfId="10711" xr:uid="{00000000-0005-0000-0000-00007D200000}"/>
    <cellStyle name="60% - 강조색1 28 9" xfId="10712" xr:uid="{00000000-0005-0000-0000-00007E200000}"/>
    <cellStyle name="60% - 강조색1 29" xfId="1093" xr:uid="{00000000-0005-0000-0000-00007F200000}"/>
    <cellStyle name="60% - 강조색1 29 10" xfId="10714" xr:uid="{00000000-0005-0000-0000-000080200000}"/>
    <cellStyle name="60% - 강조색1 29 11" xfId="10715" xr:uid="{00000000-0005-0000-0000-000081200000}"/>
    <cellStyle name="60% - 강조색1 29 12" xfId="10716" xr:uid="{00000000-0005-0000-0000-000082200000}"/>
    <cellStyle name="60% - 강조색1 29 13" xfId="10717" xr:uid="{00000000-0005-0000-0000-000083200000}"/>
    <cellStyle name="60% - 강조색1 29 14" xfId="10718" xr:uid="{00000000-0005-0000-0000-000084200000}"/>
    <cellStyle name="60% - 강조색1 29 15" xfId="10713" xr:uid="{00000000-0005-0000-0000-000085200000}"/>
    <cellStyle name="60% - 강조색1 29 2" xfId="1094" xr:uid="{00000000-0005-0000-0000-000086200000}"/>
    <cellStyle name="60% - 강조색1 29 2 2" xfId="10719" xr:uid="{00000000-0005-0000-0000-000087200000}"/>
    <cellStyle name="60% - 강조색1 29 3" xfId="10720" xr:uid="{00000000-0005-0000-0000-000088200000}"/>
    <cellStyle name="60% - 강조색1 29 4" xfId="10721" xr:uid="{00000000-0005-0000-0000-000089200000}"/>
    <cellStyle name="60% - 강조색1 29 5" xfId="10722" xr:uid="{00000000-0005-0000-0000-00008A200000}"/>
    <cellStyle name="60% - 강조색1 29 6" xfId="10723" xr:uid="{00000000-0005-0000-0000-00008B200000}"/>
    <cellStyle name="60% - 강조색1 29 7" xfId="10724" xr:uid="{00000000-0005-0000-0000-00008C200000}"/>
    <cellStyle name="60% - 강조색1 29 8" xfId="10725" xr:uid="{00000000-0005-0000-0000-00008D200000}"/>
    <cellStyle name="60% - 강조색1 29 9" xfId="10726" xr:uid="{00000000-0005-0000-0000-00008E200000}"/>
    <cellStyle name="60% - 강조색1 3" xfId="1095" xr:uid="{00000000-0005-0000-0000-00008F200000}"/>
    <cellStyle name="60% - 강조색1 3 10" xfId="10728" xr:uid="{00000000-0005-0000-0000-000090200000}"/>
    <cellStyle name="60% - 강조색1 3 11" xfId="10729" xr:uid="{00000000-0005-0000-0000-000091200000}"/>
    <cellStyle name="60% - 강조색1 3 12" xfId="10730" xr:uid="{00000000-0005-0000-0000-000092200000}"/>
    <cellStyle name="60% - 강조색1 3 13" xfId="10731" xr:uid="{00000000-0005-0000-0000-000093200000}"/>
    <cellStyle name="60% - 강조색1 3 14" xfId="10732" xr:uid="{00000000-0005-0000-0000-000094200000}"/>
    <cellStyle name="60% - 강조색1 3 15" xfId="10727" xr:uid="{00000000-0005-0000-0000-000095200000}"/>
    <cellStyle name="60% - 강조색1 3 16" xfId="28197" xr:uid="{00000000-0005-0000-0000-000096200000}"/>
    <cellStyle name="60% - 강조색1 3 2" xfId="1096" xr:uid="{00000000-0005-0000-0000-000097200000}"/>
    <cellStyle name="60% - 강조색1 3 2 2" xfId="10733" xr:uid="{00000000-0005-0000-0000-000098200000}"/>
    <cellStyle name="60% - 강조색1 3 3" xfId="10734" xr:uid="{00000000-0005-0000-0000-000099200000}"/>
    <cellStyle name="60% - 강조색1 3 4" xfId="10735" xr:uid="{00000000-0005-0000-0000-00009A200000}"/>
    <cellStyle name="60% - 강조색1 3 5" xfId="10736" xr:uid="{00000000-0005-0000-0000-00009B200000}"/>
    <cellStyle name="60% - 강조색1 3 6" xfId="10737" xr:uid="{00000000-0005-0000-0000-00009C200000}"/>
    <cellStyle name="60% - 강조색1 3 7" xfId="10738" xr:uid="{00000000-0005-0000-0000-00009D200000}"/>
    <cellStyle name="60% - 강조색1 3 8" xfId="10739" xr:uid="{00000000-0005-0000-0000-00009E200000}"/>
    <cellStyle name="60% - 강조색1 3 9" xfId="10740" xr:uid="{00000000-0005-0000-0000-00009F200000}"/>
    <cellStyle name="60% - 강조색1 30" xfId="1097" xr:uid="{00000000-0005-0000-0000-0000A0200000}"/>
    <cellStyle name="60% - 강조색1 30 10" xfId="10742" xr:uid="{00000000-0005-0000-0000-0000A1200000}"/>
    <cellStyle name="60% - 강조색1 30 11" xfId="10743" xr:uid="{00000000-0005-0000-0000-0000A2200000}"/>
    <cellStyle name="60% - 강조색1 30 12" xfId="10744" xr:uid="{00000000-0005-0000-0000-0000A3200000}"/>
    <cellStyle name="60% - 강조색1 30 13" xfId="10745" xr:uid="{00000000-0005-0000-0000-0000A4200000}"/>
    <cellStyle name="60% - 강조색1 30 14" xfId="10746" xr:uid="{00000000-0005-0000-0000-0000A5200000}"/>
    <cellStyle name="60% - 강조색1 30 15" xfId="10741" xr:uid="{00000000-0005-0000-0000-0000A6200000}"/>
    <cellStyle name="60% - 강조색1 30 2" xfId="1098" xr:uid="{00000000-0005-0000-0000-0000A7200000}"/>
    <cellStyle name="60% - 강조색1 30 2 2" xfId="10747" xr:uid="{00000000-0005-0000-0000-0000A8200000}"/>
    <cellStyle name="60% - 강조색1 30 3" xfId="10748" xr:uid="{00000000-0005-0000-0000-0000A9200000}"/>
    <cellStyle name="60% - 강조색1 30 4" xfId="10749" xr:uid="{00000000-0005-0000-0000-0000AA200000}"/>
    <cellStyle name="60% - 강조색1 30 5" xfId="10750" xr:uid="{00000000-0005-0000-0000-0000AB200000}"/>
    <cellStyle name="60% - 강조색1 30 6" xfId="10751" xr:uid="{00000000-0005-0000-0000-0000AC200000}"/>
    <cellStyle name="60% - 강조색1 30 7" xfId="10752" xr:uid="{00000000-0005-0000-0000-0000AD200000}"/>
    <cellStyle name="60% - 강조색1 30 8" xfId="10753" xr:uid="{00000000-0005-0000-0000-0000AE200000}"/>
    <cellStyle name="60% - 강조색1 30 9" xfId="10754" xr:uid="{00000000-0005-0000-0000-0000AF200000}"/>
    <cellStyle name="60% - 강조색1 31" xfId="1099" xr:uid="{00000000-0005-0000-0000-0000B0200000}"/>
    <cellStyle name="60% - 강조색1 31 10" xfId="10756" xr:uid="{00000000-0005-0000-0000-0000B1200000}"/>
    <cellStyle name="60% - 강조색1 31 11" xfId="10757" xr:uid="{00000000-0005-0000-0000-0000B2200000}"/>
    <cellStyle name="60% - 강조색1 31 12" xfId="10758" xr:uid="{00000000-0005-0000-0000-0000B3200000}"/>
    <cellStyle name="60% - 강조색1 31 13" xfId="10759" xr:uid="{00000000-0005-0000-0000-0000B4200000}"/>
    <cellStyle name="60% - 강조색1 31 14" xfId="10760" xr:uid="{00000000-0005-0000-0000-0000B5200000}"/>
    <cellStyle name="60% - 강조색1 31 15" xfId="10755" xr:uid="{00000000-0005-0000-0000-0000B6200000}"/>
    <cellStyle name="60% - 강조색1 31 2" xfId="1100" xr:uid="{00000000-0005-0000-0000-0000B7200000}"/>
    <cellStyle name="60% - 강조색1 31 2 2" xfId="10761" xr:uid="{00000000-0005-0000-0000-0000B8200000}"/>
    <cellStyle name="60% - 강조색1 31 3" xfId="10762" xr:uid="{00000000-0005-0000-0000-0000B9200000}"/>
    <cellStyle name="60% - 강조색1 31 4" xfId="10763" xr:uid="{00000000-0005-0000-0000-0000BA200000}"/>
    <cellStyle name="60% - 강조색1 31 5" xfId="10764" xr:uid="{00000000-0005-0000-0000-0000BB200000}"/>
    <cellStyle name="60% - 강조색1 31 6" xfId="10765" xr:uid="{00000000-0005-0000-0000-0000BC200000}"/>
    <cellStyle name="60% - 강조색1 31 7" xfId="10766" xr:uid="{00000000-0005-0000-0000-0000BD200000}"/>
    <cellStyle name="60% - 강조색1 31 8" xfId="10767" xr:uid="{00000000-0005-0000-0000-0000BE200000}"/>
    <cellStyle name="60% - 강조색1 31 9" xfId="10768" xr:uid="{00000000-0005-0000-0000-0000BF200000}"/>
    <cellStyle name="60% - 강조색1 32" xfId="1101" xr:uid="{00000000-0005-0000-0000-0000C0200000}"/>
    <cellStyle name="60% - 강조색1 32 10" xfId="10770" xr:uid="{00000000-0005-0000-0000-0000C1200000}"/>
    <cellStyle name="60% - 강조색1 32 11" xfId="10771" xr:uid="{00000000-0005-0000-0000-0000C2200000}"/>
    <cellStyle name="60% - 강조색1 32 12" xfId="10772" xr:uid="{00000000-0005-0000-0000-0000C3200000}"/>
    <cellStyle name="60% - 강조색1 32 13" xfId="10773" xr:uid="{00000000-0005-0000-0000-0000C4200000}"/>
    <cellStyle name="60% - 강조색1 32 14" xfId="10774" xr:uid="{00000000-0005-0000-0000-0000C5200000}"/>
    <cellStyle name="60% - 강조색1 32 15" xfId="10769" xr:uid="{00000000-0005-0000-0000-0000C6200000}"/>
    <cellStyle name="60% - 강조색1 32 2" xfId="1102" xr:uid="{00000000-0005-0000-0000-0000C7200000}"/>
    <cellStyle name="60% - 강조색1 32 2 2" xfId="10775" xr:uid="{00000000-0005-0000-0000-0000C8200000}"/>
    <cellStyle name="60% - 강조색1 32 3" xfId="10776" xr:uid="{00000000-0005-0000-0000-0000C9200000}"/>
    <cellStyle name="60% - 강조색1 32 4" xfId="10777" xr:uid="{00000000-0005-0000-0000-0000CA200000}"/>
    <cellStyle name="60% - 강조색1 32 5" xfId="10778" xr:uid="{00000000-0005-0000-0000-0000CB200000}"/>
    <cellStyle name="60% - 강조색1 32 6" xfId="10779" xr:uid="{00000000-0005-0000-0000-0000CC200000}"/>
    <cellStyle name="60% - 강조색1 32 7" xfId="10780" xr:uid="{00000000-0005-0000-0000-0000CD200000}"/>
    <cellStyle name="60% - 강조색1 32 8" xfId="10781" xr:uid="{00000000-0005-0000-0000-0000CE200000}"/>
    <cellStyle name="60% - 강조색1 32 9" xfId="10782" xr:uid="{00000000-0005-0000-0000-0000CF200000}"/>
    <cellStyle name="60% - 강조색1 33" xfId="1103" xr:uid="{00000000-0005-0000-0000-0000D0200000}"/>
    <cellStyle name="60% - 강조색1 33 10" xfId="10784" xr:uid="{00000000-0005-0000-0000-0000D1200000}"/>
    <cellStyle name="60% - 강조색1 33 11" xfId="10785" xr:uid="{00000000-0005-0000-0000-0000D2200000}"/>
    <cellStyle name="60% - 강조색1 33 12" xfId="10786" xr:uid="{00000000-0005-0000-0000-0000D3200000}"/>
    <cellStyle name="60% - 강조색1 33 13" xfId="10787" xr:uid="{00000000-0005-0000-0000-0000D4200000}"/>
    <cellStyle name="60% - 강조색1 33 14" xfId="10788" xr:uid="{00000000-0005-0000-0000-0000D5200000}"/>
    <cellStyle name="60% - 강조색1 33 15" xfId="10783" xr:uid="{00000000-0005-0000-0000-0000D6200000}"/>
    <cellStyle name="60% - 강조색1 33 2" xfId="1104" xr:uid="{00000000-0005-0000-0000-0000D7200000}"/>
    <cellStyle name="60% - 강조색1 33 2 2" xfId="10789" xr:uid="{00000000-0005-0000-0000-0000D8200000}"/>
    <cellStyle name="60% - 강조색1 33 3" xfId="10790" xr:uid="{00000000-0005-0000-0000-0000D9200000}"/>
    <cellStyle name="60% - 강조색1 33 4" xfId="10791" xr:uid="{00000000-0005-0000-0000-0000DA200000}"/>
    <cellStyle name="60% - 강조색1 33 5" xfId="10792" xr:uid="{00000000-0005-0000-0000-0000DB200000}"/>
    <cellStyle name="60% - 강조색1 33 6" xfId="10793" xr:uid="{00000000-0005-0000-0000-0000DC200000}"/>
    <cellStyle name="60% - 강조색1 33 7" xfId="10794" xr:uid="{00000000-0005-0000-0000-0000DD200000}"/>
    <cellStyle name="60% - 강조색1 33 8" xfId="10795" xr:uid="{00000000-0005-0000-0000-0000DE200000}"/>
    <cellStyle name="60% - 강조색1 33 9" xfId="10796" xr:uid="{00000000-0005-0000-0000-0000DF200000}"/>
    <cellStyle name="60% - 강조색1 34" xfId="1105" xr:uid="{00000000-0005-0000-0000-0000E0200000}"/>
    <cellStyle name="60% - 강조색1 34 10" xfId="10798" xr:uid="{00000000-0005-0000-0000-0000E1200000}"/>
    <cellStyle name="60% - 강조색1 34 11" xfId="10799" xr:uid="{00000000-0005-0000-0000-0000E2200000}"/>
    <cellStyle name="60% - 강조색1 34 12" xfId="10800" xr:uid="{00000000-0005-0000-0000-0000E3200000}"/>
    <cellStyle name="60% - 강조색1 34 13" xfId="10801" xr:uid="{00000000-0005-0000-0000-0000E4200000}"/>
    <cellStyle name="60% - 강조색1 34 14" xfId="10802" xr:uid="{00000000-0005-0000-0000-0000E5200000}"/>
    <cellStyle name="60% - 강조색1 34 15" xfId="10797" xr:uid="{00000000-0005-0000-0000-0000E6200000}"/>
    <cellStyle name="60% - 강조색1 34 2" xfId="1106" xr:uid="{00000000-0005-0000-0000-0000E7200000}"/>
    <cellStyle name="60% - 강조색1 34 2 2" xfId="10803" xr:uid="{00000000-0005-0000-0000-0000E8200000}"/>
    <cellStyle name="60% - 강조색1 34 3" xfId="10804" xr:uid="{00000000-0005-0000-0000-0000E9200000}"/>
    <cellStyle name="60% - 강조색1 34 4" xfId="10805" xr:uid="{00000000-0005-0000-0000-0000EA200000}"/>
    <cellStyle name="60% - 강조색1 34 5" xfId="10806" xr:uid="{00000000-0005-0000-0000-0000EB200000}"/>
    <cellStyle name="60% - 강조색1 34 6" xfId="10807" xr:uid="{00000000-0005-0000-0000-0000EC200000}"/>
    <cellStyle name="60% - 강조색1 34 7" xfId="10808" xr:uid="{00000000-0005-0000-0000-0000ED200000}"/>
    <cellStyle name="60% - 강조색1 34 8" xfId="10809" xr:uid="{00000000-0005-0000-0000-0000EE200000}"/>
    <cellStyle name="60% - 강조색1 34 9" xfId="10810" xr:uid="{00000000-0005-0000-0000-0000EF200000}"/>
    <cellStyle name="60% - 강조색1 35" xfId="1107" xr:uid="{00000000-0005-0000-0000-0000F0200000}"/>
    <cellStyle name="60% - 강조색1 35 10" xfId="10812" xr:uid="{00000000-0005-0000-0000-0000F1200000}"/>
    <cellStyle name="60% - 강조색1 35 11" xfId="10813" xr:uid="{00000000-0005-0000-0000-0000F2200000}"/>
    <cellStyle name="60% - 강조색1 35 12" xfId="10814" xr:uid="{00000000-0005-0000-0000-0000F3200000}"/>
    <cellStyle name="60% - 강조색1 35 13" xfId="10815" xr:uid="{00000000-0005-0000-0000-0000F4200000}"/>
    <cellStyle name="60% - 강조색1 35 14" xfId="10816" xr:uid="{00000000-0005-0000-0000-0000F5200000}"/>
    <cellStyle name="60% - 강조색1 35 15" xfId="10811" xr:uid="{00000000-0005-0000-0000-0000F6200000}"/>
    <cellStyle name="60% - 강조색1 35 2" xfId="1108" xr:uid="{00000000-0005-0000-0000-0000F7200000}"/>
    <cellStyle name="60% - 강조색1 35 2 2" xfId="10817" xr:uid="{00000000-0005-0000-0000-0000F8200000}"/>
    <cellStyle name="60% - 강조색1 35 3" xfId="10818" xr:uid="{00000000-0005-0000-0000-0000F9200000}"/>
    <cellStyle name="60% - 강조색1 35 4" xfId="10819" xr:uid="{00000000-0005-0000-0000-0000FA200000}"/>
    <cellStyle name="60% - 강조색1 35 5" xfId="10820" xr:uid="{00000000-0005-0000-0000-0000FB200000}"/>
    <cellStyle name="60% - 강조색1 35 6" xfId="10821" xr:uid="{00000000-0005-0000-0000-0000FC200000}"/>
    <cellStyle name="60% - 강조색1 35 7" xfId="10822" xr:uid="{00000000-0005-0000-0000-0000FD200000}"/>
    <cellStyle name="60% - 강조색1 35 8" xfId="10823" xr:uid="{00000000-0005-0000-0000-0000FE200000}"/>
    <cellStyle name="60% - 강조색1 35 9" xfId="10824" xr:uid="{00000000-0005-0000-0000-0000FF200000}"/>
    <cellStyle name="60% - 강조색1 36" xfId="1109" xr:uid="{00000000-0005-0000-0000-000000210000}"/>
    <cellStyle name="60% - 강조색1 36 10" xfId="10826" xr:uid="{00000000-0005-0000-0000-000001210000}"/>
    <cellStyle name="60% - 강조색1 36 11" xfId="10827" xr:uid="{00000000-0005-0000-0000-000002210000}"/>
    <cellStyle name="60% - 강조색1 36 12" xfId="10828" xr:uid="{00000000-0005-0000-0000-000003210000}"/>
    <cellStyle name="60% - 강조색1 36 13" xfId="10829" xr:uid="{00000000-0005-0000-0000-000004210000}"/>
    <cellStyle name="60% - 강조색1 36 14" xfId="10830" xr:uid="{00000000-0005-0000-0000-000005210000}"/>
    <cellStyle name="60% - 강조색1 36 15" xfId="10825" xr:uid="{00000000-0005-0000-0000-000006210000}"/>
    <cellStyle name="60% - 강조색1 36 2" xfId="1110" xr:uid="{00000000-0005-0000-0000-000007210000}"/>
    <cellStyle name="60% - 강조색1 36 2 2" xfId="10831" xr:uid="{00000000-0005-0000-0000-000008210000}"/>
    <cellStyle name="60% - 강조색1 36 3" xfId="10832" xr:uid="{00000000-0005-0000-0000-000009210000}"/>
    <cellStyle name="60% - 강조색1 36 4" xfId="10833" xr:uid="{00000000-0005-0000-0000-00000A210000}"/>
    <cellStyle name="60% - 강조색1 36 5" xfId="10834" xr:uid="{00000000-0005-0000-0000-00000B210000}"/>
    <cellStyle name="60% - 강조색1 36 6" xfId="10835" xr:uid="{00000000-0005-0000-0000-00000C210000}"/>
    <cellStyle name="60% - 강조색1 36 7" xfId="10836" xr:uid="{00000000-0005-0000-0000-00000D210000}"/>
    <cellStyle name="60% - 강조색1 36 8" xfId="10837" xr:uid="{00000000-0005-0000-0000-00000E210000}"/>
    <cellStyle name="60% - 강조색1 36 9" xfId="10838" xr:uid="{00000000-0005-0000-0000-00000F210000}"/>
    <cellStyle name="60% - 강조색1 37" xfId="1111" xr:uid="{00000000-0005-0000-0000-000010210000}"/>
    <cellStyle name="60% - 강조색1 37 10" xfId="10840" xr:uid="{00000000-0005-0000-0000-000011210000}"/>
    <cellStyle name="60% - 강조색1 37 11" xfId="10841" xr:uid="{00000000-0005-0000-0000-000012210000}"/>
    <cellStyle name="60% - 강조색1 37 12" xfId="10842" xr:uid="{00000000-0005-0000-0000-000013210000}"/>
    <cellStyle name="60% - 강조색1 37 13" xfId="10843" xr:uid="{00000000-0005-0000-0000-000014210000}"/>
    <cellStyle name="60% - 강조색1 37 14" xfId="10844" xr:uid="{00000000-0005-0000-0000-000015210000}"/>
    <cellStyle name="60% - 강조색1 37 15" xfId="10839" xr:uid="{00000000-0005-0000-0000-000016210000}"/>
    <cellStyle name="60% - 강조색1 37 2" xfId="1112" xr:uid="{00000000-0005-0000-0000-000017210000}"/>
    <cellStyle name="60% - 강조색1 37 2 2" xfId="10845" xr:uid="{00000000-0005-0000-0000-000018210000}"/>
    <cellStyle name="60% - 강조색1 37 3" xfId="10846" xr:uid="{00000000-0005-0000-0000-000019210000}"/>
    <cellStyle name="60% - 강조색1 37 4" xfId="10847" xr:uid="{00000000-0005-0000-0000-00001A210000}"/>
    <cellStyle name="60% - 강조색1 37 5" xfId="10848" xr:uid="{00000000-0005-0000-0000-00001B210000}"/>
    <cellStyle name="60% - 강조색1 37 6" xfId="10849" xr:uid="{00000000-0005-0000-0000-00001C210000}"/>
    <cellStyle name="60% - 강조색1 37 7" xfId="10850" xr:uid="{00000000-0005-0000-0000-00001D210000}"/>
    <cellStyle name="60% - 강조색1 37 8" xfId="10851" xr:uid="{00000000-0005-0000-0000-00001E210000}"/>
    <cellStyle name="60% - 강조색1 37 9" xfId="10852" xr:uid="{00000000-0005-0000-0000-00001F210000}"/>
    <cellStyle name="60% - 강조색1 38" xfId="1113" xr:uid="{00000000-0005-0000-0000-000020210000}"/>
    <cellStyle name="60% - 강조색1 38 10" xfId="10854" xr:uid="{00000000-0005-0000-0000-000021210000}"/>
    <cellStyle name="60% - 강조색1 38 11" xfId="10855" xr:uid="{00000000-0005-0000-0000-000022210000}"/>
    <cellStyle name="60% - 강조색1 38 12" xfId="10856" xr:uid="{00000000-0005-0000-0000-000023210000}"/>
    <cellStyle name="60% - 강조색1 38 13" xfId="10857" xr:uid="{00000000-0005-0000-0000-000024210000}"/>
    <cellStyle name="60% - 강조색1 38 14" xfId="10858" xr:uid="{00000000-0005-0000-0000-000025210000}"/>
    <cellStyle name="60% - 강조색1 38 15" xfId="10853" xr:uid="{00000000-0005-0000-0000-000026210000}"/>
    <cellStyle name="60% - 강조색1 38 2" xfId="1114" xr:uid="{00000000-0005-0000-0000-000027210000}"/>
    <cellStyle name="60% - 강조색1 38 2 2" xfId="10859" xr:uid="{00000000-0005-0000-0000-000028210000}"/>
    <cellStyle name="60% - 강조색1 38 3" xfId="10860" xr:uid="{00000000-0005-0000-0000-000029210000}"/>
    <cellStyle name="60% - 강조색1 38 4" xfId="10861" xr:uid="{00000000-0005-0000-0000-00002A210000}"/>
    <cellStyle name="60% - 강조색1 38 5" xfId="10862" xr:uid="{00000000-0005-0000-0000-00002B210000}"/>
    <cellStyle name="60% - 강조색1 38 6" xfId="10863" xr:uid="{00000000-0005-0000-0000-00002C210000}"/>
    <cellStyle name="60% - 강조색1 38 7" xfId="10864" xr:uid="{00000000-0005-0000-0000-00002D210000}"/>
    <cellStyle name="60% - 강조색1 38 8" xfId="10865" xr:uid="{00000000-0005-0000-0000-00002E210000}"/>
    <cellStyle name="60% - 강조색1 38 9" xfId="10866" xr:uid="{00000000-0005-0000-0000-00002F210000}"/>
    <cellStyle name="60% - 강조색1 39" xfId="1115" xr:uid="{00000000-0005-0000-0000-000030210000}"/>
    <cellStyle name="60% - 강조색1 39 10" xfId="10868" xr:uid="{00000000-0005-0000-0000-000031210000}"/>
    <cellStyle name="60% - 강조색1 39 11" xfId="10869" xr:uid="{00000000-0005-0000-0000-000032210000}"/>
    <cellStyle name="60% - 강조색1 39 12" xfId="10870" xr:uid="{00000000-0005-0000-0000-000033210000}"/>
    <cellStyle name="60% - 강조색1 39 13" xfId="10871" xr:uid="{00000000-0005-0000-0000-000034210000}"/>
    <cellStyle name="60% - 강조색1 39 14" xfId="10872" xr:uid="{00000000-0005-0000-0000-000035210000}"/>
    <cellStyle name="60% - 강조색1 39 15" xfId="10867" xr:uid="{00000000-0005-0000-0000-000036210000}"/>
    <cellStyle name="60% - 강조색1 39 2" xfId="1116" xr:uid="{00000000-0005-0000-0000-000037210000}"/>
    <cellStyle name="60% - 강조색1 39 2 2" xfId="10873" xr:uid="{00000000-0005-0000-0000-000038210000}"/>
    <cellStyle name="60% - 강조색1 39 3" xfId="10874" xr:uid="{00000000-0005-0000-0000-000039210000}"/>
    <cellStyle name="60% - 강조색1 39 4" xfId="10875" xr:uid="{00000000-0005-0000-0000-00003A210000}"/>
    <cellStyle name="60% - 강조색1 39 5" xfId="10876" xr:uid="{00000000-0005-0000-0000-00003B210000}"/>
    <cellStyle name="60% - 강조색1 39 6" xfId="10877" xr:uid="{00000000-0005-0000-0000-00003C210000}"/>
    <cellStyle name="60% - 강조색1 39 7" xfId="10878" xr:uid="{00000000-0005-0000-0000-00003D210000}"/>
    <cellStyle name="60% - 강조색1 39 8" xfId="10879" xr:uid="{00000000-0005-0000-0000-00003E210000}"/>
    <cellStyle name="60% - 강조색1 39 9" xfId="10880" xr:uid="{00000000-0005-0000-0000-00003F210000}"/>
    <cellStyle name="60% - 강조색1 4" xfId="1117" xr:uid="{00000000-0005-0000-0000-000040210000}"/>
    <cellStyle name="60% - 강조색1 4 10" xfId="10882" xr:uid="{00000000-0005-0000-0000-000041210000}"/>
    <cellStyle name="60% - 강조색1 4 11" xfId="10883" xr:uid="{00000000-0005-0000-0000-000042210000}"/>
    <cellStyle name="60% - 강조색1 4 12" xfId="10884" xr:uid="{00000000-0005-0000-0000-000043210000}"/>
    <cellStyle name="60% - 강조색1 4 13" xfId="10885" xr:uid="{00000000-0005-0000-0000-000044210000}"/>
    <cellStyle name="60% - 강조색1 4 14" xfId="10886" xr:uid="{00000000-0005-0000-0000-000045210000}"/>
    <cellStyle name="60% - 강조색1 4 15" xfId="10881" xr:uid="{00000000-0005-0000-0000-000046210000}"/>
    <cellStyle name="60% - 강조색1 4 16" xfId="27859" xr:uid="{00000000-0005-0000-0000-000047210000}"/>
    <cellStyle name="60% - 강조색1 4 2" xfId="1118" xr:uid="{00000000-0005-0000-0000-000048210000}"/>
    <cellStyle name="60% - 강조색1 4 2 2" xfId="10887" xr:uid="{00000000-0005-0000-0000-000049210000}"/>
    <cellStyle name="60% - 강조색1 4 3" xfId="10888" xr:uid="{00000000-0005-0000-0000-00004A210000}"/>
    <cellStyle name="60% - 강조색1 4 4" xfId="10889" xr:uid="{00000000-0005-0000-0000-00004B210000}"/>
    <cellStyle name="60% - 강조색1 4 5" xfId="10890" xr:uid="{00000000-0005-0000-0000-00004C210000}"/>
    <cellStyle name="60% - 강조색1 4 6" xfId="10891" xr:uid="{00000000-0005-0000-0000-00004D210000}"/>
    <cellStyle name="60% - 강조색1 4 7" xfId="10892" xr:uid="{00000000-0005-0000-0000-00004E210000}"/>
    <cellStyle name="60% - 강조색1 4 8" xfId="10893" xr:uid="{00000000-0005-0000-0000-00004F210000}"/>
    <cellStyle name="60% - 강조색1 4 9" xfId="10894" xr:uid="{00000000-0005-0000-0000-000050210000}"/>
    <cellStyle name="60% - 강조색1 40" xfId="1119" xr:uid="{00000000-0005-0000-0000-000051210000}"/>
    <cellStyle name="60% - 강조색1 40 10" xfId="10896" xr:uid="{00000000-0005-0000-0000-000052210000}"/>
    <cellStyle name="60% - 강조색1 40 11" xfId="10897" xr:uid="{00000000-0005-0000-0000-000053210000}"/>
    <cellStyle name="60% - 강조색1 40 12" xfId="10898" xr:uid="{00000000-0005-0000-0000-000054210000}"/>
    <cellStyle name="60% - 강조색1 40 13" xfId="10899" xr:uid="{00000000-0005-0000-0000-000055210000}"/>
    <cellStyle name="60% - 강조색1 40 14" xfId="10900" xr:uid="{00000000-0005-0000-0000-000056210000}"/>
    <cellStyle name="60% - 강조색1 40 15" xfId="10895" xr:uid="{00000000-0005-0000-0000-000057210000}"/>
    <cellStyle name="60% - 강조색1 40 2" xfId="1120" xr:uid="{00000000-0005-0000-0000-000058210000}"/>
    <cellStyle name="60% - 강조색1 40 2 2" xfId="10901" xr:uid="{00000000-0005-0000-0000-000059210000}"/>
    <cellStyle name="60% - 강조색1 40 3" xfId="10902" xr:uid="{00000000-0005-0000-0000-00005A210000}"/>
    <cellStyle name="60% - 강조색1 40 4" xfId="10903" xr:uid="{00000000-0005-0000-0000-00005B210000}"/>
    <cellStyle name="60% - 강조색1 40 5" xfId="10904" xr:uid="{00000000-0005-0000-0000-00005C210000}"/>
    <cellStyle name="60% - 강조색1 40 6" xfId="10905" xr:uid="{00000000-0005-0000-0000-00005D210000}"/>
    <cellStyle name="60% - 강조색1 40 7" xfId="10906" xr:uid="{00000000-0005-0000-0000-00005E210000}"/>
    <cellStyle name="60% - 강조색1 40 8" xfId="10907" xr:uid="{00000000-0005-0000-0000-00005F210000}"/>
    <cellStyle name="60% - 강조색1 40 9" xfId="10908" xr:uid="{00000000-0005-0000-0000-000060210000}"/>
    <cellStyle name="60% - 강조색1 41" xfId="1121" xr:uid="{00000000-0005-0000-0000-000061210000}"/>
    <cellStyle name="60% - 강조색1 41 10" xfId="10910" xr:uid="{00000000-0005-0000-0000-000062210000}"/>
    <cellStyle name="60% - 강조색1 41 11" xfId="10911" xr:uid="{00000000-0005-0000-0000-000063210000}"/>
    <cellStyle name="60% - 강조색1 41 12" xfId="10912" xr:uid="{00000000-0005-0000-0000-000064210000}"/>
    <cellStyle name="60% - 강조색1 41 13" xfId="10913" xr:uid="{00000000-0005-0000-0000-000065210000}"/>
    <cellStyle name="60% - 강조색1 41 14" xfId="10914" xr:uid="{00000000-0005-0000-0000-000066210000}"/>
    <cellStyle name="60% - 강조색1 41 15" xfId="10909" xr:uid="{00000000-0005-0000-0000-000067210000}"/>
    <cellStyle name="60% - 강조색1 41 2" xfId="1122" xr:uid="{00000000-0005-0000-0000-000068210000}"/>
    <cellStyle name="60% - 강조색1 41 2 2" xfId="10915" xr:uid="{00000000-0005-0000-0000-000069210000}"/>
    <cellStyle name="60% - 강조색1 41 3" xfId="10916" xr:uid="{00000000-0005-0000-0000-00006A210000}"/>
    <cellStyle name="60% - 강조색1 41 4" xfId="10917" xr:uid="{00000000-0005-0000-0000-00006B210000}"/>
    <cellStyle name="60% - 강조색1 41 5" xfId="10918" xr:uid="{00000000-0005-0000-0000-00006C210000}"/>
    <cellStyle name="60% - 강조색1 41 6" xfId="10919" xr:uid="{00000000-0005-0000-0000-00006D210000}"/>
    <cellStyle name="60% - 강조색1 41 7" xfId="10920" xr:uid="{00000000-0005-0000-0000-00006E210000}"/>
    <cellStyle name="60% - 강조색1 41 8" xfId="10921" xr:uid="{00000000-0005-0000-0000-00006F210000}"/>
    <cellStyle name="60% - 강조색1 41 9" xfId="10922" xr:uid="{00000000-0005-0000-0000-000070210000}"/>
    <cellStyle name="60% - 강조색1 42" xfId="1123" xr:uid="{00000000-0005-0000-0000-000071210000}"/>
    <cellStyle name="60% - 강조색1 42 10" xfId="10924" xr:uid="{00000000-0005-0000-0000-000072210000}"/>
    <cellStyle name="60% - 강조색1 42 11" xfId="10925" xr:uid="{00000000-0005-0000-0000-000073210000}"/>
    <cellStyle name="60% - 강조색1 42 12" xfId="10926" xr:uid="{00000000-0005-0000-0000-000074210000}"/>
    <cellStyle name="60% - 강조색1 42 13" xfId="10927" xr:uid="{00000000-0005-0000-0000-000075210000}"/>
    <cellStyle name="60% - 강조색1 42 14" xfId="10928" xr:uid="{00000000-0005-0000-0000-000076210000}"/>
    <cellStyle name="60% - 강조색1 42 15" xfId="10923" xr:uid="{00000000-0005-0000-0000-000077210000}"/>
    <cellStyle name="60% - 강조색1 42 2" xfId="1124" xr:uid="{00000000-0005-0000-0000-000078210000}"/>
    <cellStyle name="60% - 강조색1 42 2 2" xfId="10929" xr:uid="{00000000-0005-0000-0000-000079210000}"/>
    <cellStyle name="60% - 강조색1 42 3" xfId="10930" xr:uid="{00000000-0005-0000-0000-00007A210000}"/>
    <cellStyle name="60% - 강조색1 42 4" xfId="10931" xr:uid="{00000000-0005-0000-0000-00007B210000}"/>
    <cellStyle name="60% - 강조색1 42 5" xfId="10932" xr:uid="{00000000-0005-0000-0000-00007C210000}"/>
    <cellStyle name="60% - 강조색1 42 6" xfId="10933" xr:uid="{00000000-0005-0000-0000-00007D210000}"/>
    <cellStyle name="60% - 강조색1 42 7" xfId="10934" xr:uid="{00000000-0005-0000-0000-00007E210000}"/>
    <cellStyle name="60% - 강조색1 42 8" xfId="10935" xr:uid="{00000000-0005-0000-0000-00007F210000}"/>
    <cellStyle name="60% - 강조색1 42 9" xfId="10936" xr:uid="{00000000-0005-0000-0000-000080210000}"/>
    <cellStyle name="60% - 강조색1 43" xfId="1125" xr:uid="{00000000-0005-0000-0000-000081210000}"/>
    <cellStyle name="60% - 강조색1 43 10" xfId="10938" xr:uid="{00000000-0005-0000-0000-000082210000}"/>
    <cellStyle name="60% - 강조색1 43 11" xfId="10939" xr:uid="{00000000-0005-0000-0000-000083210000}"/>
    <cellStyle name="60% - 강조색1 43 12" xfId="10940" xr:uid="{00000000-0005-0000-0000-000084210000}"/>
    <cellStyle name="60% - 강조색1 43 13" xfId="10941" xr:uid="{00000000-0005-0000-0000-000085210000}"/>
    <cellStyle name="60% - 강조색1 43 14" xfId="10942" xr:uid="{00000000-0005-0000-0000-000086210000}"/>
    <cellStyle name="60% - 강조색1 43 15" xfId="10937" xr:uid="{00000000-0005-0000-0000-000087210000}"/>
    <cellStyle name="60% - 강조색1 43 2" xfId="1126" xr:uid="{00000000-0005-0000-0000-000088210000}"/>
    <cellStyle name="60% - 강조색1 43 2 2" xfId="10943" xr:uid="{00000000-0005-0000-0000-000089210000}"/>
    <cellStyle name="60% - 강조색1 43 3" xfId="10944" xr:uid="{00000000-0005-0000-0000-00008A210000}"/>
    <cellStyle name="60% - 강조색1 43 4" xfId="10945" xr:uid="{00000000-0005-0000-0000-00008B210000}"/>
    <cellStyle name="60% - 강조색1 43 5" xfId="10946" xr:uid="{00000000-0005-0000-0000-00008C210000}"/>
    <cellStyle name="60% - 강조색1 43 6" xfId="10947" xr:uid="{00000000-0005-0000-0000-00008D210000}"/>
    <cellStyle name="60% - 강조색1 43 7" xfId="10948" xr:uid="{00000000-0005-0000-0000-00008E210000}"/>
    <cellStyle name="60% - 강조색1 43 8" xfId="10949" xr:uid="{00000000-0005-0000-0000-00008F210000}"/>
    <cellStyle name="60% - 강조색1 43 9" xfId="10950" xr:uid="{00000000-0005-0000-0000-000090210000}"/>
    <cellStyle name="60% - 강조색1 44" xfId="1127" xr:uid="{00000000-0005-0000-0000-000091210000}"/>
    <cellStyle name="60% - 강조색1 44 2" xfId="10951" xr:uid="{00000000-0005-0000-0000-000092210000}"/>
    <cellStyle name="60% - 강조색1 45" xfId="1128" xr:uid="{00000000-0005-0000-0000-000093210000}"/>
    <cellStyle name="60% - 강조색1 45 2" xfId="10952" xr:uid="{00000000-0005-0000-0000-000094210000}"/>
    <cellStyle name="60% - 강조색1 46" xfId="1052" xr:uid="{00000000-0005-0000-0000-000095210000}"/>
    <cellStyle name="60% - 강조색1 47" xfId="10432" xr:uid="{00000000-0005-0000-0000-000096210000}"/>
    <cellStyle name="60% - 강조색1 48" xfId="27628" xr:uid="{00000000-0005-0000-0000-000097210000}"/>
    <cellStyle name="60% - 강조색1 5" xfId="1129" xr:uid="{00000000-0005-0000-0000-000098210000}"/>
    <cellStyle name="60% - 강조색1 5 10" xfId="10954" xr:uid="{00000000-0005-0000-0000-000099210000}"/>
    <cellStyle name="60% - 강조색1 5 11" xfId="10955" xr:uid="{00000000-0005-0000-0000-00009A210000}"/>
    <cellStyle name="60% - 강조색1 5 12" xfId="10956" xr:uid="{00000000-0005-0000-0000-00009B210000}"/>
    <cellStyle name="60% - 강조색1 5 13" xfId="10957" xr:uid="{00000000-0005-0000-0000-00009C210000}"/>
    <cellStyle name="60% - 강조색1 5 14" xfId="10958" xr:uid="{00000000-0005-0000-0000-00009D210000}"/>
    <cellStyle name="60% - 강조색1 5 15" xfId="10953" xr:uid="{00000000-0005-0000-0000-00009E210000}"/>
    <cellStyle name="60% - 강조색1 5 2" xfId="1130" xr:uid="{00000000-0005-0000-0000-00009F210000}"/>
    <cellStyle name="60% - 강조색1 5 2 2" xfId="10959" xr:uid="{00000000-0005-0000-0000-0000A0210000}"/>
    <cellStyle name="60% - 강조색1 5 3" xfId="10960" xr:uid="{00000000-0005-0000-0000-0000A1210000}"/>
    <cellStyle name="60% - 강조색1 5 4" xfId="10961" xr:uid="{00000000-0005-0000-0000-0000A2210000}"/>
    <cellStyle name="60% - 강조색1 5 5" xfId="10962" xr:uid="{00000000-0005-0000-0000-0000A3210000}"/>
    <cellStyle name="60% - 강조색1 5 6" xfId="10963" xr:uid="{00000000-0005-0000-0000-0000A4210000}"/>
    <cellStyle name="60% - 강조색1 5 7" xfId="10964" xr:uid="{00000000-0005-0000-0000-0000A5210000}"/>
    <cellStyle name="60% - 강조색1 5 8" xfId="10965" xr:uid="{00000000-0005-0000-0000-0000A6210000}"/>
    <cellStyle name="60% - 강조색1 5 9" xfId="10966" xr:uid="{00000000-0005-0000-0000-0000A7210000}"/>
    <cellStyle name="60% - 강조색1 6" xfId="1131" xr:uid="{00000000-0005-0000-0000-0000A8210000}"/>
    <cellStyle name="60% - 강조색1 6 10" xfId="10968" xr:uid="{00000000-0005-0000-0000-0000A9210000}"/>
    <cellStyle name="60% - 강조색1 6 11" xfId="10969" xr:uid="{00000000-0005-0000-0000-0000AA210000}"/>
    <cellStyle name="60% - 강조색1 6 12" xfId="10970" xr:uid="{00000000-0005-0000-0000-0000AB210000}"/>
    <cellStyle name="60% - 강조색1 6 13" xfId="10971" xr:uid="{00000000-0005-0000-0000-0000AC210000}"/>
    <cellStyle name="60% - 강조색1 6 14" xfId="10972" xr:uid="{00000000-0005-0000-0000-0000AD210000}"/>
    <cellStyle name="60% - 강조색1 6 15" xfId="10967" xr:uid="{00000000-0005-0000-0000-0000AE210000}"/>
    <cellStyle name="60% - 강조색1 6 2" xfId="1132" xr:uid="{00000000-0005-0000-0000-0000AF210000}"/>
    <cellStyle name="60% - 강조색1 6 2 2" xfId="10973" xr:uid="{00000000-0005-0000-0000-0000B0210000}"/>
    <cellStyle name="60% - 강조색1 6 3" xfId="10974" xr:uid="{00000000-0005-0000-0000-0000B1210000}"/>
    <cellStyle name="60% - 강조색1 6 4" xfId="10975" xr:uid="{00000000-0005-0000-0000-0000B2210000}"/>
    <cellStyle name="60% - 강조색1 6 5" xfId="10976" xr:uid="{00000000-0005-0000-0000-0000B3210000}"/>
    <cellStyle name="60% - 강조색1 6 6" xfId="10977" xr:uid="{00000000-0005-0000-0000-0000B4210000}"/>
    <cellStyle name="60% - 강조색1 6 7" xfId="10978" xr:uid="{00000000-0005-0000-0000-0000B5210000}"/>
    <cellStyle name="60% - 강조색1 6 8" xfId="10979" xr:uid="{00000000-0005-0000-0000-0000B6210000}"/>
    <cellStyle name="60% - 강조색1 6 9" xfId="10980" xr:uid="{00000000-0005-0000-0000-0000B7210000}"/>
    <cellStyle name="60% - 강조색1 7" xfId="1133" xr:uid="{00000000-0005-0000-0000-0000B8210000}"/>
    <cellStyle name="60% - 강조색1 7 10" xfId="10982" xr:uid="{00000000-0005-0000-0000-0000B9210000}"/>
    <cellStyle name="60% - 강조색1 7 11" xfId="10983" xr:uid="{00000000-0005-0000-0000-0000BA210000}"/>
    <cellStyle name="60% - 강조색1 7 12" xfId="10984" xr:uid="{00000000-0005-0000-0000-0000BB210000}"/>
    <cellStyle name="60% - 강조색1 7 13" xfId="10985" xr:uid="{00000000-0005-0000-0000-0000BC210000}"/>
    <cellStyle name="60% - 강조색1 7 14" xfId="10986" xr:uid="{00000000-0005-0000-0000-0000BD210000}"/>
    <cellStyle name="60% - 강조색1 7 15" xfId="10981" xr:uid="{00000000-0005-0000-0000-0000BE210000}"/>
    <cellStyle name="60% - 강조색1 7 2" xfId="1134" xr:uid="{00000000-0005-0000-0000-0000BF210000}"/>
    <cellStyle name="60% - 강조색1 7 2 2" xfId="10987" xr:uid="{00000000-0005-0000-0000-0000C0210000}"/>
    <cellStyle name="60% - 강조색1 7 3" xfId="10988" xr:uid="{00000000-0005-0000-0000-0000C1210000}"/>
    <cellStyle name="60% - 강조색1 7 4" xfId="10989" xr:uid="{00000000-0005-0000-0000-0000C2210000}"/>
    <cellStyle name="60% - 강조색1 7 5" xfId="10990" xr:uid="{00000000-0005-0000-0000-0000C3210000}"/>
    <cellStyle name="60% - 강조색1 7 6" xfId="10991" xr:uid="{00000000-0005-0000-0000-0000C4210000}"/>
    <cellStyle name="60% - 강조색1 7 7" xfId="10992" xr:uid="{00000000-0005-0000-0000-0000C5210000}"/>
    <cellStyle name="60% - 강조색1 7 8" xfId="10993" xr:uid="{00000000-0005-0000-0000-0000C6210000}"/>
    <cellStyle name="60% - 강조색1 7 9" xfId="10994" xr:uid="{00000000-0005-0000-0000-0000C7210000}"/>
    <cellStyle name="60% - 강조색1 8" xfId="1135" xr:uid="{00000000-0005-0000-0000-0000C8210000}"/>
    <cellStyle name="60% - 강조색1 8 10" xfId="10996" xr:uid="{00000000-0005-0000-0000-0000C9210000}"/>
    <cellStyle name="60% - 강조색1 8 11" xfId="10997" xr:uid="{00000000-0005-0000-0000-0000CA210000}"/>
    <cellStyle name="60% - 강조색1 8 12" xfId="10998" xr:uid="{00000000-0005-0000-0000-0000CB210000}"/>
    <cellStyle name="60% - 강조색1 8 13" xfId="10999" xr:uid="{00000000-0005-0000-0000-0000CC210000}"/>
    <cellStyle name="60% - 강조색1 8 14" xfId="11000" xr:uid="{00000000-0005-0000-0000-0000CD210000}"/>
    <cellStyle name="60% - 강조색1 8 15" xfId="10995" xr:uid="{00000000-0005-0000-0000-0000CE210000}"/>
    <cellStyle name="60% - 강조색1 8 2" xfId="1136" xr:uid="{00000000-0005-0000-0000-0000CF210000}"/>
    <cellStyle name="60% - 강조색1 8 2 2" xfId="11001" xr:uid="{00000000-0005-0000-0000-0000D0210000}"/>
    <cellStyle name="60% - 강조색1 8 3" xfId="11002" xr:uid="{00000000-0005-0000-0000-0000D1210000}"/>
    <cellStyle name="60% - 강조색1 8 4" xfId="11003" xr:uid="{00000000-0005-0000-0000-0000D2210000}"/>
    <cellStyle name="60% - 강조색1 8 5" xfId="11004" xr:uid="{00000000-0005-0000-0000-0000D3210000}"/>
    <cellStyle name="60% - 강조색1 8 6" xfId="11005" xr:uid="{00000000-0005-0000-0000-0000D4210000}"/>
    <cellStyle name="60% - 강조색1 8 7" xfId="11006" xr:uid="{00000000-0005-0000-0000-0000D5210000}"/>
    <cellStyle name="60% - 강조색1 8 8" xfId="11007" xr:uid="{00000000-0005-0000-0000-0000D6210000}"/>
    <cellStyle name="60% - 강조색1 8 9" xfId="11008" xr:uid="{00000000-0005-0000-0000-0000D7210000}"/>
    <cellStyle name="60% - 강조색1 9" xfId="1137" xr:uid="{00000000-0005-0000-0000-0000D8210000}"/>
    <cellStyle name="60% - 강조색1 9 10" xfId="11010" xr:uid="{00000000-0005-0000-0000-0000D9210000}"/>
    <cellStyle name="60% - 강조색1 9 11" xfId="11011" xr:uid="{00000000-0005-0000-0000-0000DA210000}"/>
    <cellStyle name="60% - 강조색1 9 12" xfId="11012" xr:uid="{00000000-0005-0000-0000-0000DB210000}"/>
    <cellStyle name="60% - 강조색1 9 13" xfId="11013" xr:uid="{00000000-0005-0000-0000-0000DC210000}"/>
    <cellStyle name="60% - 강조색1 9 14" xfId="11014" xr:uid="{00000000-0005-0000-0000-0000DD210000}"/>
    <cellStyle name="60% - 강조색1 9 15" xfId="11009" xr:uid="{00000000-0005-0000-0000-0000DE210000}"/>
    <cellStyle name="60% - 강조색1 9 2" xfId="1138" xr:uid="{00000000-0005-0000-0000-0000DF210000}"/>
    <cellStyle name="60% - 강조색1 9 2 2" xfId="11015" xr:uid="{00000000-0005-0000-0000-0000E0210000}"/>
    <cellStyle name="60% - 강조색1 9 3" xfId="11016" xr:uid="{00000000-0005-0000-0000-0000E1210000}"/>
    <cellStyle name="60% - 강조색1 9 4" xfId="11017" xr:uid="{00000000-0005-0000-0000-0000E2210000}"/>
    <cellStyle name="60% - 강조색1 9 5" xfId="11018" xr:uid="{00000000-0005-0000-0000-0000E3210000}"/>
    <cellStyle name="60% - 강조색1 9 6" xfId="11019" xr:uid="{00000000-0005-0000-0000-0000E4210000}"/>
    <cellStyle name="60% - 강조색1 9 7" xfId="11020" xr:uid="{00000000-0005-0000-0000-0000E5210000}"/>
    <cellStyle name="60% - 강조색1 9 8" xfId="11021" xr:uid="{00000000-0005-0000-0000-0000E6210000}"/>
    <cellStyle name="60% - 강조색1 9 9" xfId="11022" xr:uid="{00000000-0005-0000-0000-0000E7210000}"/>
    <cellStyle name="60% - 강조색2 10" xfId="1140" xr:uid="{00000000-0005-0000-0000-0000E8210000}"/>
    <cellStyle name="60% - 강조색2 10 10" xfId="11025" xr:uid="{00000000-0005-0000-0000-0000E9210000}"/>
    <cellStyle name="60% - 강조색2 10 11" xfId="11026" xr:uid="{00000000-0005-0000-0000-0000EA210000}"/>
    <cellStyle name="60% - 강조색2 10 12" xfId="11027" xr:uid="{00000000-0005-0000-0000-0000EB210000}"/>
    <cellStyle name="60% - 강조색2 10 13" xfId="11028" xr:uid="{00000000-0005-0000-0000-0000EC210000}"/>
    <cellStyle name="60% - 강조색2 10 14" xfId="11029" xr:uid="{00000000-0005-0000-0000-0000ED210000}"/>
    <cellStyle name="60% - 강조색2 10 15" xfId="11024" xr:uid="{00000000-0005-0000-0000-0000EE210000}"/>
    <cellStyle name="60% - 강조색2 10 2" xfId="1141" xr:uid="{00000000-0005-0000-0000-0000EF210000}"/>
    <cellStyle name="60% - 강조색2 10 2 2" xfId="11030" xr:uid="{00000000-0005-0000-0000-0000F0210000}"/>
    <cellStyle name="60% - 강조색2 10 3" xfId="11031" xr:uid="{00000000-0005-0000-0000-0000F1210000}"/>
    <cellStyle name="60% - 강조색2 10 4" xfId="11032" xr:uid="{00000000-0005-0000-0000-0000F2210000}"/>
    <cellStyle name="60% - 강조색2 10 5" xfId="11033" xr:uid="{00000000-0005-0000-0000-0000F3210000}"/>
    <cellStyle name="60% - 강조색2 10 6" xfId="11034" xr:uid="{00000000-0005-0000-0000-0000F4210000}"/>
    <cellStyle name="60% - 강조색2 10 7" xfId="11035" xr:uid="{00000000-0005-0000-0000-0000F5210000}"/>
    <cellStyle name="60% - 강조색2 10 8" xfId="11036" xr:uid="{00000000-0005-0000-0000-0000F6210000}"/>
    <cellStyle name="60% - 강조색2 10 9" xfId="11037" xr:uid="{00000000-0005-0000-0000-0000F7210000}"/>
    <cellStyle name="60% - 강조색2 11" xfId="1142" xr:uid="{00000000-0005-0000-0000-0000F8210000}"/>
    <cellStyle name="60% - 강조색2 11 10" xfId="11039" xr:uid="{00000000-0005-0000-0000-0000F9210000}"/>
    <cellStyle name="60% - 강조색2 11 11" xfId="11040" xr:uid="{00000000-0005-0000-0000-0000FA210000}"/>
    <cellStyle name="60% - 강조색2 11 12" xfId="11041" xr:uid="{00000000-0005-0000-0000-0000FB210000}"/>
    <cellStyle name="60% - 강조색2 11 13" xfId="11042" xr:uid="{00000000-0005-0000-0000-0000FC210000}"/>
    <cellStyle name="60% - 강조색2 11 14" xfId="11043" xr:uid="{00000000-0005-0000-0000-0000FD210000}"/>
    <cellStyle name="60% - 강조색2 11 15" xfId="11038" xr:uid="{00000000-0005-0000-0000-0000FE210000}"/>
    <cellStyle name="60% - 강조색2 11 2" xfId="1143" xr:uid="{00000000-0005-0000-0000-0000FF210000}"/>
    <cellStyle name="60% - 강조색2 11 2 2" xfId="11044" xr:uid="{00000000-0005-0000-0000-000000220000}"/>
    <cellStyle name="60% - 강조색2 11 3" xfId="11045" xr:uid="{00000000-0005-0000-0000-000001220000}"/>
    <cellStyle name="60% - 강조색2 11 4" xfId="11046" xr:uid="{00000000-0005-0000-0000-000002220000}"/>
    <cellStyle name="60% - 강조색2 11 5" xfId="11047" xr:uid="{00000000-0005-0000-0000-000003220000}"/>
    <cellStyle name="60% - 강조색2 11 6" xfId="11048" xr:uid="{00000000-0005-0000-0000-000004220000}"/>
    <cellStyle name="60% - 강조색2 11 7" xfId="11049" xr:uid="{00000000-0005-0000-0000-000005220000}"/>
    <cellStyle name="60% - 강조색2 11 8" xfId="11050" xr:uid="{00000000-0005-0000-0000-000006220000}"/>
    <cellStyle name="60% - 강조색2 11 9" xfId="11051" xr:uid="{00000000-0005-0000-0000-000007220000}"/>
    <cellStyle name="60% - 강조색2 12" xfId="1144" xr:uid="{00000000-0005-0000-0000-000008220000}"/>
    <cellStyle name="60% - 강조색2 12 10" xfId="11053" xr:uid="{00000000-0005-0000-0000-000009220000}"/>
    <cellStyle name="60% - 강조색2 12 11" xfId="11054" xr:uid="{00000000-0005-0000-0000-00000A220000}"/>
    <cellStyle name="60% - 강조색2 12 12" xfId="11055" xr:uid="{00000000-0005-0000-0000-00000B220000}"/>
    <cellStyle name="60% - 강조색2 12 13" xfId="11056" xr:uid="{00000000-0005-0000-0000-00000C220000}"/>
    <cellStyle name="60% - 강조색2 12 14" xfId="11057" xr:uid="{00000000-0005-0000-0000-00000D220000}"/>
    <cellStyle name="60% - 강조색2 12 15" xfId="11052" xr:uid="{00000000-0005-0000-0000-00000E220000}"/>
    <cellStyle name="60% - 강조색2 12 2" xfId="1145" xr:uid="{00000000-0005-0000-0000-00000F220000}"/>
    <cellStyle name="60% - 강조색2 12 2 2" xfId="11058" xr:uid="{00000000-0005-0000-0000-000010220000}"/>
    <cellStyle name="60% - 강조색2 12 3" xfId="11059" xr:uid="{00000000-0005-0000-0000-000011220000}"/>
    <cellStyle name="60% - 강조색2 12 4" xfId="11060" xr:uid="{00000000-0005-0000-0000-000012220000}"/>
    <cellStyle name="60% - 강조색2 12 5" xfId="11061" xr:uid="{00000000-0005-0000-0000-000013220000}"/>
    <cellStyle name="60% - 강조색2 12 6" xfId="11062" xr:uid="{00000000-0005-0000-0000-000014220000}"/>
    <cellStyle name="60% - 강조색2 12 7" xfId="11063" xr:uid="{00000000-0005-0000-0000-000015220000}"/>
    <cellStyle name="60% - 강조색2 12 8" xfId="11064" xr:uid="{00000000-0005-0000-0000-000016220000}"/>
    <cellStyle name="60% - 강조색2 12 9" xfId="11065" xr:uid="{00000000-0005-0000-0000-000017220000}"/>
    <cellStyle name="60% - 강조색2 13" xfId="1146" xr:uid="{00000000-0005-0000-0000-000018220000}"/>
    <cellStyle name="60% - 강조색2 13 10" xfId="11067" xr:uid="{00000000-0005-0000-0000-000019220000}"/>
    <cellStyle name="60% - 강조색2 13 11" xfId="11068" xr:uid="{00000000-0005-0000-0000-00001A220000}"/>
    <cellStyle name="60% - 강조색2 13 12" xfId="11069" xr:uid="{00000000-0005-0000-0000-00001B220000}"/>
    <cellStyle name="60% - 강조색2 13 13" xfId="11070" xr:uid="{00000000-0005-0000-0000-00001C220000}"/>
    <cellStyle name="60% - 강조색2 13 14" xfId="11071" xr:uid="{00000000-0005-0000-0000-00001D220000}"/>
    <cellStyle name="60% - 강조색2 13 15" xfId="11066" xr:uid="{00000000-0005-0000-0000-00001E220000}"/>
    <cellStyle name="60% - 강조색2 13 2" xfId="1147" xr:uid="{00000000-0005-0000-0000-00001F220000}"/>
    <cellStyle name="60% - 강조색2 13 2 2" xfId="11072" xr:uid="{00000000-0005-0000-0000-000020220000}"/>
    <cellStyle name="60% - 강조색2 13 3" xfId="11073" xr:uid="{00000000-0005-0000-0000-000021220000}"/>
    <cellStyle name="60% - 강조색2 13 4" xfId="11074" xr:uid="{00000000-0005-0000-0000-000022220000}"/>
    <cellStyle name="60% - 강조색2 13 5" xfId="11075" xr:uid="{00000000-0005-0000-0000-000023220000}"/>
    <cellStyle name="60% - 강조색2 13 6" xfId="11076" xr:uid="{00000000-0005-0000-0000-000024220000}"/>
    <cellStyle name="60% - 강조색2 13 7" xfId="11077" xr:uid="{00000000-0005-0000-0000-000025220000}"/>
    <cellStyle name="60% - 강조색2 13 8" xfId="11078" xr:uid="{00000000-0005-0000-0000-000026220000}"/>
    <cellStyle name="60% - 강조색2 13 9" xfId="11079" xr:uid="{00000000-0005-0000-0000-000027220000}"/>
    <cellStyle name="60% - 강조색2 14" xfId="1148" xr:uid="{00000000-0005-0000-0000-000028220000}"/>
    <cellStyle name="60% - 강조색2 14 10" xfId="11081" xr:uid="{00000000-0005-0000-0000-000029220000}"/>
    <cellStyle name="60% - 강조색2 14 11" xfId="11082" xr:uid="{00000000-0005-0000-0000-00002A220000}"/>
    <cellStyle name="60% - 강조색2 14 12" xfId="11083" xr:uid="{00000000-0005-0000-0000-00002B220000}"/>
    <cellStyle name="60% - 강조색2 14 13" xfId="11084" xr:uid="{00000000-0005-0000-0000-00002C220000}"/>
    <cellStyle name="60% - 강조색2 14 14" xfId="11085" xr:uid="{00000000-0005-0000-0000-00002D220000}"/>
    <cellStyle name="60% - 강조색2 14 15" xfId="11080" xr:uid="{00000000-0005-0000-0000-00002E220000}"/>
    <cellStyle name="60% - 강조색2 14 2" xfId="1149" xr:uid="{00000000-0005-0000-0000-00002F220000}"/>
    <cellStyle name="60% - 강조색2 14 2 2" xfId="11086" xr:uid="{00000000-0005-0000-0000-000030220000}"/>
    <cellStyle name="60% - 강조색2 14 3" xfId="11087" xr:uid="{00000000-0005-0000-0000-000031220000}"/>
    <cellStyle name="60% - 강조색2 14 4" xfId="11088" xr:uid="{00000000-0005-0000-0000-000032220000}"/>
    <cellStyle name="60% - 강조색2 14 5" xfId="11089" xr:uid="{00000000-0005-0000-0000-000033220000}"/>
    <cellStyle name="60% - 강조색2 14 6" xfId="11090" xr:uid="{00000000-0005-0000-0000-000034220000}"/>
    <cellStyle name="60% - 강조색2 14 7" xfId="11091" xr:uid="{00000000-0005-0000-0000-000035220000}"/>
    <cellStyle name="60% - 강조색2 14 8" xfId="11092" xr:uid="{00000000-0005-0000-0000-000036220000}"/>
    <cellStyle name="60% - 강조색2 14 9" xfId="11093" xr:uid="{00000000-0005-0000-0000-000037220000}"/>
    <cellStyle name="60% - 강조색2 15" xfId="1150" xr:uid="{00000000-0005-0000-0000-000038220000}"/>
    <cellStyle name="60% - 강조색2 15 10" xfId="11095" xr:uid="{00000000-0005-0000-0000-000039220000}"/>
    <cellStyle name="60% - 강조색2 15 11" xfId="11096" xr:uid="{00000000-0005-0000-0000-00003A220000}"/>
    <cellStyle name="60% - 강조색2 15 12" xfId="11097" xr:uid="{00000000-0005-0000-0000-00003B220000}"/>
    <cellStyle name="60% - 강조색2 15 13" xfId="11098" xr:uid="{00000000-0005-0000-0000-00003C220000}"/>
    <cellStyle name="60% - 강조색2 15 14" xfId="11099" xr:uid="{00000000-0005-0000-0000-00003D220000}"/>
    <cellStyle name="60% - 강조색2 15 15" xfId="11094" xr:uid="{00000000-0005-0000-0000-00003E220000}"/>
    <cellStyle name="60% - 강조색2 15 2" xfId="1151" xr:uid="{00000000-0005-0000-0000-00003F220000}"/>
    <cellStyle name="60% - 강조색2 15 2 2" xfId="11100" xr:uid="{00000000-0005-0000-0000-000040220000}"/>
    <cellStyle name="60% - 강조색2 15 3" xfId="11101" xr:uid="{00000000-0005-0000-0000-000041220000}"/>
    <cellStyle name="60% - 강조색2 15 4" xfId="11102" xr:uid="{00000000-0005-0000-0000-000042220000}"/>
    <cellStyle name="60% - 강조색2 15 5" xfId="11103" xr:uid="{00000000-0005-0000-0000-000043220000}"/>
    <cellStyle name="60% - 강조색2 15 6" xfId="11104" xr:uid="{00000000-0005-0000-0000-000044220000}"/>
    <cellStyle name="60% - 강조색2 15 7" xfId="11105" xr:uid="{00000000-0005-0000-0000-000045220000}"/>
    <cellStyle name="60% - 강조색2 15 8" xfId="11106" xr:uid="{00000000-0005-0000-0000-000046220000}"/>
    <cellStyle name="60% - 강조색2 15 9" xfId="11107" xr:uid="{00000000-0005-0000-0000-000047220000}"/>
    <cellStyle name="60% - 강조색2 16" xfId="1152" xr:uid="{00000000-0005-0000-0000-000048220000}"/>
    <cellStyle name="60% - 강조색2 16 10" xfId="11109" xr:uid="{00000000-0005-0000-0000-000049220000}"/>
    <cellStyle name="60% - 강조색2 16 11" xfId="11110" xr:uid="{00000000-0005-0000-0000-00004A220000}"/>
    <cellStyle name="60% - 강조색2 16 12" xfId="11111" xr:uid="{00000000-0005-0000-0000-00004B220000}"/>
    <cellStyle name="60% - 강조색2 16 13" xfId="11112" xr:uid="{00000000-0005-0000-0000-00004C220000}"/>
    <cellStyle name="60% - 강조색2 16 14" xfId="11113" xr:uid="{00000000-0005-0000-0000-00004D220000}"/>
    <cellStyle name="60% - 강조색2 16 15" xfId="11108" xr:uid="{00000000-0005-0000-0000-00004E220000}"/>
    <cellStyle name="60% - 강조색2 16 2" xfId="1153" xr:uid="{00000000-0005-0000-0000-00004F220000}"/>
    <cellStyle name="60% - 강조색2 16 2 2" xfId="11114" xr:uid="{00000000-0005-0000-0000-000050220000}"/>
    <cellStyle name="60% - 강조색2 16 3" xfId="11115" xr:uid="{00000000-0005-0000-0000-000051220000}"/>
    <cellStyle name="60% - 강조색2 16 4" xfId="11116" xr:uid="{00000000-0005-0000-0000-000052220000}"/>
    <cellStyle name="60% - 강조색2 16 5" xfId="11117" xr:uid="{00000000-0005-0000-0000-000053220000}"/>
    <cellStyle name="60% - 강조색2 16 6" xfId="11118" xr:uid="{00000000-0005-0000-0000-000054220000}"/>
    <cellStyle name="60% - 강조색2 16 7" xfId="11119" xr:uid="{00000000-0005-0000-0000-000055220000}"/>
    <cellStyle name="60% - 강조색2 16 8" xfId="11120" xr:uid="{00000000-0005-0000-0000-000056220000}"/>
    <cellStyle name="60% - 강조색2 16 9" xfId="11121" xr:uid="{00000000-0005-0000-0000-000057220000}"/>
    <cellStyle name="60% - 강조색2 17" xfId="1154" xr:uid="{00000000-0005-0000-0000-000058220000}"/>
    <cellStyle name="60% - 강조색2 17 10" xfId="11123" xr:uid="{00000000-0005-0000-0000-000059220000}"/>
    <cellStyle name="60% - 강조색2 17 11" xfId="11124" xr:uid="{00000000-0005-0000-0000-00005A220000}"/>
    <cellStyle name="60% - 강조색2 17 12" xfId="11125" xr:uid="{00000000-0005-0000-0000-00005B220000}"/>
    <cellStyle name="60% - 강조색2 17 13" xfId="11126" xr:uid="{00000000-0005-0000-0000-00005C220000}"/>
    <cellStyle name="60% - 강조색2 17 14" xfId="11127" xr:uid="{00000000-0005-0000-0000-00005D220000}"/>
    <cellStyle name="60% - 강조색2 17 15" xfId="11122" xr:uid="{00000000-0005-0000-0000-00005E220000}"/>
    <cellStyle name="60% - 강조색2 17 2" xfId="1155" xr:uid="{00000000-0005-0000-0000-00005F220000}"/>
    <cellStyle name="60% - 강조색2 17 2 2" xfId="11128" xr:uid="{00000000-0005-0000-0000-000060220000}"/>
    <cellStyle name="60% - 강조색2 17 3" xfId="11129" xr:uid="{00000000-0005-0000-0000-000061220000}"/>
    <cellStyle name="60% - 강조색2 17 4" xfId="11130" xr:uid="{00000000-0005-0000-0000-000062220000}"/>
    <cellStyle name="60% - 강조색2 17 5" xfId="11131" xr:uid="{00000000-0005-0000-0000-000063220000}"/>
    <cellStyle name="60% - 강조색2 17 6" xfId="11132" xr:uid="{00000000-0005-0000-0000-000064220000}"/>
    <cellStyle name="60% - 강조색2 17 7" xfId="11133" xr:uid="{00000000-0005-0000-0000-000065220000}"/>
    <cellStyle name="60% - 강조색2 17 8" xfId="11134" xr:uid="{00000000-0005-0000-0000-000066220000}"/>
    <cellStyle name="60% - 강조색2 17 9" xfId="11135" xr:uid="{00000000-0005-0000-0000-000067220000}"/>
    <cellStyle name="60% - 강조색2 18" xfId="1156" xr:uid="{00000000-0005-0000-0000-000068220000}"/>
    <cellStyle name="60% - 강조색2 18 10" xfId="11137" xr:uid="{00000000-0005-0000-0000-000069220000}"/>
    <cellStyle name="60% - 강조색2 18 11" xfId="11138" xr:uid="{00000000-0005-0000-0000-00006A220000}"/>
    <cellStyle name="60% - 강조색2 18 12" xfId="11139" xr:uid="{00000000-0005-0000-0000-00006B220000}"/>
    <cellStyle name="60% - 강조색2 18 13" xfId="11140" xr:uid="{00000000-0005-0000-0000-00006C220000}"/>
    <cellStyle name="60% - 강조색2 18 14" xfId="11141" xr:uid="{00000000-0005-0000-0000-00006D220000}"/>
    <cellStyle name="60% - 강조색2 18 15" xfId="11136" xr:uid="{00000000-0005-0000-0000-00006E220000}"/>
    <cellStyle name="60% - 강조색2 18 2" xfId="1157" xr:uid="{00000000-0005-0000-0000-00006F220000}"/>
    <cellStyle name="60% - 강조색2 18 2 2" xfId="11142" xr:uid="{00000000-0005-0000-0000-000070220000}"/>
    <cellStyle name="60% - 강조색2 18 3" xfId="11143" xr:uid="{00000000-0005-0000-0000-000071220000}"/>
    <cellStyle name="60% - 강조색2 18 4" xfId="11144" xr:uid="{00000000-0005-0000-0000-000072220000}"/>
    <cellStyle name="60% - 강조색2 18 5" xfId="11145" xr:uid="{00000000-0005-0000-0000-000073220000}"/>
    <cellStyle name="60% - 강조색2 18 6" xfId="11146" xr:uid="{00000000-0005-0000-0000-000074220000}"/>
    <cellStyle name="60% - 강조색2 18 7" xfId="11147" xr:uid="{00000000-0005-0000-0000-000075220000}"/>
    <cellStyle name="60% - 강조색2 18 8" xfId="11148" xr:uid="{00000000-0005-0000-0000-000076220000}"/>
    <cellStyle name="60% - 강조색2 18 9" xfId="11149" xr:uid="{00000000-0005-0000-0000-000077220000}"/>
    <cellStyle name="60% - 강조색2 19" xfId="1158" xr:uid="{00000000-0005-0000-0000-000078220000}"/>
    <cellStyle name="60% - 강조색2 19 10" xfId="11151" xr:uid="{00000000-0005-0000-0000-000079220000}"/>
    <cellStyle name="60% - 강조색2 19 11" xfId="11152" xr:uid="{00000000-0005-0000-0000-00007A220000}"/>
    <cellStyle name="60% - 강조색2 19 12" xfId="11153" xr:uid="{00000000-0005-0000-0000-00007B220000}"/>
    <cellStyle name="60% - 강조색2 19 13" xfId="11154" xr:uid="{00000000-0005-0000-0000-00007C220000}"/>
    <cellStyle name="60% - 강조색2 19 14" xfId="11155" xr:uid="{00000000-0005-0000-0000-00007D220000}"/>
    <cellStyle name="60% - 강조색2 19 15" xfId="11150" xr:uid="{00000000-0005-0000-0000-00007E220000}"/>
    <cellStyle name="60% - 강조색2 19 2" xfId="1159" xr:uid="{00000000-0005-0000-0000-00007F220000}"/>
    <cellStyle name="60% - 강조색2 19 2 2" xfId="11156" xr:uid="{00000000-0005-0000-0000-000080220000}"/>
    <cellStyle name="60% - 강조색2 19 3" xfId="11157" xr:uid="{00000000-0005-0000-0000-000081220000}"/>
    <cellStyle name="60% - 강조색2 19 4" xfId="11158" xr:uid="{00000000-0005-0000-0000-000082220000}"/>
    <cellStyle name="60% - 강조색2 19 5" xfId="11159" xr:uid="{00000000-0005-0000-0000-000083220000}"/>
    <cellStyle name="60% - 강조색2 19 6" xfId="11160" xr:uid="{00000000-0005-0000-0000-000084220000}"/>
    <cellStyle name="60% - 강조색2 19 7" xfId="11161" xr:uid="{00000000-0005-0000-0000-000085220000}"/>
    <cellStyle name="60% - 강조색2 19 8" xfId="11162" xr:uid="{00000000-0005-0000-0000-000086220000}"/>
    <cellStyle name="60% - 강조색2 19 9" xfId="11163" xr:uid="{00000000-0005-0000-0000-000087220000}"/>
    <cellStyle name="60% - 강조색2 2" xfId="1160" xr:uid="{00000000-0005-0000-0000-000088220000}"/>
    <cellStyle name="60% - 강조색2 2 10" xfId="11165" xr:uid="{00000000-0005-0000-0000-000089220000}"/>
    <cellStyle name="60% - 강조색2 2 11" xfId="11166" xr:uid="{00000000-0005-0000-0000-00008A220000}"/>
    <cellStyle name="60% - 강조색2 2 12" xfId="11167" xr:uid="{00000000-0005-0000-0000-00008B220000}"/>
    <cellStyle name="60% - 강조색2 2 13" xfId="11168" xr:uid="{00000000-0005-0000-0000-00008C220000}"/>
    <cellStyle name="60% - 강조색2 2 14" xfId="11169" xr:uid="{00000000-0005-0000-0000-00008D220000}"/>
    <cellStyle name="60% - 강조색2 2 15" xfId="11164" xr:uid="{00000000-0005-0000-0000-00008E220000}"/>
    <cellStyle name="60% - 강조색2 2 16" xfId="27942" xr:uid="{00000000-0005-0000-0000-00008F220000}"/>
    <cellStyle name="60% - 강조색2 2 2" xfId="1161" xr:uid="{00000000-0005-0000-0000-000090220000}"/>
    <cellStyle name="60% - 강조색2 2 2 2" xfId="11170" xr:uid="{00000000-0005-0000-0000-000091220000}"/>
    <cellStyle name="60% - 강조색2 2 3" xfId="11171" xr:uid="{00000000-0005-0000-0000-000092220000}"/>
    <cellStyle name="60% - 강조색2 2 4" xfId="11172" xr:uid="{00000000-0005-0000-0000-000093220000}"/>
    <cellStyle name="60% - 강조색2 2 5" xfId="11173" xr:uid="{00000000-0005-0000-0000-000094220000}"/>
    <cellStyle name="60% - 강조색2 2 6" xfId="11174" xr:uid="{00000000-0005-0000-0000-000095220000}"/>
    <cellStyle name="60% - 강조색2 2 7" xfId="11175" xr:uid="{00000000-0005-0000-0000-000096220000}"/>
    <cellStyle name="60% - 강조색2 2 8" xfId="11176" xr:uid="{00000000-0005-0000-0000-000097220000}"/>
    <cellStyle name="60% - 강조색2 2 9" xfId="11177" xr:uid="{00000000-0005-0000-0000-000098220000}"/>
    <cellStyle name="60% - 강조색2 20" xfId="1162" xr:uid="{00000000-0005-0000-0000-000099220000}"/>
    <cellStyle name="60% - 강조색2 20 10" xfId="11179" xr:uid="{00000000-0005-0000-0000-00009A220000}"/>
    <cellStyle name="60% - 강조색2 20 11" xfId="11180" xr:uid="{00000000-0005-0000-0000-00009B220000}"/>
    <cellStyle name="60% - 강조색2 20 12" xfId="11181" xr:uid="{00000000-0005-0000-0000-00009C220000}"/>
    <cellStyle name="60% - 강조색2 20 13" xfId="11182" xr:uid="{00000000-0005-0000-0000-00009D220000}"/>
    <cellStyle name="60% - 강조색2 20 14" xfId="11183" xr:uid="{00000000-0005-0000-0000-00009E220000}"/>
    <cellStyle name="60% - 강조색2 20 15" xfId="11178" xr:uid="{00000000-0005-0000-0000-00009F220000}"/>
    <cellStyle name="60% - 강조색2 20 2" xfId="1163" xr:uid="{00000000-0005-0000-0000-0000A0220000}"/>
    <cellStyle name="60% - 강조색2 20 2 2" xfId="11184" xr:uid="{00000000-0005-0000-0000-0000A1220000}"/>
    <cellStyle name="60% - 강조색2 20 3" xfId="11185" xr:uid="{00000000-0005-0000-0000-0000A2220000}"/>
    <cellStyle name="60% - 강조색2 20 4" xfId="11186" xr:uid="{00000000-0005-0000-0000-0000A3220000}"/>
    <cellStyle name="60% - 강조색2 20 5" xfId="11187" xr:uid="{00000000-0005-0000-0000-0000A4220000}"/>
    <cellStyle name="60% - 강조색2 20 6" xfId="11188" xr:uid="{00000000-0005-0000-0000-0000A5220000}"/>
    <cellStyle name="60% - 강조색2 20 7" xfId="11189" xr:uid="{00000000-0005-0000-0000-0000A6220000}"/>
    <cellStyle name="60% - 강조색2 20 8" xfId="11190" xr:uid="{00000000-0005-0000-0000-0000A7220000}"/>
    <cellStyle name="60% - 강조색2 20 9" xfId="11191" xr:uid="{00000000-0005-0000-0000-0000A8220000}"/>
    <cellStyle name="60% - 강조색2 21" xfId="1164" xr:uid="{00000000-0005-0000-0000-0000A9220000}"/>
    <cellStyle name="60% - 강조색2 21 10" xfId="11193" xr:uid="{00000000-0005-0000-0000-0000AA220000}"/>
    <cellStyle name="60% - 강조색2 21 11" xfId="11194" xr:uid="{00000000-0005-0000-0000-0000AB220000}"/>
    <cellStyle name="60% - 강조색2 21 12" xfId="11195" xr:uid="{00000000-0005-0000-0000-0000AC220000}"/>
    <cellStyle name="60% - 강조색2 21 13" xfId="11196" xr:uid="{00000000-0005-0000-0000-0000AD220000}"/>
    <cellStyle name="60% - 강조색2 21 14" xfId="11197" xr:uid="{00000000-0005-0000-0000-0000AE220000}"/>
    <cellStyle name="60% - 강조색2 21 15" xfId="11192" xr:uid="{00000000-0005-0000-0000-0000AF220000}"/>
    <cellStyle name="60% - 강조색2 21 2" xfId="1165" xr:uid="{00000000-0005-0000-0000-0000B0220000}"/>
    <cellStyle name="60% - 강조색2 21 2 2" xfId="11198" xr:uid="{00000000-0005-0000-0000-0000B1220000}"/>
    <cellStyle name="60% - 강조색2 21 3" xfId="11199" xr:uid="{00000000-0005-0000-0000-0000B2220000}"/>
    <cellStyle name="60% - 강조색2 21 4" xfId="11200" xr:uid="{00000000-0005-0000-0000-0000B3220000}"/>
    <cellStyle name="60% - 강조색2 21 5" xfId="11201" xr:uid="{00000000-0005-0000-0000-0000B4220000}"/>
    <cellStyle name="60% - 강조색2 21 6" xfId="11202" xr:uid="{00000000-0005-0000-0000-0000B5220000}"/>
    <cellStyle name="60% - 강조색2 21 7" xfId="11203" xr:uid="{00000000-0005-0000-0000-0000B6220000}"/>
    <cellStyle name="60% - 강조색2 21 8" xfId="11204" xr:uid="{00000000-0005-0000-0000-0000B7220000}"/>
    <cellStyle name="60% - 강조색2 21 9" xfId="11205" xr:uid="{00000000-0005-0000-0000-0000B8220000}"/>
    <cellStyle name="60% - 강조색2 22" xfId="1166" xr:uid="{00000000-0005-0000-0000-0000B9220000}"/>
    <cellStyle name="60% - 강조색2 22 10" xfId="11207" xr:uid="{00000000-0005-0000-0000-0000BA220000}"/>
    <cellStyle name="60% - 강조색2 22 11" xfId="11208" xr:uid="{00000000-0005-0000-0000-0000BB220000}"/>
    <cellStyle name="60% - 강조색2 22 12" xfId="11209" xr:uid="{00000000-0005-0000-0000-0000BC220000}"/>
    <cellStyle name="60% - 강조색2 22 13" xfId="11210" xr:uid="{00000000-0005-0000-0000-0000BD220000}"/>
    <cellStyle name="60% - 강조색2 22 14" xfId="11211" xr:uid="{00000000-0005-0000-0000-0000BE220000}"/>
    <cellStyle name="60% - 강조색2 22 15" xfId="11206" xr:uid="{00000000-0005-0000-0000-0000BF220000}"/>
    <cellStyle name="60% - 강조색2 22 2" xfId="1167" xr:uid="{00000000-0005-0000-0000-0000C0220000}"/>
    <cellStyle name="60% - 강조색2 22 2 2" xfId="11212" xr:uid="{00000000-0005-0000-0000-0000C1220000}"/>
    <cellStyle name="60% - 강조색2 22 3" xfId="11213" xr:uid="{00000000-0005-0000-0000-0000C2220000}"/>
    <cellStyle name="60% - 강조색2 22 4" xfId="11214" xr:uid="{00000000-0005-0000-0000-0000C3220000}"/>
    <cellStyle name="60% - 강조색2 22 5" xfId="11215" xr:uid="{00000000-0005-0000-0000-0000C4220000}"/>
    <cellStyle name="60% - 강조색2 22 6" xfId="11216" xr:uid="{00000000-0005-0000-0000-0000C5220000}"/>
    <cellStyle name="60% - 강조색2 22 7" xfId="11217" xr:uid="{00000000-0005-0000-0000-0000C6220000}"/>
    <cellStyle name="60% - 강조색2 22 8" xfId="11218" xr:uid="{00000000-0005-0000-0000-0000C7220000}"/>
    <cellStyle name="60% - 강조색2 22 9" xfId="11219" xr:uid="{00000000-0005-0000-0000-0000C8220000}"/>
    <cellStyle name="60% - 강조색2 23" xfId="1168" xr:uid="{00000000-0005-0000-0000-0000C9220000}"/>
    <cellStyle name="60% - 강조색2 23 10" xfId="11221" xr:uid="{00000000-0005-0000-0000-0000CA220000}"/>
    <cellStyle name="60% - 강조색2 23 11" xfId="11222" xr:uid="{00000000-0005-0000-0000-0000CB220000}"/>
    <cellStyle name="60% - 강조색2 23 12" xfId="11223" xr:uid="{00000000-0005-0000-0000-0000CC220000}"/>
    <cellStyle name="60% - 강조색2 23 13" xfId="11224" xr:uid="{00000000-0005-0000-0000-0000CD220000}"/>
    <cellStyle name="60% - 강조색2 23 14" xfId="11225" xr:uid="{00000000-0005-0000-0000-0000CE220000}"/>
    <cellStyle name="60% - 강조색2 23 15" xfId="11220" xr:uid="{00000000-0005-0000-0000-0000CF220000}"/>
    <cellStyle name="60% - 강조색2 23 2" xfId="1169" xr:uid="{00000000-0005-0000-0000-0000D0220000}"/>
    <cellStyle name="60% - 강조색2 23 2 2" xfId="11226" xr:uid="{00000000-0005-0000-0000-0000D1220000}"/>
    <cellStyle name="60% - 강조색2 23 3" xfId="11227" xr:uid="{00000000-0005-0000-0000-0000D2220000}"/>
    <cellStyle name="60% - 강조색2 23 4" xfId="11228" xr:uid="{00000000-0005-0000-0000-0000D3220000}"/>
    <cellStyle name="60% - 강조색2 23 5" xfId="11229" xr:uid="{00000000-0005-0000-0000-0000D4220000}"/>
    <cellStyle name="60% - 강조색2 23 6" xfId="11230" xr:uid="{00000000-0005-0000-0000-0000D5220000}"/>
    <cellStyle name="60% - 강조색2 23 7" xfId="11231" xr:uid="{00000000-0005-0000-0000-0000D6220000}"/>
    <cellStyle name="60% - 강조색2 23 8" xfId="11232" xr:uid="{00000000-0005-0000-0000-0000D7220000}"/>
    <cellStyle name="60% - 강조색2 23 9" xfId="11233" xr:uid="{00000000-0005-0000-0000-0000D8220000}"/>
    <cellStyle name="60% - 강조색2 24" xfId="1170" xr:uid="{00000000-0005-0000-0000-0000D9220000}"/>
    <cellStyle name="60% - 강조색2 24 10" xfId="11235" xr:uid="{00000000-0005-0000-0000-0000DA220000}"/>
    <cellStyle name="60% - 강조색2 24 11" xfId="11236" xr:uid="{00000000-0005-0000-0000-0000DB220000}"/>
    <cellStyle name="60% - 강조색2 24 12" xfId="11237" xr:uid="{00000000-0005-0000-0000-0000DC220000}"/>
    <cellStyle name="60% - 강조색2 24 13" xfId="11238" xr:uid="{00000000-0005-0000-0000-0000DD220000}"/>
    <cellStyle name="60% - 강조색2 24 14" xfId="11239" xr:uid="{00000000-0005-0000-0000-0000DE220000}"/>
    <cellStyle name="60% - 강조색2 24 15" xfId="11234" xr:uid="{00000000-0005-0000-0000-0000DF220000}"/>
    <cellStyle name="60% - 강조색2 24 2" xfId="1171" xr:uid="{00000000-0005-0000-0000-0000E0220000}"/>
    <cellStyle name="60% - 강조색2 24 2 2" xfId="11240" xr:uid="{00000000-0005-0000-0000-0000E1220000}"/>
    <cellStyle name="60% - 강조색2 24 3" xfId="11241" xr:uid="{00000000-0005-0000-0000-0000E2220000}"/>
    <cellStyle name="60% - 강조색2 24 4" xfId="11242" xr:uid="{00000000-0005-0000-0000-0000E3220000}"/>
    <cellStyle name="60% - 강조색2 24 5" xfId="11243" xr:uid="{00000000-0005-0000-0000-0000E4220000}"/>
    <cellStyle name="60% - 강조색2 24 6" xfId="11244" xr:uid="{00000000-0005-0000-0000-0000E5220000}"/>
    <cellStyle name="60% - 강조색2 24 7" xfId="11245" xr:uid="{00000000-0005-0000-0000-0000E6220000}"/>
    <cellStyle name="60% - 강조색2 24 8" xfId="11246" xr:uid="{00000000-0005-0000-0000-0000E7220000}"/>
    <cellStyle name="60% - 강조색2 24 9" xfId="11247" xr:uid="{00000000-0005-0000-0000-0000E8220000}"/>
    <cellStyle name="60% - 강조색2 25" xfId="1172" xr:uid="{00000000-0005-0000-0000-0000E9220000}"/>
    <cellStyle name="60% - 강조색2 25 10" xfId="11249" xr:uid="{00000000-0005-0000-0000-0000EA220000}"/>
    <cellStyle name="60% - 강조색2 25 11" xfId="11250" xr:uid="{00000000-0005-0000-0000-0000EB220000}"/>
    <cellStyle name="60% - 강조색2 25 12" xfId="11251" xr:uid="{00000000-0005-0000-0000-0000EC220000}"/>
    <cellStyle name="60% - 강조색2 25 13" xfId="11252" xr:uid="{00000000-0005-0000-0000-0000ED220000}"/>
    <cellStyle name="60% - 강조색2 25 14" xfId="11253" xr:uid="{00000000-0005-0000-0000-0000EE220000}"/>
    <cellStyle name="60% - 강조색2 25 15" xfId="11248" xr:uid="{00000000-0005-0000-0000-0000EF220000}"/>
    <cellStyle name="60% - 강조색2 25 2" xfId="1173" xr:uid="{00000000-0005-0000-0000-0000F0220000}"/>
    <cellStyle name="60% - 강조색2 25 2 2" xfId="11254" xr:uid="{00000000-0005-0000-0000-0000F1220000}"/>
    <cellStyle name="60% - 강조색2 25 3" xfId="11255" xr:uid="{00000000-0005-0000-0000-0000F2220000}"/>
    <cellStyle name="60% - 강조색2 25 4" xfId="11256" xr:uid="{00000000-0005-0000-0000-0000F3220000}"/>
    <cellStyle name="60% - 강조색2 25 5" xfId="11257" xr:uid="{00000000-0005-0000-0000-0000F4220000}"/>
    <cellStyle name="60% - 강조색2 25 6" xfId="11258" xr:uid="{00000000-0005-0000-0000-0000F5220000}"/>
    <cellStyle name="60% - 강조색2 25 7" xfId="11259" xr:uid="{00000000-0005-0000-0000-0000F6220000}"/>
    <cellStyle name="60% - 강조색2 25 8" xfId="11260" xr:uid="{00000000-0005-0000-0000-0000F7220000}"/>
    <cellStyle name="60% - 강조색2 25 9" xfId="11261" xr:uid="{00000000-0005-0000-0000-0000F8220000}"/>
    <cellStyle name="60% - 강조색2 26" xfId="1174" xr:uid="{00000000-0005-0000-0000-0000F9220000}"/>
    <cellStyle name="60% - 강조색2 26 10" xfId="11263" xr:uid="{00000000-0005-0000-0000-0000FA220000}"/>
    <cellStyle name="60% - 강조색2 26 11" xfId="11264" xr:uid="{00000000-0005-0000-0000-0000FB220000}"/>
    <cellStyle name="60% - 강조색2 26 12" xfId="11265" xr:uid="{00000000-0005-0000-0000-0000FC220000}"/>
    <cellStyle name="60% - 강조색2 26 13" xfId="11266" xr:uid="{00000000-0005-0000-0000-0000FD220000}"/>
    <cellStyle name="60% - 강조색2 26 14" xfId="11267" xr:uid="{00000000-0005-0000-0000-0000FE220000}"/>
    <cellStyle name="60% - 강조색2 26 15" xfId="11262" xr:uid="{00000000-0005-0000-0000-0000FF220000}"/>
    <cellStyle name="60% - 강조색2 26 2" xfId="1175" xr:uid="{00000000-0005-0000-0000-000000230000}"/>
    <cellStyle name="60% - 강조색2 26 2 2" xfId="11268" xr:uid="{00000000-0005-0000-0000-000001230000}"/>
    <cellStyle name="60% - 강조색2 26 3" xfId="11269" xr:uid="{00000000-0005-0000-0000-000002230000}"/>
    <cellStyle name="60% - 강조색2 26 4" xfId="11270" xr:uid="{00000000-0005-0000-0000-000003230000}"/>
    <cellStyle name="60% - 강조색2 26 5" xfId="11271" xr:uid="{00000000-0005-0000-0000-000004230000}"/>
    <cellStyle name="60% - 강조색2 26 6" xfId="11272" xr:uid="{00000000-0005-0000-0000-000005230000}"/>
    <cellStyle name="60% - 강조색2 26 7" xfId="11273" xr:uid="{00000000-0005-0000-0000-000006230000}"/>
    <cellStyle name="60% - 강조색2 26 8" xfId="11274" xr:uid="{00000000-0005-0000-0000-000007230000}"/>
    <cellStyle name="60% - 강조색2 26 9" xfId="11275" xr:uid="{00000000-0005-0000-0000-000008230000}"/>
    <cellStyle name="60% - 강조색2 27" xfId="1176" xr:uid="{00000000-0005-0000-0000-000009230000}"/>
    <cellStyle name="60% - 강조색2 27 10" xfId="11277" xr:uid="{00000000-0005-0000-0000-00000A230000}"/>
    <cellStyle name="60% - 강조색2 27 11" xfId="11278" xr:uid="{00000000-0005-0000-0000-00000B230000}"/>
    <cellStyle name="60% - 강조색2 27 12" xfId="11279" xr:uid="{00000000-0005-0000-0000-00000C230000}"/>
    <cellStyle name="60% - 강조색2 27 13" xfId="11280" xr:uid="{00000000-0005-0000-0000-00000D230000}"/>
    <cellStyle name="60% - 강조색2 27 14" xfId="11281" xr:uid="{00000000-0005-0000-0000-00000E230000}"/>
    <cellStyle name="60% - 강조색2 27 15" xfId="11276" xr:uid="{00000000-0005-0000-0000-00000F230000}"/>
    <cellStyle name="60% - 강조색2 27 2" xfId="1177" xr:uid="{00000000-0005-0000-0000-000010230000}"/>
    <cellStyle name="60% - 강조색2 27 2 2" xfId="11282" xr:uid="{00000000-0005-0000-0000-000011230000}"/>
    <cellStyle name="60% - 강조색2 27 3" xfId="11283" xr:uid="{00000000-0005-0000-0000-000012230000}"/>
    <cellStyle name="60% - 강조색2 27 4" xfId="11284" xr:uid="{00000000-0005-0000-0000-000013230000}"/>
    <cellStyle name="60% - 강조색2 27 5" xfId="11285" xr:uid="{00000000-0005-0000-0000-000014230000}"/>
    <cellStyle name="60% - 강조색2 27 6" xfId="11286" xr:uid="{00000000-0005-0000-0000-000015230000}"/>
    <cellStyle name="60% - 강조색2 27 7" xfId="11287" xr:uid="{00000000-0005-0000-0000-000016230000}"/>
    <cellStyle name="60% - 강조색2 27 8" xfId="11288" xr:uid="{00000000-0005-0000-0000-000017230000}"/>
    <cellStyle name="60% - 강조색2 27 9" xfId="11289" xr:uid="{00000000-0005-0000-0000-000018230000}"/>
    <cellStyle name="60% - 강조색2 28" xfId="1178" xr:uid="{00000000-0005-0000-0000-000019230000}"/>
    <cellStyle name="60% - 강조색2 28 10" xfId="11291" xr:uid="{00000000-0005-0000-0000-00001A230000}"/>
    <cellStyle name="60% - 강조색2 28 11" xfId="11292" xr:uid="{00000000-0005-0000-0000-00001B230000}"/>
    <cellStyle name="60% - 강조색2 28 12" xfId="11293" xr:uid="{00000000-0005-0000-0000-00001C230000}"/>
    <cellStyle name="60% - 강조색2 28 13" xfId="11294" xr:uid="{00000000-0005-0000-0000-00001D230000}"/>
    <cellStyle name="60% - 강조색2 28 14" xfId="11295" xr:uid="{00000000-0005-0000-0000-00001E230000}"/>
    <cellStyle name="60% - 강조색2 28 15" xfId="11290" xr:uid="{00000000-0005-0000-0000-00001F230000}"/>
    <cellStyle name="60% - 강조색2 28 2" xfId="1179" xr:uid="{00000000-0005-0000-0000-000020230000}"/>
    <cellStyle name="60% - 강조색2 28 2 2" xfId="11296" xr:uid="{00000000-0005-0000-0000-000021230000}"/>
    <cellStyle name="60% - 강조색2 28 3" xfId="11297" xr:uid="{00000000-0005-0000-0000-000022230000}"/>
    <cellStyle name="60% - 강조색2 28 4" xfId="11298" xr:uid="{00000000-0005-0000-0000-000023230000}"/>
    <cellStyle name="60% - 강조색2 28 5" xfId="11299" xr:uid="{00000000-0005-0000-0000-000024230000}"/>
    <cellStyle name="60% - 강조색2 28 6" xfId="11300" xr:uid="{00000000-0005-0000-0000-000025230000}"/>
    <cellStyle name="60% - 강조색2 28 7" xfId="11301" xr:uid="{00000000-0005-0000-0000-000026230000}"/>
    <cellStyle name="60% - 강조색2 28 8" xfId="11302" xr:uid="{00000000-0005-0000-0000-000027230000}"/>
    <cellStyle name="60% - 강조색2 28 9" xfId="11303" xr:uid="{00000000-0005-0000-0000-000028230000}"/>
    <cellStyle name="60% - 강조색2 29" xfId="1180" xr:uid="{00000000-0005-0000-0000-000029230000}"/>
    <cellStyle name="60% - 강조색2 29 10" xfId="11305" xr:uid="{00000000-0005-0000-0000-00002A230000}"/>
    <cellStyle name="60% - 강조색2 29 11" xfId="11306" xr:uid="{00000000-0005-0000-0000-00002B230000}"/>
    <cellStyle name="60% - 강조색2 29 12" xfId="11307" xr:uid="{00000000-0005-0000-0000-00002C230000}"/>
    <cellStyle name="60% - 강조색2 29 13" xfId="11308" xr:uid="{00000000-0005-0000-0000-00002D230000}"/>
    <cellStyle name="60% - 강조색2 29 14" xfId="11309" xr:uid="{00000000-0005-0000-0000-00002E230000}"/>
    <cellStyle name="60% - 강조색2 29 15" xfId="11304" xr:uid="{00000000-0005-0000-0000-00002F230000}"/>
    <cellStyle name="60% - 강조색2 29 2" xfId="1181" xr:uid="{00000000-0005-0000-0000-000030230000}"/>
    <cellStyle name="60% - 강조색2 29 2 2" xfId="11310" xr:uid="{00000000-0005-0000-0000-000031230000}"/>
    <cellStyle name="60% - 강조색2 29 3" xfId="11311" xr:uid="{00000000-0005-0000-0000-000032230000}"/>
    <cellStyle name="60% - 강조색2 29 4" xfId="11312" xr:uid="{00000000-0005-0000-0000-000033230000}"/>
    <cellStyle name="60% - 강조색2 29 5" xfId="11313" xr:uid="{00000000-0005-0000-0000-000034230000}"/>
    <cellStyle name="60% - 강조색2 29 6" xfId="11314" xr:uid="{00000000-0005-0000-0000-000035230000}"/>
    <cellStyle name="60% - 강조색2 29 7" xfId="11315" xr:uid="{00000000-0005-0000-0000-000036230000}"/>
    <cellStyle name="60% - 강조색2 29 8" xfId="11316" xr:uid="{00000000-0005-0000-0000-000037230000}"/>
    <cellStyle name="60% - 강조색2 29 9" xfId="11317" xr:uid="{00000000-0005-0000-0000-000038230000}"/>
    <cellStyle name="60% - 강조색2 3" xfId="1182" xr:uid="{00000000-0005-0000-0000-000039230000}"/>
    <cellStyle name="60% - 강조색2 3 10" xfId="11319" xr:uid="{00000000-0005-0000-0000-00003A230000}"/>
    <cellStyle name="60% - 강조색2 3 11" xfId="11320" xr:uid="{00000000-0005-0000-0000-00003B230000}"/>
    <cellStyle name="60% - 강조색2 3 12" xfId="11321" xr:uid="{00000000-0005-0000-0000-00003C230000}"/>
    <cellStyle name="60% - 강조색2 3 13" xfId="11322" xr:uid="{00000000-0005-0000-0000-00003D230000}"/>
    <cellStyle name="60% - 강조색2 3 14" xfId="11323" xr:uid="{00000000-0005-0000-0000-00003E230000}"/>
    <cellStyle name="60% - 강조색2 3 15" xfId="11318" xr:uid="{00000000-0005-0000-0000-00003F230000}"/>
    <cellStyle name="60% - 강조색2 3 16" xfId="28198" xr:uid="{00000000-0005-0000-0000-000040230000}"/>
    <cellStyle name="60% - 강조색2 3 2" xfId="1183" xr:uid="{00000000-0005-0000-0000-000041230000}"/>
    <cellStyle name="60% - 강조색2 3 2 2" xfId="11324" xr:uid="{00000000-0005-0000-0000-000042230000}"/>
    <cellStyle name="60% - 강조색2 3 3" xfId="11325" xr:uid="{00000000-0005-0000-0000-000043230000}"/>
    <cellStyle name="60% - 강조색2 3 4" xfId="11326" xr:uid="{00000000-0005-0000-0000-000044230000}"/>
    <cellStyle name="60% - 강조색2 3 5" xfId="11327" xr:uid="{00000000-0005-0000-0000-000045230000}"/>
    <cellStyle name="60% - 강조색2 3 6" xfId="11328" xr:uid="{00000000-0005-0000-0000-000046230000}"/>
    <cellStyle name="60% - 강조색2 3 7" xfId="11329" xr:uid="{00000000-0005-0000-0000-000047230000}"/>
    <cellStyle name="60% - 강조색2 3 8" xfId="11330" xr:uid="{00000000-0005-0000-0000-000048230000}"/>
    <cellStyle name="60% - 강조색2 3 9" xfId="11331" xr:uid="{00000000-0005-0000-0000-000049230000}"/>
    <cellStyle name="60% - 강조색2 30" xfId="1184" xr:uid="{00000000-0005-0000-0000-00004A230000}"/>
    <cellStyle name="60% - 강조색2 30 10" xfId="11333" xr:uid="{00000000-0005-0000-0000-00004B230000}"/>
    <cellStyle name="60% - 강조색2 30 11" xfId="11334" xr:uid="{00000000-0005-0000-0000-00004C230000}"/>
    <cellStyle name="60% - 강조색2 30 12" xfId="11335" xr:uid="{00000000-0005-0000-0000-00004D230000}"/>
    <cellStyle name="60% - 강조색2 30 13" xfId="11336" xr:uid="{00000000-0005-0000-0000-00004E230000}"/>
    <cellStyle name="60% - 강조색2 30 14" xfId="11337" xr:uid="{00000000-0005-0000-0000-00004F230000}"/>
    <cellStyle name="60% - 강조색2 30 15" xfId="11332" xr:uid="{00000000-0005-0000-0000-000050230000}"/>
    <cellStyle name="60% - 강조색2 30 2" xfId="1185" xr:uid="{00000000-0005-0000-0000-000051230000}"/>
    <cellStyle name="60% - 강조색2 30 2 2" xfId="11338" xr:uid="{00000000-0005-0000-0000-000052230000}"/>
    <cellStyle name="60% - 강조색2 30 3" xfId="11339" xr:uid="{00000000-0005-0000-0000-000053230000}"/>
    <cellStyle name="60% - 강조색2 30 4" xfId="11340" xr:uid="{00000000-0005-0000-0000-000054230000}"/>
    <cellStyle name="60% - 강조색2 30 5" xfId="11341" xr:uid="{00000000-0005-0000-0000-000055230000}"/>
    <cellStyle name="60% - 강조색2 30 6" xfId="11342" xr:uid="{00000000-0005-0000-0000-000056230000}"/>
    <cellStyle name="60% - 강조색2 30 7" xfId="11343" xr:uid="{00000000-0005-0000-0000-000057230000}"/>
    <cellStyle name="60% - 강조색2 30 8" xfId="11344" xr:uid="{00000000-0005-0000-0000-000058230000}"/>
    <cellStyle name="60% - 강조색2 30 9" xfId="11345" xr:uid="{00000000-0005-0000-0000-000059230000}"/>
    <cellStyle name="60% - 강조색2 31" xfId="1186" xr:uid="{00000000-0005-0000-0000-00005A230000}"/>
    <cellStyle name="60% - 강조색2 31 10" xfId="11347" xr:uid="{00000000-0005-0000-0000-00005B230000}"/>
    <cellStyle name="60% - 강조색2 31 11" xfId="11348" xr:uid="{00000000-0005-0000-0000-00005C230000}"/>
    <cellStyle name="60% - 강조색2 31 12" xfId="11349" xr:uid="{00000000-0005-0000-0000-00005D230000}"/>
    <cellStyle name="60% - 강조색2 31 13" xfId="11350" xr:uid="{00000000-0005-0000-0000-00005E230000}"/>
    <cellStyle name="60% - 강조색2 31 14" xfId="11351" xr:uid="{00000000-0005-0000-0000-00005F230000}"/>
    <cellStyle name="60% - 강조색2 31 15" xfId="11346" xr:uid="{00000000-0005-0000-0000-000060230000}"/>
    <cellStyle name="60% - 강조색2 31 2" xfId="1187" xr:uid="{00000000-0005-0000-0000-000061230000}"/>
    <cellStyle name="60% - 강조색2 31 2 2" xfId="11352" xr:uid="{00000000-0005-0000-0000-000062230000}"/>
    <cellStyle name="60% - 강조색2 31 3" xfId="11353" xr:uid="{00000000-0005-0000-0000-000063230000}"/>
    <cellStyle name="60% - 강조색2 31 4" xfId="11354" xr:uid="{00000000-0005-0000-0000-000064230000}"/>
    <cellStyle name="60% - 강조색2 31 5" xfId="11355" xr:uid="{00000000-0005-0000-0000-000065230000}"/>
    <cellStyle name="60% - 강조색2 31 6" xfId="11356" xr:uid="{00000000-0005-0000-0000-000066230000}"/>
    <cellStyle name="60% - 강조색2 31 7" xfId="11357" xr:uid="{00000000-0005-0000-0000-000067230000}"/>
    <cellStyle name="60% - 강조색2 31 8" xfId="11358" xr:uid="{00000000-0005-0000-0000-000068230000}"/>
    <cellStyle name="60% - 강조색2 31 9" xfId="11359" xr:uid="{00000000-0005-0000-0000-000069230000}"/>
    <cellStyle name="60% - 강조색2 32" xfId="1188" xr:uid="{00000000-0005-0000-0000-00006A230000}"/>
    <cellStyle name="60% - 강조색2 32 10" xfId="11361" xr:uid="{00000000-0005-0000-0000-00006B230000}"/>
    <cellStyle name="60% - 강조색2 32 11" xfId="11362" xr:uid="{00000000-0005-0000-0000-00006C230000}"/>
    <cellStyle name="60% - 강조색2 32 12" xfId="11363" xr:uid="{00000000-0005-0000-0000-00006D230000}"/>
    <cellStyle name="60% - 강조색2 32 13" xfId="11364" xr:uid="{00000000-0005-0000-0000-00006E230000}"/>
    <cellStyle name="60% - 강조색2 32 14" xfId="11365" xr:uid="{00000000-0005-0000-0000-00006F230000}"/>
    <cellStyle name="60% - 강조색2 32 15" xfId="11360" xr:uid="{00000000-0005-0000-0000-000070230000}"/>
    <cellStyle name="60% - 강조색2 32 2" xfId="1189" xr:uid="{00000000-0005-0000-0000-000071230000}"/>
    <cellStyle name="60% - 강조색2 32 2 2" xfId="11366" xr:uid="{00000000-0005-0000-0000-000072230000}"/>
    <cellStyle name="60% - 강조색2 32 3" xfId="11367" xr:uid="{00000000-0005-0000-0000-000073230000}"/>
    <cellStyle name="60% - 강조색2 32 4" xfId="11368" xr:uid="{00000000-0005-0000-0000-000074230000}"/>
    <cellStyle name="60% - 강조색2 32 5" xfId="11369" xr:uid="{00000000-0005-0000-0000-000075230000}"/>
    <cellStyle name="60% - 강조색2 32 6" xfId="11370" xr:uid="{00000000-0005-0000-0000-000076230000}"/>
    <cellStyle name="60% - 강조색2 32 7" xfId="11371" xr:uid="{00000000-0005-0000-0000-000077230000}"/>
    <cellStyle name="60% - 강조색2 32 8" xfId="11372" xr:uid="{00000000-0005-0000-0000-000078230000}"/>
    <cellStyle name="60% - 강조색2 32 9" xfId="11373" xr:uid="{00000000-0005-0000-0000-000079230000}"/>
    <cellStyle name="60% - 강조색2 33" xfId="1190" xr:uid="{00000000-0005-0000-0000-00007A230000}"/>
    <cellStyle name="60% - 강조색2 33 10" xfId="11375" xr:uid="{00000000-0005-0000-0000-00007B230000}"/>
    <cellStyle name="60% - 강조색2 33 11" xfId="11376" xr:uid="{00000000-0005-0000-0000-00007C230000}"/>
    <cellStyle name="60% - 강조색2 33 12" xfId="11377" xr:uid="{00000000-0005-0000-0000-00007D230000}"/>
    <cellStyle name="60% - 강조색2 33 13" xfId="11378" xr:uid="{00000000-0005-0000-0000-00007E230000}"/>
    <cellStyle name="60% - 강조색2 33 14" xfId="11379" xr:uid="{00000000-0005-0000-0000-00007F230000}"/>
    <cellStyle name="60% - 강조색2 33 15" xfId="11374" xr:uid="{00000000-0005-0000-0000-000080230000}"/>
    <cellStyle name="60% - 강조색2 33 2" xfId="1191" xr:uid="{00000000-0005-0000-0000-000081230000}"/>
    <cellStyle name="60% - 강조색2 33 2 2" xfId="11380" xr:uid="{00000000-0005-0000-0000-000082230000}"/>
    <cellStyle name="60% - 강조색2 33 3" xfId="11381" xr:uid="{00000000-0005-0000-0000-000083230000}"/>
    <cellStyle name="60% - 강조색2 33 4" xfId="11382" xr:uid="{00000000-0005-0000-0000-000084230000}"/>
    <cellStyle name="60% - 강조색2 33 5" xfId="11383" xr:uid="{00000000-0005-0000-0000-000085230000}"/>
    <cellStyle name="60% - 강조색2 33 6" xfId="11384" xr:uid="{00000000-0005-0000-0000-000086230000}"/>
    <cellStyle name="60% - 강조색2 33 7" xfId="11385" xr:uid="{00000000-0005-0000-0000-000087230000}"/>
    <cellStyle name="60% - 강조색2 33 8" xfId="11386" xr:uid="{00000000-0005-0000-0000-000088230000}"/>
    <cellStyle name="60% - 강조색2 33 9" xfId="11387" xr:uid="{00000000-0005-0000-0000-000089230000}"/>
    <cellStyle name="60% - 강조색2 34" xfId="1192" xr:uid="{00000000-0005-0000-0000-00008A230000}"/>
    <cellStyle name="60% - 강조색2 34 10" xfId="11389" xr:uid="{00000000-0005-0000-0000-00008B230000}"/>
    <cellStyle name="60% - 강조색2 34 11" xfId="11390" xr:uid="{00000000-0005-0000-0000-00008C230000}"/>
    <cellStyle name="60% - 강조색2 34 12" xfId="11391" xr:uid="{00000000-0005-0000-0000-00008D230000}"/>
    <cellStyle name="60% - 강조색2 34 13" xfId="11392" xr:uid="{00000000-0005-0000-0000-00008E230000}"/>
    <cellStyle name="60% - 강조색2 34 14" xfId="11393" xr:uid="{00000000-0005-0000-0000-00008F230000}"/>
    <cellStyle name="60% - 강조색2 34 15" xfId="11388" xr:uid="{00000000-0005-0000-0000-000090230000}"/>
    <cellStyle name="60% - 강조색2 34 2" xfId="1193" xr:uid="{00000000-0005-0000-0000-000091230000}"/>
    <cellStyle name="60% - 강조색2 34 2 2" xfId="11394" xr:uid="{00000000-0005-0000-0000-000092230000}"/>
    <cellStyle name="60% - 강조색2 34 3" xfId="11395" xr:uid="{00000000-0005-0000-0000-000093230000}"/>
    <cellStyle name="60% - 강조색2 34 4" xfId="11396" xr:uid="{00000000-0005-0000-0000-000094230000}"/>
    <cellStyle name="60% - 강조색2 34 5" xfId="11397" xr:uid="{00000000-0005-0000-0000-000095230000}"/>
    <cellStyle name="60% - 강조색2 34 6" xfId="11398" xr:uid="{00000000-0005-0000-0000-000096230000}"/>
    <cellStyle name="60% - 강조색2 34 7" xfId="11399" xr:uid="{00000000-0005-0000-0000-000097230000}"/>
    <cellStyle name="60% - 강조색2 34 8" xfId="11400" xr:uid="{00000000-0005-0000-0000-000098230000}"/>
    <cellStyle name="60% - 강조색2 34 9" xfId="11401" xr:uid="{00000000-0005-0000-0000-000099230000}"/>
    <cellStyle name="60% - 강조색2 35" xfId="1194" xr:uid="{00000000-0005-0000-0000-00009A230000}"/>
    <cellStyle name="60% - 강조색2 35 10" xfId="11403" xr:uid="{00000000-0005-0000-0000-00009B230000}"/>
    <cellStyle name="60% - 강조색2 35 11" xfId="11404" xr:uid="{00000000-0005-0000-0000-00009C230000}"/>
    <cellStyle name="60% - 강조색2 35 12" xfId="11405" xr:uid="{00000000-0005-0000-0000-00009D230000}"/>
    <cellStyle name="60% - 강조색2 35 13" xfId="11406" xr:uid="{00000000-0005-0000-0000-00009E230000}"/>
    <cellStyle name="60% - 강조색2 35 14" xfId="11407" xr:uid="{00000000-0005-0000-0000-00009F230000}"/>
    <cellStyle name="60% - 강조색2 35 15" xfId="11402" xr:uid="{00000000-0005-0000-0000-0000A0230000}"/>
    <cellStyle name="60% - 강조색2 35 2" xfId="1195" xr:uid="{00000000-0005-0000-0000-0000A1230000}"/>
    <cellStyle name="60% - 강조색2 35 2 2" xfId="11408" xr:uid="{00000000-0005-0000-0000-0000A2230000}"/>
    <cellStyle name="60% - 강조색2 35 3" xfId="11409" xr:uid="{00000000-0005-0000-0000-0000A3230000}"/>
    <cellStyle name="60% - 강조색2 35 4" xfId="11410" xr:uid="{00000000-0005-0000-0000-0000A4230000}"/>
    <cellStyle name="60% - 강조색2 35 5" xfId="11411" xr:uid="{00000000-0005-0000-0000-0000A5230000}"/>
    <cellStyle name="60% - 강조색2 35 6" xfId="11412" xr:uid="{00000000-0005-0000-0000-0000A6230000}"/>
    <cellStyle name="60% - 강조색2 35 7" xfId="11413" xr:uid="{00000000-0005-0000-0000-0000A7230000}"/>
    <cellStyle name="60% - 강조색2 35 8" xfId="11414" xr:uid="{00000000-0005-0000-0000-0000A8230000}"/>
    <cellStyle name="60% - 강조색2 35 9" xfId="11415" xr:uid="{00000000-0005-0000-0000-0000A9230000}"/>
    <cellStyle name="60% - 강조색2 36" xfId="1196" xr:uid="{00000000-0005-0000-0000-0000AA230000}"/>
    <cellStyle name="60% - 강조색2 36 10" xfId="11417" xr:uid="{00000000-0005-0000-0000-0000AB230000}"/>
    <cellStyle name="60% - 강조색2 36 11" xfId="11418" xr:uid="{00000000-0005-0000-0000-0000AC230000}"/>
    <cellStyle name="60% - 강조색2 36 12" xfId="11419" xr:uid="{00000000-0005-0000-0000-0000AD230000}"/>
    <cellStyle name="60% - 강조색2 36 13" xfId="11420" xr:uid="{00000000-0005-0000-0000-0000AE230000}"/>
    <cellStyle name="60% - 강조색2 36 14" xfId="11421" xr:uid="{00000000-0005-0000-0000-0000AF230000}"/>
    <cellStyle name="60% - 강조색2 36 15" xfId="11416" xr:uid="{00000000-0005-0000-0000-0000B0230000}"/>
    <cellStyle name="60% - 강조색2 36 2" xfId="1197" xr:uid="{00000000-0005-0000-0000-0000B1230000}"/>
    <cellStyle name="60% - 강조색2 36 2 2" xfId="11422" xr:uid="{00000000-0005-0000-0000-0000B2230000}"/>
    <cellStyle name="60% - 강조색2 36 3" xfId="11423" xr:uid="{00000000-0005-0000-0000-0000B3230000}"/>
    <cellStyle name="60% - 강조색2 36 4" xfId="11424" xr:uid="{00000000-0005-0000-0000-0000B4230000}"/>
    <cellStyle name="60% - 강조색2 36 5" xfId="11425" xr:uid="{00000000-0005-0000-0000-0000B5230000}"/>
    <cellStyle name="60% - 강조색2 36 6" xfId="11426" xr:uid="{00000000-0005-0000-0000-0000B6230000}"/>
    <cellStyle name="60% - 강조색2 36 7" xfId="11427" xr:uid="{00000000-0005-0000-0000-0000B7230000}"/>
    <cellStyle name="60% - 강조색2 36 8" xfId="11428" xr:uid="{00000000-0005-0000-0000-0000B8230000}"/>
    <cellStyle name="60% - 강조색2 36 9" xfId="11429" xr:uid="{00000000-0005-0000-0000-0000B9230000}"/>
    <cellStyle name="60% - 강조색2 37" xfId="1198" xr:uid="{00000000-0005-0000-0000-0000BA230000}"/>
    <cellStyle name="60% - 강조색2 37 10" xfId="11431" xr:uid="{00000000-0005-0000-0000-0000BB230000}"/>
    <cellStyle name="60% - 강조색2 37 11" xfId="11432" xr:uid="{00000000-0005-0000-0000-0000BC230000}"/>
    <cellStyle name="60% - 강조색2 37 12" xfId="11433" xr:uid="{00000000-0005-0000-0000-0000BD230000}"/>
    <cellStyle name="60% - 강조색2 37 13" xfId="11434" xr:uid="{00000000-0005-0000-0000-0000BE230000}"/>
    <cellStyle name="60% - 강조색2 37 14" xfId="11435" xr:uid="{00000000-0005-0000-0000-0000BF230000}"/>
    <cellStyle name="60% - 강조색2 37 15" xfId="11430" xr:uid="{00000000-0005-0000-0000-0000C0230000}"/>
    <cellStyle name="60% - 강조색2 37 2" xfId="1199" xr:uid="{00000000-0005-0000-0000-0000C1230000}"/>
    <cellStyle name="60% - 강조색2 37 2 2" xfId="11436" xr:uid="{00000000-0005-0000-0000-0000C2230000}"/>
    <cellStyle name="60% - 강조색2 37 3" xfId="11437" xr:uid="{00000000-0005-0000-0000-0000C3230000}"/>
    <cellStyle name="60% - 강조색2 37 4" xfId="11438" xr:uid="{00000000-0005-0000-0000-0000C4230000}"/>
    <cellStyle name="60% - 강조색2 37 5" xfId="11439" xr:uid="{00000000-0005-0000-0000-0000C5230000}"/>
    <cellStyle name="60% - 강조색2 37 6" xfId="11440" xr:uid="{00000000-0005-0000-0000-0000C6230000}"/>
    <cellStyle name="60% - 강조색2 37 7" xfId="11441" xr:uid="{00000000-0005-0000-0000-0000C7230000}"/>
    <cellStyle name="60% - 강조색2 37 8" xfId="11442" xr:uid="{00000000-0005-0000-0000-0000C8230000}"/>
    <cellStyle name="60% - 강조색2 37 9" xfId="11443" xr:uid="{00000000-0005-0000-0000-0000C9230000}"/>
    <cellStyle name="60% - 강조색2 38" xfId="1200" xr:uid="{00000000-0005-0000-0000-0000CA230000}"/>
    <cellStyle name="60% - 강조색2 38 10" xfId="11445" xr:uid="{00000000-0005-0000-0000-0000CB230000}"/>
    <cellStyle name="60% - 강조색2 38 11" xfId="11446" xr:uid="{00000000-0005-0000-0000-0000CC230000}"/>
    <cellStyle name="60% - 강조색2 38 12" xfId="11447" xr:uid="{00000000-0005-0000-0000-0000CD230000}"/>
    <cellStyle name="60% - 강조색2 38 13" xfId="11448" xr:uid="{00000000-0005-0000-0000-0000CE230000}"/>
    <cellStyle name="60% - 강조색2 38 14" xfId="11449" xr:uid="{00000000-0005-0000-0000-0000CF230000}"/>
    <cellStyle name="60% - 강조색2 38 15" xfId="11444" xr:uid="{00000000-0005-0000-0000-0000D0230000}"/>
    <cellStyle name="60% - 강조색2 38 2" xfId="1201" xr:uid="{00000000-0005-0000-0000-0000D1230000}"/>
    <cellStyle name="60% - 강조색2 38 2 2" xfId="11450" xr:uid="{00000000-0005-0000-0000-0000D2230000}"/>
    <cellStyle name="60% - 강조색2 38 3" xfId="11451" xr:uid="{00000000-0005-0000-0000-0000D3230000}"/>
    <cellStyle name="60% - 강조색2 38 4" xfId="11452" xr:uid="{00000000-0005-0000-0000-0000D4230000}"/>
    <cellStyle name="60% - 강조색2 38 5" xfId="11453" xr:uid="{00000000-0005-0000-0000-0000D5230000}"/>
    <cellStyle name="60% - 강조색2 38 6" xfId="11454" xr:uid="{00000000-0005-0000-0000-0000D6230000}"/>
    <cellStyle name="60% - 강조색2 38 7" xfId="11455" xr:uid="{00000000-0005-0000-0000-0000D7230000}"/>
    <cellStyle name="60% - 강조색2 38 8" xfId="11456" xr:uid="{00000000-0005-0000-0000-0000D8230000}"/>
    <cellStyle name="60% - 강조색2 38 9" xfId="11457" xr:uid="{00000000-0005-0000-0000-0000D9230000}"/>
    <cellStyle name="60% - 강조색2 39" xfId="1202" xr:uid="{00000000-0005-0000-0000-0000DA230000}"/>
    <cellStyle name="60% - 강조색2 39 10" xfId="11459" xr:uid="{00000000-0005-0000-0000-0000DB230000}"/>
    <cellStyle name="60% - 강조색2 39 11" xfId="11460" xr:uid="{00000000-0005-0000-0000-0000DC230000}"/>
    <cellStyle name="60% - 강조색2 39 12" xfId="11461" xr:uid="{00000000-0005-0000-0000-0000DD230000}"/>
    <cellStyle name="60% - 강조색2 39 13" xfId="11462" xr:uid="{00000000-0005-0000-0000-0000DE230000}"/>
    <cellStyle name="60% - 강조색2 39 14" xfId="11463" xr:uid="{00000000-0005-0000-0000-0000DF230000}"/>
    <cellStyle name="60% - 강조색2 39 15" xfId="11458" xr:uid="{00000000-0005-0000-0000-0000E0230000}"/>
    <cellStyle name="60% - 강조색2 39 2" xfId="1203" xr:uid="{00000000-0005-0000-0000-0000E1230000}"/>
    <cellStyle name="60% - 강조색2 39 2 2" xfId="11464" xr:uid="{00000000-0005-0000-0000-0000E2230000}"/>
    <cellStyle name="60% - 강조색2 39 3" xfId="11465" xr:uid="{00000000-0005-0000-0000-0000E3230000}"/>
    <cellStyle name="60% - 강조색2 39 4" xfId="11466" xr:uid="{00000000-0005-0000-0000-0000E4230000}"/>
    <cellStyle name="60% - 강조색2 39 5" xfId="11467" xr:uid="{00000000-0005-0000-0000-0000E5230000}"/>
    <cellStyle name="60% - 강조색2 39 6" xfId="11468" xr:uid="{00000000-0005-0000-0000-0000E6230000}"/>
    <cellStyle name="60% - 강조색2 39 7" xfId="11469" xr:uid="{00000000-0005-0000-0000-0000E7230000}"/>
    <cellStyle name="60% - 강조색2 39 8" xfId="11470" xr:uid="{00000000-0005-0000-0000-0000E8230000}"/>
    <cellStyle name="60% - 강조색2 39 9" xfId="11471" xr:uid="{00000000-0005-0000-0000-0000E9230000}"/>
    <cellStyle name="60% - 강조색2 4" xfId="1204" xr:uid="{00000000-0005-0000-0000-0000EA230000}"/>
    <cellStyle name="60% - 강조색2 4 10" xfId="11473" xr:uid="{00000000-0005-0000-0000-0000EB230000}"/>
    <cellStyle name="60% - 강조색2 4 11" xfId="11474" xr:uid="{00000000-0005-0000-0000-0000EC230000}"/>
    <cellStyle name="60% - 강조색2 4 12" xfId="11475" xr:uid="{00000000-0005-0000-0000-0000ED230000}"/>
    <cellStyle name="60% - 강조색2 4 13" xfId="11476" xr:uid="{00000000-0005-0000-0000-0000EE230000}"/>
    <cellStyle name="60% - 강조색2 4 14" xfId="11477" xr:uid="{00000000-0005-0000-0000-0000EF230000}"/>
    <cellStyle name="60% - 강조색2 4 15" xfId="11472" xr:uid="{00000000-0005-0000-0000-0000F0230000}"/>
    <cellStyle name="60% - 강조색2 4 16" xfId="27860" xr:uid="{00000000-0005-0000-0000-0000F1230000}"/>
    <cellStyle name="60% - 강조색2 4 2" xfId="1205" xr:uid="{00000000-0005-0000-0000-0000F2230000}"/>
    <cellStyle name="60% - 강조색2 4 2 2" xfId="11478" xr:uid="{00000000-0005-0000-0000-0000F3230000}"/>
    <cellStyle name="60% - 강조색2 4 3" xfId="11479" xr:uid="{00000000-0005-0000-0000-0000F4230000}"/>
    <cellStyle name="60% - 강조색2 4 4" xfId="11480" xr:uid="{00000000-0005-0000-0000-0000F5230000}"/>
    <cellStyle name="60% - 강조색2 4 5" xfId="11481" xr:uid="{00000000-0005-0000-0000-0000F6230000}"/>
    <cellStyle name="60% - 강조색2 4 6" xfId="11482" xr:uid="{00000000-0005-0000-0000-0000F7230000}"/>
    <cellStyle name="60% - 강조색2 4 7" xfId="11483" xr:uid="{00000000-0005-0000-0000-0000F8230000}"/>
    <cellStyle name="60% - 강조색2 4 8" xfId="11484" xr:uid="{00000000-0005-0000-0000-0000F9230000}"/>
    <cellStyle name="60% - 강조색2 4 9" xfId="11485" xr:uid="{00000000-0005-0000-0000-0000FA230000}"/>
    <cellStyle name="60% - 강조색2 40" xfId="1206" xr:uid="{00000000-0005-0000-0000-0000FB230000}"/>
    <cellStyle name="60% - 강조색2 40 10" xfId="11487" xr:uid="{00000000-0005-0000-0000-0000FC230000}"/>
    <cellStyle name="60% - 강조색2 40 11" xfId="11488" xr:uid="{00000000-0005-0000-0000-0000FD230000}"/>
    <cellStyle name="60% - 강조색2 40 12" xfId="11489" xr:uid="{00000000-0005-0000-0000-0000FE230000}"/>
    <cellStyle name="60% - 강조색2 40 13" xfId="11490" xr:uid="{00000000-0005-0000-0000-0000FF230000}"/>
    <cellStyle name="60% - 강조색2 40 14" xfId="11491" xr:uid="{00000000-0005-0000-0000-000000240000}"/>
    <cellStyle name="60% - 강조색2 40 15" xfId="11486" xr:uid="{00000000-0005-0000-0000-000001240000}"/>
    <cellStyle name="60% - 강조색2 40 2" xfId="1207" xr:uid="{00000000-0005-0000-0000-000002240000}"/>
    <cellStyle name="60% - 강조색2 40 2 2" xfId="11492" xr:uid="{00000000-0005-0000-0000-000003240000}"/>
    <cellStyle name="60% - 강조색2 40 3" xfId="11493" xr:uid="{00000000-0005-0000-0000-000004240000}"/>
    <cellStyle name="60% - 강조색2 40 4" xfId="11494" xr:uid="{00000000-0005-0000-0000-000005240000}"/>
    <cellStyle name="60% - 강조색2 40 5" xfId="11495" xr:uid="{00000000-0005-0000-0000-000006240000}"/>
    <cellStyle name="60% - 강조색2 40 6" xfId="11496" xr:uid="{00000000-0005-0000-0000-000007240000}"/>
    <cellStyle name="60% - 강조색2 40 7" xfId="11497" xr:uid="{00000000-0005-0000-0000-000008240000}"/>
    <cellStyle name="60% - 강조색2 40 8" xfId="11498" xr:uid="{00000000-0005-0000-0000-000009240000}"/>
    <cellStyle name="60% - 강조색2 40 9" xfId="11499" xr:uid="{00000000-0005-0000-0000-00000A240000}"/>
    <cellStyle name="60% - 강조색2 41" xfId="1208" xr:uid="{00000000-0005-0000-0000-00000B240000}"/>
    <cellStyle name="60% - 강조색2 41 10" xfId="11501" xr:uid="{00000000-0005-0000-0000-00000C240000}"/>
    <cellStyle name="60% - 강조색2 41 11" xfId="11502" xr:uid="{00000000-0005-0000-0000-00000D240000}"/>
    <cellStyle name="60% - 강조색2 41 12" xfId="11503" xr:uid="{00000000-0005-0000-0000-00000E240000}"/>
    <cellStyle name="60% - 강조색2 41 13" xfId="11504" xr:uid="{00000000-0005-0000-0000-00000F240000}"/>
    <cellStyle name="60% - 강조색2 41 14" xfId="11505" xr:uid="{00000000-0005-0000-0000-000010240000}"/>
    <cellStyle name="60% - 강조색2 41 15" xfId="11500" xr:uid="{00000000-0005-0000-0000-000011240000}"/>
    <cellStyle name="60% - 강조색2 41 2" xfId="1209" xr:uid="{00000000-0005-0000-0000-000012240000}"/>
    <cellStyle name="60% - 강조색2 41 2 2" xfId="11506" xr:uid="{00000000-0005-0000-0000-000013240000}"/>
    <cellStyle name="60% - 강조색2 41 3" xfId="11507" xr:uid="{00000000-0005-0000-0000-000014240000}"/>
    <cellStyle name="60% - 강조색2 41 4" xfId="11508" xr:uid="{00000000-0005-0000-0000-000015240000}"/>
    <cellStyle name="60% - 강조색2 41 5" xfId="11509" xr:uid="{00000000-0005-0000-0000-000016240000}"/>
    <cellStyle name="60% - 강조색2 41 6" xfId="11510" xr:uid="{00000000-0005-0000-0000-000017240000}"/>
    <cellStyle name="60% - 강조색2 41 7" xfId="11511" xr:uid="{00000000-0005-0000-0000-000018240000}"/>
    <cellStyle name="60% - 강조색2 41 8" xfId="11512" xr:uid="{00000000-0005-0000-0000-000019240000}"/>
    <cellStyle name="60% - 강조색2 41 9" xfId="11513" xr:uid="{00000000-0005-0000-0000-00001A240000}"/>
    <cellStyle name="60% - 강조색2 42" xfId="1210" xr:uid="{00000000-0005-0000-0000-00001B240000}"/>
    <cellStyle name="60% - 강조색2 42 10" xfId="11515" xr:uid="{00000000-0005-0000-0000-00001C240000}"/>
    <cellStyle name="60% - 강조색2 42 11" xfId="11516" xr:uid="{00000000-0005-0000-0000-00001D240000}"/>
    <cellStyle name="60% - 강조색2 42 12" xfId="11517" xr:uid="{00000000-0005-0000-0000-00001E240000}"/>
    <cellStyle name="60% - 강조색2 42 13" xfId="11518" xr:uid="{00000000-0005-0000-0000-00001F240000}"/>
    <cellStyle name="60% - 강조색2 42 14" xfId="11519" xr:uid="{00000000-0005-0000-0000-000020240000}"/>
    <cellStyle name="60% - 강조색2 42 15" xfId="11514" xr:uid="{00000000-0005-0000-0000-000021240000}"/>
    <cellStyle name="60% - 강조색2 42 2" xfId="1211" xr:uid="{00000000-0005-0000-0000-000022240000}"/>
    <cellStyle name="60% - 강조색2 42 2 2" xfId="11520" xr:uid="{00000000-0005-0000-0000-000023240000}"/>
    <cellStyle name="60% - 강조색2 42 3" xfId="11521" xr:uid="{00000000-0005-0000-0000-000024240000}"/>
    <cellStyle name="60% - 강조색2 42 4" xfId="11522" xr:uid="{00000000-0005-0000-0000-000025240000}"/>
    <cellStyle name="60% - 강조색2 42 5" xfId="11523" xr:uid="{00000000-0005-0000-0000-000026240000}"/>
    <cellStyle name="60% - 강조색2 42 6" xfId="11524" xr:uid="{00000000-0005-0000-0000-000027240000}"/>
    <cellStyle name="60% - 강조색2 42 7" xfId="11525" xr:uid="{00000000-0005-0000-0000-000028240000}"/>
    <cellStyle name="60% - 강조색2 42 8" xfId="11526" xr:uid="{00000000-0005-0000-0000-000029240000}"/>
    <cellStyle name="60% - 강조색2 42 9" xfId="11527" xr:uid="{00000000-0005-0000-0000-00002A240000}"/>
    <cellStyle name="60% - 강조색2 43" xfId="1212" xr:uid="{00000000-0005-0000-0000-00002B240000}"/>
    <cellStyle name="60% - 강조색2 43 10" xfId="11529" xr:uid="{00000000-0005-0000-0000-00002C240000}"/>
    <cellStyle name="60% - 강조색2 43 11" xfId="11530" xr:uid="{00000000-0005-0000-0000-00002D240000}"/>
    <cellStyle name="60% - 강조색2 43 12" xfId="11531" xr:uid="{00000000-0005-0000-0000-00002E240000}"/>
    <cellStyle name="60% - 강조색2 43 13" xfId="11532" xr:uid="{00000000-0005-0000-0000-00002F240000}"/>
    <cellStyle name="60% - 강조색2 43 14" xfId="11533" xr:uid="{00000000-0005-0000-0000-000030240000}"/>
    <cellStyle name="60% - 강조색2 43 15" xfId="11528" xr:uid="{00000000-0005-0000-0000-000031240000}"/>
    <cellStyle name="60% - 강조색2 43 2" xfId="1213" xr:uid="{00000000-0005-0000-0000-000032240000}"/>
    <cellStyle name="60% - 강조색2 43 2 2" xfId="11534" xr:uid="{00000000-0005-0000-0000-000033240000}"/>
    <cellStyle name="60% - 강조색2 43 3" xfId="11535" xr:uid="{00000000-0005-0000-0000-000034240000}"/>
    <cellStyle name="60% - 강조색2 43 4" xfId="11536" xr:uid="{00000000-0005-0000-0000-000035240000}"/>
    <cellStyle name="60% - 강조색2 43 5" xfId="11537" xr:uid="{00000000-0005-0000-0000-000036240000}"/>
    <cellStyle name="60% - 강조색2 43 6" xfId="11538" xr:uid="{00000000-0005-0000-0000-000037240000}"/>
    <cellStyle name="60% - 강조색2 43 7" xfId="11539" xr:uid="{00000000-0005-0000-0000-000038240000}"/>
    <cellStyle name="60% - 강조색2 43 8" xfId="11540" xr:uid="{00000000-0005-0000-0000-000039240000}"/>
    <cellStyle name="60% - 강조색2 43 9" xfId="11541" xr:uid="{00000000-0005-0000-0000-00003A240000}"/>
    <cellStyle name="60% - 강조색2 44" xfId="1214" xr:uid="{00000000-0005-0000-0000-00003B240000}"/>
    <cellStyle name="60% - 강조색2 44 2" xfId="11542" xr:uid="{00000000-0005-0000-0000-00003C240000}"/>
    <cellStyle name="60% - 강조색2 45" xfId="1215" xr:uid="{00000000-0005-0000-0000-00003D240000}"/>
    <cellStyle name="60% - 강조색2 45 2" xfId="11543" xr:uid="{00000000-0005-0000-0000-00003E240000}"/>
    <cellStyle name="60% - 강조색2 46" xfId="1139" xr:uid="{00000000-0005-0000-0000-00003F240000}"/>
    <cellStyle name="60% - 강조색2 47" xfId="11023" xr:uid="{00000000-0005-0000-0000-000040240000}"/>
    <cellStyle name="60% - 강조색2 5" xfId="1216" xr:uid="{00000000-0005-0000-0000-000041240000}"/>
    <cellStyle name="60% - 강조색2 5 10" xfId="11545" xr:uid="{00000000-0005-0000-0000-000042240000}"/>
    <cellStyle name="60% - 강조색2 5 11" xfId="11546" xr:uid="{00000000-0005-0000-0000-000043240000}"/>
    <cellStyle name="60% - 강조색2 5 12" xfId="11547" xr:uid="{00000000-0005-0000-0000-000044240000}"/>
    <cellStyle name="60% - 강조색2 5 13" xfId="11548" xr:uid="{00000000-0005-0000-0000-000045240000}"/>
    <cellStyle name="60% - 강조색2 5 14" xfId="11549" xr:uid="{00000000-0005-0000-0000-000046240000}"/>
    <cellStyle name="60% - 강조색2 5 15" xfId="11544" xr:uid="{00000000-0005-0000-0000-000047240000}"/>
    <cellStyle name="60% - 강조색2 5 2" xfId="1217" xr:uid="{00000000-0005-0000-0000-000048240000}"/>
    <cellStyle name="60% - 강조색2 5 2 2" xfId="11550" xr:uid="{00000000-0005-0000-0000-000049240000}"/>
    <cellStyle name="60% - 강조색2 5 3" xfId="11551" xr:uid="{00000000-0005-0000-0000-00004A240000}"/>
    <cellStyle name="60% - 강조색2 5 4" xfId="11552" xr:uid="{00000000-0005-0000-0000-00004B240000}"/>
    <cellStyle name="60% - 강조색2 5 5" xfId="11553" xr:uid="{00000000-0005-0000-0000-00004C240000}"/>
    <cellStyle name="60% - 강조색2 5 6" xfId="11554" xr:uid="{00000000-0005-0000-0000-00004D240000}"/>
    <cellStyle name="60% - 강조색2 5 7" xfId="11555" xr:uid="{00000000-0005-0000-0000-00004E240000}"/>
    <cellStyle name="60% - 강조색2 5 8" xfId="11556" xr:uid="{00000000-0005-0000-0000-00004F240000}"/>
    <cellStyle name="60% - 강조색2 5 9" xfId="11557" xr:uid="{00000000-0005-0000-0000-000050240000}"/>
    <cellStyle name="60% - 강조색2 6" xfId="1218" xr:uid="{00000000-0005-0000-0000-000051240000}"/>
    <cellStyle name="60% - 강조색2 6 10" xfId="11559" xr:uid="{00000000-0005-0000-0000-000052240000}"/>
    <cellStyle name="60% - 강조색2 6 11" xfId="11560" xr:uid="{00000000-0005-0000-0000-000053240000}"/>
    <cellStyle name="60% - 강조색2 6 12" xfId="11561" xr:uid="{00000000-0005-0000-0000-000054240000}"/>
    <cellStyle name="60% - 강조색2 6 13" xfId="11562" xr:uid="{00000000-0005-0000-0000-000055240000}"/>
    <cellStyle name="60% - 강조색2 6 14" xfId="11563" xr:uid="{00000000-0005-0000-0000-000056240000}"/>
    <cellStyle name="60% - 강조색2 6 15" xfId="11558" xr:uid="{00000000-0005-0000-0000-000057240000}"/>
    <cellStyle name="60% - 강조색2 6 2" xfId="1219" xr:uid="{00000000-0005-0000-0000-000058240000}"/>
    <cellStyle name="60% - 강조색2 6 2 2" xfId="11564" xr:uid="{00000000-0005-0000-0000-000059240000}"/>
    <cellStyle name="60% - 강조색2 6 3" xfId="11565" xr:uid="{00000000-0005-0000-0000-00005A240000}"/>
    <cellStyle name="60% - 강조색2 6 4" xfId="11566" xr:uid="{00000000-0005-0000-0000-00005B240000}"/>
    <cellStyle name="60% - 강조색2 6 5" xfId="11567" xr:uid="{00000000-0005-0000-0000-00005C240000}"/>
    <cellStyle name="60% - 강조색2 6 6" xfId="11568" xr:uid="{00000000-0005-0000-0000-00005D240000}"/>
    <cellStyle name="60% - 강조색2 6 7" xfId="11569" xr:uid="{00000000-0005-0000-0000-00005E240000}"/>
    <cellStyle name="60% - 강조색2 6 8" xfId="11570" xr:uid="{00000000-0005-0000-0000-00005F240000}"/>
    <cellStyle name="60% - 강조색2 6 9" xfId="11571" xr:uid="{00000000-0005-0000-0000-000060240000}"/>
    <cellStyle name="60% - 강조색2 7" xfId="1220" xr:uid="{00000000-0005-0000-0000-000061240000}"/>
    <cellStyle name="60% - 강조색2 7 10" xfId="11573" xr:uid="{00000000-0005-0000-0000-000062240000}"/>
    <cellStyle name="60% - 강조색2 7 11" xfId="11574" xr:uid="{00000000-0005-0000-0000-000063240000}"/>
    <cellStyle name="60% - 강조색2 7 12" xfId="11575" xr:uid="{00000000-0005-0000-0000-000064240000}"/>
    <cellStyle name="60% - 강조색2 7 13" xfId="11576" xr:uid="{00000000-0005-0000-0000-000065240000}"/>
    <cellStyle name="60% - 강조색2 7 14" xfId="11577" xr:uid="{00000000-0005-0000-0000-000066240000}"/>
    <cellStyle name="60% - 강조색2 7 15" xfId="11572" xr:uid="{00000000-0005-0000-0000-000067240000}"/>
    <cellStyle name="60% - 강조색2 7 2" xfId="1221" xr:uid="{00000000-0005-0000-0000-000068240000}"/>
    <cellStyle name="60% - 강조색2 7 2 2" xfId="11578" xr:uid="{00000000-0005-0000-0000-000069240000}"/>
    <cellStyle name="60% - 강조색2 7 3" xfId="11579" xr:uid="{00000000-0005-0000-0000-00006A240000}"/>
    <cellStyle name="60% - 강조색2 7 4" xfId="11580" xr:uid="{00000000-0005-0000-0000-00006B240000}"/>
    <cellStyle name="60% - 강조색2 7 5" xfId="11581" xr:uid="{00000000-0005-0000-0000-00006C240000}"/>
    <cellStyle name="60% - 강조색2 7 6" xfId="11582" xr:uid="{00000000-0005-0000-0000-00006D240000}"/>
    <cellStyle name="60% - 강조색2 7 7" xfId="11583" xr:uid="{00000000-0005-0000-0000-00006E240000}"/>
    <cellStyle name="60% - 강조색2 7 8" xfId="11584" xr:uid="{00000000-0005-0000-0000-00006F240000}"/>
    <cellStyle name="60% - 강조색2 7 9" xfId="11585" xr:uid="{00000000-0005-0000-0000-000070240000}"/>
    <cellStyle name="60% - 강조색2 8" xfId="1222" xr:uid="{00000000-0005-0000-0000-000071240000}"/>
    <cellStyle name="60% - 강조색2 8 10" xfId="11587" xr:uid="{00000000-0005-0000-0000-000072240000}"/>
    <cellStyle name="60% - 강조색2 8 11" xfId="11588" xr:uid="{00000000-0005-0000-0000-000073240000}"/>
    <cellStyle name="60% - 강조색2 8 12" xfId="11589" xr:uid="{00000000-0005-0000-0000-000074240000}"/>
    <cellStyle name="60% - 강조색2 8 13" xfId="11590" xr:uid="{00000000-0005-0000-0000-000075240000}"/>
    <cellStyle name="60% - 강조색2 8 14" xfId="11591" xr:uid="{00000000-0005-0000-0000-000076240000}"/>
    <cellStyle name="60% - 강조색2 8 15" xfId="11586" xr:uid="{00000000-0005-0000-0000-000077240000}"/>
    <cellStyle name="60% - 강조색2 8 2" xfId="1223" xr:uid="{00000000-0005-0000-0000-000078240000}"/>
    <cellStyle name="60% - 강조색2 8 2 2" xfId="11592" xr:uid="{00000000-0005-0000-0000-000079240000}"/>
    <cellStyle name="60% - 강조색2 8 3" xfId="11593" xr:uid="{00000000-0005-0000-0000-00007A240000}"/>
    <cellStyle name="60% - 강조색2 8 4" xfId="11594" xr:uid="{00000000-0005-0000-0000-00007B240000}"/>
    <cellStyle name="60% - 강조색2 8 5" xfId="11595" xr:uid="{00000000-0005-0000-0000-00007C240000}"/>
    <cellStyle name="60% - 강조색2 8 6" xfId="11596" xr:uid="{00000000-0005-0000-0000-00007D240000}"/>
    <cellStyle name="60% - 강조색2 8 7" xfId="11597" xr:uid="{00000000-0005-0000-0000-00007E240000}"/>
    <cellStyle name="60% - 강조색2 8 8" xfId="11598" xr:uid="{00000000-0005-0000-0000-00007F240000}"/>
    <cellStyle name="60% - 강조색2 8 9" xfId="11599" xr:uid="{00000000-0005-0000-0000-000080240000}"/>
    <cellStyle name="60% - 강조색2 9" xfId="1224" xr:uid="{00000000-0005-0000-0000-000081240000}"/>
    <cellStyle name="60% - 강조색2 9 10" xfId="11601" xr:uid="{00000000-0005-0000-0000-000082240000}"/>
    <cellStyle name="60% - 강조색2 9 11" xfId="11602" xr:uid="{00000000-0005-0000-0000-000083240000}"/>
    <cellStyle name="60% - 강조색2 9 12" xfId="11603" xr:uid="{00000000-0005-0000-0000-000084240000}"/>
    <cellStyle name="60% - 강조색2 9 13" xfId="11604" xr:uid="{00000000-0005-0000-0000-000085240000}"/>
    <cellStyle name="60% - 강조색2 9 14" xfId="11605" xr:uid="{00000000-0005-0000-0000-000086240000}"/>
    <cellStyle name="60% - 강조색2 9 15" xfId="11600" xr:uid="{00000000-0005-0000-0000-000087240000}"/>
    <cellStyle name="60% - 강조색2 9 2" xfId="1225" xr:uid="{00000000-0005-0000-0000-000088240000}"/>
    <cellStyle name="60% - 강조색2 9 2 2" xfId="11606" xr:uid="{00000000-0005-0000-0000-000089240000}"/>
    <cellStyle name="60% - 강조색2 9 3" xfId="11607" xr:uid="{00000000-0005-0000-0000-00008A240000}"/>
    <cellStyle name="60% - 강조색2 9 4" xfId="11608" xr:uid="{00000000-0005-0000-0000-00008B240000}"/>
    <cellStyle name="60% - 강조색2 9 5" xfId="11609" xr:uid="{00000000-0005-0000-0000-00008C240000}"/>
    <cellStyle name="60% - 강조색2 9 6" xfId="11610" xr:uid="{00000000-0005-0000-0000-00008D240000}"/>
    <cellStyle name="60% - 강조색2 9 7" xfId="11611" xr:uid="{00000000-0005-0000-0000-00008E240000}"/>
    <cellStyle name="60% - 강조색2 9 8" xfId="11612" xr:uid="{00000000-0005-0000-0000-00008F240000}"/>
    <cellStyle name="60% - 강조색2 9 9" xfId="11613" xr:uid="{00000000-0005-0000-0000-000090240000}"/>
    <cellStyle name="60% - 강조색3 10" xfId="1227" xr:uid="{00000000-0005-0000-0000-000091240000}"/>
    <cellStyle name="60% - 강조색3 10 10" xfId="11616" xr:uid="{00000000-0005-0000-0000-000092240000}"/>
    <cellStyle name="60% - 강조색3 10 11" xfId="11617" xr:uid="{00000000-0005-0000-0000-000093240000}"/>
    <cellStyle name="60% - 강조색3 10 12" xfId="11618" xr:uid="{00000000-0005-0000-0000-000094240000}"/>
    <cellStyle name="60% - 강조색3 10 13" xfId="11619" xr:uid="{00000000-0005-0000-0000-000095240000}"/>
    <cellStyle name="60% - 강조색3 10 14" xfId="11620" xr:uid="{00000000-0005-0000-0000-000096240000}"/>
    <cellStyle name="60% - 강조색3 10 15" xfId="11615" xr:uid="{00000000-0005-0000-0000-000097240000}"/>
    <cellStyle name="60% - 강조색3 10 16" xfId="27771" xr:uid="{00000000-0005-0000-0000-000098240000}"/>
    <cellStyle name="60% - 강조색3 10 2" xfId="1228" xr:uid="{00000000-0005-0000-0000-000099240000}"/>
    <cellStyle name="60% - 강조색3 10 2 2" xfId="11621" xr:uid="{00000000-0005-0000-0000-00009A240000}"/>
    <cellStyle name="60% - 강조색3 10 3" xfId="11622" xr:uid="{00000000-0005-0000-0000-00009B240000}"/>
    <cellStyle name="60% - 강조색3 10 4" xfId="11623" xr:uid="{00000000-0005-0000-0000-00009C240000}"/>
    <cellStyle name="60% - 강조색3 10 5" xfId="11624" xr:uid="{00000000-0005-0000-0000-00009D240000}"/>
    <cellStyle name="60% - 강조색3 10 6" xfId="11625" xr:uid="{00000000-0005-0000-0000-00009E240000}"/>
    <cellStyle name="60% - 강조색3 10 7" xfId="11626" xr:uid="{00000000-0005-0000-0000-00009F240000}"/>
    <cellStyle name="60% - 강조색3 10 8" xfId="11627" xr:uid="{00000000-0005-0000-0000-0000A0240000}"/>
    <cellStyle name="60% - 강조색3 10 9" xfId="11628" xr:uid="{00000000-0005-0000-0000-0000A1240000}"/>
    <cellStyle name="60% - 강조색3 11" xfId="1229" xr:uid="{00000000-0005-0000-0000-0000A2240000}"/>
    <cellStyle name="60% - 강조색3 11 10" xfId="11630" xr:uid="{00000000-0005-0000-0000-0000A3240000}"/>
    <cellStyle name="60% - 강조색3 11 11" xfId="11631" xr:uid="{00000000-0005-0000-0000-0000A4240000}"/>
    <cellStyle name="60% - 강조색3 11 12" xfId="11632" xr:uid="{00000000-0005-0000-0000-0000A5240000}"/>
    <cellStyle name="60% - 강조색3 11 13" xfId="11633" xr:uid="{00000000-0005-0000-0000-0000A6240000}"/>
    <cellStyle name="60% - 강조색3 11 14" xfId="11634" xr:uid="{00000000-0005-0000-0000-0000A7240000}"/>
    <cellStyle name="60% - 강조색3 11 15" xfId="11629" xr:uid="{00000000-0005-0000-0000-0000A8240000}"/>
    <cellStyle name="60% - 강조색3 11 16" xfId="27770" xr:uid="{00000000-0005-0000-0000-0000A9240000}"/>
    <cellStyle name="60% - 강조색3 11 2" xfId="1230" xr:uid="{00000000-0005-0000-0000-0000AA240000}"/>
    <cellStyle name="60% - 강조색3 11 2 2" xfId="11635" xr:uid="{00000000-0005-0000-0000-0000AB240000}"/>
    <cellStyle name="60% - 강조색3 11 3" xfId="11636" xr:uid="{00000000-0005-0000-0000-0000AC240000}"/>
    <cellStyle name="60% - 강조색3 11 4" xfId="11637" xr:uid="{00000000-0005-0000-0000-0000AD240000}"/>
    <cellStyle name="60% - 강조색3 11 5" xfId="11638" xr:uid="{00000000-0005-0000-0000-0000AE240000}"/>
    <cellStyle name="60% - 강조색3 11 6" xfId="11639" xr:uid="{00000000-0005-0000-0000-0000AF240000}"/>
    <cellStyle name="60% - 강조색3 11 7" xfId="11640" xr:uid="{00000000-0005-0000-0000-0000B0240000}"/>
    <cellStyle name="60% - 강조색3 11 8" xfId="11641" xr:uid="{00000000-0005-0000-0000-0000B1240000}"/>
    <cellStyle name="60% - 강조색3 11 9" xfId="11642" xr:uid="{00000000-0005-0000-0000-0000B2240000}"/>
    <cellStyle name="60% - 강조색3 12" xfId="1231" xr:uid="{00000000-0005-0000-0000-0000B3240000}"/>
    <cellStyle name="60% - 강조색3 12 10" xfId="11644" xr:uid="{00000000-0005-0000-0000-0000B4240000}"/>
    <cellStyle name="60% - 강조색3 12 11" xfId="11645" xr:uid="{00000000-0005-0000-0000-0000B5240000}"/>
    <cellStyle name="60% - 강조색3 12 12" xfId="11646" xr:uid="{00000000-0005-0000-0000-0000B6240000}"/>
    <cellStyle name="60% - 강조색3 12 13" xfId="11647" xr:uid="{00000000-0005-0000-0000-0000B7240000}"/>
    <cellStyle name="60% - 강조색3 12 14" xfId="11648" xr:uid="{00000000-0005-0000-0000-0000B8240000}"/>
    <cellStyle name="60% - 강조색3 12 15" xfId="11643" xr:uid="{00000000-0005-0000-0000-0000B9240000}"/>
    <cellStyle name="60% - 강조색3 12 16" xfId="27769" xr:uid="{00000000-0005-0000-0000-0000BA240000}"/>
    <cellStyle name="60% - 강조색3 12 2" xfId="1232" xr:uid="{00000000-0005-0000-0000-0000BB240000}"/>
    <cellStyle name="60% - 강조색3 12 2 2" xfId="11649" xr:uid="{00000000-0005-0000-0000-0000BC240000}"/>
    <cellStyle name="60% - 강조색3 12 3" xfId="11650" xr:uid="{00000000-0005-0000-0000-0000BD240000}"/>
    <cellStyle name="60% - 강조색3 12 4" xfId="11651" xr:uid="{00000000-0005-0000-0000-0000BE240000}"/>
    <cellStyle name="60% - 강조색3 12 5" xfId="11652" xr:uid="{00000000-0005-0000-0000-0000BF240000}"/>
    <cellStyle name="60% - 강조색3 12 6" xfId="11653" xr:uid="{00000000-0005-0000-0000-0000C0240000}"/>
    <cellStyle name="60% - 강조색3 12 7" xfId="11654" xr:uid="{00000000-0005-0000-0000-0000C1240000}"/>
    <cellStyle name="60% - 강조색3 12 8" xfId="11655" xr:uid="{00000000-0005-0000-0000-0000C2240000}"/>
    <cellStyle name="60% - 강조색3 12 9" xfId="11656" xr:uid="{00000000-0005-0000-0000-0000C3240000}"/>
    <cellStyle name="60% - 강조색3 13" xfId="1233" xr:uid="{00000000-0005-0000-0000-0000C4240000}"/>
    <cellStyle name="60% - 강조색3 13 10" xfId="11658" xr:uid="{00000000-0005-0000-0000-0000C5240000}"/>
    <cellStyle name="60% - 강조색3 13 11" xfId="11659" xr:uid="{00000000-0005-0000-0000-0000C6240000}"/>
    <cellStyle name="60% - 강조색3 13 12" xfId="11660" xr:uid="{00000000-0005-0000-0000-0000C7240000}"/>
    <cellStyle name="60% - 강조색3 13 13" xfId="11661" xr:uid="{00000000-0005-0000-0000-0000C8240000}"/>
    <cellStyle name="60% - 강조색3 13 14" xfId="11662" xr:uid="{00000000-0005-0000-0000-0000C9240000}"/>
    <cellStyle name="60% - 강조색3 13 15" xfId="11657" xr:uid="{00000000-0005-0000-0000-0000CA240000}"/>
    <cellStyle name="60% - 강조색3 13 16" xfId="27768" xr:uid="{00000000-0005-0000-0000-0000CB240000}"/>
    <cellStyle name="60% - 강조색3 13 2" xfId="1234" xr:uid="{00000000-0005-0000-0000-0000CC240000}"/>
    <cellStyle name="60% - 강조색3 13 2 2" xfId="11663" xr:uid="{00000000-0005-0000-0000-0000CD240000}"/>
    <cellStyle name="60% - 강조색3 13 3" xfId="11664" xr:uid="{00000000-0005-0000-0000-0000CE240000}"/>
    <cellStyle name="60% - 강조색3 13 4" xfId="11665" xr:uid="{00000000-0005-0000-0000-0000CF240000}"/>
    <cellStyle name="60% - 강조색3 13 5" xfId="11666" xr:uid="{00000000-0005-0000-0000-0000D0240000}"/>
    <cellStyle name="60% - 강조색3 13 6" xfId="11667" xr:uid="{00000000-0005-0000-0000-0000D1240000}"/>
    <cellStyle name="60% - 강조색3 13 7" xfId="11668" xr:uid="{00000000-0005-0000-0000-0000D2240000}"/>
    <cellStyle name="60% - 강조색3 13 8" xfId="11669" xr:uid="{00000000-0005-0000-0000-0000D3240000}"/>
    <cellStyle name="60% - 강조색3 13 9" xfId="11670" xr:uid="{00000000-0005-0000-0000-0000D4240000}"/>
    <cellStyle name="60% - 강조색3 14" xfId="1235" xr:uid="{00000000-0005-0000-0000-0000D5240000}"/>
    <cellStyle name="60% - 강조색3 14 10" xfId="11672" xr:uid="{00000000-0005-0000-0000-0000D6240000}"/>
    <cellStyle name="60% - 강조색3 14 11" xfId="11673" xr:uid="{00000000-0005-0000-0000-0000D7240000}"/>
    <cellStyle name="60% - 강조색3 14 12" xfId="11674" xr:uid="{00000000-0005-0000-0000-0000D8240000}"/>
    <cellStyle name="60% - 강조색3 14 13" xfId="11675" xr:uid="{00000000-0005-0000-0000-0000D9240000}"/>
    <cellStyle name="60% - 강조색3 14 14" xfId="11676" xr:uid="{00000000-0005-0000-0000-0000DA240000}"/>
    <cellStyle name="60% - 강조색3 14 15" xfId="11671" xr:uid="{00000000-0005-0000-0000-0000DB240000}"/>
    <cellStyle name="60% - 강조색3 14 16" xfId="27767" xr:uid="{00000000-0005-0000-0000-0000DC240000}"/>
    <cellStyle name="60% - 강조색3 14 2" xfId="1236" xr:uid="{00000000-0005-0000-0000-0000DD240000}"/>
    <cellStyle name="60% - 강조색3 14 2 2" xfId="11677" xr:uid="{00000000-0005-0000-0000-0000DE240000}"/>
    <cellStyle name="60% - 강조색3 14 3" xfId="11678" xr:uid="{00000000-0005-0000-0000-0000DF240000}"/>
    <cellStyle name="60% - 강조색3 14 4" xfId="11679" xr:uid="{00000000-0005-0000-0000-0000E0240000}"/>
    <cellStyle name="60% - 강조색3 14 5" xfId="11680" xr:uid="{00000000-0005-0000-0000-0000E1240000}"/>
    <cellStyle name="60% - 강조색3 14 6" xfId="11681" xr:uid="{00000000-0005-0000-0000-0000E2240000}"/>
    <cellStyle name="60% - 강조색3 14 7" xfId="11682" xr:uid="{00000000-0005-0000-0000-0000E3240000}"/>
    <cellStyle name="60% - 강조색3 14 8" xfId="11683" xr:uid="{00000000-0005-0000-0000-0000E4240000}"/>
    <cellStyle name="60% - 강조색3 14 9" xfId="11684" xr:uid="{00000000-0005-0000-0000-0000E5240000}"/>
    <cellStyle name="60% - 강조색3 15" xfId="1237" xr:uid="{00000000-0005-0000-0000-0000E6240000}"/>
    <cellStyle name="60% - 강조색3 15 10" xfId="11686" xr:uid="{00000000-0005-0000-0000-0000E7240000}"/>
    <cellStyle name="60% - 강조색3 15 11" xfId="11687" xr:uid="{00000000-0005-0000-0000-0000E8240000}"/>
    <cellStyle name="60% - 강조색3 15 12" xfId="11688" xr:uid="{00000000-0005-0000-0000-0000E9240000}"/>
    <cellStyle name="60% - 강조색3 15 13" xfId="11689" xr:uid="{00000000-0005-0000-0000-0000EA240000}"/>
    <cellStyle name="60% - 강조색3 15 14" xfId="11690" xr:uid="{00000000-0005-0000-0000-0000EB240000}"/>
    <cellStyle name="60% - 강조색3 15 15" xfId="11685" xr:uid="{00000000-0005-0000-0000-0000EC240000}"/>
    <cellStyle name="60% - 강조색3 15 16" xfId="27766" xr:uid="{00000000-0005-0000-0000-0000ED240000}"/>
    <cellStyle name="60% - 강조색3 15 2" xfId="1238" xr:uid="{00000000-0005-0000-0000-0000EE240000}"/>
    <cellStyle name="60% - 강조색3 15 2 2" xfId="11691" xr:uid="{00000000-0005-0000-0000-0000EF240000}"/>
    <cellStyle name="60% - 강조색3 15 3" xfId="11692" xr:uid="{00000000-0005-0000-0000-0000F0240000}"/>
    <cellStyle name="60% - 강조색3 15 4" xfId="11693" xr:uid="{00000000-0005-0000-0000-0000F1240000}"/>
    <cellStyle name="60% - 강조색3 15 5" xfId="11694" xr:uid="{00000000-0005-0000-0000-0000F2240000}"/>
    <cellStyle name="60% - 강조색3 15 6" xfId="11695" xr:uid="{00000000-0005-0000-0000-0000F3240000}"/>
    <cellStyle name="60% - 강조색3 15 7" xfId="11696" xr:uid="{00000000-0005-0000-0000-0000F4240000}"/>
    <cellStyle name="60% - 강조색3 15 8" xfId="11697" xr:uid="{00000000-0005-0000-0000-0000F5240000}"/>
    <cellStyle name="60% - 강조색3 15 9" xfId="11698" xr:uid="{00000000-0005-0000-0000-0000F6240000}"/>
    <cellStyle name="60% - 강조색3 16" xfId="1239" xr:uid="{00000000-0005-0000-0000-0000F7240000}"/>
    <cellStyle name="60% - 강조색3 16 10" xfId="11700" xr:uid="{00000000-0005-0000-0000-0000F8240000}"/>
    <cellStyle name="60% - 강조색3 16 11" xfId="11701" xr:uid="{00000000-0005-0000-0000-0000F9240000}"/>
    <cellStyle name="60% - 강조색3 16 12" xfId="11702" xr:uid="{00000000-0005-0000-0000-0000FA240000}"/>
    <cellStyle name="60% - 강조색3 16 13" xfId="11703" xr:uid="{00000000-0005-0000-0000-0000FB240000}"/>
    <cellStyle name="60% - 강조색3 16 14" xfId="11704" xr:uid="{00000000-0005-0000-0000-0000FC240000}"/>
    <cellStyle name="60% - 강조색3 16 15" xfId="11699" xr:uid="{00000000-0005-0000-0000-0000FD240000}"/>
    <cellStyle name="60% - 강조색3 16 16" xfId="27765" xr:uid="{00000000-0005-0000-0000-0000FE240000}"/>
    <cellStyle name="60% - 강조색3 16 2" xfId="1240" xr:uid="{00000000-0005-0000-0000-0000FF240000}"/>
    <cellStyle name="60% - 강조색3 16 2 2" xfId="11705" xr:uid="{00000000-0005-0000-0000-000000250000}"/>
    <cellStyle name="60% - 강조색3 16 3" xfId="11706" xr:uid="{00000000-0005-0000-0000-000001250000}"/>
    <cellStyle name="60% - 강조색3 16 4" xfId="11707" xr:uid="{00000000-0005-0000-0000-000002250000}"/>
    <cellStyle name="60% - 강조색3 16 5" xfId="11708" xr:uid="{00000000-0005-0000-0000-000003250000}"/>
    <cellStyle name="60% - 강조색3 16 6" xfId="11709" xr:uid="{00000000-0005-0000-0000-000004250000}"/>
    <cellStyle name="60% - 강조색3 16 7" xfId="11710" xr:uid="{00000000-0005-0000-0000-000005250000}"/>
    <cellStyle name="60% - 강조색3 16 8" xfId="11711" xr:uid="{00000000-0005-0000-0000-000006250000}"/>
    <cellStyle name="60% - 강조색3 16 9" xfId="11712" xr:uid="{00000000-0005-0000-0000-000007250000}"/>
    <cellStyle name="60% - 강조색3 17" xfId="1241" xr:uid="{00000000-0005-0000-0000-000008250000}"/>
    <cellStyle name="60% - 강조색3 17 10" xfId="11714" xr:uid="{00000000-0005-0000-0000-000009250000}"/>
    <cellStyle name="60% - 강조색3 17 11" xfId="11715" xr:uid="{00000000-0005-0000-0000-00000A250000}"/>
    <cellStyle name="60% - 강조색3 17 12" xfId="11716" xr:uid="{00000000-0005-0000-0000-00000B250000}"/>
    <cellStyle name="60% - 강조색3 17 13" xfId="11717" xr:uid="{00000000-0005-0000-0000-00000C250000}"/>
    <cellStyle name="60% - 강조색3 17 14" xfId="11718" xr:uid="{00000000-0005-0000-0000-00000D250000}"/>
    <cellStyle name="60% - 강조색3 17 15" xfId="11713" xr:uid="{00000000-0005-0000-0000-00000E250000}"/>
    <cellStyle name="60% - 강조색3 17 16" xfId="27764" xr:uid="{00000000-0005-0000-0000-00000F250000}"/>
    <cellStyle name="60% - 강조색3 17 2" xfId="1242" xr:uid="{00000000-0005-0000-0000-000010250000}"/>
    <cellStyle name="60% - 강조색3 17 2 2" xfId="11719" xr:uid="{00000000-0005-0000-0000-000011250000}"/>
    <cellStyle name="60% - 강조색3 17 3" xfId="11720" xr:uid="{00000000-0005-0000-0000-000012250000}"/>
    <cellStyle name="60% - 강조색3 17 4" xfId="11721" xr:uid="{00000000-0005-0000-0000-000013250000}"/>
    <cellStyle name="60% - 강조색3 17 5" xfId="11722" xr:uid="{00000000-0005-0000-0000-000014250000}"/>
    <cellStyle name="60% - 강조색3 17 6" xfId="11723" xr:uid="{00000000-0005-0000-0000-000015250000}"/>
    <cellStyle name="60% - 강조색3 17 7" xfId="11724" xr:uid="{00000000-0005-0000-0000-000016250000}"/>
    <cellStyle name="60% - 강조색3 17 8" xfId="11725" xr:uid="{00000000-0005-0000-0000-000017250000}"/>
    <cellStyle name="60% - 강조색3 17 9" xfId="11726" xr:uid="{00000000-0005-0000-0000-000018250000}"/>
    <cellStyle name="60% - 강조색3 18" xfId="1243" xr:uid="{00000000-0005-0000-0000-000019250000}"/>
    <cellStyle name="60% - 강조색3 18 10" xfId="11728" xr:uid="{00000000-0005-0000-0000-00001A250000}"/>
    <cellStyle name="60% - 강조색3 18 11" xfId="11729" xr:uid="{00000000-0005-0000-0000-00001B250000}"/>
    <cellStyle name="60% - 강조색3 18 12" xfId="11730" xr:uid="{00000000-0005-0000-0000-00001C250000}"/>
    <cellStyle name="60% - 강조색3 18 13" xfId="11731" xr:uid="{00000000-0005-0000-0000-00001D250000}"/>
    <cellStyle name="60% - 강조색3 18 14" xfId="11732" xr:uid="{00000000-0005-0000-0000-00001E250000}"/>
    <cellStyle name="60% - 강조색3 18 15" xfId="11727" xr:uid="{00000000-0005-0000-0000-00001F250000}"/>
    <cellStyle name="60% - 강조색3 18 16" xfId="27763" xr:uid="{00000000-0005-0000-0000-000020250000}"/>
    <cellStyle name="60% - 강조색3 18 2" xfId="1244" xr:uid="{00000000-0005-0000-0000-000021250000}"/>
    <cellStyle name="60% - 강조색3 18 2 2" xfId="11733" xr:uid="{00000000-0005-0000-0000-000022250000}"/>
    <cellStyle name="60% - 강조색3 18 3" xfId="11734" xr:uid="{00000000-0005-0000-0000-000023250000}"/>
    <cellStyle name="60% - 강조색3 18 4" xfId="11735" xr:uid="{00000000-0005-0000-0000-000024250000}"/>
    <cellStyle name="60% - 강조색3 18 5" xfId="11736" xr:uid="{00000000-0005-0000-0000-000025250000}"/>
    <cellStyle name="60% - 강조색3 18 6" xfId="11737" xr:uid="{00000000-0005-0000-0000-000026250000}"/>
    <cellStyle name="60% - 강조색3 18 7" xfId="11738" xr:uid="{00000000-0005-0000-0000-000027250000}"/>
    <cellStyle name="60% - 강조색3 18 8" xfId="11739" xr:uid="{00000000-0005-0000-0000-000028250000}"/>
    <cellStyle name="60% - 강조색3 18 9" xfId="11740" xr:uid="{00000000-0005-0000-0000-000029250000}"/>
    <cellStyle name="60% - 강조색3 19" xfId="1245" xr:uid="{00000000-0005-0000-0000-00002A250000}"/>
    <cellStyle name="60% - 강조색3 19 10" xfId="11742" xr:uid="{00000000-0005-0000-0000-00002B250000}"/>
    <cellStyle name="60% - 강조색3 19 11" xfId="11743" xr:uid="{00000000-0005-0000-0000-00002C250000}"/>
    <cellStyle name="60% - 강조색3 19 12" xfId="11744" xr:uid="{00000000-0005-0000-0000-00002D250000}"/>
    <cellStyle name="60% - 강조색3 19 13" xfId="11745" xr:uid="{00000000-0005-0000-0000-00002E250000}"/>
    <cellStyle name="60% - 강조색3 19 14" xfId="11746" xr:uid="{00000000-0005-0000-0000-00002F250000}"/>
    <cellStyle name="60% - 강조색3 19 15" xfId="11741" xr:uid="{00000000-0005-0000-0000-000030250000}"/>
    <cellStyle name="60% - 강조색3 19 16" xfId="27762" xr:uid="{00000000-0005-0000-0000-000031250000}"/>
    <cellStyle name="60% - 강조색3 19 2" xfId="1246" xr:uid="{00000000-0005-0000-0000-000032250000}"/>
    <cellStyle name="60% - 강조색3 19 2 2" xfId="11747" xr:uid="{00000000-0005-0000-0000-000033250000}"/>
    <cellStyle name="60% - 강조색3 19 3" xfId="11748" xr:uid="{00000000-0005-0000-0000-000034250000}"/>
    <cellStyle name="60% - 강조색3 19 4" xfId="11749" xr:uid="{00000000-0005-0000-0000-000035250000}"/>
    <cellStyle name="60% - 강조색3 19 5" xfId="11750" xr:uid="{00000000-0005-0000-0000-000036250000}"/>
    <cellStyle name="60% - 강조색3 19 6" xfId="11751" xr:uid="{00000000-0005-0000-0000-000037250000}"/>
    <cellStyle name="60% - 강조색3 19 7" xfId="11752" xr:uid="{00000000-0005-0000-0000-000038250000}"/>
    <cellStyle name="60% - 강조색3 19 8" xfId="11753" xr:uid="{00000000-0005-0000-0000-000039250000}"/>
    <cellStyle name="60% - 강조색3 19 9" xfId="11754" xr:uid="{00000000-0005-0000-0000-00003A250000}"/>
    <cellStyle name="60% - 강조색3 2" xfId="1247" xr:uid="{00000000-0005-0000-0000-00003B250000}"/>
    <cellStyle name="60% - 강조색3 2 10" xfId="11756" xr:uid="{00000000-0005-0000-0000-00003C250000}"/>
    <cellStyle name="60% - 강조색3 2 11" xfId="11757" xr:uid="{00000000-0005-0000-0000-00003D250000}"/>
    <cellStyle name="60% - 강조색3 2 12" xfId="11758" xr:uid="{00000000-0005-0000-0000-00003E250000}"/>
    <cellStyle name="60% - 강조색3 2 13" xfId="11759" xr:uid="{00000000-0005-0000-0000-00003F250000}"/>
    <cellStyle name="60% - 강조색3 2 14" xfId="11760" xr:uid="{00000000-0005-0000-0000-000040250000}"/>
    <cellStyle name="60% - 강조색3 2 15" xfId="11755" xr:uid="{00000000-0005-0000-0000-000041250000}"/>
    <cellStyle name="60% - 강조색3 2 16" xfId="27761" xr:uid="{00000000-0005-0000-0000-000042250000}"/>
    <cellStyle name="60% - 강조색3 2 17" xfId="27943" xr:uid="{00000000-0005-0000-0000-000043250000}"/>
    <cellStyle name="60% - 강조색3 2 2" xfId="1248" xr:uid="{00000000-0005-0000-0000-000044250000}"/>
    <cellStyle name="60% - 강조색3 2 2 2" xfId="11761" xr:uid="{00000000-0005-0000-0000-000045250000}"/>
    <cellStyle name="60% - 강조색3 2 3" xfId="11762" xr:uid="{00000000-0005-0000-0000-000046250000}"/>
    <cellStyle name="60% - 강조색3 2 4" xfId="11763" xr:uid="{00000000-0005-0000-0000-000047250000}"/>
    <cellStyle name="60% - 강조색3 2 5" xfId="11764" xr:uid="{00000000-0005-0000-0000-000048250000}"/>
    <cellStyle name="60% - 강조색3 2 6" xfId="11765" xr:uid="{00000000-0005-0000-0000-000049250000}"/>
    <cellStyle name="60% - 강조색3 2 7" xfId="11766" xr:uid="{00000000-0005-0000-0000-00004A250000}"/>
    <cellStyle name="60% - 강조색3 2 8" xfId="11767" xr:uid="{00000000-0005-0000-0000-00004B250000}"/>
    <cellStyle name="60% - 강조색3 2 9" xfId="11768" xr:uid="{00000000-0005-0000-0000-00004C250000}"/>
    <cellStyle name="60% - 강조색3 20" xfId="1249" xr:uid="{00000000-0005-0000-0000-00004D250000}"/>
    <cellStyle name="60% - 강조색3 20 10" xfId="11770" xr:uid="{00000000-0005-0000-0000-00004E250000}"/>
    <cellStyle name="60% - 강조색3 20 11" xfId="11771" xr:uid="{00000000-0005-0000-0000-00004F250000}"/>
    <cellStyle name="60% - 강조색3 20 12" xfId="11772" xr:uid="{00000000-0005-0000-0000-000050250000}"/>
    <cellStyle name="60% - 강조색3 20 13" xfId="11773" xr:uid="{00000000-0005-0000-0000-000051250000}"/>
    <cellStyle name="60% - 강조색3 20 14" xfId="11774" xr:uid="{00000000-0005-0000-0000-000052250000}"/>
    <cellStyle name="60% - 강조색3 20 15" xfId="11769" xr:uid="{00000000-0005-0000-0000-000053250000}"/>
    <cellStyle name="60% - 강조색3 20 16" xfId="27760" xr:uid="{00000000-0005-0000-0000-000054250000}"/>
    <cellStyle name="60% - 강조색3 20 2" xfId="1250" xr:uid="{00000000-0005-0000-0000-000055250000}"/>
    <cellStyle name="60% - 강조색3 20 2 2" xfId="11775" xr:uid="{00000000-0005-0000-0000-000056250000}"/>
    <cellStyle name="60% - 강조색3 20 3" xfId="11776" xr:uid="{00000000-0005-0000-0000-000057250000}"/>
    <cellStyle name="60% - 강조색3 20 4" xfId="11777" xr:uid="{00000000-0005-0000-0000-000058250000}"/>
    <cellStyle name="60% - 강조색3 20 5" xfId="11778" xr:uid="{00000000-0005-0000-0000-000059250000}"/>
    <cellStyle name="60% - 강조색3 20 6" xfId="11779" xr:uid="{00000000-0005-0000-0000-00005A250000}"/>
    <cellStyle name="60% - 강조색3 20 7" xfId="11780" xr:uid="{00000000-0005-0000-0000-00005B250000}"/>
    <cellStyle name="60% - 강조색3 20 8" xfId="11781" xr:uid="{00000000-0005-0000-0000-00005C250000}"/>
    <cellStyle name="60% - 강조색3 20 9" xfId="11782" xr:uid="{00000000-0005-0000-0000-00005D250000}"/>
    <cellStyle name="60% - 강조색3 21" xfId="1251" xr:uid="{00000000-0005-0000-0000-00005E250000}"/>
    <cellStyle name="60% - 강조색3 21 10" xfId="11784" xr:uid="{00000000-0005-0000-0000-00005F250000}"/>
    <cellStyle name="60% - 강조색3 21 11" xfId="11785" xr:uid="{00000000-0005-0000-0000-000060250000}"/>
    <cellStyle name="60% - 강조색3 21 12" xfId="11786" xr:uid="{00000000-0005-0000-0000-000061250000}"/>
    <cellStyle name="60% - 강조색3 21 13" xfId="11787" xr:uid="{00000000-0005-0000-0000-000062250000}"/>
    <cellStyle name="60% - 강조색3 21 14" xfId="11788" xr:uid="{00000000-0005-0000-0000-000063250000}"/>
    <cellStyle name="60% - 강조색3 21 15" xfId="11783" xr:uid="{00000000-0005-0000-0000-000064250000}"/>
    <cellStyle name="60% - 강조색3 21 16" xfId="27759" xr:uid="{00000000-0005-0000-0000-000065250000}"/>
    <cellStyle name="60% - 강조색3 21 2" xfId="1252" xr:uid="{00000000-0005-0000-0000-000066250000}"/>
    <cellStyle name="60% - 강조색3 21 2 2" xfId="11789" xr:uid="{00000000-0005-0000-0000-000067250000}"/>
    <cellStyle name="60% - 강조색3 21 3" xfId="11790" xr:uid="{00000000-0005-0000-0000-000068250000}"/>
    <cellStyle name="60% - 강조색3 21 4" xfId="11791" xr:uid="{00000000-0005-0000-0000-000069250000}"/>
    <cellStyle name="60% - 강조색3 21 5" xfId="11792" xr:uid="{00000000-0005-0000-0000-00006A250000}"/>
    <cellStyle name="60% - 강조색3 21 6" xfId="11793" xr:uid="{00000000-0005-0000-0000-00006B250000}"/>
    <cellStyle name="60% - 강조색3 21 7" xfId="11794" xr:uid="{00000000-0005-0000-0000-00006C250000}"/>
    <cellStyle name="60% - 강조색3 21 8" xfId="11795" xr:uid="{00000000-0005-0000-0000-00006D250000}"/>
    <cellStyle name="60% - 강조색3 21 9" xfId="11796" xr:uid="{00000000-0005-0000-0000-00006E250000}"/>
    <cellStyle name="60% - 강조색3 22" xfId="1253" xr:uid="{00000000-0005-0000-0000-00006F250000}"/>
    <cellStyle name="60% - 강조색3 22 10" xfId="11798" xr:uid="{00000000-0005-0000-0000-000070250000}"/>
    <cellStyle name="60% - 강조색3 22 11" xfId="11799" xr:uid="{00000000-0005-0000-0000-000071250000}"/>
    <cellStyle name="60% - 강조색3 22 12" xfId="11800" xr:uid="{00000000-0005-0000-0000-000072250000}"/>
    <cellStyle name="60% - 강조색3 22 13" xfId="11801" xr:uid="{00000000-0005-0000-0000-000073250000}"/>
    <cellStyle name="60% - 강조색3 22 14" xfId="11802" xr:uid="{00000000-0005-0000-0000-000074250000}"/>
    <cellStyle name="60% - 강조색3 22 15" xfId="11797" xr:uid="{00000000-0005-0000-0000-000075250000}"/>
    <cellStyle name="60% - 강조색3 22 16" xfId="27758" xr:uid="{00000000-0005-0000-0000-000076250000}"/>
    <cellStyle name="60% - 강조색3 22 2" xfId="1254" xr:uid="{00000000-0005-0000-0000-000077250000}"/>
    <cellStyle name="60% - 강조색3 22 2 2" xfId="11803" xr:uid="{00000000-0005-0000-0000-000078250000}"/>
    <cellStyle name="60% - 강조색3 22 3" xfId="11804" xr:uid="{00000000-0005-0000-0000-000079250000}"/>
    <cellStyle name="60% - 강조색3 22 4" xfId="11805" xr:uid="{00000000-0005-0000-0000-00007A250000}"/>
    <cellStyle name="60% - 강조색3 22 5" xfId="11806" xr:uid="{00000000-0005-0000-0000-00007B250000}"/>
    <cellStyle name="60% - 강조색3 22 6" xfId="11807" xr:uid="{00000000-0005-0000-0000-00007C250000}"/>
    <cellStyle name="60% - 강조색3 22 7" xfId="11808" xr:uid="{00000000-0005-0000-0000-00007D250000}"/>
    <cellStyle name="60% - 강조색3 22 8" xfId="11809" xr:uid="{00000000-0005-0000-0000-00007E250000}"/>
    <cellStyle name="60% - 강조색3 22 9" xfId="11810" xr:uid="{00000000-0005-0000-0000-00007F250000}"/>
    <cellStyle name="60% - 강조색3 23" xfId="1255" xr:uid="{00000000-0005-0000-0000-000080250000}"/>
    <cellStyle name="60% - 강조색3 23 10" xfId="11812" xr:uid="{00000000-0005-0000-0000-000081250000}"/>
    <cellStyle name="60% - 강조색3 23 11" xfId="11813" xr:uid="{00000000-0005-0000-0000-000082250000}"/>
    <cellStyle name="60% - 강조색3 23 12" xfId="11814" xr:uid="{00000000-0005-0000-0000-000083250000}"/>
    <cellStyle name="60% - 강조색3 23 13" xfId="11815" xr:uid="{00000000-0005-0000-0000-000084250000}"/>
    <cellStyle name="60% - 강조색3 23 14" xfId="11816" xr:uid="{00000000-0005-0000-0000-000085250000}"/>
    <cellStyle name="60% - 강조색3 23 15" xfId="11811" xr:uid="{00000000-0005-0000-0000-000086250000}"/>
    <cellStyle name="60% - 강조색3 23 16" xfId="27757" xr:uid="{00000000-0005-0000-0000-000087250000}"/>
    <cellStyle name="60% - 강조색3 23 2" xfId="1256" xr:uid="{00000000-0005-0000-0000-000088250000}"/>
    <cellStyle name="60% - 강조색3 23 2 2" xfId="11817" xr:uid="{00000000-0005-0000-0000-000089250000}"/>
    <cellStyle name="60% - 강조색3 23 3" xfId="11818" xr:uid="{00000000-0005-0000-0000-00008A250000}"/>
    <cellStyle name="60% - 강조색3 23 4" xfId="11819" xr:uid="{00000000-0005-0000-0000-00008B250000}"/>
    <cellStyle name="60% - 강조색3 23 5" xfId="11820" xr:uid="{00000000-0005-0000-0000-00008C250000}"/>
    <cellStyle name="60% - 강조색3 23 6" xfId="11821" xr:uid="{00000000-0005-0000-0000-00008D250000}"/>
    <cellStyle name="60% - 강조색3 23 7" xfId="11822" xr:uid="{00000000-0005-0000-0000-00008E250000}"/>
    <cellStyle name="60% - 강조색3 23 8" xfId="11823" xr:uid="{00000000-0005-0000-0000-00008F250000}"/>
    <cellStyle name="60% - 강조색3 23 9" xfId="11824" xr:uid="{00000000-0005-0000-0000-000090250000}"/>
    <cellStyle name="60% - 강조색3 24" xfId="1257" xr:uid="{00000000-0005-0000-0000-000091250000}"/>
    <cellStyle name="60% - 강조색3 24 10" xfId="11826" xr:uid="{00000000-0005-0000-0000-000092250000}"/>
    <cellStyle name="60% - 강조색3 24 11" xfId="11827" xr:uid="{00000000-0005-0000-0000-000093250000}"/>
    <cellStyle name="60% - 강조색3 24 12" xfId="11828" xr:uid="{00000000-0005-0000-0000-000094250000}"/>
    <cellStyle name="60% - 강조색3 24 13" xfId="11829" xr:uid="{00000000-0005-0000-0000-000095250000}"/>
    <cellStyle name="60% - 강조색3 24 14" xfId="11830" xr:uid="{00000000-0005-0000-0000-000096250000}"/>
    <cellStyle name="60% - 강조색3 24 15" xfId="11825" xr:uid="{00000000-0005-0000-0000-000097250000}"/>
    <cellStyle name="60% - 강조색3 24 16" xfId="27756" xr:uid="{00000000-0005-0000-0000-000098250000}"/>
    <cellStyle name="60% - 강조색3 24 2" xfId="1258" xr:uid="{00000000-0005-0000-0000-000099250000}"/>
    <cellStyle name="60% - 강조색3 24 2 2" xfId="11831" xr:uid="{00000000-0005-0000-0000-00009A250000}"/>
    <cellStyle name="60% - 강조색3 24 3" xfId="11832" xr:uid="{00000000-0005-0000-0000-00009B250000}"/>
    <cellStyle name="60% - 강조색3 24 4" xfId="11833" xr:uid="{00000000-0005-0000-0000-00009C250000}"/>
    <cellStyle name="60% - 강조색3 24 5" xfId="11834" xr:uid="{00000000-0005-0000-0000-00009D250000}"/>
    <cellStyle name="60% - 강조색3 24 6" xfId="11835" xr:uid="{00000000-0005-0000-0000-00009E250000}"/>
    <cellStyle name="60% - 강조색3 24 7" xfId="11836" xr:uid="{00000000-0005-0000-0000-00009F250000}"/>
    <cellStyle name="60% - 강조색3 24 8" xfId="11837" xr:uid="{00000000-0005-0000-0000-0000A0250000}"/>
    <cellStyle name="60% - 강조색3 24 9" xfId="11838" xr:uid="{00000000-0005-0000-0000-0000A1250000}"/>
    <cellStyle name="60% - 강조색3 25" xfId="1259" xr:uid="{00000000-0005-0000-0000-0000A2250000}"/>
    <cellStyle name="60% - 강조색3 25 10" xfId="11840" xr:uid="{00000000-0005-0000-0000-0000A3250000}"/>
    <cellStyle name="60% - 강조색3 25 11" xfId="11841" xr:uid="{00000000-0005-0000-0000-0000A4250000}"/>
    <cellStyle name="60% - 강조색3 25 12" xfId="11842" xr:uid="{00000000-0005-0000-0000-0000A5250000}"/>
    <cellStyle name="60% - 강조색3 25 13" xfId="11843" xr:uid="{00000000-0005-0000-0000-0000A6250000}"/>
    <cellStyle name="60% - 강조색3 25 14" xfId="11844" xr:uid="{00000000-0005-0000-0000-0000A7250000}"/>
    <cellStyle name="60% - 강조색3 25 15" xfId="11839" xr:uid="{00000000-0005-0000-0000-0000A8250000}"/>
    <cellStyle name="60% - 강조색3 25 16" xfId="27755" xr:uid="{00000000-0005-0000-0000-0000A9250000}"/>
    <cellStyle name="60% - 강조색3 25 2" xfId="1260" xr:uid="{00000000-0005-0000-0000-0000AA250000}"/>
    <cellStyle name="60% - 강조색3 25 2 2" xfId="11845" xr:uid="{00000000-0005-0000-0000-0000AB250000}"/>
    <cellStyle name="60% - 강조색3 25 3" xfId="11846" xr:uid="{00000000-0005-0000-0000-0000AC250000}"/>
    <cellStyle name="60% - 강조색3 25 4" xfId="11847" xr:uid="{00000000-0005-0000-0000-0000AD250000}"/>
    <cellStyle name="60% - 강조색3 25 5" xfId="11848" xr:uid="{00000000-0005-0000-0000-0000AE250000}"/>
    <cellStyle name="60% - 강조색3 25 6" xfId="11849" xr:uid="{00000000-0005-0000-0000-0000AF250000}"/>
    <cellStyle name="60% - 강조색3 25 7" xfId="11850" xr:uid="{00000000-0005-0000-0000-0000B0250000}"/>
    <cellStyle name="60% - 강조색3 25 8" xfId="11851" xr:uid="{00000000-0005-0000-0000-0000B1250000}"/>
    <cellStyle name="60% - 강조색3 25 9" xfId="11852" xr:uid="{00000000-0005-0000-0000-0000B2250000}"/>
    <cellStyle name="60% - 강조색3 26" xfId="1261" xr:uid="{00000000-0005-0000-0000-0000B3250000}"/>
    <cellStyle name="60% - 강조색3 26 10" xfId="11854" xr:uid="{00000000-0005-0000-0000-0000B4250000}"/>
    <cellStyle name="60% - 강조색3 26 11" xfId="11855" xr:uid="{00000000-0005-0000-0000-0000B5250000}"/>
    <cellStyle name="60% - 강조색3 26 12" xfId="11856" xr:uid="{00000000-0005-0000-0000-0000B6250000}"/>
    <cellStyle name="60% - 강조색3 26 13" xfId="11857" xr:uid="{00000000-0005-0000-0000-0000B7250000}"/>
    <cellStyle name="60% - 강조색3 26 14" xfId="11858" xr:uid="{00000000-0005-0000-0000-0000B8250000}"/>
    <cellStyle name="60% - 강조색3 26 15" xfId="11853" xr:uid="{00000000-0005-0000-0000-0000B9250000}"/>
    <cellStyle name="60% - 강조색3 26 16" xfId="27754" xr:uid="{00000000-0005-0000-0000-0000BA250000}"/>
    <cellStyle name="60% - 강조색3 26 2" xfId="1262" xr:uid="{00000000-0005-0000-0000-0000BB250000}"/>
    <cellStyle name="60% - 강조색3 26 2 2" xfId="11859" xr:uid="{00000000-0005-0000-0000-0000BC250000}"/>
    <cellStyle name="60% - 강조색3 26 3" xfId="11860" xr:uid="{00000000-0005-0000-0000-0000BD250000}"/>
    <cellStyle name="60% - 강조색3 26 4" xfId="11861" xr:uid="{00000000-0005-0000-0000-0000BE250000}"/>
    <cellStyle name="60% - 강조색3 26 5" xfId="11862" xr:uid="{00000000-0005-0000-0000-0000BF250000}"/>
    <cellStyle name="60% - 강조색3 26 6" xfId="11863" xr:uid="{00000000-0005-0000-0000-0000C0250000}"/>
    <cellStyle name="60% - 강조색3 26 7" xfId="11864" xr:uid="{00000000-0005-0000-0000-0000C1250000}"/>
    <cellStyle name="60% - 강조색3 26 8" xfId="11865" xr:uid="{00000000-0005-0000-0000-0000C2250000}"/>
    <cellStyle name="60% - 강조색3 26 9" xfId="11866" xr:uid="{00000000-0005-0000-0000-0000C3250000}"/>
    <cellStyle name="60% - 강조색3 27" xfId="1263" xr:uid="{00000000-0005-0000-0000-0000C4250000}"/>
    <cellStyle name="60% - 강조색3 27 10" xfId="11868" xr:uid="{00000000-0005-0000-0000-0000C5250000}"/>
    <cellStyle name="60% - 강조색3 27 11" xfId="11869" xr:uid="{00000000-0005-0000-0000-0000C6250000}"/>
    <cellStyle name="60% - 강조색3 27 12" xfId="11870" xr:uid="{00000000-0005-0000-0000-0000C7250000}"/>
    <cellStyle name="60% - 강조색3 27 13" xfId="11871" xr:uid="{00000000-0005-0000-0000-0000C8250000}"/>
    <cellStyle name="60% - 강조색3 27 14" xfId="11872" xr:uid="{00000000-0005-0000-0000-0000C9250000}"/>
    <cellStyle name="60% - 강조색3 27 15" xfId="11867" xr:uid="{00000000-0005-0000-0000-0000CA250000}"/>
    <cellStyle name="60% - 강조색3 27 16" xfId="27753" xr:uid="{00000000-0005-0000-0000-0000CB250000}"/>
    <cellStyle name="60% - 강조색3 27 2" xfId="1264" xr:uid="{00000000-0005-0000-0000-0000CC250000}"/>
    <cellStyle name="60% - 강조색3 27 2 2" xfId="11873" xr:uid="{00000000-0005-0000-0000-0000CD250000}"/>
    <cellStyle name="60% - 강조색3 27 3" xfId="11874" xr:uid="{00000000-0005-0000-0000-0000CE250000}"/>
    <cellStyle name="60% - 강조색3 27 4" xfId="11875" xr:uid="{00000000-0005-0000-0000-0000CF250000}"/>
    <cellStyle name="60% - 강조색3 27 5" xfId="11876" xr:uid="{00000000-0005-0000-0000-0000D0250000}"/>
    <cellStyle name="60% - 강조색3 27 6" xfId="11877" xr:uid="{00000000-0005-0000-0000-0000D1250000}"/>
    <cellStyle name="60% - 강조색3 27 7" xfId="11878" xr:uid="{00000000-0005-0000-0000-0000D2250000}"/>
    <cellStyle name="60% - 강조색3 27 8" xfId="11879" xr:uid="{00000000-0005-0000-0000-0000D3250000}"/>
    <cellStyle name="60% - 강조색3 27 9" xfId="11880" xr:uid="{00000000-0005-0000-0000-0000D4250000}"/>
    <cellStyle name="60% - 강조색3 28" xfId="1265" xr:uid="{00000000-0005-0000-0000-0000D5250000}"/>
    <cellStyle name="60% - 강조색3 28 10" xfId="11882" xr:uid="{00000000-0005-0000-0000-0000D6250000}"/>
    <cellStyle name="60% - 강조색3 28 11" xfId="11883" xr:uid="{00000000-0005-0000-0000-0000D7250000}"/>
    <cellStyle name="60% - 강조색3 28 12" xfId="11884" xr:uid="{00000000-0005-0000-0000-0000D8250000}"/>
    <cellStyle name="60% - 강조색3 28 13" xfId="11885" xr:uid="{00000000-0005-0000-0000-0000D9250000}"/>
    <cellStyle name="60% - 강조색3 28 14" xfId="11886" xr:uid="{00000000-0005-0000-0000-0000DA250000}"/>
    <cellStyle name="60% - 강조색3 28 15" xfId="11881" xr:uid="{00000000-0005-0000-0000-0000DB250000}"/>
    <cellStyle name="60% - 강조색3 28 16" xfId="27752" xr:uid="{00000000-0005-0000-0000-0000DC250000}"/>
    <cellStyle name="60% - 강조색3 28 2" xfId="1266" xr:uid="{00000000-0005-0000-0000-0000DD250000}"/>
    <cellStyle name="60% - 강조색3 28 2 2" xfId="11887" xr:uid="{00000000-0005-0000-0000-0000DE250000}"/>
    <cellStyle name="60% - 강조색3 28 3" xfId="11888" xr:uid="{00000000-0005-0000-0000-0000DF250000}"/>
    <cellStyle name="60% - 강조색3 28 4" xfId="11889" xr:uid="{00000000-0005-0000-0000-0000E0250000}"/>
    <cellStyle name="60% - 강조색3 28 5" xfId="11890" xr:uid="{00000000-0005-0000-0000-0000E1250000}"/>
    <cellStyle name="60% - 강조색3 28 6" xfId="11891" xr:uid="{00000000-0005-0000-0000-0000E2250000}"/>
    <cellStyle name="60% - 강조색3 28 7" xfId="11892" xr:uid="{00000000-0005-0000-0000-0000E3250000}"/>
    <cellStyle name="60% - 강조색3 28 8" xfId="11893" xr:uid="{00000000-0005-0000-0000-0000E4250000}"/>
    <cellStyle name="60% - 강조색3 28 9" xfId="11894" xr:uid="{00000000-0005-0000-0000-0000E5250000}"/>
    <cellStyle name="60% - 강조색3 29" xfId="1267" xr:uid="{00000000-0005-0000-0000-0000E6250000}"/>
    <cellStyle name="60% - 강조색3 29 10" xfId="11896" xr:uid="{00000000-0005-0000-0000-0000E7250000}"/>
    <cellStyle name="60% - 강조색3 29 11" xfId="11897" xr:uid="{00000000-0005-0000-0000-0000E8250000}"/>
    <cellStyle name="60% - 강조색3 29 12" xfId="11898" xr:uid="{00000000-0005-0000-0000-0000E9250000}"/>
    <cellStyle name="60% - 강조색3 29 13" xfId="11899" xr:uid="{00000000-0005-0000-0000-0000EA250000}"/>
    <cellStyle name="60% - 강조색3 29 14" xfId="11900" xr:uid="{00000000-0005-0000-0000-0000EB250000}"/>
    <cellStyle name="60% - 강조색3 29 15" xfId="11895" xr:uid="{00000000-0005-0000-0000-0000EC250000}"/>
    <cellStyle name="60% - 강조색3 29 16" xfId="27751" xr:uid="{00000000-0005-0000-0000-0000ED250000}"/>
    <cellStyle name="60% - 강조색3 29 2" xfId="1268" xr:uid="{00000000-0005-0000-0000-0000EE250000}"/>
    <cellStyle name="60% - 강조색3 29 2 2" xfId="11901" xr:uid="{00000000-0005-0000-0000-0000EF250000}"/>
    <cellStyle name="60% - 강조색3 29 3" xfId="11902" xr:uid="{00000000-0005-0000-0000-0000F0250000}"/>
    <cellStyle name="60% - 강조색3 29 4" xfId="11903" xr:uid="{00000000-0005-0000-0000-0000F1250000}"/>
    <cellStyle name="60% - 강조색3 29 5" xfId="11904" xr:uid="{00000000-0005-0000-0000-0000F2250000}"/>
    <cellStyle name="60% - 강조색3 29 6" xfId="11905" xr:uid="{00000000-0005-0000-0000-0000F3250000}"/>
    <cellStyle name="60% - 강조색3 29 7" xfId="11906" xr:uid="{00000000-0005-0000-0000-0000F4250000}"/>
    <cellStyle name="60% - 강조색3 29 8" xfId="11907" xr:uid="{00000000-0005-0000-0000-0000F5250000}"/>
    <cellStyle name="60% - 강조색3 29 9" xfId="11908" xr:uid="{00000000-0005-0000-0000-0000F6250000}"/>
    <cellStyle name="60% - 강조색3 3" xfId="1269" xr:uid="{00000000-0005-0000-0000-0000F7250000}"/>
    <cellStyle name="60% - 강조색3 3 10" xfId="11910" xr:uid="{00000000-0005-0000-0000-0000F8250000}"/>
    <cellStyle name="60% - 강조색3 3 11" xfId="11911" xr:uid="{00000000-0005-0000-0000-0000F9250000}"/>
    <cellStyle name="60% - 강조색3 3 12" xfId="11912" xr:uid="{00000000-0005-0000-0000-0000FA250000}"/>
    <cellStyle name="60% - 강조색3 3 13" xfId="11913" xr:uid="{00000000-0005-0000-0000-0000FB250000}"/>
    <cellStyle name="60% - 강조색3 3 14" xfId="11914" xr:uid="{00000000-0005-0000-0000-0000FC250000}"/>
    <cellStyle name="60% - 강조색3 3 15" xfId="11909" xr:uid="{00000000-0005-0000-0000-0000FD250000}"/>
    <cellStyle name="60% - 강조색3 3 16" xfId="27750" xr:uid="{00000000-0005-0000-0000-0000FE250000}"/>
    <cellStyle name="60% - 강조색3 3 17" xfId="28199" xr:uid="{00000000-0005-0000-0000-0000FF250000}"/>
    <cellStyle name="60% - 강조색3 3 2" xfId="1270" xr:uid="{00000000-0005-0000-0000-000000260000}"/>
    <cellStyle name="60% - 강조색3 3 2 2" xfId="11915" xr:uid="{00000000-0005-0000-0000-000001260000}"/>
    <cellStyle name="60% - 강조색3 3 3" xfId="11916" xr:uid="{00000000-0005-0000-0000-000002260000}"/>
    <cellStyle name="60% - 강조색3 3 4" xfId="11917" xr:uid="{00000000-0005-0000-0000-000003260000}"/>
    <cellStyle name="60% - 강조색3 3 5" xfId="11918" xr:uid="{00000000-0005-0000-0000-000004260000}"/>
    <cellStyle name="60% - 강조색3 3 6" xfId="11919" xr:uid="{00000000-0005-0000-0000-000005260000}"/>
    <cellStyle name="60% - 강조색3 3 7" xfId="11920" xr:uid="{00000000-0005-0000-0000-000006260000}"/>
    <cellStyle name="60% - 강조색3 3 8" xfId="11921" xr:uid="{00000000-0005-0000-0000-000007260000}"/>
    <cellStyle name="60% - 강조색3 3 9" xfId="11922" xr:uid="{00000000-0005-0000-0000-000008260000}"/>
    <cellStyle name="60% - 강조색3 30" xfId="1271" xr:uid="{00000000-0005-0000-0000-000009260000}"/>
    <cellStyle name="60% - 강조색3 30 10" xfId="11924" xr:uid="{00000000-0005-0000-0000-00000A260000}"/>
    <cellStyle name="60% - 강조색3 30 11" xfId="11925" xr:uid="{00000000-0005-0000-0000-00000B260000}"/>
    <cellStyle name="60% - 강조색3 30 12" xfId="11926" xr:uid="{00000000-0005-0000-0000-00000C260000}"/>
    <cellStyle name="60% - 강조색3 30 13" xfId="11927" xr:uid="{00000000-0005-0000-0000-00000D260000}"/>
    <cellStyle name="60% - 강조색3 30 14" xfId="11928" xr:uid="{00000000-0005-0000-0000-00000E260000}"/>
    <cellStyle name="60% - 강조색3 30 15" xfId="11923" xr:uid="{00000000-0005-0000-0000-00000F260000}"/>
    <cellStyle name="60% - 강조색3 30 16" xfId="27749" xr:uid="{00000000-0005-0000-0000-000010260000}"/>
    <cellStyle name="60% - 강조색3 30 2" xfId="1272" xr:uid="{00000000-0005-0000-0000-000011260000}"/>
    <cellStyle name="60% - 강조색3 30 2 2" xfId="11929" xr:uid="{00000000-0005-0000-0000-000012260000}"/>
    <cellStyle name="60% - 강조색3 30 3" xfId="11930" xr:uid="{00000000-0005-0000-0000-000013260000}"/>
    <cellStyle name="60% - 강조색3 30 4" xfId="11931" xr:uid="{00000000-0005-0000-0000-000014260000}"/>
    <cellStyle name="60% - 강조색3 30 5" xfId="11932" xr:uid="{00000000-0005-0000-0000-000015260000}"/>
    <cellStyle name="60% - 강조색3 30 6" xfId="11933" xr:uid="{00000000-0005-0000-0000-000016260000}"/>
    <cellStyle name="60% - 강조색3 30 7" xfId="11934" xr:uid="{00000000-0005-0000-0000-000017260000}"/>
    <cellStyle name="60% - 강조색3 30 8" xfId="11935" xr:uid="{00000000-0005-0000-0000-000018260000}"/>
    <cellStyle name="60% - 강조색3 30 9" xfId="11936" xr:uid="{00000000-0005-0000-0000-000019260000}"/>
    <cellStyle name="60% - 강조색3 31" xfId="1273" xr:uid="{00000000-0005-0000-0000-00001A260000}"/>
    <cellStyle name="60% - 강조색3 31 10" xfId="11938" xr:uid="{00000000-0005-0000-0000-00001B260000}"/>
    <cellStyle name="60% - 강조색3 31 11" xfId="11939" xr:uid="{00000000-0005-0000-0000-00001C260000}"/>
    <cellStyle name="60% - 강조색3 31 12" xfId="11940" xr:uid="{00000000-0005-0000-0000-00001D260000}"/>
    <cellStyle name="60% - 강조색3 31 13" xfId="11941" xr:uid="{00000000-0005-0000-0000-00001E260000}"/>
    <cellStyle name="60% - 강조색3 31 14" xfId="11942" xr:uid="{00000000-0005-0000-0000-00001F260000}"/>
    <cellStyle name="60% - 강조색3 31 15" xfId="11937" xr:uid="{00000000-0005-0000-0000-000020260000}"/>
    <cellStyle name="60% - 강조색3 31 16" xfId="27748" xr:uid="{00000000-0005-0000-0000-000021260000}"/>
    <cellStyle name="60% - 강조색3 31 2" xfId="1274" xr:uid="{00000000-0005-0000-0000-000022260000}"/>
    <cellStyle name="60% - 강조색3 31 2 2" xfId="11943" xr:uid="{00000000-0005-0000-0000-000023260000}"/>
    <cellStyle name="60% - 강조색3 31 3" xfId="11944" xr:uid="{00000000-0005-0000-0000-000024260000}"/>
    <cellStyle name="60% - 강조색3 31 4" xfId="11945" xr:uid="{00000000-0005-0000-0000-000025260000}"/>
    <cellStyle name="60% - 강조색3 31 5" xfId="11946" xr:uid="{00000000-0005-0000-0000-000026260000}"/>
    <cellStyle name="60% - 강조색3 31 6" xfId="11947" xr:uid="{00000000-0005-0000-0000-000027260000}"/>
    <cellStyle name="60% - 강조색3 31 7" xfId="11948" xr:uid="{00000000-0005-0000-0000-000028260000}"/>
    <cellStyle name="60% - 강조색3 31 8" xfId="11949" xr:uid="{00000000-0005-0000-0000-000029260000}"/>
    <cellStyle name="60% - 강조색3 31 9" xfId="11950" xr:uid="{00000000-0005-0000-0000-00002A260000}"/>
    <cellStyle name="60% - 강조색3 32" xfId="1275" xr:uid="{00000000-0005-0000-0000-00002B260000}"/>
    <cellStyle name="60% - 강조색3 32 10" xfId="11952" xr:uid="{00000000-0005-0000-0000-00002C260000}"/>
    <cellStyle name="60% - 강조색3 32 11" xfId="11953" xr:uid="{00000000-0005-0000-0000-00002D260000}"/>
    <cellStyle name="60% - 강조색3 32 12" xfId="11954" xr:uid="{00000000-0005-0000-0000-00002E260000}"/>
    <cellStyle name="60% - 강조색3 32 13" xfId="11955" xr:uid="{00000000-0005-0000-0000-00002F260000}"/>
    <cellStyle name="60% - 강조색3 32 14" xfId="11956" xr:uid="{00000000-0005-0000-0000-000030260000}"/>
    <cellStyle name="60% - 강조색3 32 15" xfId="11951" xr:uid="{00000000-0005-0000-0000-000031260000}"/>
    <cellStyle name="60% - 강조색3 32 16" xfId="27747" xr:uid="{00000000-0005-0000-0000-000032260000}"/>
    <cellStyle name="60% - 강조색3 32 2" xfId="1276" xr:uid="{00000000-0005-0000-0000-000033260000}"/>
    <cellStyle name="60% - 강조색3 32 2 2" xfId="11957" xr:uid="{00000000-0005-0000-0000-000034260000}"/>
    <cellStyle name="60% - 강조색3 32 3" xfId="11958" xr:uid="{00000000-0005-0000-0000-000035260000}"/>
    <cellStyle name="60% - 강조색3 32 4" xfId="11959" xr:uid="{00000000-0005-0000-0000-000036260000}"/>
    <cellStyle name="60% - 강조색3 32 5" xfId="11960" xr:uid="{00000000-0005-0000-0000-000037260000}"/>
    <cellStyle name="60% - 강조색3 32 6" xfId="11961" xr:uid="{00000000-0005-0000-0000-000038260000}"/>
    <cellStyle name="60% - 강조색3 32 7" xfId="11962" xr:uid="{00000000-0005-0000-0000-000039260000}"/>
    <cellStyle name="60% - 강조색3 32 8" xfId="11963" xr:uid="{00000000-0005-0000-0000-00003A260000}"/>
    <cellStyle name="60% - 강조색3 32 9" xfId="11964" xr:uid="{00000000-0005-0000-0000-00003B260000}"/>
    <cellStyle name="60% - 강조색3 33" xfId="1277" xr:uid="{00000000-0005-0000-0000-00003C260000}"/>
    <cellStyle name="60% - 강조색3 33 10" xfId="11966" xr:uid="{00000000-0005-0000-0000-00003D260000}"/>
    <cellStyle name="60% - 강조색3 33 11" xfId="11967" xr:uid="{00000000-0005-0000-0000-00003E260000}"/>
    <cellStyle name="60% - 강조색3 33 12" xfId="11968" xr:uid="{00000000-0005-0000-0000-00003F260000}"/>
    <cellStyle name="60% - 강조색3 33 13" xfId="11969" xr:uid="{00000000-0005-0000-0000-000040260000}"/>
    <cellStyle name="60% - 강조색3 33 14" xfId="11970" xr:uid="{00000000-0005-0000-0000-000041260000}"/>
    <cellStyle name="60% - 강조색3 33 15" xfId="11965" xr:uid="{00000000-0005-0000-0000-000042260000}"/>
    <cellStyle name="60% - 강조색3 33 16" xfId="27746" xr:uid="{00000000-0005-0000-0000-000043260000}"/>
    <cellStyle name="60% - 강조색3 33 2" xfId="1278" xr:uid="{00000000-0005-0000-0000-000044260000}"/>
    <cellStyle name="60% - 강조색3 33 2 2" xfId="11971" xr:uid="{00000000-0005-0000-0000-000045260000}"/>
    <cellStyle name="60% - 강조색3 33 3" xfId="11972" xr:uid="{00000000-0005-0000-0000-000046260000}"/>
    <cellStyle name="60% - 강조색3 33 4" xfId="11973" xr:uid="{00000000-0005-0000-0000-000047260000}"/>
    <cellStyle name="60% - 강조색3 33 5" xfId="11974" xr:uid="{00000000-0005-0000-0000-000048260000}"/>
    <cellStyle name="60% - 강조색3 33 6" xfId="11975" xr:uid="{00000000-0005-0000-0000-000049260000}"/>
    <cellStyle name="60% - 강조색3 33 7" xfId="11976" xr:uid="{00000000-0005-0000-0000-00004A260000}"/>
    <cellStyle name="60% - 강조색3 33 8" xfId="11977" xr:uid="{00000000-0005-0000-0000-00004B260000}"/>
    <cellStyle name="60% - 강조색3 33 9" xfId="11978" xr:uid="{00000000-0005-0000-0000-00004C260000}"/>
    <cellStyle name="60% - 강조색3 34" xfId="1279" xr:uid="{00000000-0005-0000-0000-00004D260000}"/>
    <cellStyle name="60% - 강조색3 34 10" xfId="11980" xr:uid="{00000000-0005-0000-0000-00004E260000}"/>
    <cellStyle name="60% - 강조색3 34 11" xfId="11981" xr:uid="{00000000-0005-0000-0000-00004F260000}"/>
    <cellStyle name="60% - 강조색3 34 12" xfId="11982" xr:uid="{00000000-0005-0000-0000-000050260000}"/>
    <cellStyle name="60% - 강조색3 34 13" xfId="11983" xr:uid="{00000000-0005-0000-0000-000051260000}"/>
    <cellStyle name="60% - 강조색3 34 14" xfId="11984" xr:uid="{00000000-0005-0000-0000-000052260000}"/>
    <cellStyle name="60% - 강조색3 34 15" xfId="11979" xr:uid="{00000000-0005-0000-0000-000053260000}"/>
    <cellStyle name="60% - 강조색3 34 16" xfId="27745" xr:uid="{00000000-0005-0000-0000-000054260000}"/>
    <cellStyle name="60% - 강조색3 34 2" xfId="1280" xr:uid="{00000000-0005-0000-0000-000055260000}"/>
    <cellStyle name="60% - 강조색3 34 2 2" xfId="11985" xr:uid="{00000000-0005-0000-0000-000056260000}"/>
    <cellStyle name="60% - 강조색3 34 3" xfId="11986" xr:uid="{00000000-0005-0000-0000-000057260000}"/>
    <cellStyle name="60% - 강조색3 34 4" xfId="11987" xr:uid="{00000000-0005-0000-0000-000058260000}"/>
    <cellStyle name="60% - 강조색3 34 5" xfId="11988" xr:uid="{00000000-0005-0000-0000-000059260000}"/>
    <cellStyle name="60% - 강조색3 34 6" xfId="11989" xr:uid="{00000000-0005-0000-0000-00005A260000}"/>
    <cellStyle name="60% - 강조색3 34 7" xfId="11990" xr:uid="{00000000-0005-0000-0000-00005B260000}"/>
    <cellStyle name="60% - 강조색3 34 8" xfId="11991" xr:uid="{00000000-0005-0000-0000-00005C260000}"/>
    <cellStyle name="60% - 강조색3 34 9" xfId="11992" xr:uid="{00000000-0005-0000-0000-00005D260000}"/>
    <cellStyle name="60% - 강조색3 35" xfId="1281" xr:uid="{00000000-0005-0000-0000-00005E260000}"/>
    <cellStyle name="60% - 강조색3 35 10" xfId="11994" xr:uid="{00000000-0005-0000-0000-00005F260000}"/>
    <cellStyle name="60% - 강조색3 35 11" xfId="11995" xr:uid="{00000000-0005-0000-0000-000060260000}"/>
    <cellStyle name="60% - 강조색3 35 12" xfId="11996" xr:uid="{00000000-0005-0000-0000-000061260000}"/>
    <cellStyle name="60% - 강조색3 35 13" xfId="11997" xr:uid="{00000000-0005-0000-0000-000062260000}"/>
    <cellStyle name="60% - 강조색3 35 14" xfId="11998" xr:uid="{00000000-0005-0000-0000-000063260000}"/>
    <cellStyle name="60% - 강조색3 35 15" xfId="11993" xr:uid="{00000000-0005-0000-0000-000064260000}"/>
    <cellStyle name="60% - 강조색3 35 16" xfId="27744" xr:uid="{00000000-0005-0000-0000-000065260000}"/>
    <cellStyle name="60% - 강조색3 35 2" xfId="1282" xr:uid="{00000000-0005-0000-0000-000066260000}"/>
    <cellStyle name="60% - 강조색3 35 2 2" xfId="11999" xr:uid="{00000000-0005-0000-0000-000067260000}"/>
    <cellStyle name="60% - 강조색3 35 3" xfId="12000" xr:uid="{00000000-0005-0000-0000-000068260000}"/>
    <cellStyle name="60% - 강조색3 35 4" xfId="12001" xr:uid="{00000000-0005-0000-0000-000069260000}"/>
    <cellStyle name="60% - 강조색3 35 5" xfId="12002" xr:uid="{00000000-0005-0000-0000-00006A260000}"/>
    <cellStyle name="60% - 강조색3 35 6" xfId="12003" xr:uid="{00000000-0005-0000-0000-00006B260000}"/>
    <cellStyle name="60% - 강조색3 35 7" xfId="12004" xr:uid="{00000000-0005-0000-0000-00006C260000}"/>
    <cellStyle name="60% - 강조색3 35 8" xfId="12005" xr:uid="{00000000-0005-0000-0000-00006D260000}"/>
    <cellStyle name="60% - 강조색3 35 9" xfId="12006" xr:uid="{00000000-0005-0000-0000-00006E260000}"/>
    <cellStyle name="60% - 강조색3 36" xfId="1283" xr:uid="{00000000-0005-0000-0000-00006F260000}"/>
    <cellStyle name="60% - 강조색3 36 10" xfId="12008" xr:uid="{00000000-0005-0000-0000-000070260000}"/>
    <cellStyle name="60% - 강조색3 36 11" xfId="12009" xr:uid="{00000000-0005-0000-0000-000071260000}"/>
    <cellStyle name="60% - 강조색3 36 12" xfId="12010" xr:uid="{00000000-0005-0000-0000-000072260000}"/>
    <cellStyle name="60% - 강조색3 36 13" xfId="12011" xr:uid="{00000000-0005-0000-0000-000073260000}"/>
    <cellStyle name="60% - 강조색3 36 14" xfId="12012" xr:uid="{00000000-0005-0000-0000-000074260000}"/>
    <cellStyle name="60% - 강조색3 36 15" xfId="12007" xr:uid="{00000000-0005-0000-0000-000075260000}"/>
    <cellStyle name="60% - 강조색3 36 16" xfId="27743" xr:uid="{00000000-0005-0000-0000-000076260000}"/>
    <cellStyle name="60% - 강조색3 36 2" xfId="1284" xr:uid="{00000000-0005-0000-0000-000077260000}"/>
    <cellStyle name="60% - 강조색3 36 2 2" xfId="12013" xr:uid="{00000000-0005-0000-0000-000078260000}"/>
    <cellStyle name="60% - 강조색3 36 3" xfId="12014" xr:uid="{00000000-0005-0000-0000-000079260000}"/>
    <cellStyle name="60% - 강조색3 36 4" xfId="12015" xr:uid="{00000000-0005-0000-0000-00007A260000}"/>
    <cellStyle name="60% - 강조색3 36 5" xfId="12016" xr:uid="{00000000-0005-0000-0000-00007B260000}"/>
    <cellStyle name="60% - 강조색3 36 6" xfId="12017" xr:uid="{00000000-0005-0000-0000-00007C260000}"/>
    <cellStyle name="60% - 강조색3 36 7" xfId="12018" xr:uid="{00000000-0005-0000-0000-00007D260000}"/>
    <cellStyle name="60% - 강조색3 36 8" xfId="12019" xr:uid="{00000000-0005-0000-0000-00007E260000}"/>
    <cellStyle name="60% - 강조색3 36 9" xfId="12020" xr:uid="{00000000-0005-0000-0000-00007F260000}"/>
    <cellStyle name="60% - 강조색3 37" xfId="1285" xr:uid="{00000000-0005-0000-0000-000080260000}"/>
    <cellStyle name="60% - 강조색3 37 10" xfId="12022" xr:uid="{00000000-0005-0000-0000-000081260000}"/>
    <cellStyle name="60% - 강조색3 37 11" xfId="12023" xr:uid="{00000000-0005-0000-0000-000082260000}"/>
    <cellStyle name="60% - 강조색3 37 12" xfId="12024" xr:uid="{00000000-0005-0000-0000-000083260000}"/>
    <cellStyle name="60% - 강조색3 37 13" xfId="12025" xr:uid="{00000000-0005-0000-0000-000084260000}"/>
    <cellStyle name="60% - 강조색3 37 14" xfId="12026" xr:uid="{00000000-0005-0000-0000-000085260000}"/>
    <cellStyle name="60% - 강조색3 37 15" xfId="12021" xr:uid="{00000000-0005-0000-0000-000086260000}"/>
    <cellStyle name="60% - 강조색3 37 16" xfId="27742" xr:uid="{00000000-0005-0000-0000-000087260000}"/>
    <cellStyle name="60% - 강조색3 37 2" xfId="1286" xr:uid="{00000000-0005-0000-0000-000088260000}"/>
    <cellStyle name="60% - 강조색3 37 2 2" xfId="12027" xr:uid="{00000000-0005-0000-0000-000089260000}"/>
    <cellStyle name="60% - 강조색3 37 3" xfId="12028" xr:uid="{00000000-0005-0000-0000-00008A260000}"/>
    <cellStyle name="60% - 강조색3 37 4" xfId="12029" xr:uid="{00000000-0005-0000-0000-00008B260000}"/>
    <cellStyle name="60% - 강조색3 37 5" xfId="12030" xr:uid="{00000000-0005-0000-0000-00008C260000}"/>
    <cellStyle name="60% - 강조색3 37 6" xfId="12031" xr:uid="{00000000-0005-0000-0000-00008D260000}"/>
    <cellStyle name="60% - 강조색3 37 7" xfId="12032" xr:uid="{00000000-0005-0000-0000-00008E260000}"/>
    <cellStyle name="60% - 강조색3 37 8" xfId="12033" xr:uid="{00000000-0005-0000-0000-00008F260000}"/>
    <cellStyle name="60% - 강조색3 37 9" xfId="12034" xr:uid="{00000000-0005-0000-0000-000090260000}"/>
    <cellStyle name="60% - 강조색3 38" xfId="1287" xr:uid="{00000000-0005-0000-0000-000091260000}"/>
    <cellStyle name="60% - 강조색3 38 10" xfId="12036" xr:uid="{00000000-0005-0000-0000-000092260000}"/>
    <cellStyle name="60% - 강조색3 38 11" xfId="12037" xr:uid="{00000000-0005-0000-0000-000093260000}"/>
    <cellStyle name="60% - 강조색3 38 12" xfId="12038" xr:uid="{00000000-0005-0000-0000-000094260000}"/>
    <cellStyle name="60% - 강조색3 38 13" xfId="12039" xr:uid="{00000000-0005-0000-0000-000095260000}"/>
    <cellStyle name="60% - 강조색3 38 14" xfId="12040" xr:uid="{00000000-0005-0000-0000-000096260000}"/>
    <cellStyle name="60% - 강조색3 38 15" xfId="12035" xr:uid="{00000000-0005-0000-0000-000097260000}"/>
    <cellStyle name="60% - 강조색3 38 16" xfId="27741" xr:uid="{00000000-0005-0000-0000-000098260000}"/>
    <cellStyle name="60% - 강조색3 38 2" xfId="1288" xr:uid="{00000000-0005-0000-0000-000099260000}"/>
    <cellStyle name="60% - 강조색3 38 2 2" xfId="12041" xr:uid="{00000000-0005-0000-0000-00009A260000}"/>
    <cellStyle name="60% - 강조색3 38 3" xfId="12042" xr:uid="{00000000-0005-0000-0000-00009B260000}"/>
    <cellStyle name="60% - 강조색3 38 4" xfId="12043" xr:uid="{00000000-0005-0000-0000-00009C260000}"/>
    <cellStyle name="60% - 강조색3 38 5" xfId="12044" xr:uid="{00000000-0005-0000-0000-00009D260000}"/>
    <cellStyle name="60% - 강조색3 38 6" xfId="12045" xr:uid="{00000000-0005-0000-0000-00009E260000}"/>
    <cellStyle name="60% - 강조색3 38 7" xfId="12046" xr:uid="{00000000-0005-0000-0000-00009F260000}"/>
    <cellStyle name="60% - 강조색3 38 8" xfId="12047" xr:uid="{00000000-0005-0000-0000-0000A0260000}"/>
    <cellStyle name="60% - 강조색3 38 9" xfId="12048" xr:uid="{00000000-0005-0000-0000-0000A1260000}"/>
    <cellStyle name="60% - 강조색3 39" xfId="1289" xr:uid="{00000000-0005-0000-0000-0000A2260000}"/>
    <cellStyle name="60% - 강조색3 39 10" xfId="12050" xr:uid="{00000000-0005-0000-0000-0000A3260000}"/>
    <cellStyle name="60% - 강조색3 39 11" xfId="12051" xr:uid="{00000000-0005-0000-0000-0000A4260000}"/>
    <cellStyle name="60% - 강조색3 39 12" xfId="12052" xr:uid="{00000000-0005-0000-0000-0000A5260000}"/>
    <cellStyle name="60% - 강조색3 39 13" xfId="12053" xr:uid="{00000000-0005-0000-0000-0000A6260000}"/>
    <cellStyle name="60% - 강조색3 39 14" xfId="12054" xr:uid="{00000000-0005-0000-0000-0000A7260000}"/>
    <cellStyle name="60% - 강조색3 39 15" xfId="12049" xr:uid="{00000000-0005-0000-0000-0000A8260000}"/>
    <cellStyle name="60% - 강조색3 39 16" xfId="27740" xr:uid="{00000000-0005-0000-0000-0000A9260000}"/>
    <cellStyle name="60% - 강조색3 39 2" xfId="1290" xr:uid="{00000000-0005-0000-0000-0000AA260000}"/>
    <cellStyle name="60% - 강조색3 39 2 2" xfId="12055" xr:uid="{00000000-0005-0000-0000-0000AB260000}"/>
    <cellStyle name="60% - 강조색3 39 3" xfId="12056" xr:uid="{00000000-0005-0000-0000-0000AC260000}"/>
    <cellStyle name="60% - 강조색3 39 4" xfId="12057" xr:uid="{00000000-0005-0000-0000-0000AD260000}"/>
    <cellStyle name="60% - 강조색3 39 5" xfId="12058" xr:uid="{00000000-0005-0000-0000-0000AE260000}"/>
    <cellStyle name="60% - 강조색3 39 6" xfId="12059" xr:uid="{00000000-0005-0000-0000-0000AF260000}"/>
    <cellStyle name="60% - 강조색3 39 7" xfId="12060" xr:uid="{00000000-0005-0000-0000-0000B0260000}"/>
    <cellStyle name="60% - 강조색3 39 8" xfId="12061" xr:uid="{00000000-0005-0000-0000-0000B1260000}"/>
    <cellStyle name="60% - 강조색3 39 9" xfId="12062" xr:uid="{00000000-0005-0000-0000-0000B2260000}"/>
    <cellStyle name="60% - 강조색3 4" xfId="1291" xr:uid="{00000000-0005-0000-0000-0000B3260000}"/>
    <cellStyle name="60% - 강조색3 4 10" xfId="12064" xr:uid="{00000000-0005-0000-0000-0000B4260000}"/>
    <cellStyle name="60% - 강조색3 4 11" xfId="12065" xr:uid="{00000000-0005-0000-0000-0000B5260000}"/>
    <cellStyle name="60% - 강조색3 4 12" xfId="12066" xr:uid="{00000000-0005-0000-0000-0000B6260000}"/>
    <cellStyle name="60% - 강조색3 4 13" xfId="12067" xr:uid="{00000000-0005-0000-0000-0000B7260000}"/>
    <cellStyle name="60% - 강조색3 4 14" xfId="12068" xr:uid="{00000000-0005-0000-0000-0000B8260000}"/>
    <cellStyle name="60% - 강조색3 4 15" xfId="12063" xr:uid="{00000000-0005-0000-0000-0000B9260000}"/>
    <cellStyle name="60% - 강조색3 4 16" xfId="27739" xr:uid="{00000000-0005-0000-0000-0000BA260000}"/>
    <cellStyle name="60% - 강조색3 4 17" xfId="27861" xr:uid="{00000000-0005-0000-0000-0000BB260000}"/>
    <cellStyle name="60% - 강조색3 4 2" xfId="1292" xr:uid="{00000000-0005-0000-0000-0000BC260000}"/>
    <cellStyle name="60% - 강조색3 4 2 2" xfId="12069" xr:uid="{00000000-0005-0000-0000-0000BD260000}"/>
    <cellStyle name="60% - 강조색3 4 3" xfId="12070" xr:uid="{00000000-0005-0000-0000-0000BE260000}"/>
    <cellStyle name="60% - 강조색3 4 4" xfId="12071" xr:uid="{00000000-0005-0000-0000-0000BF260000}"/>
    <cellStyle name="60% - 강조색3 4 5" xfId="12072" xr:uid="{00000000-0005-0000-0000-0000C0260000}"/>
    <cellStyle name="60% - 강조색3 4 6" xfId="12073" xr:uid="{00000000-0005-0000-0000-0000C1260000}"/>
    <cellStyle name="60% - 강조색3 4 7" xfId="12074" xr:uid="{00000000-0005-0000-0000-0000C2260000}"/>
    <cellStyle name="60% - 강조색3 4 8" xfId="12075" xr:uid="{00000000-0005-0000-0000-0000C3260000}"/>
    <cellStyle name="60% - 강조색3 4 9" xfId="12076" xr:uid="{00000000-0005-0000-0000-0000C4260000}"/>
    <cellStyle name="60% - 강조색3 40" xfId="1293" xr:uid="{00000000-0005-0000-0000-0000C5260000}"/>
    <cellStyle name="60% - 강조색3 40 10" xfId="12078" xr:uid="{00000000-0005-0000-0000-0000C6260000}"/>
    <cellStyle name="60% - 강조색3 40 11" xfId="12079" xr:uid="{00000000-0005-0000-0000-0000C7260000}"/>
    <cellStyle name="60% - 강조색3 40 12" xfId="12080" xr:uid="{00000000-0005-0000-0000-0000C8260000}"/>
    <cellStyle name="60% - 강조색3 40 13" xfId="12081" xr:uid="{00000000-0005-0000-0000-0000C9260000}"/>
    <cellStyle name="60% - 강조색3 40 14" xfId="12082" xr:uid="{00000000-0005-0000-0000-0000CA260000}"/>
    <cellStyle name="60% - 강조색3 40 15" xfId="12077" xr:uid="{00000000-0005-0000-0000-0000CB260000}"/>
    <cellStyle name="60% - 강조색3 40 16" xfId="27738" xr:uid="{00000000-0005-0000-0000-0000CC260000}"/>
    <cellStyle name="60% - 강조색3 40 2" xfId="1294" xr:uid="{00000000-0005-0000-0000-0000CD260000}"/>
    <cellStyle name="60% - 강조색3 40 2 2" xfId="12083" xr:uid="{00000000-0005-0000-0000-0000CE260000}"/>
    <cellStyle name="60% - 강조색3 40 3" xfId="12084" xr:uid="{00000000-0005-0000-0000-0000CF260000}"/>
    <cellStyle name="60% - 강조색3 40 4" xfId="12085" xr:uid="{00000000-0005-0000-0000-0000D0260000}"/>
    <cellStyle name="60% - 강조색3 40 5" xfId="12086" xr:uid="{00000000-0005-0000-0000-0000D1260000}"/>
    <cellStyle name="60% - 강조색3 40 6" xfId="12087" xr:uid="{00000000-0005-0000-0000-0000D2260000}"/>
    <cellStyle name="60% - 강조색3 40 7" xfId="12088" xr:uid="{00000000-0005-0000-0000-0000D3260000}"/>
    <cellStyle name="60% - 강조색3 40 8" xfId="12089" xr:uid="{00000000-0005-0000-0000-0000D4260000}"/>
    <cellStyle name="60% - 강조색3 40 9" xfId="12090" xr:uid="{00000000-0005-0000-0000-0000D5260000}"/>
    <cellStyle name="60% - 강조색3 41" xfId="1295" xr:uid="{00000000-0005-0000-0000-0000D6260000}"/>
    <cellStyle name="60% - 강조색3 41 10" xfId="12092" xr:uid="{00000000-0005-0000-0000-0000D7260000}"/>
    <cellStyle name="60% - 강조색3 41 11" xfId="12093" xr:uid="{00000000-0005-0000-0000-0000D8260000}"/>
    <cellStyle name="60% - 강조색3 41 12" xfId="12094" xr:uid="{00000000-0005-0000-0000-0000D9260000}"/>
    <cellStyle name="60% - 강조색3 41 13" xfId="12095" xr:uid="{00000000-0005-0000-0000-0000DA260000}"/>
    <cellStyle name="60% - 강조색3 41 14" xfId="12096" xr:uid="{00000000-0005-0000-0000-0000DB260000}"/>
    <cellStyle name="60% - 강조색3 41 15" xfId="12091" xr:uid="{00000000-0005-0000-0000-0000DC260000}"/>
    <cellStyle name="60% - 강조색3 41 16" xfId="27737" xr:uid="{00000000-0005-0000-0000-0000DD260000}"/>
    <cellStyle name="60% - 강조색3 41 2" xfId="1296" xr:uid="{00000000-0005-0000-0000-0000DE260000}"/>
    <cellStyle name="60% - 강조색3 41 2 2" xfId="12097" xr:uid="{00000000-0005-0000-0000-0000DF260000}"/>
    <cellStyle name="60% - 강조색3 41 3" xfId="12098" xr:uid="{00000000-0005-0000-0000-0000E0260000}"/>
    <cellStyle name="60% - 강조색3 41 4" xfId="12099" xr:uid="{00000000-0005-0000-0000-0000E1260000}"/>
    <cellStyle name="60% - 강조색3 41 5" xfId="12100" xr:uid="{00000000-0005-0000-0000-0000E2260000}"/>
    <cellStyle name="60% - 강조색3 41 6" xfId="12101" xr:uid="{00000000-0005-0000-0000-0000E3260000}"/>
    <cellStyle name="60% - 강조색3 41 7" xfId="12102" xr:uid="{00000000-0005-0000-0000-0000E4260000}"/>
    <cellStyle name="60% - 강조색3 41 8" xfId="12103" xr:uid="{00000000-0005-0000-0000-0000E5260000}"/>
    <cellStyle name="60% - 강조색3 41 9" xfId="12104" xr:uid="{00000000-0005-0000-0000-0000E6260000}"/>
    <cellStyle name="60% - 강조색3 42" xfId="1297" xr:uid="{00000000-0005-0000-0000-0000E7260000}"/>
    <cellStyle name="60% - 강조색3 42 10" xfId="12106" xr:uid="{00000000-0005-0000-0000-0000E8260000}"/>
    <cellStyle name="60% - 강조색3 42 11" xfId="12107" xr:uid="{00000000-0005-0000-0000-0000E9260000}"/>
    <cellStyle name="60% - 강조색3 42 12" xfId="12108" xr:uid="{00000000-0005-0000-0000-0000EA260000}"/>
    <cellStyle name="60% - 강조색3 42 13" xfId="12109" xr:uid="{00000000-0005-0000-0000-0000EB260000}"/>
    <cellStyle name="60% - 강조색3 42 14" xfId="12110" xr:uid="{00000000-0005-0000-0000-0000EC260000}"/>
    <cellStyle name="60% - 강조색3 42 15" xfId="12105" xr:uid="{00000000-0005-0000-0000-0000ED260000}"/>
    <cellStyle name="60% - 강조색3 42 16" xfId="27736" xr:uid="{00000000-0005-0000-0000-0000EE260000}"/>
    <cellStyle name="60% - 강조색3 42 2" xfId="1298" xr:uid="{00000000-0005-0000-0000-0000EF260000}"/>
    <cellStyle name="60% - 강조색3 42 2 2" xfId="12111" xr:uid="{00000000-0005-0000-0000-0000F0260000}"/>
    <cellStyle name="60% - 강조색3 42 3" xfId="12112" xr:uid="{00000000-0005-0000-0000-0000F1260000}"/>
    <cellStyle name="60% - 강조색3 42 4" xfId="12113" xr:uid="{00000000-0005-0000-0000-0000F2260000}"/>
    <cellStyle name="60% - 강조색3 42 5" xfId="12114" xr:uid="{00000000-0005-0000-0000-0000F3260000}"/>
    <cellStyle name="60% - 강조색3 42 6" xfId="12115" xr:uid="{00000000-0005-0000-0000-0000F4260000}"/>
    <cellStyle name="60% - 강조색3 42 7" xfId="12116" xr:uid="{00000000-0005-0000-0000-0000F5260000}"/>
    <cellStyle name="60% - 강조색3 42 8" xfId="12117" xr:uid="{00000000-0005-0000-0000-0000F6260000}"/>
    <cellStyle name="60% - 강조색3 42 9" xfId="12118" xr:uid="{00000000-0005-0000-0000-0000F7260000}"/>
    <cellStyle name="60% - 강조색3 43" xfId="1299" xr:uid="{00000000-0005-0000-0000-0000F8260000}"/>
    <cellStyle name="60% - 강조색3 43 10" xfId="12120" xr:uid="{00000000-0005-0000-0000-0000F9260000}"/>
    <cellStyle name="60% - 강조색3 43 11" xfId="12121" xr:uid="{00000000-0005-0000-0000-0000FA260000}"/>
    <cellStyle name="60% - 강조색3 43 12" xfId="12122" xr:uid="{00000000-0005-0000-0000-0000FB260000}"/>
    <cellStyle name="60% - 강조색3 43 13" xfId="12123" xr:uid="{00000000-0005-0000-0000-0000FC260000}"/>
    <cellStyle name="60% - 강조색3 43 14" xfId="12124" xr:uid="{00000000-0005-0000-0000-0000FD260000}"/>
    <cellStyle name="60% - 강조색3 43 15" xfId="12119" xr:uid="{00000000-0005-0000-0000-0000FE260000}"/>
    <cellStyle name="60% - 강조색3 43 16" xfId="27735" xr:uid="{00000000-0005-0000-0000-0000FF260000}"/>
    <cellStyle name="60% - 강조색3 43 2" xfId="1300" xr:uid="{00000000-0005-0000-0000-000000270000}"/>
    <cellStyle name="60% - 강조색3 43 2 2" xfId="12125" xr:uid="{00000000-0005-0000-0000-000001270000}"/>
    <cellStyle name="60% - 강조색3 43 3" xfId="12126" xr:uid="{00000000-0005-0000-0000-000002270000}"/>
    <cellStyle name="60% - 강조색3 43 4" xfId="12127" xr:uid="{00000000-0005-0000-0000-000003270000}"/>
    <cellStyle name="60% - 강조색3 43 5" xfId="12128" xr:uid="{00000000-0005-0000-0000-000004270000}"/>
    <cellStyle name="60% - 강조색3 43 6" xfId="12129" xr:uid="{00000000-0005-0000-0000-000005270000}"/>
    <cellStyle name="60% - 강조색3 43 7" xfId="12130" xr:uid="{00000000-0005-0000-0000-000006270000}"/>
    <cellStyle name="60% - 강조색3 43 8" xfId="12131" xr:uid="{00000000-0005-0000-0000-000007270000}"/>
    <cellStyle name="60% - 강조색3 43 9" xfId="12132" xr:uid="{00000000-0005-0000-0000-000008270000}"/>
    <cellStyle name="60% - 강조색3 44" xfId="1301" xr:uid="{00000000-0005-0000-0000-000009270000}"/>
    <cellStyle name="60% - 강조색3 44 2" xfId="12133" xr:uid="{00000000-0005-0000-0000-00000A270000}"/>
    <cellStyle name="60% - 강조색3 44 3" xfId="27734" xr:uid="{00000000-0005-0000-0000-00000B270000}"/>
    <cellStyle name="60% - 강조색3 45" xfId="1302" xr:uid="{00000000-0005-0000-0000-00000C270000}"/>
    <cellStyle name="60% - 강조색3 45 2" xfId="12134" xr:uid="{00000000-0005-0000-0000-00000D270000}"/>
    <cellStyle name="60% - 강조색3 45 3" xfId="27733" xr:uid="{00000000-0005-0000-0000-00000E270000}"/>
    <cellStyle name="60% - 강조색3 46" xfId="1226" xr:uid="{00000000-0005-0000-0000-00000F270000}"/>
    <cellStyle name="60% - 강조색3 47" xfId="11614" xr:uid="{00000000-0005-0000-0000-000010270000}"/>
    <cellStyle name="60% - 강조색3 48" xfId="27772" xr:uid="{00000000-0005-0000-0000-000011270000}"/>
    <cellStyle name="60% - 강조색3 5" xfId="1303" xr:uid="{00000000-0005-0000-0000-000012270000}"/>
    <cellStyle name="60% - 강조색3 5 10" xfId="12136" xr:uid="{00000000-0005-0000-0000-000013270000}"/>
    <cellStyle name="60% - 강조색3 5 11" xfId="12137" xr:uid="{00000000-0005-0000-0000-000014270000}"/>
    <cellStyle name="60% - 강조색3 5 12" xfId="12138" xr:uid="{00000000-0005-0000-0000-000015270000}"/>
    <cellStyle name="60% - 강조색3 5 13" xfId="12139" xr:uid="{00000000-0005-0000-0000-000016270000}"/>
    <cellStyle name="60% - 강조색3 5 14" xfId="12140" xr:uid="{00000000-0005-0000-0000-000017270000}"/>
    <cellStyle name="60% - 강조색3 5 15" xfId="12135" xr:uid="{00000000-0005-0000-0000-000018270000}"/>
    <cellStyle name="60% - 강조색3 5 16" xfId="27732" xr:uid="{00000000-0005-0000-0000-000019270000}"/>
    <cellStyle name="60% - 강조색3 5 2" xfId="1304" xr:uid="{00000000-0005-0000-0000-00001A270000}"/>
    <cellStyle name="60% - 강조색3 5 2 2" xfId="12141" xr:uid="{00000000-0005-0000-0000-00001B270000}"/>
    <cellStyle name="60% - 강조색3 5 3" xfId="12142" xr:uid="{00000000-0005-0000-0000-00001C270000}"/>
    <cellStyle name="60% - 강조색3 5 4" xfId="12143" xr:uid="{00000000-0005-0000-0000-00001D270000}"/>
    <cellStyle name="60% - 강조색3 5 5" xfId="12144" xr:uid="{00000000-0005-0000-0000-00001E270000}"/>
    <cellStyle name="60% - 강조색3 5 6" xfId="12145" xr:uid="{00000000-0005-0000-0000-00001F270000}"/>
    <cellStyle name="60% - 강조색3 5 7" xfId="12146" xr:uid="{00000000-0005-0000-0000-000020270000}"/>
    <cellStyle name="60% - 강조색3 5 8" xfId="12147" xr:uid="{00000000-0005-0000-0000-000021270000}"/>
    <cellStyle name="60% - 강조색3 5 9" xfId="12148" xr:uid="{00000000-0005-0000-0000-000022270000}"/>
    <cellStyle name="60% - 강조색3 6" xfId="1305" xr:uid="{00000000-0005-0000-0000-000023270000}"/>
    <cellStyle name="60% - 강조색3 6 10" xfId="12150" xr:uid="{00000000-0005-0000-0000-000024270000}"/>
    <cellStyle name="60% - 강조색3 6 11" xfId="12151" xr:uid="{00000000-0005-0000-0000-000025270000}"/>
    <cellStyle name="60% - 강조색3 6 12" xfId="12152" xr:uid="{00000000-0005-0000-0000-000026270000}"/>
    <cellStyle name="60% - 강조색3 6 13" xfId="12153" xr:uid="{00000000-0005-0000-0000-000027270000}"/>
    <cellStyle name="60% - 강조색3 6 14" xfId="12154" xr:uid="{00000000-0005-0000-0000-000028270000}"/>
    <cellStyle name="60% - 강조색3 6 15" xfId="12149" xr:uid="{00000000-0005-0000-0000-000029270000}"/>
    <cellStyle name="60% - 강조색3 6 16" xfId="27731" xr:uid="{00000000-0005-0000-0000-00002A270000}"/>
    <cellStyle name="60% - 강조색3 6 2" xfId="1306" xr:uid="{00000000-0005-0000-0000-00002B270000}"/>
    <cellStyle name="60% - 강조색3 6 2 2" xfId="12155" xr:uid="{00000000-0005-0000-0000-00002C270000}"/>
    <cellStyle name="60% - 강조색3 6 3" xfId="12156" xr:uid="{00000000-0005-0000-0000-00002D270000}"/>
    <cellStyle name="60% - 강조색3 6 4" xfId="12157" xr:uid="{00000000-0005-0000-0000-00002E270000}"/>
    <cellStyle name="60% - 강조색3 6 5" xfId="12158" xr:uid="{00000000-0005-0000-0000-00002F270000}"/>
    <cellStyle name="60% - 강조색3 6 6" xfId="12159" xr:uid="{00000000-0005-0000-0000-000030270000}"/>
    <cellStyle name="60% - 강조색3 6 7" xfId="12160" xr:uid="{00000000-0005-0000-0000-000031270000}"/>
    <cellStyle name="60% - 강조색3 6 8" xfId="12161" xr:uid="{00000000-0005-0000-0000-000032270000}"/>
    <cellStyle name="60% - 강조색3 6 9" xfId="12162" xr:uid="{00000000-0005-0000-0000-000033270000}"/>
    <cellStyle name="60% - 강조색3 7" xfId="1307" xr:uid="{00000000-0005-0000-0000-000034270000}"/>
    <cellStyle name="60% - 강조색3 7 10" xfId="12164" xr:uid="{00000000-0005-0000-0000-000035270000}"/>
    <cellStyle name="60% - 강조색3 7 11" xfId="12165" xr:uid="{00000000-0005-0000-0000-000036270000}"/>
    <cellStyle name="60% - 강조색3 7 12" xfId="12166" xr:uid="{00000000-0005-0000-0000-000037270000}"/>
    <cellStyle name="60% - 강조색3 7 13" xfId="12167" xr:uid="{00000000-0005-0000-0000-000038270000}"/>
    <cellStyle name="60% - 강조색3 7 14" xfId="12168" xr:uid="{00000000-0005-0000-0000-000039270000}"/>
    <cellStyle name="60% - 강조색3 7 15" xfId="12163" xr:uid="{00000000-0005-0000-0000-00003A270000}"/>
    <cellStyle name="60% - 강조색3 7 16" xfId="27730" xr:uid="{00000000-0005-0000-0000-00003B270000}"/>
    <cellStyle name="60% - 강조색3 7 2" xfId="1308" xr:uid="{00000000-0005-0000-0000-00003C270000}"/>
    <cellStyle name="60% - 강조색3 7 2 2" xfId="12169" xr:uid="{00000000-0005-0000-0000-00003D270000}"/>
    <cellStyle name="60% - 강조색3 7 3" xfId="12170" xr:uid="{00000000-0005-0000-0000-00003E270000}"/>
    <cellStyle name="60% - 강조색3 7 4" xfId="12171" xr:uid="{00000000-0005-0000-0000-00003F270000}"/>
    <cellStyle name="60% - 강조색3 7 5" xfId="12172" xr:uid="{00000000-0005-0000-0000-000040270000}"/>
    <cellStyle name="60% - 강조색3 7 6" xfId="12173" xr:uid="{00000000-0005-0000-0000-000041270000}"/>
    <cellStyle name="60% - 강조색3 7 7" xfId="12174" xr:uid="{00000000-0005-0000-0000-000042270000}"/>
    <cellStyle name="60% - 강조색3 7 8" xfId="12175" xr:uid="{00000000-0005-0000-0000-000043270000}"/>
    <cellStyle name="60% - 강조색3 7 9" xfId="12176" xr:uid="{00000000-0005-0000-0000-000044270000}"/>
    <cellStyle name="60% - 강조색3 8" xfId="1309" xr:uid="{00000000-0005-0000-0000-000045270000}"/>
    <cellStyle name="60% - 강조색3 8 10" xfId="12178" xr:uid="{00000000-0005-0000-0000-000046270000}"/>
    <cellStyle name="60% - 강조색3 8 11" xfId="12179" xr:uid="{00000000-0005-0000-0000-000047270000}"/>
    <cellStyle name="60% - 강조색3 8 12" xfId="12180" xr:uid="{00000000-0005-0000-0000-000048270000}"/>
    <cellStyle name="60% - 강조색3 8 13" xfId="12181" xr:uid="{00000000-0005-0000-0000-000049270000}"/>
    <cellStyle name="60% - 강조색3 8 14" xfId="12182" xr:uid="{00000000-0005-0000-0000-00004A270000}"/>
    <cellStyle name="60% - 강조색3 8 15" xfId="12177" xr:uid="{00000000-0005-0000-0000-00004B270000}"/>
    <cellStyle name="60% - 강조색3 8 16" xfId="27729" xr:uid="{00000000-0005-0000-0000-00004C270000}"/>
    <cellStyle name="60% - 강조색3 8 2" xfId="1310" xr:uid="{00000000-0005-0000-0000-00004D270000}"/>
    <cellStyle name="60% - 강조색3 8 2 2" xfId="12183" xr:uid="{00000000-0005-0000-0000-00004E270000}"/>
    <cellStyle name="60% - 강조색3 8 3" xfId="12184" xr:uid="{00000000-0005-0000-0000-00004F270000}"/>
    <cellStyle name="60% - 강조색3 8 4" xfId="12185" xr:uid="{00000000-0005-0000-0000-000050270000}"/>
    <cellStyle name="60% - 강조색3 8 5" xfId="12186" xr:uid="{00000000-0005-0000-0000-000051270000}"/>
    <cellStyle name="60% - 강조색3 8 6" xfId="12187" xr:uid="{00000000-0005-0000-0000-000052270000}"/>
    <cellStyle name="60% - 강조색3 8 7" xfId="12188" xr:uid="{00000000-0005-0000-0000-000053270000}"/>
    <cellStyle name="60% - 강조색3 8 8" xfId="12189" xr:uid="{00000000-0005-0000-0000-000054270000}"/>
    <cellStyle name="60% - 강조색3 8 9" xfId="12190" xr:uid="{00000000-0005-0000-0000-000055270000}"/>
    <cellStyle name="60% - 강조색3 9" xfId="1311" xr:uid="{00000000-0005-0000-0000-000056270000}"/>
    <cellStyle name="60% - 강조색3 9 10" xfId="12192" xr:uid="{00000000-0005-0000-0000-000057270000}"/>
    <cellStyle name="60% - 강조색3 9 11" xfId="12193" xr:uid="{00000000-0005-0000-0000-000058270000}"/>
    <cellStyle name="60% - 강조색3 9 12" xfId="12194" xr:uid="{00000000-0005-0000-0000-000059270000}"/>
    <cellStyle name="60% - 강조색3 9 13" xfId="12195" xr:uid="{00000000-0005-0000-0000-00005A270000}"/>
    <cellStyle name="60% - 강조색3 9 14" xfId="12196" xr:uid="{00000000-0005-0000-0000-00005B270000}"/>
    <cellStyle name="60% - 강조색3 9 15" xfId="12191" xr:uid="{00000000-0005-0000-0000-00005C270000}"/>
    <cellStyle name="60% - 강조색3 9 16" xfId="27728" xr:uid="{00000000-0005-0000-0000-00005D270000}"/>
    <cellStyle name="60% - 강조색3 9 2" xfId="1312" xr:uid="{00000000-0005-0000-0000-00005E270000}"/>
    <cellStyle name="60% - 강조색3 9 2 2" xfId="12197" xr:uid="{00000000-0005-0000-0000-00005F270000}"/>
    <cellStyle name="60% - 강조색3 9 3" xfId="12198" xr:uid="{00000000-0005-0000-0000-000060270000}"/>
    <cellStyle name="60% - 강조색3 9 4" xfId="12199" xr:uid="{00000000-0005-0000-0000-000061270000}"/>
    <cellStyle name="60% - 강조색3 9 5" xfId="12200" xr:uid="{00000000-0005-0000-0000-000062270000}"/>
    <cellStyle name="60% - 강조색3 9 6" xfId="12201" xr:uid="{00000000-0005-0000-0000-000063270000}"/>
    <cellStyle name="60% - 강조색3 9 7" xfId="12202" xr:uid="{00000000-0005-0000-0000-000064270000}"/>
    <cellStyle name="60% - 강조색3 9 8" xfId="12203" xr:uid="{00000000-0005-0000-0000-000065270000}"/>
    <cellStyle name="60% - 강조색3 9 9" xfId="12204" xr:uid="{00000000-0005-0000-0000-000066270000}"/>
    <cellStyle name="60% - 강조색4 10" xfId="1314" xr:uid="{00000000-0005-0000-0000-000067270000}"/>
    <cellStyle name="60% - 강조색4 10 10" xfId="12207" xr:uid="{00000000-0005-0000-0000-000068270000}"/>
    <cellStyle name="60% - 강조색4 10 11" xfId="12208" xr:uid="{00000000-0005-0000-0000-000069270000}"/>
    <cellStyle name="60% - 강조색4 10 12" xfId="12209" xr:uid="{00000000-0005-0000-0000-00006A270000}"/>
    <cellStyle name="60% - 강조색4 10 13" xfId="12210" xr:uid="{00000000-0005-0000-0000-00006B270000}"/>
    <cellStyle name="60% - 강조색4 10 14" xfId="12211" xr:uid="{00000000-0005-0000-0000-00006C270000}"/>
    <cellStyle name="60% - 강조색4 10 15" xfId="12206" xr:uid="{00000000-0005-0000-0000-00006D270000}"/>
    <cellStyle name="60% - 강조색4 10 16" xfId="27726" xr:uid="{00000000-0005-0000-0000-00006E270000}"/>
    <cellStyle name="60% - 강조색4 10 2" xfId="1315" xr:uid="{00000000-0005-0000-0000-00006F270000}"/>
    <cellStyle name="60% - 강조색4 10 2 2" xfId="12212" xr:uid="{00000000-0005-0000-0000-000070270000}"/>
    <cellStyle name="60% - 강조색4 10 3" xfId="12213" xr:uid="{00000000-0005-0000-0000-000071270000}"/>
    <cellStyle name="60% - 강조색4 10 4" xfId="12214" xr:uid="{00000000-0005-0000-0000-000072270000}"/>
    <cellStyle name="60% - 강조색4 10 5" xfId="12215" xr:uid="{00000000-0005-0000-0000-000073270000}"/>
    <cellStyle name="60% - 강조색4 10 6" xfId="12216" xr:uid="{00000000-0005-0000-0000-000074270000}"/>
    <cellStyle name="60% - 강조색4 10 7" xfId="12217" xr:uid="{00000000-0005-0000-0000-000075270000}"/>
    <cellStyle name="60% - 강조색4 10 8" xfId="12218" xr:uid="{00000000-0005-0000-0000-000076270000}"/>
    <cellStyle name="60% - 강조색4 10 9" xfId="12219" xr:uid="{00000000-0005-0000-0000-000077270000}"/>
    <cellStyle name="60% - 강조색4 11" xfId="1316" xr:uid="{00000000-0005-0000-0000-000078270000}"/>
    <cellStyle name="60% - 강조색4 11 10" xfId="12221" xr:uid="{00000000-0005-0000-0000-000079270000}"/>
    <cellStyle name="60% - 강조색4 11 11" xfId="12222" xr:uid="{00000000-0005-0000-0000-00007A270000}"/>
    <cellStyle name="60% - 강조색4 11 12" xfId="12223" xr:uid="{00000000-0005-0000-0000-00007B270000}"/>
    <cellStyle name="60% - 강조색4 11 13" xfId="12224" xr:uid="{00000000-0005-0000-0000-00007C270000}"/>
    <cellStyle name="60% - 강조색4 11 14" xfId="12225" xr:uid="{00000000-0005-0000-0000-00007D270000}"/>
    <cellStyle name="60% - 강조색4 11 15" xfId="12220" xr:uid="{00000000-0005-0000-0000-00007E270000}"/>
    <cellStyle name="60% - 강조색4 11 16" xfId="27725" xr:uid="{00000000-0005-0000-0000-00007F270000}"/>
    <cellStyle name="60% - 강조색4 11 2" xfId="1317" xr:uid="{00000000-0005-0000-0000-000080270000}"/>
    <cellStyle name="60% - 강조색4 11 2 2" xfId="12226" xr:uid="{00000000-0005-0000-0000-000081270000}"/>
    <cellStyle name="60% - 강조색4 11 3" xfId="12227" xr:uid="{00000000-0005-0000-0000-000082270000}"/>
    <cellStyle name="60% - 강조색4 11 4" xfId="12228" xr:uid="{00000000-0005-0000-0000-000083270000}"/>
    <cellStyle name="60% - 강조색4 11 5" xfId="12229" xr:uid="{00000000-0005-0000-0000-000084270000}"/>
    <cellStyle name="60% - 강조색4 11 6" xfId="12230" xr:uid="{00000000-0005-0000-0000-000085270000}"/>
    <cellStyle name="60% - 강조색4 11 7" xfId="12231" xr:uid="{00000000-0005-0000-0000-000086270000}"/>
    <cellStyle name="60% - 강조색4 11 8" xfId="12232" xr:uid="{00000000-0005-0000-0000-000087270000}"/>
    <cellStyle name="60% - 강조색4 11 9" xfId="12233" xr:uid="{00000000-0005-0000-0000-000088270000}"/>
    <cellStyle name="60% - 강조색4 12" xfId="1318" xr:uid="{00000000-0005-0000-0000-000089270000}"/>
    <cellStyle name="60% - 강조색4 12 10" xfId="12235" xr:uid="{00000000-0005-0000-0000-00008A270000}"/>
    <cellStyle name="60% - 강조색4 12 11" xfId="12236" xr:uid="{00000000-0005-0000-0000-00008B270000}"/>
    <cellStyle name="60% - 강조색4 12 12" xfId="12237" xr:uid="{00000000-0005-0000-0000-00008C270000}"/>
    <cellStyle name="60% - 강조색4 12 13" xfId="12238" xr:uid="{00000000-0005-0000-0000-00008D270000}"/>
    <cellStyle name="60% - 강조색4 12 14" xfId="12239" xr:uid="{00000000-0005-0000-0000-00008E270000}"/>
    <cellStyle name="60% - 강조색4 12 15" xfId="12234" xr:uid="{00000000-0005-0000-0000-00008F270000}"/>
    <cellStyle name="60% - 강조색4 12 16" xfId="27724" xr:uid="{00000000-0005-0000-0000-000090270000}"/>
    <cellStyle name="60% - 강조색4 12 2" xfId="1319" xr:uid="{00000000-0005-0000-0000-000091270000}"/>
    <cellStyle name="60% - 강조색4 12 2 2" xfId="12240" xr:uid="{00000000-0005-0000-0000-000092270000}"/>
    <cellStyle name="60% - 강조색4 12 3" xfId="12241" xr:uid="{00000000-0005-0000-0000-000093270000}"/>
    <cellStyle name="60% - 강조색4 12 4" xfId="12242" xr:uid="{00000000-0005-0000-0000-000094270000}"/>
    <cellStyle name="60% - 강조색4 12 5" xfId="12243" xr:uid="{00000000-0005-0000-0000-000095270000}"/>
    <cellStyle name="60% - 강조색4 12 6" xfId="12244" xr:uid="{00000000-0005-0000-0000-000096270000}"/>
    <cellStyle name="60% - 강조색4 12 7" xfId="12245" xr:uid="{00000000-0005-0000-0000-000097270000}"/>
    <cellStyle name="60% - 강조색4 12 8" xfId="12246" xr:uid="{00000000-0005-0000-0000-000098270000}"/>
    <cellStyle name="60% - 강조색4 12 9" xfId="12247" xr:uid="{00000000-0005-0000-0000-000099270000}"/>
    <cellStyle name="60% - 강조색4 13" xfId="1320" xr:uid="{00000000-0005-0000-0000-00009A270000}"/>
    <cellStyle name="60% - 강조색4 13 10" xfId="12249" xr:uid="{00000000-0005-0000-0000-00009B270000}"/>
    <cellStyle name="60% - 강조색4 13 11" xfId="12250" xr:uid="{00000000-0005-0000-0000-00009C270000}"/>
    <cellStyle name="60% - 강조색4 13 12" xfId="12251" xr:uid="{00000000-0005-0000-0000-00009D270000}"/>
    <cellStyle name="60% - 강조색4 13 13" xfId="12252" xr:uid="{00000000-0005-0000-0000-00009E270000}"/>
    <cellStyle name="60% - 강조색4 13 14" xfId="12253" xr:uid="{00000000-0005-0000-0000-00009F270000}"/>
    <cellStyle name="60% - 강조색4 13 15" xfId="12248" xr:uid="{00000000-0005-0000-0000-0000A0270000}"/>
    <cellStyle name="60% - 강조색4 13 16" xfId="27723" xr:uid="{00000000-0005-0000-0000-0000A1270000}"/>
    <cellStyle name="60% - 강조색4 13 2" xfId="1321" xr:uid="{00000000-0005-0000-0000-0000A2270000}"/>
    <cellStyle name="60% - 강조색4 13 2 2" xfId="12254" xr:uid="{00000000-0005-0000-0000-0000A3270000}"/>
    <cellStyle name="60% - 강조색4 13 3" xfId="12255" xr:uid="{00000000-0005-0000-0000-0000A4270000}"/>
    <cellStyle name="60% - 강조색4 13 4" xfId="12256" xr:uid="{00000000-0005-0000-0000-0000A5270000}"/>
    <cellStyle name="60% - 강조색4 13 5" xfId="12257" xr:uid="{00000000-0005-0000-0000-0000A6270000}"/>
    <cellStyle name="60% - 강조색4 13 6" xfId="12258" xr:uid="{00000000-0005-0000-0000-0000A7270000}"/>
    <cellStyle name="60% - 강조색4 13 7" xfId="12259" xr:uid="{00000000-0005-0000-0000-0000A8270000}"/>
    <cellStyle name="60% - 강조색4 13 8" xfId="12260" xr:uid="{00000000-0005-0000-0000-0000A9270000}"/>
    <cellStyle name="60% - 강조색4 13 9" xfId="12261" xr:uid="{00000000-0005-0000-0000-0000AA270000}"/>
    <cellStyle name="60% - 강조색4 14" xfId="1322" xr:uid="{00000000-0005-0000-0000-0000AB270000}"/>
    <cellStyle name="60% - 강조색4 14 10" xfId="12263" xr:uid="{00000000-0005-0000-0000-0000AC270000}"/>
    <cellStyle name="60% - 강조색4 14 11" xfId="12264" xr:uid="{00000000-0005-0000-0000-0000AD270000}"/>
    <cellStyle name="60% - 강조색4 14 12" xfId="12265" xr:uid="{00000000-0005-0000-0000-0000AE270000}"/>
    <cellStyle name="60% - 강조색4 14 13" xfId="12266" xr:uid="{00000000-0005-0000-0000-0000AF270000}"/>
    <cellStyle name="60% - 강조색4 14 14" xfId="12267" xr:uid="{00000000-0005-0000-0000-0000B0270000}"/>
    <cellStyle name="60% - 강조색4 14 15" xfId="12262" xr:uid="{00000000-0005-0000-0000-0000B1270000}"/>
    <cellStyle name="60% - 강조색4 14 16" xfId="27722" xr:uid="{00000000-0005-0000-0000-0000B2270000}"/>
    <cellStyle name="60% - 강조색4 14 2" xfId="1323" xr:uid="{00000000-0005-0000-0000-0000B3270000}"/>
    <cellStyle name="60% - 강조색4 14 2 2" xfId="12268" xr:uid="{00000000-0005-0000-0000-0000B4270000}"/>
    <cellStyle name="60% - 강조색4 14 3" xfId="12269" xr:uid="{00000000-0005-0000-0000-0000B5270000}"/>
    <cellStyle name="60% - 강조색4 14 4" xfId="12270" xr:uid="{00000000-0005-0000-0000-0000B6270000}"/>
    <cellStyle name="60% - 강조색4 14 5" xfId="12271" xr:uid="{00000000-0005-0000-0000-0000B7270000}"/>
    <cellStyle name="60% - 강조색4 14 6" xfId="12272" xr:uid="{00000000-0005-0000-0000-0000B8270000}"/>
    <cellStyle name="60% - 강조색4 14 7" xfId="12273" xr:uid="{00000000-0005-0000-0000-0000B9270000}"/>
    <cellStyle name="60% - 강조색4 14 8" xfId="12274" xr:uid="{00000000-0005-0000-0000-0000BA270000}"/>
    <cellStyle name="60% - 강조색4 14 9" xfId="12275" xr:uid="{00000000-0005-0000-0000-0000BB270000}"/>
    <cellStyle name="60% - 강조색4 15" xfId="1324" xr:uid="{00000000-0005-0000-0000-0000BC270000}"/>
    <cellStyle name="60% - 강조색4 15 10" xfId="12277" xr:uid="{00000000-0005-0000-0000-0000BD270000}"/>
    <cellStyle name="60% - 강조색4 15 11" xfId="12278" xr:uid="{00000000-0005-0000-0000-0000BE270000}"/>
    <cellStyle name="60% - 강조색4 15 12" xfId="12279" xr:uid="{00000000-0005-0000-0000-0000BF270000}"/>
    <cellStyle name="60% - 강조색4 15 13" xfId="12280" xr:uid="{00000000-0005-0000-0000-0000C0270000}"/>
    <cellStyle name="60% - 강조색4 15 14" xfId="12281" xr:uid="{00000000-0005-0000-0000-0000C1270000}"/>
    <cellStyle name="60% - 강조색4 15 15" xfId="12276" xr:uid="{00000000-0005-0000-0000-0000C2270000}"/>
    <cellStyle name="60% - 강조색4 15 16" xfId="27721" xr:uid="{00000000-0005-0000-0000-0000C3270000}"/>
    <cellStyle name="60% - 강조색4 15 2" xfId="1325" xr:uid="{00000000-0005-0000-0000-0000C4270000}"/>
    <cellStyle name="60% - 강조색4 15 2 2" xfId="12282" xr:uid="{00000000-0005-0000-0000-0000C5270000}"/>
    <cellStyle name="60% - 강조색4 15 3" xfId="12283" xr:uid="{00000000-0005-0000-0000-0000C6270000}"/>
    <cellStyle name="60% - 강조색4 15 4" xfId="12284" xr:uid="{00000000-0005-0000-0000-0000C7270000}"/>
    <cellStyle name="60% - 강조색4 15 5" xfId="12285" xr:uid="{00000000-0005-0000-0000-0000C8270000}"/>
    <cellStyle name="60% - 강조색4 15 6" xfId="12286" xr:uid="{00000000-0005-0000-0000-0000C9270000}"/>
    <cellStyle name="60% - 강조색4 15 7" xfId="12287" xr:uid="{00000000-0005-0000-0000-0000CA270000}"/>
    <cellStyle name="60% - 강조색4 15 8" xfId="12288" xr:uid="{00000000-0005-0000-0000-0000CB270000}"/>
    <cellStyle name="60% - 강조색4 15 9" xfId="12289" xr:uid="{00000000-0005-0000-0000-0000CC270000}"/>
    <cellStyle name="60% - 강조색4 16" xfId="1326" xr:uid="{00000000-0005-0000-0000-0000CD270000}"/>
    <cellStyle name="60% - 강조색4 16 10" xfId="12291" xr:uid="{00000000-0005-0000-0000-0000CE270000}"/>
    <cellStyle name="60% - 강조색4 16 11" xfId="12292" xr:uid="{00000000-0005-0000-0000-0000CF270000}"/>
    <cellStyle name="60% - 강조색4 16 12" xfId="12293" xr:uid="{00000000-0005-0000-0000-0000D0270000}"/>
    <cellStyle name="60% - 강조색4 16 13" xfId="12294" xr:uid="{00000000-0005-0000-0000-0000D1270000}"/>
    <cellStyle name="60% - 강조색4 16 14" xfId="12295" xr:uid="{00000000-0005-0000-0000-0000D2270000}"/>
    <cellStyle name="60% - 강조색4 16 15" xfId="12290" xr:uid="{00000000-0005-0000-0000-0000D3270000}"/>
    <cellStyle name="60% - 강조색4 16 16" xfId="27720" xr:uid="{00000000-0005-0000-0000-0000D4270000}"/>
    <cellStyle name="60% - 강조색4 16 2" xfId="1327" xr:uid="{00000000-0005-0000-0000-0000D5270000}"/>
    <cellStyle name="60% - 강조색4 16 2 2" xfId="12296" xr:uid="{00000000-0005-0000-0000-0000D6270000}"/>
    <cellStyle name="60% - 강조색4 16 3" xfId="12297" xr:uid="{00000000-0005-0000-0000-0000D7270000}"/>
    <cellStyle name="60% - 강조색4 16 4" xfId="12298" xr:uid="{00000000-0005-0000-0000-0000D8270000}"/>
    <cellStyle name="60% - 강조색4 16 5" xfId="12299" xr:uid="{00000000-0005-0000-0000-0000D9270000}"/>
    <cellStyle name="60% - 강조색4 16 6" xfId="12300" xr:uid="{00000000-0005-0000-0000-0000DA270000}"/>
    <cellStyle name="60% - 강조색4 16 7" xfId="12301" xr:uid="{00000000-0005-0000-0000-0000DB270000}"/>
    <cellStyle name="60% - 강조색4 16 8" xfId="12302" xr:uid="{00000000-0005-0000-0000-0000DC270000}"/>
    <cellStyle name="60% - 강조색4 16 9" xfId="12303" xr:uid="{00000000-0005-0000-0000-0000DD270000}"/>
    <cellStyle name="60% - 강조색4 17" xfId="1328" xr:uid="{00000000-0005-0000-0000-0000DE270000}"/>
    <cellStyle name="60% - 강조색4 17 10" xfId="12305" xr:uid="{00000000-0005-0000-0000-0000DF270000}"/>
    <cellStyle name="60% - 강조색4 17 11" xfId="12306" xr:uid="{00000000-0005-0000-0000-0000E0270000}"/>
    <cellStyle name="60% - 강조색4 17 12" xfId="12307" xr:uid="{00000000-0005-0000-0000-0000E1270000}"/>
    <cellStyle name="60% - 강조색4 17 13" xfId="12308" xr:uid="{00000000-0005-0000-0000-0000E2270000}"/>
    <cellStyle name="60% - 강조색4 17 14" xfId="12309" xr:uid="{00000000-0005-0000-0000-0000E3270000}"/>
    <cellStyle name="60% - 강조색4 17 15" xfId="12304" xr:uid="{00000000-0005-0000-0000-0000E4270000}"/>
    <cellStyle name="60% - 강조색4 17 16" xfId="27719" xr:uid="{00000000-0005-0000-0000-0000E5270000}"/>
    <cellStyle name="60% - 강조색4 17 2" xfId="1329" xr:uid="{00000000-0005-0000-0000-0000E6270000}"/>
    <cellStyle name="60% - 강조색4 17 2 2" xfId="12310" xr:uid="{00000000-0005-0000-0000-0000E7270000}"/>
    <cellStyle name="60% - 강조색4 17 3" xfId="12311" xr:uid="{00000000-0005-0000-0000-0000E8270000}"/>
    <cellStyle name="60% - 강조색4 17 4" xfId="12312" xr:uid="{00000000-0005-0000-0000-0000E9270000}"/>
    <cellStyle name="60% - 강조색4 17 5" xfId="12313" xr:uid="{00000000-0005-0000-0000-0000EA270000}"/>
    <cellStyle name="60% - 강조색4 17 6" xfId="12314" xr:uid="{00000000-0005-0000-0000-0000EB270000}"/>
    <cellStyle name="60% - 강조색4 17 7" xfId="12315" xr:uid="{00000000-0005-0000-0000-0000EC270000}"/>
    <cellStyle name="60% - 강조색4 17 8" xfId="12316" xr:uid="{00000000-0005-0000-0000-0000ED270000}"/>
    <cellStyle name="60% - 강조색4 17 9" xfId="12317" xr:uid="{00000000-0005-0000-0000-0000EE270000}"/>
    <cellStyle name="60% - 강조색4 18" xfId="1330" xr:uid="{00000000-0005-0000-0000-0000EF270000}"/>
    <cellStyle name="60% - 강조색4 18 10" xfId="12319" xr:uid="{00000000-0005-0000-0000-0000F0270000}"/>
    <cellStyle name="60% - 강조색4 18 11" xfId="12320" xr:uid="{00000000-0005-0000-0000-0000F1270000}"/>
    <cellStyle name="60% - 강조색4 18 12" xfId="12321" xr:uid="{00000000-0005-0000-0000-0000F2270000}"/>
    <cellStyle name="60% - 강조색4 18 13" xfId="12322" xr:uid="{00000000-0005-0000-0000-0000F3270000}"/>
    <cellStyle name="60% - 강조색4 18 14" xfId="12323" xr:uid="{00000000-0005-0000-0000-0000F4270000}"/>
    <cellStyle name="60% - 강조색4 18 15" xfId="12318" xr:uid="{00000000-0005-0000-0000-0000F5270000}"/>
    <cellStyle name="60% - 강조색4 18 16" xfId="27718" xr:uid="{00000000-0005-0000-0000-0000F6270000}"/>
    <cellStyle name="60% - 강조색4 18 2" xfId="1331" xr:uid="{00000000-0005-0000-0000-0000F7270000}"/>
    <cellStyle name="60% - 강조색4 18 2 2" xfId="12324" xr:uid="{00000000-0005-0000-0000-0000F8270000}"/>
    <cellStyle name="60% - 강조색4 18 3" xfId="12325" xr:uid="{00000000-0005-0000-0000-0000F9270000}"/>
    <cellStyle name="60% - 강조색4 18 4" xfId="12326" xr:uid="{00000000-0005-0000-0000-0000FA270000}"/>
    <cellStyle name="60% - 강조색4 18 5" xfId="12327" xr:uid="{00000000-0005-0000-0000-0000FB270000}"/>
    <cellStyle name="60% - 강조색4 18 6" xfId="12328" xr:uid="{00000000-0005-0000-0000-0000FC270000}"/>
    <cellStyle name="60% - 강조색4 18 7" xfId="12329" xr:uid="{00000000-0005-0000-0000-0000FD270000}"/>
    <cellStyle name="60% - 강조색4 18 8" xfId="12330" xr:uid="{00000000-0005-0000-0000-0000FE270000}"/>
    <cellStyle name="60% - 강조색4 18 9" xfId="12331" xr:uid="{00000000-0005-0000-0000-0000FF270000}"/>
    <cellStyle name="60% - 강조색4 19" xfId="1332" xr:uid="{00000000-0005-0000-0000-000000280000}"/>
    <cellStyle name="60% - 강조색4 19 10" xfId="12333" xr:uid="{00000000-0005-0000-0000-000001280000}"/>
    <cellStyle name="60% - 강조색4 19 11" xfId="12334" xr:uid="{00000000-0005-0000-0000-000002280000}"/>
    <cellStyle name="60% - 강조색4 19 12" xfId="12335" xr:uid="{00000000-0005-0000-0000-000003280000}"/>
    <cellStyle name="60% - 강조색4 19 13" xfId="12336" xr:uid="{00000000-0005-0000-0000-000004280000}"/>
    <cellStyle name="60% - 강조색4 19 14" xfId="12337" xr:uid="{00000000-0005-0000-0000-000005280000}"/>
    <cellStyle name="60% - 강조색4 19 15" xfId="12332" xr:uid="{00000000-0005-0000-0000-000006280000}"/>
    <cellStyle name="60% - 강조색4 19 16" xfId="27717" xr:uid="{00000000-0005-0000-0000-000007280000}"/>
    <cellStyle name="60% - 강조색4 19 2" xfId="1333" xr:uid="{00000000-0005-0000-0000-000008280000}"/>
    <cellStyle name="60% - 강조색4 19 2 2" xfId="12338" xr:uid="{00000000-0005-0000-0000-000009280000}"/>
    <cellStyle name="60% - 강조색4 19 3" xfId="12339" xr:uid="{00000000-0005-0000-0000-00000A280000}"/>
    <cellStyle name="60% - 강조색4 19 4" xfId="12340" xr:uid="{00000000-0005-0000-0000-00000B280000}"/>
    <cellStyle name="60% - 강조색4 19 5" xfId="12341" xr:uid="{00000000-0005-0000-0000-00000C280000}"/>
    <cellStyle name="60% - 강조색4 19 6" xfId="12342" xr:uid="{00000000-0005-0000-0000-00000D280000}"/>
    <cellStyle name="60% - 강조색4 19 7" xfId="12343" xr:uid="{00000000-0005-0000-0000-00000E280000}"/>
    <cellStyle name="60% - 강조색4 19 8" xfId="12344" xr:uid="{00000000-0005-0000-0000-00000F280000}"/>
    <cellStyle name="60% - 강조색4 19 9" xfId="12345" xr:uid="{00000000-0005-0000-0000-000010280000}"/>
    <cellStyle name="60% - 강조색4 2" xfId="1334" xr:uid="{00000000-0005-0000-0000-000011280000}"/>
    <cellStyle name="60% - 강조색4 2 10" xfId="12347" xr:uid="{00000000-0005-0000-0000-000012280000}"/>
    <cellStyle name="60% - 강조색4 2 11" xfId="12348" xr:uid="{00000000-0005-0000-0000-000013280000}"/>
    <cellStyle name="60% - 강조색4 2 12" xfId="12349" xr:uid="{00000000-0005-0000-0000-000014280000}"/>
    <cellStyle name="60% - 강조색4 2 13" xfId="12350" xr:uid="{00000000-0005-0000-0000-000015280000}"/>
    <cellStyle name="60% - 강조색4 2 14" xfId="12351" xr:uid="{00000000-0005-0000-0000-000016280000}"/>
    <cellStyle name="60% - 강조색4 2 15" xfId="12346" xr:uid="{00000000-0005-0000-0000-000017280000}"/>
    <cellStyle name="60% - 강조색4 2 16" xfId="27716" xr:uid="{00000000-0005-0000-0000-000018280000}"/>
    <cellStyle name="60% - 강조색4 2 17" xfId="27944" xr:uid="{00000000-0005-0000-0000-000019280000}"/>
    <cellStyle name="60% - 강조색4 2 2" xfId="1335" xr:uid="{00000000-0005-0000-0000-00001A280000}"/>
    <cellStyle name="60% - 강조색4 2 2 2" xfId="12352" xr:uid="{00000000-0005-0000-0000-00001B280000}"/>
    <cellStyle name="60% - 강조색4 2 3" xfId="12353" xr:uid="{00000000-0005-0000-0000-00001C280000}"/>
    <cellStyle name="60% - 강조색4 2 4" xfId="12354" xr:uid="{00000000-0005-0000-0000-00001D280000}"/>
    <cellStyle name="60% - 강조색4 2 5" xfId="12355" xr:uid="{00000000-0005-0000-0000-00001E280000}"/>
    <cellStyle name="60% - 강조색4 2 6" xfId="12356" xr:uid="{00000000-0005-0000-0000-00001F280000}"/>
    <cellStyle name="60% - 강조색4 2 7" xfId="12357" xr:uid="{00000000-0005-0000-0000-000020280000}"/>
    <cellStyle name="60% - 강조색4 2 8" xfId="12358" xr:uid="{00000000-0005-0000-0000-000021280000}"/>
    <cellStyle name="60% - 강조색4 2 9" xfId="12359" xr:uid="{00000000-0005-0000-0000-000022280000}"/>
    <cellStyle name="60% - 강조색4 20" xfId="1336" xr:uid="{00000000-0005-0000-0000-000023280000}"/>
    <cellStyle name="60% - 강조색4 20 10" xfId="12361" xr:uid="{00000000-0005-0000-0000-000024280000}"/>
    <cellStyle name="60% - 강조색4 20 11" xfId="12362" xr:uid="{00000000-0005-0000-0000-000025280000}"/>
    <cellStyle name="60% - 강조색4 20 12" xfId="12363" xr:uid="{00000000-0005-0000-0000-000026280000}"/>
    <cellStyle name="60% - 강조색4 20 13" xfId="12364" xr:uid="{00000000-0005-0000-0000-000027280000}"/>
    <cellStyle name="60% - 강조색4 20 14" xfId="12365" xr:uid="{00000000-0005-0000-0000-000028280000}"/>
    <cellStyle name="60% - 강조색4 20 15" xfId="12360" xr:uid="{00000000-0005-0000-0000-000029280000}"/>
    <cellStyle name="60% - 강조색4 20 16" xfId="27715" xr:uid="{00000000-0005-0000-0000-00002A280000}"/>
    <cellStyle name="60% - 강조색4 20 2" xfId="1337" xr:uid="{00000000-0005-0000-0000-00002B280000}"/>
    <cellStyle name="60% - 강조색4 20 2 2" xfId="12366" xr:uid="{00000000-0005-0000-0000-00002C280000}"/>
    <cellStyle name="60% - 강조색4 20 3" xfId="12367" xr:uid="{00000000-0005-0000-0000-00002D280000}"/>
    <cellStyle name="60% - 강조색4 20 4" xfId="12368" xr:uid="{00000000-0005-0000-0000-00002E280000}"/>
    <cellStyle name="60% - 강조색4 20 5" xfId="12369" xr:uid="{00000000-0005-0000-0000-00002F280000}"/>
    <cellStyle name="60% - 강조색4 20 6" xfId="12370" xr:uid="{00000000-0005-0000-0000-000030280000}"/>
    <cellStyle name="60% - 강조색4 20 7" xfId="12371" xr:uid="{00000000-0005-0000-0000-000031280000}"/>
    <cellStyle name="60% - 강조색4 20 8" xfId="12372" xr:uid="{00000000-0005-0000-0000-000032280000}"/>
    <cellStyle name="60% - 강조색4 20 9" xfId="12373" xr:uid="{00000000-0005-0000-0000-000033280000}"/>
    <cellStyle name="60% - 강조색4 21" xfId="1338" xr:uid="{00000000-0005-0000-0000-000034280000}"/>
    <cellStyle name="60% - 강조색4 21 10" xfId="12375" xr:uid="{00000000-0005-0000-0000-000035280000}"/>
    <cellStyle name="60% - 강조색4 21 11" xfId="12376" xr:uid="{00000000-0005-0000-0000-000036280000}"/>
    <cellStyle name="60% - 강조색4 21 12" xfId="12377" xr:uid="{00000000-0005-0000-0000-000037280000}"/>
    <cellStyle name="60% - 강조색4 21 13" xfId="12378" xr:uid="{00000000-0005-0000-0000-000038280000}"/>
    <cellStyle name="60% - 강조색4 21 14" xfId="12379" xr:uid="{00000000-0005-0000-0000-000039280000}"/>
    <cellStyle name="60% - 강조색4 21 15" xfId="12374" xr:uid="{00000000-0005-0000-0000-00003A280000}"/>
    <cellStyle name="60% - 강조색4 21 16" xfId="27714" xr:uid="{00000000-0005-0000-0000-00003B280000}"/>
    <cellStyle name="60% - 강조색4 21 2" xfId="1339" xr:uid="{00000000-0005-0000-0000-00003C280000}"/>
    <cellStyle name="60% - 강조색4 21 2 2" xfId="12380" xr:uid="{00000000-0005-0000-0000-00003D280000}"/>
    <cellStyle name="60% - 강조색4 21 3" xfId="12381" xr:uid="{00000000-0005-0000-0000-00003E280000}"/>
    <cellStyle name="60% - 강조색4 21 4" xfId="12382" xr:uid="{00000000-0005-0000-0000-00003F280000}"/>
    <cellStyle name="60% - 강조색4 21 5" xfId="12383" xr:uid="{00000000-0005-0000-0000-000040280000}"/>
    <cellStyle name="60% - 강조색4 21 6" xfId="12384" xr:uid="{00000000-0005-0000-0000-000041280000}"/>
    <cellStyle name="60% - 강조색4 21 7" xfId="12385" xr:uid="{00000000-0005-0000-0000-000042280000}"/>
    <cellStyle name="60% - 강조색4 21 8" xfId="12386" xr:uid="{00000000-0005-0000-0000-000043280000}"/>
    <cellStyle name="60% - 강조색4 21 9" xfId="12387" xr:uid="{00000000-0005-0000-0000-000044280000}"/>
    <cellStyle name="60% - 강조색4 22" xfId="1340" xr:uid="{00000000-0005-0000-0000-000045280000}"/>
    <cellStyle name="60% - 강조색4 22 10" xfId="12389" xr:uid="{00000000-0005-0000-0000-000046280000}"/>
    <cellStyle name="60% - 강조색4 22 11" xfId="12390" xr:uid="{00000000-0005-0000-0000-000047280000}"/>
    <cellStyle name="60% - 강조색4 22 12" xfId="12391" xr:uid="{00000000-0005-0000-0000-000048280000}"/>
    <cellStyle name="60% - 강조색4 22 13" xfId="12392" xr:uid="{00000000-0005-0000-0000-000049280000}"/>
    <cellStyle name="60% - 강조색4 22 14" xfId="12393" xr:uid="{00000000-0005-0000-0000-00004A280000}"/>
    <cellStyle name="60% - 강조색4 22 15" xfId="12388" xr:uid="{00000000-0005-0000-0000-00004B280000}"/>
    <cellStyle name="60% - 강조색4 22 16" xfId="27713" xr:uid="{00000000-0005-0000-0000-00004C280000}"/>
    <cellStyle name="60% - 강조색4 22 2" xfId="1341" xr:uid="{00000000-0005-0000-0000-00004D280000}"/>
    <cellStyle name="60% - 강조색4 22 2 2" xfId="12394" xr:uid="{00000000-0005-0000-0000-00004E280000}"/>
    <cellStyle name="60% - 강조색4 22 3" xfId="12395" xr:uid="{00000000-0005-0000-0000-00004F280000}"/>
    <cellStyle name="60% - 강조색4 22 4" xfId="12396" xr:uid="{00000000-0005-0000-0000-000050280000}"/>
    <cellStyle name="60% - 강조색4 22 5" xfId="12397" xr:uid="{00000000-0005-0000-0000-000051280000}"/>
    <cellStyle name="60% - 강조색4 22 6" xfId="12398" xr:uid="{00000000-0005-0000-0000-000052280000}"/>
    <cellStyle name="60% - 강조색4 22 7" xfId="12399" xr:uid="{00000000-0005-0000-0000-000053280000}"/>
    <cellStyle name="60% - 강조색4 22 8" xfId="12400" xr:uid="{00000000-0005-0000-0000-000054280000}"/>
    <cellStyle name="60% - 강조색4 22 9" xfId="12401" xr:uid="{00000000-0005-0000-0000-000055280000}"/>
    <cellStyle name="60% - 강조색4 23" xfId="1342" xr:uid="{00000000-0005-0000-0000-000056280000}"/>
    <cellStyle name="60% - 강조색4 23 10" xfId="12403" xr:uid="{00000000-0005-0000-0000-000057280000}"/>
    <cellStyle name="60% - 강조색4 23 11" xfId="12404" xr:uid="{00000000-0005-0000-0000-000058280000}"/>
    <cellStyle name="60% - 강조색4 23 12" xfId="12405" xr:uid="{00000000-0005-0000-0000-000059280000}"/>
    <cellStyle name="60% - 강조색4 23 13" xfId="12406" xr:uid="{00000000-0005-0000-0000-00005A280000}"/>
    <cellStyle name="60% - 강조색4 23 14" xfId="12407" xr:uid="{00000000-0005-0000-0000-00005B280000}"/>
    <cellStyle name="60% - 강조색4 23 15" xfId="12402" xr:uid="{00000000-0005-0000-0000-00005C280000}"/>
    <cellStyle name="60% - 강조색4 23 16" xfId="27712" xr:uid="{00000000-0005-0000-0000-00005D280000}"/>
    <cellStyle name="60% - 강조색4 23 2" xfId="1343" xr:uid="{00000000-0005-0000-0000-00005E280000}"/>
    <cellStyle name="60% - 강조색4 23 2 2" xfId="12408" xr:uid="{00000000-0005-0000-0000-00005F280000}"/>
    <cellStyle name="60% - 강조색4 23 3" xfId="12409" xr:uid="{00000000-0005-0000-0000-000060280000}"/>
    <cellStyle name="60% - 강조색4 23 4" xfId="12410" xr:uid="{00000000-0005-0000-0000-000061280000}"/>
    <cellStyle name="60% - 강조색4 23 5" xfId="12411" xr:uid="{00000000-0005-0000-0000-000062280000}"/>
    <cellStyle name="60% - 강조색4 23 6" xfId="12412" xr:uid="{00000000-0005-0000-0000-000063280000}"/>
    <cellStyle name="60% - 강조색4 23 7" xfId="12413" xr:uid="{00000000-0005-0000-0000-000064280000}"/>
    <cellStyle name="60% - 강조색4 23 8" xfId="12414" xr:uid="{00000000-0005-0000-0000-000065280000}"/>
    <cellStyle name="60% - 강조색4 23 9" xfId="12415" xr:uid="{00000000-0005-0000-0000-000066280000}"/>
    <cellStyle name="60% - 강조색4 24" xfId="1344" xr:uid="{00000000-0005-0000-0000-000067280000}"/>
    <cellStyle name="60% - 강조색4 24 10" xfId="12417" xr:uid="{00000000-0005-0000-0000-000068280000}"/>
    <cellStyle name="60% - 강조색4 24 11" xfId="12418" xr:uid="{00000000-0005-0000-0000-000069280000}"/>
    <cellStyle name="60% - 강조색4 24 12" xfId="12419" xr:uid="{00000000-0005-0000-0000-00006A280000}"/>
    <cellStyle name="60% - 강조색4 24 13" xfId="12420" xr:uid="{00000000-0005-0000-0000-00006B280000}"/>
    <cellStyle name="60% - 강조색4 24 14" xfId="12421" xr:uid="{00000000-0005-0000-0000-00006C280000}"/>
    <cellStyle name="60% - 강조색4 24 15" xfId="12416" xr:uid="{00000000-0005-0000-0000-00006D280000}"/>
    <cellStyle name="60% - 강조색4 24 16" xfId="27711" xr:uid="{00000000-0005-0000-0000-00006E280000}"/>
    <cellStyle name="60% - 강조색4 24 2" xfId="1345" xr:uid="{00000000-0005-0000-0000-00006F280000}"/>
    <cellStyle name="60% - 강조색4 24 2 2" xfId="12422" xr:uid="{00000000-0005-0000-0000-000070280000}"/>
    <cellStyle name="60% - 강조색4 24 3" xfId="12423" xr:uid="{00000000-0005-0000-0000-000071280000}"/>
    <cellStyle name="60% - 강조색4 24 4" xfId="12424" xr:uid="{00000000-0005-0000-0000-000072280000}"/>
    <cellStyle name="60% - 강조색4 24 5" xfId="12425" xr:uid="{00000000-0005-0000-0000-000073280000}"/>
    <cellStyle name="60% - 강조색4 24 6" xfId="12426" xr:uid="{00000000-0005-0000-0000-000074280000}"/>
    <cellStyle name="60% - 강조색4 24 7" xfId="12427" xr:uid="{00000000-0005-0000-0000-000075280000}"/>
    <cellStyle name="60% - 강조색4 24 8" xfId="12428" xr:uid="{00000000-0005-0000-0000-000076280000}"/>
    <cellStyle name="60% - 강조색4 24 9" xfId="12429" xr:uid="{00000000-0005-0000-0000-000077280000}"/>
    <cellStyle name="60% - 강조색4 25" xfId="1346" xr:uid="{00000000-0005-0000-0000-000078280000}"/>
    <cellStyle name="60% - 강조색4 25 10" xfId="12431" xr:uid="{00000000-0005-0000-0000-000079280000}"/>
    <cellStyle name="60% - 강조색4 25 11" xfId="12432" xr:uid="{00000000-0005-0000-0000-00007A280000}"/>
    <cellStyle name="60% - 강조색4 25 12" xfId="12433" xr:uid="{00000000-0005-0000-0000-00007B280000}"/>
    <cellStyle name="60% - 강조색4 25 13" xfId="12434" xr:uid="{00000000-0005-0000-0000-00007C280000}"/>
    <cellStyle name="60% - 강조색4 25 14" xfId="12435" xr:uid="{00000000-0005-0000-0000-00007D280000}"/>
    <cellStyle name="60% - 강조색4 25 15" xfId="12430" xr:uid="{00000000-0005-0000-0000-00007E280000}"/>
    <cellStyle name="60% - 강조색4 25 16" xfId="27710" xr:uid="{00000000-0005-0000-0000-00007F280000}"/>
    <cellStyle name="60% - 강조색4 25 2" xfId="1347" xr:uid="{00000000-0005-0000-0000-000080280000}"/>
    <cellStyle name="60% - 강조색4 25 2 2" xfId="12436" xr:uid="{00000000-0005-0000-0000-000081280000}"/>
    <cellStyle name="60% - 강조색4 25 3" xfId="12437" xr:uid="{00000000-0005-0000-0000-000082280000}"/>
    <cellStyle name="60% - 강조색4 25 4" xfId="12438" xr:uid="{00000000-0005-0000-0000-000083280000}"/>
    <cellStyle name="60% - 강조색4 25 5" xfId="12439" xr:uid="{00000000-0005-0000-0000-000084280000}"/>
    <cellStyle name="60% - 강조색4 25 6" xfId="12440" xr:uid="{00000000-0005-0000-0000-000085280000}"/>
    <cellStyle name="60% - 강조색4 25 7" xfId="12441" xr:uid="{00000000-0005-0000-0000-000086280000}"/>
    <cellStyle name="60% - 강조색4 25 8" xfId="12442" xr:uid="{00000000-0005-0000-0000-000087280000}"/>
    <cellStyle name="60% - 강조색4 25 9" xfId="12443" xr:uid="{00000000-0005-0000-0000-000088280000}"/>
    <cellStyle name="60% - 강조색4 26" xfId="1348" xr:uid="{00000000-0005-0000-0000-000089280000}"/>
    <cellStyle name="60% - 강조색4 26 10" xfId="12445" xr:uid="{00000000-0005-0000-0000-00008A280000}"/>
    <cellStyle name="60% - 강조색4 26 11" xfId="12446" xr:uid="{00000000-0005-0000-0000-00008B280000}"/>
    <cellStyle name="60% - 강조색4 26 12" xfId="12447" xr:uid="{00000000-0005-0000-0000-00008C280000}"/>
    <cellStyle name="60% - 강조색4 26 13" xfId="12448" xr:uid="{00000000-0005-0000-0000-00008D280000}"/>
    <cellStyle name="60% - 강조색4 26 14" xfId="12449" xr:uid="{00000000-0005-0000-0000-00008E280000}"/>
    <cellStyle name="60% - 강조색4 26 15" xfId="12444" xr:uid="{00000000-0005-0000-0000-00008F280000}"/>
    <cellStyle name="60% - 강조색4 26 16" xfId="27709" xr:uid="{00000000-0005-0000-0000-000090280000}"/>
    <cellStyle name="60% - 강조색4 26 2" xfId="1349" xr:uid="{00000000-0005-0000-0000-000091280000}"/>
    <cellStyle name="60% - 강조색4 26 2 2" xfId="12450" xr:uid="{00000000-0005-0000-0000-000092280000}"/>
    <cellStyle name="60% - 강조색4 26 3" xfId="12451" xr:uid="{00000000-0005-0000-0000-000093280000}"/>
    <cellStyle name="60% - 강조색4 26 4" xfId="12452" xr:uid="{00000000-0005-0000-0000-000094280000}"/>
    <cellStyle name="60% - 강조색4 26 5" xfId="12453" xr:uid="{00000000-0005-0000-0000-000095280000}"/>
    <cellStyle name="60% - 강조색4 26 6" xfId="12454" xr:uid="{00000000-0005-0000-0000-000096280000}"/>
    <cellStyle name="60% - 강조색4 26 7" xfId="12455" xr:uid="{00000000-0005-0000-0000-000097280000}"/>
    <cellStyle name="60% - 강조색4 26 8" xfId="12456" xr:uid="{00000000-0005-0000-0000-000098280000}"/>
    <cellStyle name="60% - 강조색4 26 9" xfId="12457" xr:uid="{00000000-0005-0000-0000-000099280000}"/>
    <cellStyle name="60% - 강조색4 27" xfId="1350" xr:uid="{00000000-0005-0000-0000-00009A280000}"/>
    <cellStyle name="60% - 강조색4 27 10" xfId="12459" xr:uid="{00000000-0005-0000-0000-00009B280000}"/>
    <cellStyle name="60% - 강조색4 27 11" xfId="12460" xr:uid="{00000000-0005-0000-0000-00009C280000}"/>
    <cellStyle name="60% - 강조색4 27 12" xfId="12461" xr:uid="{00000000-0005-0000-0000-00009D280000}"/>
    <cellStyle name="60% - 강조색4 27 13" xfId="12462" xr:uid="{00000000-0005-0000-0000-00009E280000}"/>
    <cellStyle name="60% - 강조색4 27 14" xfId="12463" xr:uid="{00000000-0005-0000-0000-00009F280000}"/>
    <cellStyle name="60% - 강조색4 27 15" xfId="12458" xr:uid="{00000000-0005-0000-0000-0000A0280000}"/>
    <cellStyle name="60% - 강조색4 27 16" xfId="27708" xr:uid="{00000000-0005-0000-0000-0000A1280000}"/>
    <cellStyle name="60% - 강조색4 27 2" xfId="1351" xr:uid="{00000000-0005-0000-0000-0000A2280000}"/>
    <cellStyle name="60% - 강조색4 27 2 2" xfId="12464" xr:uid="{00000000-0005-0000-0000-0000A3280000}"/>
    <cellStyle name="60% - 강조색4 27 3" xfId="12465" xr:uid="{00000000-0005-0000-0000-0000A4280000}"/>
    <cellStyle name="60% - 강조색4 27 4" xfId="12466" xr:uid="{00000000-0005-0000-0000-0000A5280000}"/>
    <cellStyle name="60% - 강조색4 27 5" xfId="12467" xr:uid="{00000000-0005-0000-0000-0000A6280000}"/>
    <cellStyle name="60% - 강조색4 27 6" xfId="12468" xr:uid="{00000000-0005-0000-0000-0000A7280000}"/>
    <cellStyle name="60% - 강조색4 27 7" xfId="12469" xr:uid="{00000000-0005-0000-0000-0000A8280000}"/>
    <cellStyle name="60% - 강조색4 27 8" xfId="12470" xr:uid="{00000000-0005-0000-0000-0000A9280000}"/>
    <cellStyle name="60% - 강조색4 27 9" xfId="12471" xr:uid="{00000000-0005-0000-0000-0000AA280000}"/>
    <cellStyle name="60% - 강조색4 28" xfId="1352" xr:uid="{00000000-0005-0000-0000-0000AB280000}"/>
    <cellStyle name="60% - 강조색4 28 10" xfId="12473" xr:uid="{00000000-0005-0000-0000-0000AC280000}"/>
    <cellStyle name="60% - 강조색4 28 11" xfId="12474" xr:uid="{00000000-0005-0000-0000-0000AD280000}"/>
    <cellStyle name="60% - 강조색4 28 12" xfId="12475" xr:uid="{00000000-0005-0000-0000-0000AE280000}"/>
    <cellStyle name="60% - 강조색4 28 13" xfId="12476" xr:uid="{00000000-0005-0000-0000-0000AF280000}"/>
    <cellStyle name="60% - 강조색4 28 14" xfId="12477" xr:uid="{00000000-0005-0000-0000-0000B0280000}"/>
    <cellStyle name="60% - 강조색4 28 15" xfId="12472" xr:uid="{00000000-0005-0000-0000-0000B1280000}"/>
    <cellStyle name="60% - 강조색4 28 16" xfId="27707" xr:uid="{00000000-0005-0000-0000-0000B2280000}"/>
    <cellStyle name="60% - 강조색4 28 2" xfId="1353" xr:uid="{00000000-0005-0000-0000-0000B3280000}"/>
    <cellStyle name="60% - 강조색4 28 2 2" xfId="12478" xr:uid="{00000000-0005-0000-0000-0000B4280000}"/>
    <cellStyle name="60% - 강조색4 28 3" xfId="12479" xr:uid="{00000000-0005-0000-0000-0000B5280000}"/>
    <cellStyle name="60% - 강조색4 28 4" xfId="12480" xr:uid="{00000000-0005-0000-0000-0000B6280000}"/>
    <cellStyle name="60% - 강조색4 28 5" xfId="12481" xr:uid="{00000000-0005-0000-0000-0000B7280000}"/>
    <cellStyle name="60% - 강조색4 28 6" xfId="12482" xr:uid="{00000000-0005-0000-0000-0000B8280000}"/>
    <cellStyle name="60% - 강조색4 28 7" xfId="12483" xr:uid="{00000000-0005-0000-0000-0000B9280000}"/>
    <cellStyle name="60% - 강조색4 28 8" xfId="12484" xr:uid="{00000000-0005-0000-0000-0000BA280000}"/>
    <cellStyle name="60% - 강조색4 28 9" xfId="12485" xr:uid="{00000000-0005-0000-0000-0000BB280000}"/>
    <cellStyle name="60% - 강조색4 29" xfId="1354" xr:uid="{00000000-0005-0000-0000-0000BC280000}"/>
    <cellStyle name="60% - 강조색4 29 10" xfId="12487" xr:uid="{00000000-0005-0000-0000-0000BD280000}"/>
    <cellStyle name="60% - 강조색4 29 11" xfId="12488" xr:uid="{00000000-0005-0000-0000-0000BE280000}"/>
    <cellStyle name="60% - 강조색4 29 12" xfId="12489" xr:uid="{00000000-0005-0000-0000-0000BF280000}"/>
    <cellStyle name="60% - 강조색4 29 13" xfId="12490" xr:uid="{00000000-0005-0000-0000-0000C0280000}"/>
    <cellStyle name="60% - 강조색4 29 14" xfId="12491" xr:uid="{00000000-0005-0000-0000-0000C1280000}"/>
    <cellStyle name="60% - 강조색4 29 15" xfId="12486" xr:uid="{00000000-0005-0000-0000-0000C2280000}"/>
    <cellStyle name="60% - 강조색4 29 16" xfId="27706" xr:uid="{00000000-0005-0000-0000-0000C3280000}"/>
    <cellStyle name="60% - 강조색4 29 2" xfId="1355" xr:uid="{00000000-0005-0000-0000-0000C4280000}"/>
    <cellStyle name="60% - 강조색4 29 2 2" xfId="12492" xr:uid="{00000000-0005-0000-0000-0000C5280000}"/>
    <cellStyle name="60% - 강조색4 29 3" xfId="12493" xr:uid="{00000000-0005-0000-0000-0000C6280000}"/>
    <cellStyle name="60% - 강조색4 29 4" xfId="12494" xr:uid="{00000000-0005-0000-0000-0000C7280000}"/>
    <cellStyle name="60% - 강조색4 29 5" xfId="12495" xr:uid="{00000000-0005-0000-0000-0000C8280000}"/>
    <cellStyle name="60% - 강조색4 29 6" xfId="12496" xr:uid="{00000000-0005-0000-0000-0000C9280000}"/>
    <cellStyle name="60% - 강조색4 29 7" xfId="12497" xr:uid="{00000000-0005-0000-0000-0000CA280000}"/>
    <cellStyle name="60% - 강조색4 29 8" xfId="12498" xr:uid="{00000000-0005-0000-0000-0000CB280000}"/>
    <cellStyle name="60% - 강조색4 29 9" xfId="12499" xr:uid="{00000000-0005-0000-0000-0000CC280000}"/>
    <cellStyle name="60% - 강조색4 3" xfId="1356" xr:uid="{00000000-0005-0000-0000-0000CD280000}"/>
    <cellStyle name="60% - 강조색4 3 10" xfId="12501" xr:uid="{00000000-0005-0000-0000-0000CE280000}"/>
    <cellStyle name="60% - 강조색4 3 11" xfId="12502" xr:uid="{00000000-0005-0000-0000-0000CF280000}"/>
    <cellStyle name="60% - 강조색4 3 12" xfId="12503" xr:uid="{00000000-0005-0000-0000-0000D0280000}"/>
    <cellStyle name="60% - 강조색4 3 13" xfId="12504" xr:uid="{00000000-0005-0000-0000-0000D1280000}"/>
    <cellStyle name="60% - 강조색4 3 14" xfId="12505" xr:uid="{00000000-0005-0000-0000-0000D2280000}"/>
    <cellStyle name="60% - 강조색4 3 15" xfId="12500" xr:uid="{00000000-0005-0000-0000-0000D3280000}"/>
    <cellStyle name="60% - 강조색4 3 16" xfId="27705" xr:uid="{00000000-0005-0000-0000-0000D4280000}"/>
    <cellStyle name="60% - 강조색4 3 17" xfId="28200" xr:uid="{00000000-0005-0000-0000-0000D5280000}"/>
    <cellStyle name="60% - 강조색4 3 2" xfId="1357" xr:uid="{00000000-0005-0000-0000-0000D6280000}"/>
    <cellStyle name="60% - 강조색4 3 2 2" xfId="12506" xr:uid="{00000000-0005-0000-0000-0000D7280000}"/>
    <cellStyle name="60% - 강조색4 3 3" xfId="12507" xr:uid="{00000000-0005-0000-0000-0000D8280000}"/>
    <cellStyle name="60% - 강조색4 3 4" xfId="12508" xr:uid="{00000000-0005-0000-0000-0000D9280000}"/>
    <cellStyle name="60% - 강조색4 3 5" xfId="12509" xr:uid="{00000000-0005-0000-0000-0000DA280000}"/>
    <cellStyle name="60% - 강조색4 3 6" xfId="12510" xr:uid="{00000000-0005-0000-0000-0000DB280000}"/>
    <cellStyle name="60% - 강조색4 3 7" xfId="12511" xr:uid="{00000000-0005-0000-0000-0000DC280000}"/>
    <cellStyle name="60% - 강조색4 3 8" xfId="12512" xr:uid="{00000000-0005-0000-0000-0000DD280000}"/>
    <cellStyle name="60% - 강조색4 3 9" xfId="12513" xr:uid="{00000000-0005-0000-0000-0000DE280000}"/>
    <cellStyle name="60% - 강조색4 30" xfId="1358" xr:uid="{00000000-0005-0000-0000-0000DF280000}"/>
    <cellStyle name="60% - 강조색4 30 10" xfId="12515" xr:uid="{00000000-0005-0000-0000-0000E0280000}"/>
    <cellStyle name="60% - 강조색4 30 11" xfId="12516" xr:uid="{00000000-0005-0000-0000-0000E1280000}"/>
    <cellStyle name="60% - 강조색4 30 12" xfId="12517" xr:uid="{00000000-0005-0000-0000-0000E2280000}"/>
    <cellStyle name="60% - 강조색4 30 13" xfId="12518" xr:uid="{00000000-0005-0000-0000-0000E3280000}"/>
    <cellStyle name="60% - 강조색4 30 14" xfId="12519" xr:uid="{00000000-0005-0000-0000-0000E4280000}"/>
    <cellStyle name="60% - 강조색4 30 15" xfId="12514" xr:uid="{00000000-0005-0000-0000-0000E5280000}"/>
    <cellStyle name="60% - 강조색4 30 16" xfId="27704" xr:uid="{00000000-0005-0000-0000-0000E6280000}"/>
    <cellStyle name="60% - 강조색4 30 2" xfId="1359" xr:uid="{00000000-0005-0000-0000-0000E7280000}"/>
    <cellStyle name="60% - 강조색4 30 2 2" xfId="12520" xr:uid="{00000000-0005-0000-0000-0000E8280000}"/>
    <cellStyle name="60% - 강조색4 30 3" xfId="12521" xr:uid="{00000000-0005-0000-0000-0000E9280000}"/>
    <cellStyle name="60% - 강조색4 30 4" xfId="12522" xr:uid="{00000000-0005-0000-0000-0000EA280000}"/>
    <cellStyle name="60% - 강조색4 30 5" xfId="12523" xr:uid="{00000000-0005-0000-0000-0000EB280000}"/>
    <cellStyle name="60% - 강조색4 30 6" xfId="12524" xr:uid="{00000000-0005-0000-0000-0000EC280000}"/>
    <cellStyle name="60% - 강조색4 30 7" xfId="12525" xr:uid="{00000000-0005-0000-0000-0000ED280000}"/>
    <cellStyle name="60% - 강조색4 30 8" xfId="12526" xr:uid="{00000000-0005-0000-0000-0000EE280000}"/>
    <cellStyle name="60% - 강조색4 30 9" xfId="12527" xr:uid="{00000000-0005-0000-0000-0000EF280000}"/>
    <cellStyle name="60% - 강조색4 31" xfId="1360" xr:uid="{00000000-0005-0000-0000-0000F0280000}"/>
    <cellStyle name="60% - 강조색4 31 10" xfId="12529" xr:uid="{00000000-0005-0000-0000-0000F1280000}"/>
    <cellStyle name="60% - 강조색4 31 11" xfId="12530" xr:uid="{00000000-0005-0000-0000-0000F2280000}"/>
    <cellStyle name="60% - 강조색4 31 12" xfId="12531" xr:uid="{00000000-0005-0000-0000-0000F3280000}"/>
    <cellStyle name="60% - 강조색4 31 13" xfId="12532" xr:uid="{00000000-0005-0000-0000-0000F4280000}"/>
    <cellStyle name="60% - 강조색4 31 14" xfId="12533" xr:uid="{00000000-0005-0000-0000-0000F5280000}"/>
    <cellStyle name="60% - 강조색4 31 15" xfId="12528" xr:uid="{00000000-0005-0000-0000-0000F6280000}"/>
    <cellStyle name="60% - 강조색4 31 16" xfId="27703" xr:uid="{00000000-0005-0000-0000-0000F7280000}"/>
    <cellStyle name="60% - 강조색4 31 2" xfId="1361" xr:uid="{00000000-0005-0000-0000-0000F8280000}"/>
    <cellStyle name="60% - 강조색4 31 2 2" xfId="12534" xr:uid="{00000000-0005-0000-0000-0000F9280000}"/>
    <cellStyle name="60% - 강조색4 31 3" xfId="12535" xr:uid="{00000000-0005-0000-0000-0000FA280000}"/>
    <cellStyle name="60% - 강조색4 31 4" xfId="12536" xr:uid="{00000000-0005-0000-0000-0000FB280000}"/>
    <cellStyle name="60% - 강조색4 31 5" xfId="12537" xr:uid="{00000000-0005-0000-0000-0000FC280000}"/>
    <cellStyle name="60% - 강조색4 31 6" xfId="12538" xr:uid="{00000000-0005-0000-0000-0000FD280000}"/>
    <cellStyle name="60% - 강조색4 31 7" xfId="12539" xr:uid="{00000000-0005-0000-0000-0000FE280000}"/>
    <cellStyle name="60% - 강조색4 31 8" xfId="12540" xr:uid="{00000000-0005-0000-0000-0000FF280000}"/>
    <cellStyle name="60% - 강조색4 31 9" xfId="12541" xr:uid="{00000000-0005-0000-0000-000000290000}"/>
    <cellStyle name="60% - 강조색4 32" xfId="1362" xr:uid="{00000000-0005-0000-0000-000001290000}"/>
    <cellStyle name="60% - 강조색4 32 10" xfId="12543" xr:uid="{00000000-0005-0000-0000-000002290000}"/>
    <cellStyle name="60% - 강조색4 32 11" xfId="12544" xr:uid="{00000000-0005-0000-0000-000003290000}"/>
    <cellStyle name="60% - 강조색4 32 12" xfId="12545" xr:uid="{00000000-0005-0000-0000-000004290000}"/>
    <cellStyle name="60% - 강조색4 32 13" xfId="12546" xr:uid="{00000000-0005-0000-0000-000005290000}"/>
    <cellStyle name="60% - 강조색4 32 14" xfId="12547" xr:uid="{00000000-0005-0000-0000-000006290000}"/>
    <cellStyle name="60% - 강조색4 32 15" xfId="12542" xr:uid="{00000000-0005-0000-0000-000007290000}"/>
    <cellStyle name="60% - 강조색4 32 16" xfId="27702" xr:uid="{00000000-0005-0000-0000-000008290000}"/>
    <cellStyle name="60% - 강조색4 32 2" xfId="1363" xr:uid="{00000000-0005-0000-0000-000009290000}"/>
    <cellStyle name="60% - 강조색4 32 2 2" xfId="12548" xr:uid="{00000000-0005-0000-0000-00000A290000}"/>
    <cellStyle name="60% - 강조색4 32 3" xfId="12549" xr:uid="{00000000-0005-0000-0000-00000B290000}"/>
    <cellStyle name="60% - 강조색4 32 4" xfId="12550" xr:uid="{00000000-0005-0000-0000-00000C290000}"/>
    <cellStyle name="60% - 강조색4 32 5" xfId="12551" xr:uid="{00000000-0005-0000-0000-00000D290000}"/>
    <cellStyle name="60% - 강조색4 32 6" xfId="12552" xr:uid="{00000000-0005-0000-0000-00000E290000}"/>
    <cellStyle name="60% - 강조색4 32 7" xfId="12553" xr:uid="{00000000-0005-0000-0000-00000F290000}"/>
    <cellStyle name="60% - 강조색4 32 8" xfId="12554" xr:uid="{00000000-0005-0000-0000-000010290000}"/>
    <cellStyle name="60% - 강조색4 32 9" xfId="12555" xr:uid="{00000000-0005-0000-0000-000011290000}"/>
    <cellStyle name="60% - 강조색4 33" xfId="1364" xr:uid="{00000000-0005-0000-0000-000012290000}"/>
    <cellStyle name="60% - 강조색4 33 10" xfId="12557" xr:uid="{00000000-0005-0000-0000-000013290000}"/>
    <cellStyle name="60% - 강조색4 33 11" xfId="12558" xr:uid="{00000000-0005-0000-0000-000014290000}"/>
    <cellStyle name="60% - 강조색4 33 12" xfId="12559" xr:uid="{00000000-0005-0000-0000-000015290000}"/>
    <cellStyle name="60% - 강조색4 33 13" xfId="12560" xr:uid="{00000000-0005-0000-0000-000016290000}"/>
    <cellStyle name="60% - 강조색4 33 14" xfId="12561" xr:uid="{00000000-0005-0000-0000-000017290000}"/>
    <cellStyle name="60% - 강조색4 33 15" xfId="12556" xr:uid="{00000000-0005-0000-0000-000018290000}"/>
    <cellStyle name="60% - 강조색4 33 16" xfId="27701" xr:uid="{00000000-0005-0000-0000-000019290000}"/>
    <cellStyle name="60% - 강조색4 33 2" xfId="1365" xr:uid="{00000000-0005-0000-0000-00001A290000}"/>
    <cellStyle name="60% - 강조색4 33 2 2" xfId="12562" xr:uid="{00000000-0005-0000-0000-00001B290000}"/>
    <cellStyle name="60% - 강조색4 33 3" xfId="12563" xr:uid="{00000000-0005-0000-0000-00001C290000}"/>
    <cellStyle name="60% - 강조색4 33 4" xfId="12564" xr:uid="{00000000-0005-0000-0000-00001D290000}"/>
    <cellStyle name="60% - 강조색4 33 5" xfId="12565" xr:uid="{00000000-0005-0000-0000-00001E290000}"/>
    <cellStyle name="60% - 강조색4 33 6" xfId="12566" xr:uid="{00000000-0005-0000-0000-00001F290000}"/>
    <cellStyle name="60% - 강조색4 33 7" xfId="12567" xr:uid="{00000000-0005-0000-0000-000020290000}"/>
    <cellStyle name="60% - 강조색4 33 8" xfId="12568" xr:uid="{00000000-0005-0000-0000-000021290000}"/>
    <cellStyle name="60% - 강조색4 33 9" xfId="12569" xr:uid="{00000000-0005-0000-0000-000022290000}"/>
    <cellStyle name="60% - 강조색4 34" xfId="1366" xr:uid="{00000000-0005-0000-0000-000023290000}"/>
    <cellStyle name="60% - 강조색4 34 10" xfId="12571" xr:uid="{00000000-0005-0000-0000-000024290000}"/>
    <cellStyle name="60% - 강조색4 34 11" xfId="12572" xr:uid="{00000000-0005-0000-0000-000025290000}"/>
    <cellStyle name="60% - 강조색4 34 12" xfId="12573" xr:uid="{00000000-0005-0000-0000-000026290000}"/>
    <cellStyle name="60% - 강조색4 34 13" xfId="12574" xr:uid="{00000000-0005-0000-0000-000027290000}"/>
    <cellStyle name="60% - 강조색4 34 14" xfId="12575" xr:uid="{00000000-0005-0000-0000-000028290000}"/>
    <cellStyle name="60% - 강조색4 34 15" xfId="12570" xr:uid="{00000000-0005-0000-0000-000029290000}"/>
    <cellStyle name="60% - 강조색4 34 16" xfId="27700" xr:uid="{00000000-0005-0000-0000-00002A290000}"/>
    <cellStyle name="60% - 강조색4 34 2" xfId="1367" xr:uid="{00000000-0005-0000-0000-00002B290000}"/>
    <cellStyle name="60% - 강조색4 34 2 2" xfId="12576" xr:uid="{00000000-0005-0000-0000-00002C290000}"/>
    <cellStyle name="60% - 강조색4 34 3" xfId="12577" xr:uid="{00000000-0005-0000-0000-00002D290000}"/>
    <cellStyle name="60% - 강조색4 34 4" xfId="12578" xr:uid="{00000000-0005-0000-0000-00002E290000}"/>
    <cellStyle name="60% - 강조색4 34 5" xfId="12579" xr:uid="{00000000-0005-0000-0000-00002F290000}"/>
    <cellStyle name="60% - 강조색4 34 6" xfId="12580" xr:uid="{00000000-0005-0000-0000-000030290000}"/>
    <cellStyle name="60% - 강조색4 34 7" xfId="12581" xr:uid="{00000000-0005-0000-0000-000031290000}"/>
    <cellStyle name="60% - 강조색4 34 8" xfId="12582" xr:uid="{00000000-0005-0000-0000-000032290000}"/>
    <cellStyle name="60% - 강조색4 34 9" xfId="12583" xr:uid="{00000000-0005-0000-0000-000033290000}"/>
    <cellStyle name="60% - 강조색4 35" xfId="1368" xr:uid="{00000000-0005-0000-0000-000034290000}"/>
    <cellStyle name="60% - 강조색4 35 10" xfId="12585" xr:uid="{00000000-0005-0000-0000-000035290000}"/>
    <cellStyle name="60% - 강조색4 35 11" xfId="12586" xr:uid="{00000000-0005-0000-0000-000036290000}"/>
    <cellStyle name="60% - 강조색4 35 12" xfId="12587" xr:uid="{00000000-0005-0000-0000-000037290000}"/>
    <cellStyle name="60% - 강조색4 35 13" xfId="12588" xr:uid="{00000000-0005-0000-0000-000038290000}"/>
    <cellStyle name="60% - 강조색4 35 14" xfId="12589" xr:uid="{00000000-0005-0000-0000-000039290000}"/>
    <cellStyle name="60% - 강조색4 35 15" xfId="12584" xr:uid="{00000000-0005-0000-0000-00003A290000}"/>
    <cellStyle name="60% - 강조색4 35 16" xfId="27699" xr:uid="{00000000-0005-0000-0000-00003B290000}"/>
    <cellStyle name="60% - 강조색4 35 2" xfId="1369" xr:uid="{00000000-0005-0000-0000-00003C290000}"/>
    <cellStyle name="60% - 강조색4 35 2 2" xfId="12590" xr:uid="{00000000-0005-0000-0000-00003D290000}"/>
    <cellStyle name="60% - 강조색4 35 3" xfId="12591" xr:uid="{00000000-0005-0000-0000-00003E290000}"/>
    <cellStyle name="60% - 강조색4 35 4" xfId="12592" xr:uid="{00000000-0005-0000-0000-00003F290000}"/>
    <cellStyle name="60% - 강조색4 35 5" xfId="12593" xr:uid="{00000000-0005-0000-0000-000040290000}"/>
    <cellStyle name="60% - 강조색4 35 6" xfId="12594" xr:uid="{00000000-0005-0000-0000-000041290000}"/>
    <cellStyle name="60% - 강조색4 35 7" xfId="12595" xr:uid="{00000000-0005-0000-0000-000042290000}"/>
    <cellStyle name="60% - 강조색4 35 8" xfId="12596" xr:uid="{00000000-0005-0000-0000-000043290000}"/>
    <cellStyle name="60% - 강조색4 35 9" xfId="12597" xr:uid="{00000000-0005-0000-0000-000044290000}"/>
    <cellStyle name="60% - 강조색4 36" xfId="1370" xr:uid="{00000000-0005-0000-0000-000045290000}"/>
    <cellStyle name="60% - 강조색4 36 10" xfId="12599" xr:uid="{00000000-0005-0000-0000-000046290000}"/>
    <cellStyle name="60% - 강조색4 36 11" xfId="12600" xr:uid="{00000000-0005-0000-0000-000047290000}"/>
    <cellStyle name="60% - 강조색4 36 12" xfId="12601" xr:uid="{00000000-0005-0000-0000-000048290000}"/>
    <cellStyle name="60% - 강조색4 36 13" xfId="12602" xr:uid="{00000000-0005-0000-0000-000049290000}"/>
    <cellStyle name="60% - 강조색4 36 14" xfId="12603" xr:uid="{00000000-0005-0000-0000-00004A290000}"/>
    <cellStyle name="60% - 강조색4 36 15" xfId="12598" xr:uid="{00000000-0005-0000-0000-00004B290000}"/>
    <cellStyle name="60% - 강조색4 36 16" xfId="27698" xr:uid="{00000000-0005-0000-0000-00004C290000}"/>
    <cellStyle name="60% - 강조색4 36 2" xfId="1371" xr:uid="{00000000-0005-0000-0000-00004D290000}"/>
    <cellStyle name="60% - 강조색4 36 2 2" xfId="12604" xr:uid="{00000000-0005-0000-0000-00004E290000}"/>
    <cellStyle name="60% - 강조색4 36 3" xfId="12605" xr:uid="{00000000-0005-0000-0000-00004F290000}"/>
    <cellStyle name="60% - 강조색4 36 4" xfId="12606" xr:uid="{00000000-0005-0000-0000-000050290000}"/>
    <cellStyle name="60% - 강조색4 36 5" xfId="12607" xr:uid="{00000000-0005-0000-0000-000051290000}"/>
    <cellStyle name="60% - 강조색4 36 6" xfId="12608" xr:uid="{00000000-0005-0000-0000-000052290000}"/>
    <cellStyle name="60% - 강조색4 36 7" xfId="12609" xr:uid="{00000000-0005-0000-0000-000053290000}"/>
    <cellStyle name="60% - 강조색4 36 8" xfId="12610" xr:uid="{00000000-0005-0000-0000-000054290000}"/>
    <cellStyle name="60% - 강조색4 36 9" xfId="12611" xr:uid="{00000000-0005-0000-0000-000055290000}"/>
    <cellStyle name="60% - 강조색4 37" xfId="1372" xr:uid="{00000000-0005-0000-0000-000056290000}"/>
    <cellStyle name="60% - 강조색4 37 10" xfId="12613" xr:uid="{00000000-0005-0000-0000-000057290000}"/>
    <cellStyle name="60% - 강조색4 37 11" xfId="12614" xr:uid="{00000000-0005-0000-0000-000058290000}"/>
    <cellStyle name="60% - 강조색4 37 12" xfId="12615" xr:uid="{00000000-0005-0000-0000-000059290000}"/>
    <cellStyle name="60% - 강조색4 37 13" xfId="12616" xr:uid="{00000000-0005-0000-0000-00005A290000}"/>
    <cellStyle name="60% - 강조색4 37 14" xfId="12617" xr:uid="{00000000-0005-0000-0000-00005B290000}"/>
    <cellStyle name="60% - 강조색4 37 15" xfId="12612" xr:uid="{00000000-0005-0000-0000-00005C290000}"/>
    <cellStyle name="60% - 강조색4 37 16" xfId="27697" xr:uid="{00000000-0005-0000-0000-00005D290000}"/>
    <cellStyle name="60% - 강조색4 37 2" xfId="1373" xr:uid="{00000000-0005-0000-0000-00005E290000}"/>
    <cellStyle name="60% - 강조색4 37 2 2" xfId="12618" xr:uid="{00000000-0005-0000-0000-00005F290000}"/>
    <cellStyle name="60% - 강조색4 37 3" xfId="12619" xr:uid="{00000000-0005-0000-0000-000060290000}"/>
    <cellStyle name="60% - 강조색4 37 4" xfId="12620" xr:uid="{00000000-0005-0000-0000-000061290000}"/>
    <cellStyle name="60% - 강조색4 37 5" xfId="12621" xr:uid="{00000000-0005-0000-0000-000062290000}"/>
    <cellStyle name="60% - 강조색4 37 6" xfId="12622" xr:uid="{00000000-0005-0000-0000-000063290000}"/>
    <cellStyle name="60% - 강조색4 37 7" xfId="12623" xr:uid="{00000000-0005-0000-0000-000064290000}"/>
    <cellStyle name="60% - 강조색4 37 8" xfId="12624" xr:uid="{00000000-0005-0000-0000-000065290000}"/>
    <cellStyle name="60% - 강조색4 37 9" xfId="12625" xr:uid="{00000000-0005-0000-0000-000066290000}"/>
    <cellStyle name="60% - 강조색4 38" xfId="1374" xr:uid="{00000000-0005-0000-0000-000067290000}"/>
    <cellStyle name="60% - 강조색4 38 10" xfId="12627" xr:uid="{00000000-0005-0000-0000-000068290000}"/>
    <cellStyle name="60% - 강조색4 38 11" xfId="12628" xr:uid="{00000000-0005-0000-0000-000069290000}"/>
    <cellStyle name="60% - 강조색4 38 12" xfId="12629" xr:uid="{00000000-0005-0000-0000-00006A290000}"/>
    <cellStyle name="60% - 강조색4 38 13" xfId="12630" xr:uid="{00000000-0005-0000-0000-00006B290000}"/>
    <cellStyle name="60% - 강조색4 38 14" xfId="12631" xr:uid="{00000000-0005-0000-0000-00006C290000}"/>
    <cellStyle name="60% - 강조색4 38 15" xfId="12626" xr:uid="{00000000-0005-0000-0000-00006D290000}"/>
    <cellStyle name="60% - 강조색4 38 16" xfId="27696" xr:uid="{00000000-0005-0000-0000-00006E290000}"/>
    <cellStyle name="60% - 강조색4 38 2" xfId="1375" xr:uid="{00000000-0005-0000-0000-00006F290000}"/>
    <cellStyle name="60% - 강조색4 38 2 2" xfId="12632" xr:uid="{00000000-0005-0000-0000-000070290000}"/>
    <cellStyle name="60% - 강조색4 38 3" xfId="12633" xr:uid="{00000000-0005-0000-0000-000071290000}"/>
    <cellStyle name="60% - 강조색4 38 4" xfId="12634" xr:uid="{00000000-0005-0000-0000-000072290000}"/>
    <cellStyle name="60% - 강조색4 38 5" xfId="12635" xr:uid="{00000000-0005-0000-0000-000073290000}"/>
    <cellStyle name="60% - 강조색4 38 6" xfId="12636" xr:uid="{00000000-0005-0000-0000-000074290000}"/>
    <cellStyle name="60% - 강조색4 38 7" xfId="12637" xr:uid="{00000000-0005-0000-0000-000075290000}"/>
    <cellStyle name="60% - 강조색4 38 8" xfId="12638" xr:uid="{00000000-0005-0000-0000-000076290000}"/>
    <cellStyle name="60% - 강조색4 38 9" xfId="12639" xr:uid="{00000000-0005-0000-0000-000077290000}"/>
    <cellStyle name="60% - 강조색4 39" xfId="1376" xr:uid="{00000000-0005-0000-0000-000078290000}"/>
    <cellStyle name="60% - 강조색4 39 10" xfId="12641" xr:uid="{00000000-0005-0000-0000-000079290000}"/>
    <cellStyle name="60% - 강조색4 39 11" xfId="12642" xr:uid="{00000000-0005-0000-0000-00007A290000}"/>
    <cellStyle name="60% - 강조색4 39 12" xfId="12643" xr:uid="{00000000-0005-0000-0000-00007B290000}"/>
    <cellStyle name="60% - 강조색4 39 13" xfId="12644" xr:uid="{00000000-0005-0000-0000-00007C290000}"/>
    <cellStyle name="60% - 강조색4 39 14" xfId="12645" xr:uid="{00000000-0005-0000-0000-00007D290000}"/>
    <cellStyle name="60% - 강조색4 39 15" xfId="12640" xr:uid="{00000000-0005-0000-0000-00007E290000}"/>
    <cellStyle name="60% - 강조색4 39 16" xfId="27695" xr:uid="{00000000-0005-0000-0000-00007F290000}"/>
    <cellStyle name="60% - 강조색4 39 2" xfId="1377" xr:uid="{00000000-0005-0000-0000-000080290000}"/>
    <cellStyle name="60% - 강조색4 39 2 2" xfId="12646" xr:uid="{00000000-0005-0000-0000-000081290000}"/>
    <cellStyle name="60% - 강조색4 39 3" xfId="12647" xr:uid="{00000000-0005-0000-0000-000082290000}"/>
    <cellStyle name="60% - 강조색4 39 4" xfId="12648" xr:uid="{00000000-0005-0000-0000-000083290000}"/>
    <cellStyle name="60% - 강조색4 39 5" xfId="12649" xr:uid="{00000000-0005-0000-0000-000084290000}"/>
    <cellStyle name="60% - 강조색4 39 6" xfId="12650" xr:uid="{00000000-0005-0000-0000-000085290000}"/>
    <cellStyle name="60% - 강조색4 39 7" xfId="12651" xr:uid="{00000000-0005-0000-0000-000086290000}"/>
    <cellStyle name="60% - 강조색4 39 8" xfId="12652" xr:uid="{00000000-0005-0000-0000-000087290000}"/>
    <cellStyle name="60% - 강조색4 39 9" xfId="12653" xr:uid="{00000000-0005-0000-0000-000088290000}"/>
    <cellStyle name="60% - 강조색4 4" xfId="1378" xr:uid="{00000000-0005-0000-0000-000089290000}"/>
    <cellStyle name="60% - 강조색4 4 10" xfId="12655" xr:uid="{00000000-0005-0000-0000-00008A290000}"/>
    <cellStyle name="60% - 강조색4 4 11" xfId="12656" xr:uid="{00000000-0005-0000-0000-00008B290000}"/>
    <cellStyle name="60% - 강조색4 4 12" xfId="12657" xr:uid="{00000000-0005-0000-0000-00008C290000}"/>
    <cellStyle name="60% - 강조색4 4 13" xfId="12658" xr:uid="{00000000-0005-0000-0000-00008D290000}"/>
    <cellStyle name="60% - 강조색4 4 14" xfId="12659" xr:uid="{00000000-0005-0000-0000-00008E290000}"/>
    <cellStyle name="60% - 강조색4 4 15" xfId="12654" xr:uid="{00000000-0005-0000-0000-00008F290000}"/>
    <cellStyle name="60% - 강조색4 4 16" xfId="27694" xr:uid="{00000000-0005-0000-0000-000090290000}"/>
    <cellStyle name="60% - 강조색4 4 17" xfId="27862" xr:uid="{00000000-0005-0000-0000-000091290000}"/>
    <cellStyle name="60% - 강조색4 4 2" xfId="1379" xr:uid="{00000000-0005-0000-0000-000092290000}"/>
    <cellStyle name="60% - 강조색4 4 2 2" xfId="12660" xr:uid="{00000000-0005-0000-0000-000093290000}"/>
    <cellStyle name="60% - 강조색4 4 3" xfId="12661" xr:uid="{00000000-0005-0000-0000-000094290000}"/>
    <cellStyle name="60% - 강조색4 4 4" xfId="12662" xr:uid="{00000000-0005-0000-0000-000095290000}"/>
    <cellStyle name="60% - 강조색4 4 5" xfId="12663" xr:uid="{00000000-0005-0000-0000-000096290000}"/>
    <cellStyle name="60% - 강조색4 4 6" xfId="12664" xr:uid="{00000000-0005-0000-0000-000097290000}"/>
    <cellStyle name="60% - 강조색4 4 7" xfId="12665" xr:uid="{00000000-0005-0000-0000-000098290000}"/>
    <cellStyle name="60% - 강조색4 4 8" xfId="12666" xr:uid="{00000000-0005-0000-0000-000099290000}"/>
    <cellStyle name="60% - 강조색4 4 9" xfId="12667" xr:uid="{00000000-0005-0000-0000-00009A290000}"/>
    <cellStyle name="60% - 강조색4 40" xfId="1380" xr:uid="{00000000-0005-0000-0000-00009B290000}"/>
    <cellStyle name="60% - 강조색4 40 10" xfId="12669" xr:uid="{00000000-0005-0000-0000-00009C290000}"/>
    <cellStyle name="60% - 강조색4 40 11" xfId="12670" xr:uid="{00000000-0005-0000-0000-00009D290000}"/>
    <cellStyle name="60% - 강조색4 40 12" xfId="12671" xr:uid="{00000000-0005-0000-0000-00009E290000}"/>
    <cellStyle name="60% - 강조색4 40 13" xfId="12672" xr:uid="{00000000-0005-0000-0000-00009F290000}"/>
    <cellStyle name="60% - 강조색4 40 14" xfId="12673" xr:uid="{00000000-0005-0000-0000-0000A0290000}"/>
    <cellStyle name="60% - 강조색4 40 15" xfId="12668" xr:uid="{00000000-0005-0000-0000-0000A1290000}"/>
    <cellStyle name="60% - 강조색4 40 16" xfId="27693" xr:uid="{00000000-0005-0000-0000-0000A2290000}"/>
    <cellStyle name="60% - 강조색4 40 2" xfId="1381" xr:uid="{00000000-0005-0000-0000-0000A3290000}"/>
    <cellStyle name="60% - 강조색4 40 2 2" xfId="12674" xr:uid="{00000000-0005-0000-0000-0000A4290000}"/>
    <cellStyle name="60% - 강조색4 40 3" xfId="12675" xr:uid="{00000000-0005-0000-0000-0000A5290000}"/>
    <cellStyle name="60% - 강조색4 40 4" xfId="12676" xr:uid="{00000000-0005-0000-0000-0000A6290000}"/>
    <cellStyle name="60% - 강조색4 40 5" xfId="12677" xr:uid="{00000000-0005-0000-0000-0000A7290000}"/>
    <cellStyle name="60% - 강조색4 40 6" xfId="12678" xr:uid="{00000000-0005-0000-0000-0000A8290000}"/>
    <cellStyle name="60% - 강조색4 40 7" xfId="12679" xr:uid="{00000000-0005-0000-0000-0000A9290000}"/>
    <cellStyle name="60% - 강조색4 40 8" xfId="12680" xr:uid="{00000000-0005-0000-0000-0000AA290000}"/>
    <cellStyle name="60% - 강조색4 40 9" xfId="12681" xr:uid="{00000000-0005-0000-0000-0000AB290000}"/>
    <cellStyle name="60% - 강조색4 41" xfId="1382" xr:uid="{00000000-0005-0000-0000-0000AC290000}"/>
    <cellStyle name="60% - 강조색4 41 10" xfId="12683" xr:uid="{00000000-0005-0000-0000-0000AD290000}"/>
    <cellStyle name="60% - 강조색4 41 11" xfId="12684" xr:uid="{00000000-0005-0000-0000-0000AE290000}"/>
    <cellStyle name="60% - 강조색4 41 12" xfId="12685" xr:uid="{00000000-0005-0000-0000-0000AF290000}"/>
    <cellStyle name="60% - 강조색4 41 13" xfId="12686" xr:uid="{00000000-0005-0000-0000-0000B0290000}"/>
    <cellStyle name="60% - 강조색4 41 14" xfId="12687" xr:uid="{00000000-0005-0000-0000-0000B1290000}"/>
    <cellStyle name="60% - 강조색4 41 15" xfId="12682" xr:uid="{00000000-0005-0000-0000-0000B2290000}"/>
    <cellStyle name="60% - 강조색4 41 16" xfId="27692" xr:uid="{00000000-0005-0000-0000-0000B3290000}"/>
    <cellStyle name="60% - 강조색4 41 2" xfId="1383" xr:uid="{00000000-0005-0000-0000-0000B4290000}"/>
    <cellStyle name="60% - 강조색4 41 2 2" xfId="12688" xr:uid="{00000000-0005-0000-0000-0000B5290000}"/>
    <cellStyle name="60% - 강조색4 41 3" xfId="12689" xr:uid="{00000000-0005-0000-0000-0000B6290000}"/>
    <cellStyle name="60% - 강조색4 41 4" xfId="12690" xr:uid="{00000000-0005-0000-0000-0000B7290000}"/>
    <cellStyle name="60% - 강조색4 41 5" xfId="12691" xr:uid="{00000000-0005-0000-0000-0000B8290000}"/>
    <cellStyle name="60% - 강조색4 41 6" xfId="12692" xr:uid="{00000000-0005-0000-0000-0000B9290000}"/>
    <cellStyle name="60% - 강조색4 41 7" xfId="12693" xr:uid="{00000000-0005-0000-0000-0000BA290000}"/>
    <cellStyle name="60% - 강조색4 41 8" xfId="12694" xr:uid="{00000000-0005-0000-0000-0000BB290000}"/>
    <cellStyle name="60% - 강조색4 41 9" xfId="12695" xr:uid="{00000000-0005-0000-0000-0000BC290000}"/>
    <cellStyle name="60% - 강조색4 42" xfId="1384" xr:uid="{00000000-0005-0000-0000-0000BD290000}"/>
    <cellStyle name="60% - 강조색4 42 10" xfId="12697" xr:uid="{00000000-0005-0000-0000-0000BE290000}"/>
    <cellStyle name="60% - 강조색4 42 11" xfId="12698" xr:uid="{00000000-0005-0000-0000-0000BF290000}"/>
    <cellStyle name="60% - 강조색4 42 12" xfId="12699" xr:uid="{00000000-0005-0000-0000-0000C0290000}"/>
    <cellStyle name="60% - 강조색4 42 13" xfId="12700" xr:uid="{00000000-0005-0000-0000-0000C1290000}"/>
    <cellStyle name="60% - 강조색4 42 14" xfId="12701" xr:uid="{00000000-0005-0000-0000-0000C2290000}"/>
    <cellStyle name="60% - 강조색4 42 15" xfId="12696" xr:uid="{00000000-0005-0000-0000-0000C3290000}"/>
    <cellStyle name="60% - 강조색4 42 16" xfId="27691" xr:uid="{00000000-0005-0000-0000-0000C4290000}"/>
    <cellStyle name="60% - 강조색4 42 2" xfId="1385" xr:uid="{00000000-0005-0000-0000-0000C5290000}"/>
    <cellStyle name="60% - 강조색4 42 2 2" xfId="12702" xr:uid="{00000000-0005-0000-0000-0000C6290000}"/>
    <cellStyle name="60% - 강조색4 42 3" xfId="12703" xr:uid="{00000000-0005-0000-0000-0000C7290000}"/>
    <cellStyle name="60% - 강조색4 42 4" xfId="12704" xr:uid="{00000000-0005-0000-0000-0000C8290000}"/>
    <cellStyle name="60% - 강조색4 42 5" xfId="12705" xr:uid="{00000000-0005-0000-0000-0000C9290000}"/>
    <cellStyle name="60% - 강조색4 42 6" xfId="12706" xr:uid="{00000000-0005-0000-0000-0000CA290000}"/>
    <cellStyle name="60% - 강조색4 42 7" xfId="12707" xr:uid="{00000000-0005-0000-0000-0000CB290000}"/>
    <cellStyle name="60% - 강조색4 42 8" xfId="12708" xr:uid="{00000000-0005-0000-0000-0000CC290000}"/>
    <cellStyle name="60% - 강조색4 42 9" xfId="12709" xr:uid="{00000000-0005-0000-0000-0000CD290000}"/>
    <cellStyle name="60% - 강조색4 43" xfId="1386" xr:uid="{00000000-0005-0000-0000-0000CE290000}"/>
    <cellStyle name="60% - 강조색4 43 10" xfId="12711" xr:uid="{00000000-0005-0000-0000-0000CF290000}"/>
    <cellStyle name="60% - 강조색4 43 11" xfId="12712" xr:uid="{00000000-0005-0000-0000-0000D0290000}"/>
    <cellStyle name="60% - 강조색4 43 12" xfId="12713" xr:uid="{00000000-0005-0000-0000-0000D1290000}"/>
    <cellStyle name="60% - 강조색4 43 13" xfId="12714" xr:uid="{00000000-0005-0000-0000-0000D2290000}"/>
    <cellStyle name="60% - 강조색4 43 14" xfId="12715" xr:uid="{00000000-0005-0000-0000-0000D3290000}"/>
    <cellStyle name="60% - 강조색4 43 15" xfId="12710" xr:uid="{00000000-0005-0000-0000-0000D4290000}"/>
    <cellStyle name="60% - 강조색4 43 16" xfId="27690" xr:uid="{00000000-0005-0000-0000-0000D5290000}"/>
    <cellStyle name="60% - 강조색4 43 2" xfId="1387" xr:uid="{00000000-0005-0000-0000-0000D6290000}"/>
    <cellStyle name="60% - 강조색4 43 2 2" xfId="12716" xr:uid="{00000000-0005-0000-0000-0000D7290000}"/>
    <cellStyle name="60% - 강조색4 43 3" xfId="12717" xr:uid="{00000000-0005-0000-0000-0000D8290000}"/>
    <cellStyle name="60% - 강조색4 43 4" xfId="12718" xr:uid="{00000000-0005-0000-0000-0000D9290000}"/>
    <cellStyle name="60% - 강조색4 43 5" xfId="12719" xr:uid="{00000000-0005-0000-0000-0000DA290000}"/>
    <cellStyle name="60% - 강조색4 43 6" xfId="12720" xr:uid="{00000000-0005-0000-0000-0000DB290000}"/>
    <cellStyle name="60% - 강조색4 43 7" xfId="12721" xr:uid="{00000000-0005-0000-0000-0000DC290000}"/>
    <cellStyle name="60% - 강조색4 43 8" xfId="12722" xr:uid="{00000000-0005-0000-0000-0000DD290000}"/>
    <cellStyle name="60% - 강조색4 43 9" xfId="12723" xr:uid="{00000000-0005-0000-0000-0000DE290000}"/>
    <cellStyle name="60% - 강조색4 44" xfId="1388" xr:uid="{00000000-0005-0000-0000-0000DF290000}"/>
    <cellStyle name="60% - 강조색4 44 2" xfId="12724" xr:uid="{00000000-0005-0000-0000-0000E0290000}"/>
    <cellStyle name="60% - 강조색4 44 3" xfId="27689" xr:uid="{00000000-0005-0000-0000-0000E1290000}"/>
    <cellStyle name="60% - 강조색4 45" xfId="1389" xr:uid="{00000000-0005-0000-0000-0000E2290000}"/>
    <cellStyle name="60% - 강조색4 45 2" xfId="12725" xr:uid="{00000000-0005-0000-0000-0000E3290000}"/>
    <cellStyle name="60% - 강조색4 45 3" xfId="27688" xr:uid="{00000000-0005-0000-0000-0000E4290000}"/>
    <cellStyle name="60% - 강조색4 46" xfId="1313" xr:uid="{00000000-0005-0000-0000-0000E5290000}"/>
    <cellStyle name="60% - 강조색4 47" xfId="12205" xr:uid="{00000000-0005-0000-0000-0000E6290000}"/>
    <cellStyle name="60% - 강조색4 48" xfId="27727" xr:uid="{00000000-0005-0000-0000-0000E7290000}"/>
    <cellStyle name="60% - 강조색4 5" xfId="1390" xr:uid="{00000000-0005-0000-0000-0000E8290000}"/>
    <cellStyle name="60% - 강조색4 5 10" xfId="12727" xr:uid="{00000000-0005-0000-0000-0000E9290000}"/>
    <cellStyle name="60% - 강조색4 5 11" xfId="12728" xr:uid="{00000000-0005-0000-0000-0000EA290000}"/>
    <cellStyle name="60% - 강조색4 5 12" xfId="12729" xr:uid="{00000000-0005-0000-0000-0000EB290000}"/>
    <cellStyle name="60% - 강조색4 5 13" xfId="12730" xr:uid="{00000000-0005-0000-0000-0000EC290000}"/>
    <cellStyle name="60% - 강조색4 5 14" xfId="12731" xr:uid="{00000000-0005-0000-0000-0000ED290000}"/>
    <cellStyle name="60% - 강조색4 5 15" xfId="12726" xr:uid="{00000000-0005-0000-0000-0000EE290000}"/>
    <cellStyle name="60% - 강조색4 5 16" xfId="27687" xr:uid="{00000000-0005-0000-0000-0000EF290000}"/>
    <cellStyle name="60% - 강조색4 5 2" xfId="1391" xr:uid="{00000000-0005-0000-0000-0000F0290000}"/>
    <cellStyle name="60% - 강조색4 5 2 2" xfId="12732" xr:uid="{00000000-0005-0000-0000-0000F1290000}"/>
    <cellStyle name="60% - 강조색4 5 3" xfId="12733" xr:uid="{00000000-0005-0000-0000-0000F2290000}"/>
    <cellStyle name="60% - 강조색4 5 4" xfId="12734" xr:uid="{00000000-0005-0000-0000-0000F3290000}"/>
    <cellStyle name="60% - 강조색4 5 5" xfId="12735" xr:uid="{00000000-0005-0000-0000-0000F4290000}"/>
    <cellStyle name="60% - 강조색4 5 6" xfId="12736" xr:uid="{00000000-0005-0000-0000-0000F5290000}"/>
    <cellStyle name="60% - 강조색4 5 7" xfId="12737" xr:uid="{00000000-0005-0000-0000-0000F6290000}"/>
    <cellStyle name="60% - 강조색4 5 8" xfId="12738" xr:uid="{00000000-0005-0000-0000-0000F7290000}"/>
    <cellStyle name="60% - 강조색4 5 9" xfId="12739" xr:uid="{00000000-0005-0000-0000-0000F8290000}"/>
    <cellStyle name="60% - 강조색4 6" xfId="1392" xr:uid="{00000000-0005-0000-0000-0000F9290000}"/>
    <cellStyle name="60% - 강조색4 6 10" xfId="12741" xr:uid="{00000000-0005-0000-0000-0000FA290000}"/>
    <cellStyle name="60% - 강조색4 6 11" xfId="12742" xr:uid="{00000000-0005-0000-0000-0000FB290000}"/>
    <cellStyle name="60% - 강조색4 6 12" xfId="12743" xr:uid="{00000000-0005-0000-0000-0000FC290000}"/>
    <cellStyle name="60% - 강조색4 6 13" xfId="12744" xr:uid="{00000000-0005-0000-0000-0000FD290000}"/>
    <cellStyle name="60% - 강조색4 6 14" xfId="12745" xr:uid="{00000000-0005-0000-0000-0000FE290000}"/>
    <cellStyle name="60% - 강조색4 6 15" xfId="12740" xr:uid="{00000000-0005-0000-0000-0000FF290000}"/>
    <cellStyle name="60% - 강조색4 6 16" xfId="27686" xr:uid="{00000000-0005-0000-0000-0000002A0000}"/>
    <cellStyle name="60% - 강조색4 6 2" xfId="1393" xr:uid="{00000000-0005-0000-0000-0000012A0000}"/>
    <cellStyle name="60% - 강조색4 6 2 2" xfId="12746" xr:uid="{00000000-0005-0000-0000-0000022A0000}"/>
    <cellStyle name="60% - 강조색4 6 3" xfId="12747" xr:uid="{00000000-0005-0000-0000-0000032A0000}"/>
    <cellStyle name="60% - 강조색4 6 4" xfId="12748" xr:uid="{00000000-0005-0000-0000-0000042A0000}"/>
    <cellStyle name="60% - 강조색4 6 5" xfId="12749" xr:uid="{00000000-0005-0000-0000-0000052A0000}"/>
    <cellStyle name="60% - 강조색4 6 6" xfId="12750" xr:uid="{00000000-0005-0000-0000-0000062A0000}"/>
    <cellStyle name="60% - 강조색4 6 7" xfId="12751" xr:uid="{00000000-0005-0000-0000-0000072A0000}"/>
    <cellStyle name="60% - 강조색4 6 8" xfId="12752" xr:uid="{00000000-0005-0000-0000-0000082A0000}"/>
    <cellStyle name="60% - 강조색4 6 9" xfId="12753" xr:uid="{00000000-0005-0000-0000-0000092A0000}"/>
    <cellStyle name="60% - 강조색4 7" xfId="1394" xr:uid="{00000000-0005-0000-0000-00000A2A0000}"/>
    <cellStyle name="60% - 강조색4 7 10" xfId="12755" xr:uid="{00000000-0005-0000-0000-00000B2A0000}"/>
    <cellStyle name="60% - 강조색4 7 11" xfId="12756" xr:uid="{00000000-0005-0000-0000-00000C2A0000}"/>
    <cellStyle name="60% - 강조색4 7 12" xfId="12757" xr:uid="{00000000-0005-0000-0000-00000D2A0000}"/>
    <cellStyle name="60% - 강조색4 7 13" xfId="12758" xr:uid="{00000000-0005-0000-0000-00000E2A0000}"/>
    <cellStyle name="60% - 강조색4 7 14" xfId="12759" xr:uid="{00000000-0005-0000-0000-00000F2A0000}"/>
    <cellStyle name="60% - 강조색4 7 15" xfId="12754" xr:uid="{00000000-0005-0000-0000-0000102A0000}"/>
    <cellStyle name="60% - 강조색4 7 16" xfId="27685" xr:uid="{00000000-0005-0000-0000-0000112A0000}"/>
    <cellStyle name="60% - 강조색4 7 2" xfId="1395" xr:uid="{00000000-0005-0000-0000-0000122A0000}"/>
    <cellStyle name="60% - 강조색4 7 2 2" xfId="12760" xr:uid="{00000000-0005-0000-0000-0000132A0000}"/>
    <cellStyle name="60% - 강조색4 7 3" xfId="12761" xr:uid="{00000000-0005-0000-0000-0000142A0000}"/>
    <cellStyle name="60% - 강조색4 7 4" xfId="12762" xr:uid="{00000000-0005-0000-0000-0000152A0000}"/>
    <cellStyle name="60% - 강조색4 7 5" xfId="12763" xr:uid="{00000000-0005-0000-0000-0000162A0000}"/>
    <cellStyle name="60% - 강조색4 7 6" xfId="12764" xr:uid="{00000000-0005-0000-0000-0000172A0000}"/>
    <cellStyle name="60% - 강조색4 7 7" xfId="12765" xr:uid="{00000000-0005-0000-0000-0000182A0000}"/>
    <cellStyle name="60% - 강조색4 7 8" xfId="12766" xr:uid="{00000000-0005-0000-0000-0000192A0000}"/>
    <cellStyle name="60% - 강조색4 7 9" xfId="12767" xr:uid="{00000000-0005-0000-0000-00001A2A0000}"/>
    <cellStyle name="60% - 강조색4 8" xfId="1396" xr:uid="{00000000-0005-0000-0000-00001B2A0000}"/>
    <cellStyle name="60% - 강조색4 8 10" xfId="12769" xr:uid="{00000000-0005-0000-0000-00001C2A0000}"/>
    <cellStyle name="60% - 강조색4 8 11" xfId="12770" xr:uid="{00000000-0005-0000-0000-00001D2A0000}"/>
    <cellStyle name="60% - 강조색4 8 12" xfId="12771" xr:uid="{00000000-0005-0000-0000-00001E2A0000}"/>
    <cellStyle name="60% - 강조색4 8 13" xfId="12772" xr:uid="{00000000-0005-0000-0000-00001F2A0000}"/>
    <cellStyle name="60% - 강조색4 8 14" xfId="12773" xr:uid="{00000000-0005-0000-0000-0000202A0000}"/>
    <cellStyle name="60% - 강조색4 8 15" xfId="12768" xr:uid="{00000000-0005-0000-0000-0000212A0000}"/>
    <cellStyle name="60% - 강조색4 8 16" xfId="27684" xr:uid="{00000000-0005-0000-0000-0000222A0000}"/>
    <cellStyle name="60% - 강조색4 8 2" xfId="1397" xr:uid="{00000000-0005-0000-0000-0000232A0000}"/>
    <cellStyle name="60% - 강조색4 8 2 2" xfId="12774" xr:uid="{00000000-0005-0000-0000-0000242A0000}"/>
    <cellStyle name="60% - 강조색4 8 3" xfId="12775" xr:uid="{00000000-0005-0000-0000-0000252A0000}"/>
    <cellStyle name="60% - 강조색4 8 4" xfId="12776" xr:uid="{00000000-0005-0000-0000-0000262A0000}"/>
    <cellStyle name="60% - 강조색4 8 5" xfId="12777" xr:uid="{00000000-0005-0000-0000-0000272A0000}"/>
    <cellStyle name="60% - 강조색4 8 6" xfId="12778" xr:uid="{00000000-0005-0000-0000-0000282A0000}"/>
    <cellStyle name="60% - 강조색4 8 7" xfId="12779" xr:uid="{00000000-0005-0000-0000-0000292A0000}"/>
    <cellStyle name="60% - 강조색4 8 8" xfId="12780" xr:uid="{00000000-0005-0000-0000-00002A2A0000}"/>
    <cellStyle name="60% - 강조색4 8 9" xfId="12781" xr:uid="{00000000-0005-0000-0000-00002B2A0000}"/>
    <cellStyle name="60% - 강조색4 9" xfId="1398" xr:uid="{00000000-0005-0000-0000-00002C2A0000}"/>
    <cellStyle name="60% - 강조색4 9 10" xfId="12783" xr:uid="{00000000-0005-0000-0000-00002D2A0000}"/>
    <cellStyle name="60% - 강조색4 9 11" xfId="12784" xr:uid="{00000000-0005-0000-0000-00002E2A0000}"/>
    <cellStyle name="60% - 강조색4 9 12" xfId="12785" xr:uid="{00000000-0005-0000-0000-00002F2A0000}"/>
    <cellStyle name="60% - 강조색4 9 13" xfId="12786" xr:uid="{00000000-0005-0000-0000-0000302A0000}"/>
    <cellStyle name="60% - 강조색4 9 14" xfId="12787" xr:uid="{00000000-0005-0000-0000-0000312A0000}"/>
    <cellStyle name="60% - 강조색4 9 15" xfId="12782" xr:uid="{00000000-0005-0000-0000-0000322A0000}"/>
    <cellStyle name="60% - 강조색4 9 16" xfId="27683" xr:uid="{00000000-0005-0000-0000-0000332A0000}"/>
    <cellStyle name="60% - 강조색4 9 2" xfId="1399" xr:uid="{00000000-0005-0000-0000-0000342A0000}"/>
    <cellStyle name="60% - 강조색4 9 2 2" xfId="12788" xr:uid="{00000000-0005-0000-0000-0000352A0000}"/>
    <cellStyle name="60% - 강조색4 9 3" xfId="12789" xr:uid="{00000000-0005-0000-0000-0000362A0000}"/>
    <cellStyle name="60% - 강조색4 9 4" xfId="12790" xr:uid="{00000000-0005-0000-0000-0000372A0000}"/>
    <cellStyle name="60% - 강조색4 9 5" xfId="12791" xr:uid="{00000000-0005-0000-0000-0000382A0000}"/>
    <cellStyle name="60% - 강조색4 9 6" xfId="12792" xr:uid="{00000000-0005-0000-0000-0000392A0000}"/>
    <cellStyle name="60% - 강조색4 9 7" xfId="12793" xr:uid="{00000000-0005-0000-0000-00003A2A0000}"/>
    <cellStyle name="60% - 강조색4 9 8" xfId="12794" xr:uid="{00000000-0005-0000-0000-00003B2A0000}"/>
    <cellStyle name="60% - 강조색4 9 9" xfId="12795" xr:uid="{00000000-0005-0000-0000-00003C2A0000}"/>
    <cellStyle name="60% - 강조색5 10" xfId="1401" xr:uid="{00000000-0005-0000-0000-00003D2A0000}"/>
    <cellStyle name="60% - 강조색5 10 10" xfId="12798" xr:uid="{00000000-0005-0000-0000-00003E2A0000}"/>
    <cellStyle name="60% - 강조색5 10 11" xfId="12799" xr:uid="{00000000-0005-0000-0000-00003F2A0000}"/>
    <cellStyle name="60% - 강조색5 10 12" xfId="12800" xr:uid="{00000000-0005-0000-0000-0000402A0000}"/>
    <cellStyle name="60% - 강조색5 10 13" xfId="12801" xr:uid="{00000000-0005-0000-0000-0000412A0000}"/>
    <cellStyle name="60% - 강조색5 10 14" xfId="12802" xr:uid="{00000000-0005-0000-0000-0000422A0000}"/>
    <cellStyle name="60% - 강조색5 10 15" xfId="12797" xr:uid="{00000000-0005-0000-0000-0000432A0000}"/>
    <cellStyle name="60% - 강조색5 10 2" xfId="1402" xr:uid="{00000000-0005-0000-0000-0000442A0000}"/>
    <cellStyle name="60% - 강조색5 10 2 2" xfId="12803" xr:uid="{00000000-0005-0000-0000-0000452A0000}"/>
    <cellStyle name="60% - 강조색5 10 3" xfId="12804" xr:uid="{00000000-0005-0000-0000-0000462A0000}"/>
    <cellStyle name="60% - 강조색5 10 4" xfId="12805" xr:uid="{00000000-0005-0000-0000-0000472A0000}"/>
    <cellStyle name="60% - 강조색5 10 5" xfId="12806" xr:uid="{00000000-0005-0000-0000-0000482A0000}"/>
    <cellStyle name="60% - 강조색5 10 6" xfId="12807" xr:uid="{00000000-0005-0000-0000-0000492A0000}"/>
    <cellStyle name="60% - 강조색5 10 7" xfId="12808" xr:uid="{00000000-0005-0000-0000-00004A2A0000}"/>
    <cellStyle name="60% - 강조색5 10 8" xfId="12809" xr:uid="{00000000-0005-0000-0000-00004B2A0000}"/>
    <cellStyle name="60% - 강조색5 10 9" xfId="12810" xr:uid="{00000000-0005-0000-0000-00004C2A0000}"/>
    <cellStyle name="60% - 강조색5 11" xfId="1403" xr:uid="{00000000-0005-0000-0000-00004D2A0000}"/>
    <cellStyle name="60% - 강조색5 11 10" xfId="12812" xr:uid="{00000000-0005-0000-0000-00004E2A0000}"/>
    <cellStyle name="60% - 강조색5 11 11" xfId="12813" xr:uid="{00000000-0005-0000-0000-00004F2A0000}"/>
    <cellStyle name="60% - 강조색5 11 12" xfId="12814" xr:uid="{00000000-0005-0000-0000-0000502A0000}"/>
    <cellStyle name="60% - 강조색5 11 13" xfId="12815" xr:uid="{00000000-0005-0000-0000-0000512A0000}"/>
    <cellStyle name="60% - 강조색5 11 14" xfId="12816" xr:uid="{00000000-0005-0000-0000-0000522A0000}"/>
    <cellStyle name="60% - 강조색5 11 15" xfId="12811" xr:uid="{00000000-0005-0000-0000-0000532A0000}"/>
    <cellStyle name="60% - 강조색5 11 2" xfId="1404" xr:uid="{00000000-0005-0000-0000-0000542A0000}"/>
    <cellStyle name="60% - 강조색5 11 2 2" xfId="12817" xr:uid="{00000000-0005-0000-0000-0000552A0000}"/>
    <cellStyle name="60% - 강조색5 11 3" xfId="12818" xr:uid="{00000000-0005-0000-0000-0000562A0000}"/>
    <cellStyle name="60% - 강조색5 11 4" xfId="12819" xr:uid="{00000000-0005-0000-0000-0000572A0000}"/>
    <cellStyle name="60% - 강조색5 11 5" xfId="12820" xr:uid="{00000000-0005-0000-0000-0000582A0000}"/>
    <cellStyle name="60% - 강조색5 11 6" xfId="12821" xr:uid="{00000000-0005-0000-0000-0000592A0000}"/>
    <cellStyle name="60% - 강조색5 11 7" xfId="12822" xr:uid="{00000000-0005-0000-0000-00005A2A0000}"/>
    <cellStyle name="60% - 강조색5 11 8" xfId="12823" xr:uid="{00000000-0005-0000-0000-00005B2A0000}"/>
    <cellStyle name="60% - 강조색5 11 9" xfId="12824" xr:uid="{00000000-0005-0000-0000-00005C2A0000}"/>
    <cellStyle name="60% - 강조색5 12" xfId="1405" xr:uid="{00000000-0005-0000-0000-00005D2A0000}"/>
    <cellStyle name="60% - 강조색5 12 10" xfId="12826" xr:uid="{00000000-0005-0000-0000-00005E2A0000}"/>
    <cellStyle name="60% - 강조색5 12 11" xfId="12827" xr:uid="{00000000-0005-0000-0000-00005F2A0000}"/>
    <cellStyle name="60% - 강조색5 12 12" xfId="12828" xr:uid="{00000000-0005-0000-0000-0000602A0000}"/>
    <cellStyle name="60% - 강조색5 12 13" xfId="12829" xr:uid="{00000000-0005-0000-0000-0000612A0000}"/>
    <cellStyle name="60% - 강조색5 12 14" xfId="12830" xr:uid="{00000000-0005-0000-0000-0000622A0000}"/>
    <cellStyle name="60% - 강조색5 12 15" xfId="12825" xr:uid="{00000000-0005-0000-0000-0000632A0000}"/>
    <cellStyle name="60% - 강조색5 12 2" xfId="1406" xr:uid="{00000000-0005-0000-0000-0000642A0000}"/>
    <cellStyle name="60% - 강조색5 12 2 2" xfId="12831" xr:uid="{00000000-0005-0000-0000-0000652A0000}"/>
    <cellStyle name="60% - 강조색5 12 3" xfId="12832" xr:uid="{00000000-0005-0000-0000-0000662A0000}"/>
    <cellStyle name="60% - 강조색5 12 4" xfId="12833" xr:uid="{00000000-0005-0000-0000-0000672A0000}"/>
    <cellStyle name="60% - 강조색5 12 5" xfId="12834" xr:uid="{00000000-0005-0000-0000-0000682A0000}"/>
    <cellStyle name="60% - 강조색5 12 6" xfId="12835" xr:uid="{00000000-0005-0000-0000-0000692A0000}"/>
    <cellStyle name="60% - 강조색5 12 7" xfId="12836" xr:uid="{00000000-0005-0000-0000-00006A2A0000}"/>
    <cellStyle name="60% - 강조색5 12 8" xfId="12837" xr:uid="{00000000-0005-0000-0000-00006B2A0000}"/>
    <cellStyle name="60% - 강조색5 12 9" xfId="12838" xr:uid="{00000000-0005-0000-0000-00006C2A0000}"/>
    <cellStyle name="60% - 강조색5 13" xfId="1407" xr:uid="{00000000-0005-0000-0000-00006D2A0000}"/>
    <cellStyle name="60% - 강조색5 13 10" xfId="12840" xr:uid="{00000000-0005-0000-0000-00006E2A0000}"/>
    <cellStyle name="60% - 강조색5 13 11" xfId="12841" xr:uid="{00000000-0005-0000-0000-00006F2A0000}"/>
    <cellStyle name="60% - 강조색5 13 12" xfId="12842" xr:uid="{00000000-0005-0000-0000-0000702A0000}"/>
    <cellStyle name="60% - 강조색5 13 13" xfId="12843" xr:uid="{00000000-0005-0000-0000-0000712A0000}"/>
    <cellStyle name="60% - 강조색5 13 14" xfId="12844" xr:uid="{00000000-0005-0000-0000-0000722A0000}"/>
    <cellStyle name="60% - 강조색5 13 15" xfId="12839" xr:uid="{00000000-0005-0000-0000-0000732A0000}"/>
    <cellStyle name="60% - 강조색5 13 2" xfId="1408" xr:uid="{00000000-0005-0000-0000-0000742A0000}"/>
    <cellStyle name="60% - 강조색5 13 2 2" xfId="12845" xr:uid="{00000000-0005-0000-0000-0000752A0000}"/>
    <cellStyle name="60% - 강조색5 13 3" xfId="12846" xr:uid="{00000000-0005-0000-0000-0000762A0000}"/>
    <cellStyle name="60% - 강조색5 13 4" xfId="12847" xr:uid="{00000000-0005-0000-0000-0000772A0000}"/>
    <cellStyle name="60% - 강조색5 13 5" xfId="12848" xr:uid="{00000000-0005-0000-0000-0000782A0000}"/>
    <cellStyle name="60% - 강조색5 13 6" xfId="12849" xr:uid="{00000000-0005-0000-0000-0000792A0000}"/>
    <cellStyle name="60% - 강조색5 13 7" xfId="12850" xr:uid="{00000000-0005-0000-0000-00007A2A0000}"/>
    <cellStyle name="60% - 강조색5 13 8" xfId="12851" xr:uid="{00000000-0005-0000-0000-00007B2A0000}"/>
    <cellStyle name="60% - 강조색5 13 9" xfId="12852" xr:uid="{00000000-0005-0000-0000-00007C2A0000}"/>
    <cellStyle name="60% - 강조색5 14" xfId="1409" xr:uid="{00000000-0005-0000-0000-00007D2A0000}"/>
    <cellStyle name="60% - 강조색5 14 10" xfId="12854" xr:uid="{00000000-0005-0000-0000-00007E2A0000}"/>
    <cellStyle name="60% - 강조색5 14 11" xfId="12855" xr:uid="{00000000-0005-0000-0000-00007F2A0000}"/>
    <cellStyle name="60% - 강조색5 14 12" xfId="12856" xr:uid="{00000000-0005-0000-0000-0000802A0000}"/>
    <cellStyle name="60% - 강조색5 14 13" xfId="12857" xr:uid="{00000000-0005-0000-0000-0000812A0000}"/>
    <cellStyle name="60% - 강조색5 14 14" xfId="12858" xr:uid="{00000000-0005-0000-0000-0000822A0000}"/>
    <cellStyle name="60% - 강조색5 14 15" xfId="12853" xr:uid="{00000000-0005-0000-0000-0000832A0000}"/>
    <cellStyle name="60% - 강조색5 14 2" xfId="1410" xr:uid="{00000000-0005-0000-0000-0000842A0000}"/>
    <cellStyle name="60% - 강조색5 14 2 2" xfId="12859" xr:uid="{00000000-0005-0000-0000-0000852A0000}"/>
    <cellStyle name="60% - 강조색5 14 3" xfId="12860" xr:uid="{00000000-0005-0000-0000-0000862A0000}"/>
    <cellStyle name="60% - 강조색5 14 4" xfId="12861" xr:uid="{00000000-0005-0000-0000-0000872A0000}"/>
    <cellStyle name="60% - 강조색5 14 5" xfId="12862" xr:uid="{00000000-0005-0000-0000-0000882A0000}"/>
    <cellStyle name="60% - 강조색5 14 6" xfId="12863" xr:uid="{00000000-0005-0000-0000-0000892A0000}"/>
    <cellStyle name="60% - 강조색5 14 7" xfId="12864" xr:uid="{00000000-0005-0000-0000-00008A2A0000}"/>
    <cellStyle name="60% - 강조색5 14 8" xfId="12865" xr:uid="{00000000-0005-0000-0000-00008B2A0000}"/>
    <cellStyle name="60% - 강조색5 14 9" xfId="12866" xr:uid="{00000000-0005-0000-0000-00008C2A0000}"/>
    <cellStyle name="60% - 강조색5 15" xfId="1411" xr:uid="{00000000-0005-0000-0000-00008D2A0000}"/>
    <cellStyle name="60% - 강조색5 15 10" xfId="12868" xr:uid="{00000000-0005-0000-0000-00008E2A0000}"/>
    <cellStyle name="60% - 강조색5 15 11" xfId="12869" xr:uid="{00000000-0005-0000-0000-00008F2A0000}"/>
    <cellStyle name="60% - 강조색5 15 12" xfId="12870" xr:uid="{00000000-0005-0000-0000-0000902A0000}"/>
    <cellStyle name="60% - 강조색5 15 13" xfId="12871" xr:uid="{00000000-0005-0000-0000-0000912A0000}"/>
    <cellStyle name="60% - 강조색5 15 14" xfId="12872" xr:uid="{00000000-0005-0000-0000-0000922A0000}"/>
    <cellStyle name="60% - 강조색5 15 15" xfId="12867" xr:uid="{00000000-0005-0000-0000-0000932A0000}"/>
    <cellStyle name="60% - 강조색5 15 2" xfId="1412" xr:uid="{00000000-0005-0000-0000-0000942A0000}"/>
    <cellStyle name="60% - 강조색5 15 2 2" xfId="12873" xr:uid="{00000000-0005-0000-0000-0000952A0000}"/>
    <cellStyle name="60% - 강조색5 15 3" xfId="12874" xr:uid="{00000000-0005-0000-0000-0000962A0000}"/>
    <cellStyle name="60% - 강조색5 15 4" xfId="12875" xr:uid="{00000000-0005-0000-0000-0000972A0000}"/>
    <cellStyle name="60% - 강조색5 15 5" xfId="12876" xr:uid="{00000000-0005-0000-0000-0000982A0000}"/>
    <cellStyle name="60% - 강조색5 15 6" xfId="12877" xr:uid="{00000000-0005-0000-0000-0000992A0000}"/>
    <cellStyle name="60% - 강조색5 15 7" xfId="12878" xr:uid="{00000000-0005-0000-0000-00009A2A0000}"/>
    <cellStyle name="60% - 강조색5 15 8" xfId="12879" xr:uid="{00000000-0005-0000-0000-00009B2A0000}"/>
    <cellStyle name="60% - 강조색5 15 9" xfId="12880" xr:uid="{00000000-0005-0000-0000-00009C2A0000}"/>
    <cellStyle name="60% - 강조색5 16" xfId="1413" xr:uid="{00000000-0005-0000-0000-00009D2A0000}"/>
    <cellStyle name="60% - 강조색5 16 10" xfId="12882" xr:uid="{00000000-0005-0000-0000-00009E2A0000}"/>
    <cellStyle name="60% - 강조색5 16 11" xfId="12883" xr:uid="{00000000-0005-0000-0000-00009F2A0000}"/>
    <cellStyle name="60% - 강조색5 16 12" xfId="12884" xr:uid="{00000000-0005-0000-0000-0000A02A0000}"/>
    <cellStyle name="60% - 강조색5 16 13" xfId="12885" xr:uid="{00000000-0005-0000-0000-0000A12A0000}"/>
    <cellStyle name="60% - 강조색5 16 14" xfId="12886" xr:uid="{00000000-0005-0000-0000-0000A22A0000}"/>
    <cellStyle name="60% - 강조색5 16 15" xfId="12881" xr:uid="{00000000-0005-0000-0000-0000A32A0000}"/>
    <cellStyle name="60% - 강조색5 16 2" xfId="1414" xr:uid="{00000000-0005-0000-0000-0000A42A0000}"/>
    <cellStyle name="60% - 강조색5 16 2 2" xfId="12887" xr:uid="{00000000-0005-0000-0000-0000A52A0000}"/>
    <cellStyle name="60% - 강조색5 16 3" xfId="12888" xr:uid="{00000000-0005-0000-0000-0000A62A0000}"/>
    <cellStyle name="60% - 강조색5 16 4" xfId="12889" xr:uid="{00000000-0005-0000-0000-0000A72A0000}"/>
    <cellStyle name="60% - 강조색5 16 5" xfId="12890" xr:uid="{00000000-0005-0000-0000-0000A82A0000}"/>
    <cellStyle name="60% - 강조색5 16 6" xfId="12891" xr:uid="{00000000-0005-0000-0000-0000A92A0000}"/>
    <cellStyle name="60% - 강조색5 16 7" xfId="12892" xr:uid="{00000000-0005-0000-0000-0000AA2A0000}"/>
    <cellStyle name="60% - 강조색5 16 8" xfId="12893" xr:uid="{00000000-0005-0000-0000-0000AB2A0000}"/>
    <cellStyle name="60% - 강조색5 16 9" xfId="12894" xr:uid="{00000000-0005-0000-0000-0000AC2A0000}"/>
    <cellStyle name="60% - 강조색5 17" xfId="1415" xr:uid="{00000000-0005-0000-0000-0000AD2A0000}"/>
    <cellStyle name="60% - 강조색5 17 10" xfId="12896" xr:uid="{00000000-0005-0000-0000-0000AE2A0000}"/>
    <cellStyle name="60% - 강조색5 17 11" xfId="12897" xr:uid="{00000000-0005-0000-0000-0000AF2A0000}"/>
    <cellStyle name="60% - 강조색5 17 12" xfId="12898" xr:uid="{00000000-0005-0000-0000-0000B02A0000}"/>
    <cellStyle name="60% - 강조색5 17 13" xfId="12899" xr:uid="{00000000-0005-0000-0000-0000B12A0000}"/>
    <cellStyle name="60% - 강조색5 17 14" xfId="12900" xr:uid="{00000000-0005-0000-0000-0000B22A0000}"/>
    <cellStyle name="60% - 강조색5 17 15" xfId="12895" xr:uid="{00000000-0005-0000-0000-0000B32A0000}"/>
    <cellStyle name="60% - 강조색5 17 2" xfId="1416" xr:uid="{00000000-0005-0000-0000-0000B42A0000}"/>
    <cellStyle name="60% - 강조색5 17 2 2" xfId="12901" xr:uid="{00000000-0005-0000-0000-0000B52A0000}"/>
    <cellStyle name="60% - 강조색5 17 3" xfId="12902" xr:uid="{00000000-0005-0000-0000-0000B62A0000}"/>
    <cellStyle name="60% - 강조색5 17 4" xfId="12903" xr:uid="{00000000-0005-0000-0000-0000B72A0000}"/>
    <cellStyle name="60% - 강조색5 17 5" xfId="12904" xr:uid="{00000000-0005-0000-0000-0000B82A0000}"/>
    <cellStyle name="60% - 강조색5 17 6" xfId="12905" xr:uid="{00000000-0005-0000-0000-0000B92A0000}"/>
    <cellStyle name="60% - 강조색5 17 7" xfId="12906" xr:uid="{00000000-0005-0000-0000-0000BA2A0000}"/>
    <cellStyle name="60% - 강조색5 17 8" xfId="12907" xr:uid="{00000000-0005-0000-0000-0000BB2A0000}"/>
    <cellStyle name="60% - 강조색5 17 9" xfId="12908" xr:uid="{00000000-0005-0000-0000-0000BC2A0000}"/>
    <cellStyle name="60% - 강조색5 18" xfId="1417" xr:uid="{00000000-0005-0000-0000-0000BD2A0000}"/>
    <cellStyle name="60% - 강조색5 18 10" xfId="12910" xr:uid="{00000000-0005-0000-0000-0000BE2A0000}"/>
    <cellStyle name="60% - 강조색5 18 11" xfId="12911" xr:uid="{00000000-0005-0000-0000-0000BF2A0000}"/>
    <cellStyle name="60% - 강조색5 18 12" xfId="12912" xr:uid="{00000000-0005-0000-0000-0000C02A0000}"/>
    <cellStyle name="60% - 강조색5 18 13" xfId="12913" xr:uid="{00000000-0005-0000-0000-0000C12A0000}"/>
    <cellStyle name="60% - 강조색5 18 14" xfId="12914" xr:uid="{00000000-0005-0000-0000-0000C22A0000}"/>
    <cellStyle name="60% - 강조색5 18 15" xfId="12909" xr:uid="{00000000-0005-0000-0000-0000C32A0000}"/>
    <cellStyle name="60% - 강조색5 18 2" xfId="1418" xr:uid="{00000000-0005-0000-0000-0000C42A0000}"/>
    <cellStyle name="60% - 강조색5 18 2 2" xfId="12915" xr:uid="{00000000-0005-0000-0000-0000C52A0000}"/>
    <cellStyle name="60% - 강조색5 18 3" xfId="12916" xr:uid="{00000000-0005-0000-0000-0000C62A0000}"/>
    <cellStyle name="60% - 강조색5 18 4" xfId="12917" xr:uid="{00000000-0005-0000-0000-0000C72A0000}"/>
    <cellStyle name="60% - 강조색5 18 5" xfId="12918" xr:uid="{00000000-0005-0000-0000-0000C82A0000}"/>
    <cellStyle name="60% - 강조색5 18 6" xfId="12919" xr:uid="{00000000-0005-0000-0000-0000C92A0000}"/>
    <cellStyle name="60% - 강조색5 18 7" xfId="12920" xr:uid="{00000000-0005-0000-0000-0000CA2A0000}"/>
    <cellStyle name="60% - 강조색5 18 8" xfId="12921" xr:uid="{00000000-0005-0000-0000-0000CB2A0000}"/>
    <cellStyle name="60% - 강조색5 18 9" xfId="12922" xr:uid="{00000000-0005-0000-0000-0000CC2A0000}"/>
    <cellStyle name="60% - 강조색5 19" xfId="1419" xr:uid="{00000000-0005-0000-0000-0000CD2A0000}"/>
    <cellStyle name="60% - 강조색5 19 10" xfId="12924" xr:uid="{00000000-0005-0000-0000-0000CE2A0000}"/>
    <cellStyle name="60% - 강조색5 19 11" xfId="12925" xr:uid="{00000000-0005-0000-0000-0000CF2A0000}"/>
    <cellStyle name="60% - 강조색5 19 12" xfId="12926" xr:uid="{00000000-0005-0000-0000-0000D02A0000}"/>
    <cellStyle name="60% - 강조색5 19 13" xfId="12927" xr:uid="{00000000-0005-0000-0000-0000D12A0000}"/>
    <cellStyle name="60% - 강조색5 19 14" xfId="12928" xr:uid="{00000000-0005-0000-0000-0000D22A0000}"/>
    <cellStyle name="60% - 강조색5 19 15" xfId="12923" xr:uid="{00000000-0005-0000-0000-0000D32A0000}"/>
    <cellStyle name="60% - 강조색5 19 2" xfId="1420" xr:uid="{00000000-0005-0000-0000-0000D42A0000}"/>
    <cellStyle name="60% - 강조색5 19 2 2" xfId="12929" xr:uid="{00000000-0005-0000-0000-0000D52A0000}"/>
    <cellStyle name="60% - 강조색5 19 3" xfId="12930" xr:uid="{00000000-0005-0000-0000-0000D62A0000}"/>
    <cellStyle name="60% - 강조색5 19 4" xfId="12931" xr:uid="{00000000-0005-0000-0000-0000D72A0000}"/>
    <cellStyle name="60% - 강조색5 19 5" xfId="12932" xr:uid="{00000000-0005-0000-0000-0000D82A0000}"/>
    <cellStyle name="60% - 강조색5 19 6" xfId="12933" xr:uid="{00000000-0005-0000-0000-0000D92A0000}"/>
    <cellStyle name="60% - 강조색5 19 7" xfId="12934" xr:uid="{00000000-0005-0000-0000-0000DA2A0000}"/>
    <cellStyle name="60% - 강조색5 19 8" xfId="12935" xr:uid="{00000000-0005-0000-0000-0000DB2A0000}"/>
    <cellStyle name="60% - 강조색5 19 9" xfId="12936" xr:uid="{00000000-0005-0000-0000-0000DC2A0000}"/>
    <cellStyle name="60% - 강조색5 2" xfId="1421" xr:uid="{00000000-0005-0000-0000-0000DD2A0000}"/>
    <cellStyle name="60% - 강조색5 2 10" xfId="12938" xr:uid="{00000000-0005-0000-0000-0000DE2A0000}"/>
    <cellStyle name="60% - 강조색5 2 11" xfId="12939" xr:uid="{00000000-0005-0000-0000-0000DF2A0000}"/>
    <cellStyle name="60% - 강조색5 2 12" xfId="12940" xr:uid="{00000000-0005-0000-0000-0000E02A0000}"/>
    <cellStyle name="60% - 강조색5 2 13" xfId="12941" xr:uid="{00000000-0005-0000-0000-0000E12A0000}"/>
    <cellStyle name="60% - 강조색5 2 14" xfId="12942" xr:uid="{00000000-0005-0000-0000-0000E22A0000}"/>
    <cellStyle name="60% - 강조색5 2 15" xfId="12937" xr:uid="{00000000-0005-0000-0000-0000E32A0000}"/>
    <cellStyle name="60% - 강조색5 2 16" xfId="27945" xr:uid="{00000000-0005-0000-0000-0000E42A0000}"/>
    <cellStyle name="60% - 강조색5 2 2" xfId="1422" xr:uid="{00000000-0005-0000-0000-0000E52A0000}"/>
    <cellStyle name="60% - 강조색5 2 2 2" xfId="12943" xr:uid="{00000000-0005-0000-0000-0000E62A0000}"/>
    <cellStyle name="60% - 강조색5 2 3" xfId="12944" xr:uid="{00000000-0005-0000-0000-0000E72A0000}"/>
    <cellStyle name="60% - 강조색5 2 4" xfId="12945" xr:uid="{00000000-0005-0000-0000-0000E82A0000}"/>
    <cellStyle name="60% - 강조색5 2 5" xfId="12946" xr:uid="{00000000-0005-0000-0000-0000E92A0000}"/>
    <cellStyle name="60% - 강조색5 2 6" xfId="12947" xr:uid="{00000000-0005-0000-0000-0000EA2A0000}"/>
    <cellStyle name="60% - 강조색5 2 7" xfId="12948" xr:uid="{00000000-0005-0000-0000-0000EB2A0000}"/>
    <cellStyle name="60% - 강조색5 2 8" xfId="12949" xr:uid="{00000000-0005-0000-0000-0000EC2A0000}"/>
    <cellStyle name="60% - 강조색5 2 9" xfId="12950" xr:uid="{00000000-0005-0000-0000-0000ED2A0000}"/>
    <cellStyle name="60% - 강조색5 20" xfId="1423" xr:uid="{00000000-0005-0000-0000-0000EE2A0000}"/>
    <cellStyle name="60% - 강조색5 20 10" xfId="12952" xr:uid="{00000000-0005-0000-0000-0000EF2A0000}"/>
    <cellStyle name="60% - 강조색5 20 11" xfId="12953" xr:uid="{00000000-0005-0000-0000-0000F02A0000}"/>
    <cellStyle name="60% - 강조색5 20 12" xfId="12954" xr:uid="{00000000-0005-0000-0000-0000F12A0000}"/>
    <cellStyle name="60% - 강조색5 20 13" xfId="12955" xr:uid="{00000000-0005-0000-0000-0000F22A0000}"/>
    <cellStyle name="60% - 강조색5 20 14" xfId="12956" xr:uid="{00000000-0005-0000-0000-0000F32A0000}"/>
    <cellStyle name="60% - 강조색5 20 15" xfId="12951" xr:uid="{00000000-0005-0000-0000-0000F42A0000}"/>
    <cellStyle name="60% - 강조색5 20 2" xfId="1424" xr:uid="{00000000-0005-0000-0000-0000F52A0000}"/>
    <cellStyle name="60% - 강조색5 20 2 2" xfId="12957" xr:uid="{00000000-0005-0000-0000-0000F62A0000}"/>
    <cellStyle name="60% - 강조색5 20 3" xfId="12958" xr:uid="{00000000-0005-0000-0000-0000F72A0000}"/>
    <cellStyle name="60% - 강조색5 20 4" xfId="12959" xr:uid="{00000000-0005-0000-0000-0000F82A0000}"/>
    <cellStyle name="60% - 강조색5 20 5" xfId="12960" xr:uid="{00000000-0005-0000-0000-0000F92A0000}"/>
    <cellStyle name="60% - 강조색5 20 6" xfId="12961" xr:uid="{00000000-0005-0000-0000-0000FA2A0000}"/>
    <cellStyle name="60% - 강조색5 20 7" xfId="12962" xr:uid="{00000000-0005-0000-0000-0000FB2A0000}"/>
    <cellStyle name="60% - 강조색5 20 8" xfId="12963" xr:uid="{00000000-0005-0000-0000-0000FC2A0000}"/>
    <cellStyle name="60% - 강조색5 20 9" xfId="12964" xr:uid="{00000000-0005-0000-0000-0000FD2A0000}"/>
    <cellStyle name="60% - 강조색5 21" xfId="1425" xr:uid="{00000000-0005-0000-0000-0000FE2A0000}"/>
    <cellStyle name="60% - 강조색5 21 10" xfId="12966" xr:uid="{00000000-0005-0000-0000-0000FF2A0000}"/>
    <cellStyle name="60% - 강조색5 21 11" xfId="12967" xr:uid="{00000000-0005-0000-0000-0000002B0000}"/>
    <cellStyle name="60% - 강조색5 21 12" xfId="12968" xr:uid="{00000000-0005-0000-0000-0000012B0000}"/>
    <cellStyle name="60% - 강조색5 21 13" xfId="12969" xr:uid="{00000000-0005-0000-0000-0000022B0000}"/>
    <cellStyle name="60% - 강조색5 21 14" xfId="12970" xr:uid="{00000000-0005-0000-0000-0000032B0000}"/>
    <cellStyle name="60% - 강조색5 21 15" xfId="12965" xr:uid="{00000000-0005-0000-0000-0000042B0000}"/>
    <cellStyle name="60% - 강조색5 21 2" xfId="1426" xr:uid="{00000000-0005-0000-0000-0000052B0000}"/>
    <cellStyle name="60% - 강조색5 21 2 2" xfId="12971" xr:uid="{00000000-0005-0000-0000-0000062B0000}"/>
    <cellStyle name="60% - 강조색5 21 3" xfId="12972" xr:uid="{00000000-0005-0000-0000-0000072B0000}"/>
    <cellStyle name="60% - 강조색5 21 4" xfId="12973" xr:uid="{00000000-0005-0000-0000-0000082B0000}"/>
    <cellStyle name="60% - 강조색5 21 5" xfId="12974" xr:uid="{00000000-0005-0000-0000-0000092B0000}"/>
    <cellStyle name="60% - 강조색5 21 6" xfId="12975" xr:uid="{00000000-0005-0000-0000-00000A2B0000}"/>
    <cellStyle name="60% - 강조색5 21 7" xfId="12976" xr:uid="{00000000-0005-0000-0000-00000B2B0000}"/>
    <cellStyle name="60% - 강조색5 21 8" xfId="12977" xr:uid="{00000000-0005-0000-0000-00000C2B0000}"/>
    <cellStyle name="60% - 강조색5 21 9" xfId="12978" xr:uid="{00000000-0005-0000-0000-00000D2B0000}"/>
    <cellStyle name="60% - 강조색5 22" xfId="1427" xr:uid="{00000000-0005-0000-0000-00000E2B0000}"/>
    <cellStyle name="60% - 강조색5 22 10" xfId="12980" xr:uid="{00000000-0005-0000-0000-00000F2B0000}"/>
    <cellStyle name="60% - 강조색5 22 11" xfId="12981" xr:uid="{00000000-0005-0000-0000-0000102B0000}"/>
    <cellStyle name="60% - 강조색5 22 12" xfId="12982" xr:uid="{00000000-0005-0000-0000-0000112B0000}"/>
    <cellStyle name="60% - 강조색5 22 13" xfId="12983" xr:uid="{00000000-0005-0000-0000-0000122B0000}"/>
    <cellStyle name="60% - 강조색5 22 14" xfId="12984" xr:uid="{00000000-0005-0000-0000-0000132B0000}"/>
    <cellStyle name="60% - 강조색5 22 15" xfId="12979" xr:uid="{00000000-0005-0000-0000-0000142B0000}"/>
    <cellStyle name="60% - 강조색5 22 2" xfId="1428" xr:uid="{00000000-0005-0000-0000-0000152B0000}"/>
    <cellStyle name="60% - 강조색5 22 2 2" xfId="12985" xr:uid="{00000000-0005-0000-0000-0000162B0000}"/>
    <cellStyle name="60% - 강조색5 22 3" xfId="12986" xr:uid="{00000000-0005-0000-0000-0000172B0000}"/>
    <cellStyle name="60% - 강조색5 22 4" xfId="12987" xr:uid="{00000000-0005-0000-0000-0000182B0000}"/>
    <cellStyle name="60% - 강조색5 22 5" xfId="12988" xr:uid="{00000000-0005-0000-0000-0000192B0000}"/>
    <cellStyle name="60% - 강조색5 22 6" xfId="12989" xr:uid="{00000000-0005-0000-0000-00001A2B0000}"/>
    <cellStyle name="60% - 강조색5 22 7" xfId="12990" xr:uid="{00000000-0005-0000-0000-00001B2B0000}"/>
    <cellStyle name="60% - 강조색5 22 8" xfId="12991" xr:uid="{00000000-0005-0000-0000-00001C2B0000}"/>
    <cellStyle name="60% - 강조색5 22 9" xfId="12992" xr:uid="{00000000-0005-0000-0000-00001D2B0000}"/>
    <cellStyle name="60% - 강조색5 23" xfId="1429" xr:uid="{00000000-0005-0000-0000-00001E2B0000}"/>
    <cellStyle name="60% - 강조색5 23 10" xfId="12994" xr:uid="{00000000-0005-0000-0000-00001F2B0000}"/>
    <cellStyle name="60% - 강조색5 23 11" xfId="12995" xr:uid="{00000000-0005-0000-0000-0000202B0000}"/>
    <cellStyle name="60% - 강조색5 23 12" xfId="12996" xr:uid="{00000000-0005-0000-0000-0000212B0000}"/>
    <cellStyle name="60% - 강조색5 23 13" xfId="12997" xr:uid="{00000000-0005-0000-0000-0000222B0000}"/>
    <cellStyle name="60% - 강조색5 23 14" xfId="12998" xr:uid="{00000000-0005-0000-0000-0000232B0000}"/>
    <cellStyle name="60% - 강조색5 23 15" xfId="12993" xr:uid="{00000000-0005-0000-0000-0000242B0000}"/>
    <cellStyle name="60% - 강조색5 23 2" xfId="1430" xr:uid="{00000000-0005-0000-0000-0000252B0000}"/>
    <cellStyle name="60% - 강조색5 23 2 2" xfId="12999" xr:uid="{00000000-0005-0000-0000-0000262B0000}"/>
    <cellStyle name="60% - 강조색5 23 3" xfId="13000" xr:uid="{00000000-0005-0000-0000-0000272B0000}"/>
    <cellStyle name="60% - 강조색5 23 4" xfId="13001" xr:uid="{00000000-0005-0000-0000-0000282B0000}"/>
    <cellStyle name="60% - 강조색5 23 5" xfId="13002" xr:uid="{00000000-0005-0000-0000-0000292B0000}"/>
    <cellStyle name="60% - 강조색5 23 6" xfId="13003" xr:uid="{00000000-0005-0000-0000-00002A2B0000}"/>
    <cellStyle name="60% - 강조색5 23 7" xfId="13004" xr:uid="{00000000-0005-0000-0000-00002B2B0000}"/>
    <cellStyle name="60% - 강조색5 23 8" xfId="13005" xr:uid="{00000000-0005-0000-0000-00002C2B0000}"/>
    <cellStyle name="60% - 강조색5 23 9" xfId="13006" xr:uid="{00000000-0005-0000-0000-00002D2B0000}"/>
    <cellStyle name="60% - 강조색5 24" xfId="1431" xr:uid="{00000000-0005-0000-0000-00002E2B0000}"/>
    <cellStyle name="60% - 강조색5 24 10" xfId="13008" xr:uid="{00000000-0005-0000-0000-00002F2B0000}"/>
    <cellStyle name="60% - 강조색5 24 11" xfId="13009" xr:uid="{00000000-0005-0000-0000-0000302B0000}"/>
    <cellStyle name="60% - 강조색5 24 12" xfId="13010" xr:uid="{00000000-0005-0000-0000-0000312B0000}"/>
    <cellStyle name="60% - 강조색5 24 13" xfId="13011" xr:uid="{00000000-0005-0000-0000-0000322B0000}"/>
    <cellStyle name="60% - 강조색5 24 14" xfId="13012" xr:uid="{00000000-0005-0000-0000-0000332B0000}"/>
    <cellStyle name="60% - 강조색5 24 15" xfId="13007" xr:uid="{00000000-0005-0000-0000-0000342B0000}"/>
    <cellStyle name="60% - 강조색5 24 2" xfId="1432" xr:uid="{00000000-0005-0000-0000-0000352B0000}"/>
    <cellStyle name="60% - 강조색5 24 2 2" xfId="13013" xr:uid="{00000000-0005-0000-0000-0000362B0000}"/>
    <cellStyle name="60% - 강조색5 24 3" xfId="13014" xr:uid="{00000000-0005-0000-0000-0000372B0000}"/>
    <cellStyle name="60% - 강조색5 24 4" xfId="13015" xr:uid="{00000000-0005-0000-0000-0000382B0000}"/>
    <cellStyle name="60% - 강조색5 24 5" xfId="13016" xr:uid="{00000000-0005-0000-0000-0000392B0000}"/>
    <cellStyle name="60% - 강조색5 24 6" xfId="13017" xr:uid="{00000000-0005-0000-0000-00003A2B0000}"/>
    <cellStyle name="60% - 강조색5 24 7" xfId="13018" xr:uid="{00000000-0005-0000-0000-00003B2B0000}"/>
    <cellStyle name="60% - 강조색5 24 8" xfId="13019" xr:uid="{00000000-0005-0000-0000-00003C2B0000}"/>
    <cellStyle name="60% - 강조색5 24 9" xfId="13020" xr:uid="{00000000-0005-0000-0000-00003D2B0000}"/>
    <cellStyle name="60% - 강조색5 25" xfId="1433" xr:uid="{00000000-0005-0000-0000-00003E2B0000}"/>
    <cellStyle name="60% - 강조색5 25 10" xfId="13022" xr:uid="{00000000-0005-0000-0000-00003F2B0000}"/>
    <cellStyle name="60% - 강조색5 25 11" xfId="13023" xr:uid="{00000000-0005-0000-0000-0000402B0000}"/>
    <cellStyle name="60% - 강조색5 25 12" xfId="13024" xr:uid="{00000000-0005-0000-0000-0000412B0000}"/>
    <cellStyle name="60% - 강조색5 25 13" xfId="13025" xr:uid="{00000000-0005-0000-0000-0000422B0000}"/>
    <cellStyle name="60% - 강조색5 25 14" xfId="13026" xr:uid="{00000000-0005-0000-0000-0000432B0000}"/>
    <cellStyle name="60% - 강조색5 25 15" xfId="13021" xr:uid="{00000000-0005-0000-0000-0000442B0000}"/>
    <cellStyle name="60% - 강조색5 25 2" xfId="1434" xr:uid="{00000000-0005-0000-0000-0000452B0000}"/>
    <cellStyle name="60% - 강조색5 25 2 2" xfId="13027" xr:uid="{00000000-0005-0000-0000-0000462B0000}"/>
    <cellStyle name="60% - 강조색5 25 3" xfId="13028" xr:uid="{00000000-0005-0000-0000-0000472B0000}"/>
    <cellStyle name="60% - 강조색5 25 4" xfId="13029" xr:uid="{00000000-0005-0000-0000-0000482B0000}"/>
    <cellStyle name="60% - 강조색5 25 5" xfId="13030" xr:uid="{00000000-0005-0000-0000-0000492B0000}"/>
    <cellStyle name="60% - 강조색5 25 6" xfId="13031" xr:uid="{00000000-0005-0000-0000-00004A2B0000}"/>
    <cellStyle name="60% - 강조색5 25 7" xfId="13032" xr:uid="{00000000-0005-0000-0000-00004B2B0000}"/>
    <cellStyle name="60% - 강조색5 25 8" xfId="13033" xr:uid="{00000000-0005-0000-0000-00004C2B0000}"/>
    <cellStyle name="60% - 강조색5 25 9" xfId="13034" xr:uid="{00000000-0005-0000-0000-00004D2B0000}"/>
    <cellStyle name="60% - 강조색5 26" xfId="1435" xr:uid="{00000000-0005-0000-0000-00004E2B0000}"/>
    <cellStyle name="60% - 강조색5 26 10" xfId="13036" xr:uid="{00000000-0005-0000-0000-00004F2B0000}"/>
    <cellStyle name="60% - 강조색5 26 11" xfId="13037" xr:uid="{00000000-0005-0000-0000-0000502B0000}"/>
    <cellStyle name="60% - 강조색5 26 12" xfId="13038" xr:uid="{00000000-0005-0000-0000-0000512B0000}"/>
    <cellStyle name="60% - 강조색5 26 13" xfId="13039" xr:uid="{00000000-0005-0000-0000-0000522B0000}"/>
    <cellStyle name="60% - 강조색5 26 14" xfId="13040" xr:uid="{00000000-0005-0000-0000-0000532B0000}"/>
    <cellStyle name="60% - 강조색5 26 15" xfId="13035" xr:uid="{00000000-0005-0000-0000-0000542B0000}"/>
    <cellStyle name="60% - 강조색5 26 2" xfId="1436" xr:uid="{00000000-0005-0000-0000-0000552B0000}"/>
    <cellStyle name="60% - 강조색5 26 2 2" xfId="13041" xr:uid="{00000000-0005-0000-0000-0000562B0000}"/>
    <cellStyle name="60% - 강조색5 26 3" xfId="13042" xr:uid="{00000000-0005-0000-0000-0000572B0000}"/>
    <cellStyle name="60% - 강조색5 26 4" xfId="13043" xr:uid="{00000000-0005-0000-0000-0000582B0000}"/>
    <cellStyle name="60% - 강조색5 26 5" xfId="13044" xr:uid="{00000000-0005-0000-0000-0000592B0000}"/>
    <cellStyle name="60% - 강조색5 26 6" xfId="13045" xr:uid="{00000000-0005-0000-0000-00005A2B0000}"/>
    <cellStyle name="60% - 강조색5 26 7" xfId="13046" xr:uid="{00000000-0005-0000-0000-00005B2B0000}"/>
    <cellStyle name="60% - 강조색5 26 8" xfId="13047" xr:uid="{00000000-0005-0000-0000-00005C2B0000}"/>
    <cellStyle name="60% - 강조색5 26 9" xfId="13048" xr:uid="{00000000-0005-0000-0000-00005D2B0000}"/>
    <cellStyle name="60% - 강조색5 27" xfId="1437" xr:uid="{00000000-0005-0000-0000-00005E2B0000}"/>
    <cellStyle name="60% - 강조색5 27 10" xfId="13050" xr:uid="{00000000-0005-0000-0000-00005F2B0000}"/>
    <cellStyle name="60% - 강조색5 27 11" xfId="13051" xr:uid="{00000000-0005-0000-0000-0000602B0000}"/>
    <cellStyle name="60% - 강조색5 27 12" xfId="13052" xr:uid="{00000000-0005-0000-0000-0000612B0000}"/>
    <cellStyle name="60% - 강조색5 27 13" xfId="13053" xr:uid="{00000000-0005-0000-0000-0000622B0000}"/>
    <cellStyle name="60% - 강조색5 27 14" xfId="13054" xr:uid="{00000000-0005-0000-0000-0000632B0000}"/>
    <cellStyle name="60% - 강조색5 27 15" xfId="13049" xr:uid="{00000000-0005-0000-0000-0000642B0000}"/>
    <cellStyle name="60% - 강조색5 27 2" xfId="1438" xr:uid="{00000000-0005-0000-0000-0000652B0000}"/>
    <cellStyle name="60% - 강조색5 27 2 2" xfId="13055" xr:uid="{00000000-0005-0000-0000-0000662B0000}"/>
    <cellStyle name="60% - 강조색5 27 3" xfId="13056" xr:uid="{00000000-0005-0000-0000-0000672B0000}"/>
    <cellStyle name="60% - 강조색5 27 4" xfId="13057" xr:uid="{00000000-0005-0000-0000-0000682B0000}"/>
    <cellStyle name="60% - 강조색5 27 5" xfId="13058" xr:uid="{00000000-0005-0000-0000-0000692B0000}"/>
    <cellStyle name="60% - 강조색5 27 6" xfId="13059" xr:uid="{00000000-0005-0000-0000-00006A2B0000}"/>
    <cellStyle name="60% - 강조색5 27 7" xfId="13060" xr:uid="{00000000-0005-0000-0000-00006B2B0000}"/>
    <cellStyle name="60% - 강조색5 27 8" xfId="13061" xr:uid="{00000000-0005-0000-0000-00006C2B0000}"/>
    <cellStyle name="60% - 강조색5 27 9" xfId="13062" xr:uid="{00000000-0005-0000-0000-00006D2B0000}"/>
    <cellStyle name="60% - 강조색5 28" xfId="1439" xr:uid="{00000000-0005-0000-0000-00006E2B0000}"/>
    <cellStyle name="60% - 강조색5 28 10" xfId="13064" xr:uid="{00000000-0005-0000-0000-00006F2B0000}"/>
    <cellStyle name="60% - 강조색5 28 11" xfId="13065" xr:uid="{00000000-0005-0000-0000-0000702B0000}"/>
    <cellStyle name="60% - 강조색5 28 12" xfId="13066" xr:uid="{00000000-0005-0000-0000-0000712B0000}"/>
    <cellStyle name="60% - 강조색5 28 13" xfId="13067" xr:uid="{00000000-0005-0000-0000-0000722B0000}"/>
    <cellStyle name="60% - 강조색5 28 14" xfId="13068" xr:uid="{00000000-0005-0000-0000-0000732B0000}"/>
    <cellStyle name="60% - 강조색5 28 15" xfId="13063" xr:uid="{00000000-0005-0000-0000-0000742B0000}"/>
    <cellStyle name="60% - 강조색5 28 2" xfId="1440" xr:uid="{00000000-0005-0000-0000-0000752B0000}"/>
    <cellStyle name="60% - 강조색5 28 2 2" xfId="13069" xr:uid="{00000000-0005-0000-0000-0000762B0000}"/>
    <cellStyle name="60% - 강조색5 28 3" xfId="13070" xr:uid="{00000000-0005-0000-0000-0000772B0000}"/>
    <cellStyle name="60% - 강조색5 28 4" xfId="13071" xr:uid="{00000000-0005-0000-0000-0000782B0000}"/>
    <cellStyle name="60% - 강조색5 28 5" xfId="13072" xr:uid="{00000000-0005-0000-0000-0000792B0000}"/>
    <cellStyle name="60% - 강조색5 28 6" xfId="13073" xr:uid="{00000000-0005-0000-0000-00007A2B0000}"/>
    <cellStyle name="60% - 강조색5 28 7" xfId="13074" xr:uid="{00000000-0005-0000-0000-00007B2B0000}"/>
    <cellStyle name="60% - 강조색5 28 8" xfId="13075" xr:uid="{00000000-0005-0000-0000-00007C2B0000}"/>
    <cellStyle name="60% - 강조색5 28 9" xfId="13076" xr:uid="{00000000-0005-0000-0000-00007D2B0000}"/>
    <cellStyle name="60% - 강조색5 29" xfId="1441" xr:uid="{00000000-0005-0000-0000-00007E2B0000}"/>
    <cellStyle name="60% - 강조색5 29 10" xfId="13078" xr:uid="{00000000-0005-0000-0000-00007F2B0000}"/>
    <cellStyle name="60% - 강조색5 29 11" xfId="13079" xr:uid="{00000000-0005-0000-0000-0000802B0000}"/>
    <cellStyle name="60% - 강조색5 29 12" xfId="13080" xr:uid="{00000000-0005-0000-0000-0000812B0000}"/>
    <cellStyle name="60% - 강조색5 29 13" xfId="13081" xr:uid="{00000000-0005-0000-0000-0000822B0000}"/>
    <cellStyle name="60% - 강조색5 29 14" xfId="13082" xr:uid="{00000000-0005-0000-0000-0000832B0000}"/>
    <cellStyle name="60% - 강조색5 29 15" xfId="13077" xr:uid="{00000000-0005-0000-0000-0000842B0000}"/>
    <cellStyle name="60% - 강조색5 29 2" xfId="1442" xr:uid="{00000000-0005-0000-0000-0000852B0000}"/>
    <cellStyle name="60% - 강조색5 29 2 2" xfId="13083" xr:uid="{00000000-0005-0000-0000-0000862B0000}"/>
    <cellStyle name="60% - 강조색5 29 3" xfId="13084" xr:uid="{00000000-0005-0000-0000-0000872B0000}"/>
    <cellStyle name="60% - 강조색5 29 4" xfId="13085" xr:uid="{00000000-0005-0000-0000-0000882B0000}"/>
    <cellStyle name="60% - 강조색5 29 5" xfId="13086" xr:uid="{00000000-0005-0000-0000-0000892B0000}"/>
    <cellStyle name="60% - 강조색5 29 6" xfId="13087" xr:uid="{00000000-0005-0000-0000-00008A2B0000}"/>
    <cellStyle name="60% - 강조색5 29 7" xfId="13088" xr:uid="{00000000-0005-0000-0000-00008B2B0000}"/>
    <cellStyle name="60% - 강조색5 29 8" xfId="13089" xr:uid="{00000000-0005-0000-0000-00008C2B0000}"/>
    <cellStyle name="60% - 강조색5 29 9" xfId="13090" xr:uid="{00000000-0005-0000-0000-00008D2B0000}"/>
    <cellStyle name="60% - 강조색5 3" xfId="1443" xr:uid="{00000000-0005-0000-0000-00008E2B0000}"/>
    <cellStyle name="60% - 강조색5 3 10" xfId="13092" xr:uid="{00000000-0005-0000-0000-00008F2B0000}"/>
    <cellStyle name="60% - 강조색5 3 11" xfId="13093" xr:uid="{00000000-0005-0000-0000-0000902B0000}"/>
    <cellStyle name="60% - 강조색5 3 12" xfId="13094" xr:uid="{00000000-0005-0000-0000-0000912B0000}"/>
    <cellStyle name="60% - 강조색5 3 13" xfId="13095" xr:uid="{00000000-0005-0000-0000-0000922B0000}"/>
    <cellStyle name="60% - 강조색5 3 14" xfId="13096" xr:uid="{00000000-0005-0000-0000-0000932B0000}"/>
    <cellStyle name="60% - 강조색5 3 15" xfId="13091" xr:uid="{00000000-0005-0000-0000-0000942B0000}"/>
    <cellStyle name="60% - 강조색5 3 16" xfId="28201" xr:uid="{00000000-0005-0000-0000-0000952B0000}"/>
    <cellStyle name="60% - 강조색5 3 2" xfId="1444" xr:uid="{00000000-0005-0000-0000-0000962B0000}"/>
    <cellStyle name="60% - 강조색5 3 2 2" xfId="13097" xr:uid="{00000000-0005-0000-0000-0000972B0000}"/>
    <cellStyle name="60% - 강조색5 3 3" xfId="13098" xr:uid="{00000000-0005-0000-0000-0000982B0000}"/>
    <cellStyle name="60% - 강조색5 3 4" xfId="13099" xr:uid="{00000000-0005-0000-0000-0000992B0000}"/>
    <cellStyle name="60% - 강조색5 3 5" xfId="13100" xr:uid="{00000000-0005-0000-0000-00009A2B0000}"/>
    <cellStyle name="60% - 강조색5 3 6" xfId="13101" xr:uid="{00000000-0005-0000-0000-00009B2B0000}"/>
    <cellStyle name="60% - 강조색5 3 7" xfId="13102" xr:uid="{00000000-0005-0000-0000-00009C2B0000}"/>
    <cellStyle name="60% - 강조색5 3 8" xfId="13103" xr:uid="{00000000-0005-0000-0000-00009D2B0000}"/>
    <cellStyle name="60% - 강조색5 3 9" xfId="13104" xr:uid="{00000000-0005-0000-0000-00009E2B0000}"/>
    <cellStyle name="60% - 강조색5 30" xfId="1445" xr:uid="{00000000-0005-0000-0000-00009F2B0000}"/>
    <cellStyle name="60% - 강조색5 30 10" xfId="13106" xr:uid="{00000000-0005-0000-0000-0000A02B0000}"/>
    <cellStyle name="60% - 강조색5 30 11" xfId="13107" xr:uid="{00000000-0005-0000-0000-0000A12B0000}"/>
    <cellStyle name="60% - 강조색5 30 12" xfId="13108" xr:uid="{00000000-0005-0000-0000-0000A22B0000}"/>
    <cellStyle name="60% - 강조색5 30 13" xfId="13109" xr:uid="{00000000-0005-0000-0000-0000A32B0000}"/>
    <cellStyle name="60% - 강조색5 30 14" xfId="13110" xr:uid="{00000000-0005-0000-0000-0000A42B0000}"/>
    <cellStyle name="60% - 강조색5 30 15" xfId="13105" xr:uid="{00000000-0005-0000-0000-0000A52B0000}"/>
    <cellStyle name="60% - 강조색5 30 2" xfId="1446" xr:uid="{00000000-0005-0000-0000-0000A62B0000}"/>
    <cellStyle name="60% - 강조색5 30 2 2" xfId="13111" xr:uid="{00000000-0005-0000-0000-0000A72B0000}"/>
    <cellStyle name="60% - 강조색5 30 3" xfId="13112" xr:uid="{00000000-0005-0000-0000-0000A82B0000}"/>
    <cellStyle name="60% - 강조색5 30 4" xfId="13113" xr:uid="{00000000-0005-0000-0000-0000A92B0000}"/>
    <cellStyle name="60% - 강조색5 30 5" xfId="13114" xr:uid="{00000000-0005-0000-0000-0000AA2B0000}"/>
    <cellStyle name="60% - 강조색5 30 6" xfId="13115" xr:uid="{00000000-0005-0000-0000-0000AB2B0000}"/>
    <cellStyle name="60% - 강조색5 30 7" xfId="13116" xr:uid="{00000000-0005-0000-0000-0000AC2B0000}"/>
    <cellStyle name="60% - 강조색5 30 8" xfId="13117" xr:uid="{00000000-0005-0000-0000-0000AD2B0000}"/>
    <cellStyle name="60% - 강조색5 30 9" xfId="13118" xr:uid="{00000000-0005-0000-0000-0000AE2B0000}"/>
    <cellStyle name="60% - 강조색5 31" xfId="1447" xr:uid="{00000000-0005-0000-0000-0000AF2B0000}"/>
    <cellStyle name="60% - 강조색5 31 10" xfId="13120" xr:uid="{00000000-0005-0000-0000-0000B02B0000}"/>
    <cellStyle name="60% - 강조색5 31 11" xfId="13121" xr:uid="{00000000-0005-0000-0000-0000B12B0000}"/>
    <cellStyle name="60% - 강조색5 31 12" xfId="13122" xr:uid="{00000000-0005-0000-0000-0000B22B0000}"/>
    <cellStyle name="60% - 강조색5 31 13" xfId="13123" xr:uid="{00000000-0005-0000-0000-0000B32B0000}"/>
    <cellStyle name="60% - 강조색5 31 14" xfId="13124" xr:uid="{00000000-0005-0000-0000-0000B42B0000}"/>
    <cellStyle name="60% - 강조색5 31 15" xfId="13119" xr:uid="{00000000-0005-0000-0000-0000B52B0000}"/>
    <cellStyle name="60% - 강조색5 31 2" xfId="1448" xr:uid="{00000000-0005-0000-0000-0000B62B0000}"/>
    <cellStyle name="60% - 강조색5 31 2 2" xfId="13125" xr:uid="{00000000-0005-0000-0000-0000B72B0000}"/>
    <cellStyle name="60% - 강조색5 31 3" xfId="13126" xr:uid="{00000000-0005-0000-0000-0000B82B0000}"/>
    <cellStyle name="60% - 강조색5 31 4" xfId="13127" xr:uid="{00000000-0005-0000-0000-0000B92B0000}"/>
    <cellStyle name="60% - 강조색5 31 5" xfId="13128" xr:uid="{00000000-0005-0000-0000-0000BA2B0000}"/>
    <cellStyle name="60% - 강조색5 31 6" xfId="13129" xr:uid="{00000000-0005-0000-0000-0000BB2B0000}"/>
    <cellStyle name="60% - 강조색5 31 7" xfId="13130" xr:uid="{00000000-0005-0000-0000-0000BC2B0000}"/>
    <cellStyle name="60% - 강조색5 31 8" xfId="13131" xr:uid="{00000000-0005-0000-0000-0000BD2B0000}"/>
    <cellStyle name="60% - 강조색5 31 9" xfId="13132" xr:uid="{00000000-0005-0000-0000-0000BE2B0000}"/>
    <cellStyle name="60% - 강조색5 32" xfId="1449" xr:uid="{00000000-0005-0000-0000-0000BF2B0000}"/>
    <cellStyle name="60% - 강조색5 32 10" xfId="13134" xr:uid="{00000000-0005-0000-0000-0000C02B0000}"/>
    <cellStyle name="60% - 강조색5 32 11" xfId="13135" xr:uid="{00000000-0005-0000-0000-0000C12B0000}"/>
    <cellStyle name="60% - 강조색5 32 12" xfId="13136" xr:uid="{00000000-0005-0000-0000-0000C22B0000}"/>
    <cellStyle name="60% - 강조색5 32 13" xfId="13137" xr:uid="{00000000-0005-0000-0000-0000C32B0000}"/>
    <cellStyle name="60% - 강조색5 32 14" xfId="13138" xr:uid="{00000000-0005-0000-0000-0000C42B0000}"/>
    <cellStyle name="60% - 강조색5 32 15" xfId="13133" xr:uid="{00000000-0005-0000-0000-0000C52B0000}"/>
    <cellStyle name="60% - 강조색5 32 2" xfId="1450" xr:uid="{00000000-0005-0000-0000-0000C62B0000}"/>
    <cellStyle name="60% - 강조색5 32 2 2" xfId="13139" xr:uid="{00000000-0005-0000-0000-0000C72B0000}"/>
    <cellStyle name="60% - 강조색5 32 3" xfId="13140" xr:uid="{00000000-0005-0000-0000-0000C82B0000}"/>
    <cellStyle name="60% - 강조색5 32 4" xfId="13141" xr:uid="{00000000-0005-0000-0000-0000C92B0000}"/>
    <cellStyle name="60% - 강조색5 32 5" xfId="13142" xr:uid="{00000000-0005-0000-0000-0000CA2B0000}"/>
    <cellStyle name="60% - 강조색5 32 6" xfId="13143" xr:uid="{00000000-0005-0000-0000-0000CB2B0000}"/>
    <cellStyle name="60% - 강조색5 32 7" xfId="13144" xr:uid="{00000000-0005-0000-0000-0000CC2B0000}"/>
    <cellStyle name="60% - 강조색5 32 8" xfId="13145" xr:uid="{00000000-0005-0000-0000-0000CD2B0000}"/>
    <cellStyle name="60% - 강조색5 32 9" xfId="13146" xr:uid="{00000000-0005-0000-0000-0000CE2B0000}"/>
    <cellStyle name="60% - 강조색5 33" xfId="1451" xr:uid="{00000000-0005-0000-0000-0000CF2B0000}"/>
    <cellStyle name="60% - 강조색5 33 10" xfId="13148" xr:uid="{00000000-0005-0000-0000-0000D02B0000}"/>
    <cellStyle name="60% - 강조색5 33 11" xfId="13149" xr:uid="{00000000-0005-0000-0000-0000D12B0000}"/>
    <cellStyle name="60% - 강조색5 33 12" xfId="13150" xr:uid="{00000000-0005-0000-0000-0000D22B0000}"/>
    <cellStyle name="60% - 강조색5 33 13" xfId="13151" xr:uid="{00000000-0005-0000-0000-0000D32B0000}"/>
    <cellStyle name="60% - 강조색5 33 14" xfId="13152" xr:uid="{00000000-0005-0000-0000-0000D42B0000}"/>
    <cellStyle name="60% - 강조색5 33 15" xfId="13147" xr:uid="{00000000-0005-0000-0000-0000D52B0000}"/>
    <cellStyle name="60% - 강조색5 33 2" xfId="1452" xr:uid="{00000000-0005-0000-0000-0000D62B0000}"/>
    <cellStyle name="60% - 강조색5 33 2 2" xfId="13153" xr:uid="{00000000-0005-0000-0000-0000D72B0000}"/>
    <cellStyle name="60% - 강조색5 33 3" xfId="13154" xr:uid="{00000000-0005-0000-0000-0000D82B0000}"/>
    <cellStyle name="60% - 강조색5 33 4" xfId="13155" xr:uid="{00000000-0005-0000-0000-0000D92B0000}"/>
    <cellStyle name="60% - 강조색5 33 5" xfId="13156" xr:uid="{00000000-0005-0000-0000-0000DA2B0000}"/>
    <cellStyle name="60% - 강조색5 33 6" xfId="13157" xr:uid="{00000000-0005-0000-0000-0000DB2B0000}"/>
    <cellStyle name="60% - 강조색5 33 7" xfId="13158" xr:uid="{00000000-0005-0000-0000-0000DC2B0000}"/>
    <cellStyle name="60% - 강조색5 33 8" xfId="13159" xr:uid="{00000000-0005-0000-0000-0000DD2B0000}"/>
    <cellStyle name="60% - 강조색5 33 9" xfId="13160" xr:uid="{00000000-0005-0000-0000-0000DE2B0000}"/>
    <cellStyle name="60% - 강조색5 34" xfId="1453" xr:uid="{00000000-0005-0000-0000-0000DF2B0000}"/>
    <cellStyle name="60% - 강조색5 34 10" xfId="13162" xr:uid="{00000000-0005-0000-0000-0000E02B0000}"/>
    <cellStyle name="60% - 강조색5 34 11" xfId="13163" xr:uid="{00000000-0005-0000-0000-0000E12B0000}"/>
    <cellStyle name="60% - 강조색5 34 12" xfId="13164" xr:uid="{00000000-0005-0000-0000-0000E22B0000}"/>
    <cellStyle name="60% - 강조색5 34 13" xfId="13165" xr:uid="{00000000-0005-0000-0000-0000E32B0000}"/>
    <cellStyle name="60% - 강조색5 34 14" xfId="13166" xr:uid="{00000000-0005-0000-0000-0000E42B0000}"/>
    <cellStyle name="60% - 강조색5 34 15" xfId="13161" xr:uid="{00000000-0005-0000-0000-0000E52B0000}"/>
    <cellStyle name="60% - 강조색5 34 2" xfId="1454" xr:uid="{00000000-0005-0000-0000-0000E62B0000}"/>
    <cellStyle name="60% - 강조색5 34 2 2" xfId="13167" xr:uid="{00000000-0005-0000-0000-0000E72B0000}"/>
    <cellStyle name="60% - 강조색5 34 3" xfId="13168" xr:uid="{00000000-0005-0000-0000-0000E82B0000}"/>
    <cellStyle name="60% - 강조색5 34 4" xfId="13169" xr:uid="{00000000-0005-0000-0000-0000E92B0000}"/>
    <cellStyle name="60% - 강조색5 34 5" xfId="13170" xr:uid="{00000000-0005-0000-0000-0000EA2B0000}"/>
    <cellStyle name="60% - 강조색5 34 6" xfId="13171" xr:uid="{00000000-0005-0000-0000-0000EB2B0000}"/>
    <cellStyle name="60% - 강조색5 34 7" xfId="13172" xr:uid="{00000000-0005-0000-0000-0000EC2B0000}"/>
    <cellStyle name="60% - 강조색5 34 8" xfId="13173" xr:uid="{00000000-0005-0000-0000-0000ED2B0000}"/>
    <cellStyle name="60% - 강조색5 34 9" xfId="13174" xr:uid="{00000000-0005-0000-0000-0000EE2B0000}"/>
    <cellStyle name="60% - 강조색5 35" xfId="1455" xr:uid="{00000000-0005-0000-0000-0000EF2B0000}"/>
    <cellStyle name="60% - 강조색5 35 10" xfId="13176" xr:uid="{00000000-0005-0000-0000-0000F02B0000}"/>
    <cellStyle name="60% - 강조색5 35 11" xfId="13177" xr:uid="{00000000-0005-0000-0000-0000F12B0000}"/>
    <cellStyle name="60% - 강조색5 35 12" xfId="13178" xr:uid="{00000000-0005-0000-0000-0000F22B0000}"/>
    <cellStyle name="60% - 강조색5 35 13" xfId="13179" xr:uid="{00000000-0005-0000-0000-0000F32B0000}"/>
    <cellStyle name="60% - 강조색5 35 14" xfId="13180" xr:uid="{00000000-0005-0000-0000-0000F42B0000}"/>
    <cellStyle name="60% - 강조색5 35 15" xfId="13175" xr:uid="{00000000-0005-0000-0000-0000F52B0000}"/>
    <cellStyle name="60% - 강조색5 35 2" xfId="1456" xr:uid="{00000000-0005-0000-0000-0000F62B0000}"/>
    <cellStyle name="60% - 강조색5 35 2 2" xfId="13181" xr:uid="{00000000-0005-0000-0000-0000F72B0000}"/>
    <cellStyle name="60% - 강조색5 35 3" xfId="13182" xr:uid="{00000000-0005-0000-0000-0000F82B0000}"/>
    <cellStyle name="60% - 강조색5 35 4" xfId="13183" xr:uid="{00000000-0005-0000-0000-0000F92B0000}"/>
    <cellStyle name="60% - 강조색5 35 5" xfId="13184" xr:uid="{00000000-0005-0000-0000-0000FA2B0000}"/>
    <cellStyle name="60% - 강조색5 35 6" xfId="13185" xr:uid="{00000000-0005-0000-0000-0000FB2B0000}"/>
    <cellStyle name="60% - 강조색5 35 7" xfId="13186" xr:uid="{00000000-0005-0000-0000-0000FC2B0000}"/>
    <cellStyle name="60% - 강조색5 35 8" xfId="13187" xr:uid="{00000000-0005-0000-0000-0000FD2B0000}"/>
    <cellStyle name="60% - 강조색5 35 9" xfId="13188" xr:uid="{00000000-0005-0000-0000-0000FE2B0000}"/>
    <cellStyle name="60% - 강조색5 36" xfId="1457" xr:uid="{00000000-0005-0000-0000-0000FF2B0000}"/>
    <cellStyle name="60% - 강조색5 36 10" xfId="13190" xr:uid="{00000000-0005-0000-0000-0000002C0000}"/>
    <cellStyle name="60% - 강조색5 36 11" xfId="13191" xr:uid="{00000000-0005-0000-0000-0000012C0000}"/>
    <cellStyle name="60% - 강조색5 36 12" xfId="13192" xr:uid="{00000000-0005-0000-0000-0000022C0000}"/>
    <cellStyle name="60% - 강조색5 36 13" xfId="13193" xr:uid="{00000000-0005-0000-0000-0000032C0000}"/>
    <cellStyle name="60% - 강조색5 36 14" xfId="13194" xr:uid="{00000000-0005-0000-0000-0000042C0000}"/>
    <cellStyle name="60% - 강조색5 36 15" xfId="13189" xr:uid="{00000000-0005-0000-0000-0000052C0000}"/>
    <cellStyle name="60% - 강조색5 36 2" xfId="1458" xr:uid="{00000000-0005-0000-0000-0000062C0000}"/>
    <cellStyle name="60% - 강조색5 36 2 2" xfId="13195" xr:uid="{00000000-0005-0000-0000-0000072C0000}"/>
    <cellStyle name="60% - 강조색5 36 3" xfId="13196" xr:uid="{00000000-0005-0000-0000-0000082C0000}"/>
    <cellStyle name="60% - 강조색5 36 4" xfId="13197" xr:uid="{00000000-0005-0000-0000-0000092C0000}"/>
    <cellStyle name="60% - 강조색5 36 5" xfId="13198" xr:uid="{00000000-0005-0000-0000-00000A2C0000}"/>
    <cellStyle name="60% - 강조색5 36 6" xfId="13199" xr:uid="{00000000-0005-0000-0000-00000B2C0000}"/>
    <cellStyle name="60% - 강조색5 36 7" xfId="13200" xr:uid="{00000000-0005-0000-0000-00000C2C0000}"/>
    <cellStyle name="60% - 강조색5 36 8" xfId="13201" xr:uid="{00000000-0005-0000-0000-00000D2C0000}"/>
    <cellStyle name="60% - 강조색5 36 9" xfId="13202" xr:uid="{00000000-0005-0000-0000-00000E2C0000}"/>
    <cellStyle name="60% - 강조색5 37" xfId="1459" xr:uid="{00000000-0005-0000-0000-00000F2C0000}"/>
    <cellStyle name="60% - 강조색5 37 10" xfId="13204" xr:uid="{00000000-0005-0000-0000-0000102C0000}"/>
    <cellStyle name="60% - 강조색5 37 11" xfId="13205" xr:uid="{00000000-0005-0000-0000-0000112C0000}"/>
    <cellStyle name="60% - 강조색5 37 12" xfId="13206" xr:uid="{00000000-0005-0000-0000-0000122C0000}"/>
    <cellStyle name="60% - 강조색5 37 13" xfId="13207" xr:uid="{00000000-0005-0000-0000-0000132C0000}"/>
    <cellStyle name="60% - 강조색5 37 14" xfId="13208" xr:uid="{00000000-0005-0000-0000-0000142C0000}"/>
    <cellStyle name="60% - 강조색5 37 15" xfId="13203" xr:uid="{00000000-0005-0000-0000-0000152C0000}"/>
    <cellStyle name="60% - 강조색5 37 2" xfId="1460" xr:uid="{00000000-0005-0000-0000-0000162C0000}"/>
    <cellStyle name="60% - 강조색5 37 2 2" xfId="13209" xr:uid="{00000000-0005-0000-0000-0000172C0000}"/>
    <cellStyle name="60% - 강조색5 37 3" xfId="13210" xr:uid="{00000000-0005-0000-0000-0000182C0000}"/>
    <cellStyle name="60% - 강조색5 37 4" xfId="13211" xr:uid="{00000000-0005-0000-0000-0000192C0000}"/>
    <cellStyle name="60% - 강조색5 37 5" xfId="13212" xr:uid="{00000000-0005-0000-0000-00001A2C0000}"/>
    <cellStyle name="60% - 강조색5 37 6" xfId="13213" xr:uid="{00000000-0005-0000-0000-00001B2C0000}"/>
    <cellStyle name="60% - 강조색5 37 7" xfId="13214" xr:uid="{00000000-0005-0000-0000-00001C2C0000}"/>
    <cellStyle name="60% - 강조색5 37 8" xfId="13215" xr:uid="{00000000-0005-0000-0000-00001D2C0000}"/>
    <cellStyle name="60% - 강조색5 37 9" xfId="13216" xr:uid="{00000000-0005-0000-0000-00001E2C0000}"/>
    <cellStyle name="60% - 강조색5 38" xfId="1461" xr:uid="{00000000-0005-0000-0000-00001F2C0000}"/>
    <cellStyle name="60% - 강조색5 38 10" xfId="13218" xr:uid="{00000000-0005-0000-0000-0000202C0000}"/>
    <cellStyle name="60% - 강조색5 38 11" xfId="13219" xr:uid="{00000000-0005-0000-0000-0000212C0000}"/>
    <cellStyle name="60% - 강조색5 38 12" xfId="13220" xr:uid="{00000000-0005-0000-0000-0000222C0000}"/>
    <cellStyle name="60% - 강조색5 38 13" xfId="13221" xr:uid="{00000000-0005-0000-0000-0000232C0000}"/>
    <cellStyle name="60% - 강조색5 38 14" xfId="13222" xr:uid="{00000000-0005-0000-0000-0000242C0000}"/>
    <cellStyle name="60% - 강조색5 38 15" xfId="13217" xr:uid="{00000000-0005-0000-0000-0000252C0000}"/>
    <cellStyle name="60% - 강조색5 38 2" xfId="1462" xr:uid="{00000000-0005-0000-0000-0000262C0000}"/>
    <cellStyle name="60% - 강조색5 38 2 2" xfId="13223" xr:uid="{00000000-0005-0000-0000-0000272C0000}"/>
    <cellStyle name="60% - 강조색5 38 3" xfId="13224" xr:uid="{00000000-0005-0000-0000-0000282C0000}"/>
    <cellStyle name="60% - 강조색5 38 4" xfId="13225" xr:uid="{00000000-0005-0000-0000-0000292C0000}"/>
    <cellStyle name="60% - 강조색5 38 5" xfId="13226" xr:uid="{00000000-0005-0000-0000-00002A2C0000}"/>
    <cellStyle name="60% - 강조색5 38 6" xfId="13227" xr:uid="{00000000-0005-0000-0000-00002B2C0000}"/>
    <cellStyle name="60% - 강조색5 38 7" xfId="13228" xr:uid="{00000000-0005-0000-0000-00002C2C0000}"/>
    <cellStyle name="60% - 강조색5 38 8" xfId="13229" xr:uid="{00000000-0005-0000-0000-00002D2C0000}"/>
    <cellStyle name="60% - 강조색5 38 9" xfId="13230" xr:uid="{00000000-0005-0000-0000-00002E2C0000}"/>
    <cellStyle name="60% - 강조색5 39" xfId="1463" xr:uid="{00000000-0005-0000-0000-00002F2C0000}"/>
    <cellStyle name="60% - 강조색5 39 10" xfId="13232" xr:uid="{00000000-0005-0000-0000-0000302C0000}"/>
    <cellStyle name="60% - 강조색5 39 11" xfId="13233" xr:uid="{00000000-0005-0000-0000-0000312C0000}"/>
    <cellStyle name="60% - 강조색5 39 12" xfId="13234" xr:uid="{00000000-0005-0000-0000-0000322C0000}"/>
    <cellStyle name="60% - 강조색5 39 13" xfId="13235" xr:uid="{00000000-0005-0000-0000-0000332C0000}"/>
    <cellStyle name="60% - 강조색5 39 14" xfId="13236" xr:uid="{00000000-0005-0000-0000-0000342C0000}"/>
    <cellStyle name="60% - 강조색5 39 15" xfId="13231" xr:uid="{00000000-0005-0000-0000-0000352C0000}"/>
    <cellStyle name="60% - 강조색5 39 2" xfId="1464" xr:uid="{00000000-0005-0000-0000-0000362C0000}"/>
    <cellStyle name="60% - 강조색5 39 2 2" xfId="13237" xr:uid="{00000000-0005-0000-0000-0000372C0000}"/>
    <cellStyle name="60% - 강조색5 39 3" xfId="13238" xr:uid="{00000000-0005-0000-0000-0000382C0000}"/>
    <cellStyle name="60% - 강조색5 39 4" xfId="13239" xr:uid="{00000000-0005-0000-0000-0000392C0000}"/>
    <cellStyle name="60% - 강조색5 39 5" xfId="13240" xr:uid="{00000000-0005-0000-0000-00003A2C0000}"/>
    <cellStyle name="60% - 강조색5 39 6" xfId="13241" xr:uid="{00000000-0005-0000-0000-00003B2C0000}"/>
    <cellStyle name="60% - 강조색5 39 7" xfId="13242" xr:uid="{00000000-0005-0000-0000-00003C2C0000}"/>
    <cellStyle name="60% - 강조색5 39 8" xfId="13243" xr:uid="{00000000-0005-0000-0000-00003D2C0000}"/>
    <cellStyle name="60% - 강조색5 39 9" xfId="13244" xr:uid="{00000000-0005-0000-0000-00003E2C0000}"/>
    <cellStyle name="60% - 강조색5 4" xfId="1465" xr:uid="{00000000-0005-0000-0000-00003F2C0000}"/>
    <cellStyle name="60% - 강조색5 4 10" xfId="13246" xr:uid="{00000000-0005-0000-0000-0000402C0000}"/>
    <cellStyle name="60% - 강조색5 4 11" xfId="13247" xr:uid="{00000000-0005-0000-0000-0000412C0000}"/>
    <cellStyle name="60% - 강조색5 4 12" xfId="13248" xr:uid="{00000000-0005-0000-0000-0000422C0000}"/>
    <cellStyle name="60% - 강조색5 4 13" xfId="13249" xr:uid="{00000000-0005-0000-0000-0000432C0000}"/>
    <cellStyle name="60% - 강조색5 4 14" xfId="13250" xr:uid="{00000000-0005-0000-0000-0000442C0000}"/>
    <cellStyle name="60% - 강조색5 4 15" xfId="13245" xr:uid="{00000000-0005-0000-0000-0000452C0000}"/>
    <cellStyle name="60% - 강조색5 4 16" xfId="27863" xr:uid="{00000000-0005-0000-0000-0000462C0000}"/>
    <cellStyle name="60% - 강조색5 4 2" xfId="1466" xr:uid="{00000000-0005-0000-0000-0000472C0000}"/>
    <cellStyle name="60% - 강조색5 4 2 2" xfId="13251" xr:uid="{00000000-0005-0000-0000-0000482C0000}"/>
    <cellStyle name="60% - 강조색5 4 3" xfId="13252" xr:uid="{00000000-0005-0000-0000-0000492C0000}"/>
    <cellStyle name="60% - 강조색5 4 4" xfId="13253" xr:uid="{00000000-0005-0000-0000-00004A2C0000}"/>
    <cellStyle name="60% - 강조색5 4 5" xfId="13254" xr:uid="{00000000-0005-0000-0000-00004B2C0000}"/>
    <cellStyle name="60% - 강조색5 4 6" xfId="13255" xr:uid="{00000000-0005-0000-0000-00004C2C0000}"/>
    <cellStyle name="60% - 강조색5 4 7" xfId="13256" xr:uid="{00000000-0005-0000-0000-00004D2C0000}"/>
    <cellStyle name="60% - 강조색5 4 8" xfId="13257" xr:uid="{00000000-0005-0000-0000-00004E2C0000}"/>
    <cellStyle name="60% - 강조색5 4 9" xfId="13258" xr:uid="{00000000-0005-0000-0000-00004F2C0000}"/>
    <cellStyle name="60% - 강조색5 40" xfId="1467" xr:uid="{00000000-0005-0000-0000-0000502C0000}"/>
    <cellStyle name="60% - 강조색5 40 10" xfId="13260" xr:uid="{00000000-0005-0000-0000-0000512C0000}"/>
    <cellStyle name="60% - 강조색5 40 11" xfId="13261" xr:uid="{00000000-0005-0000-0000-0000522C0000}"/>
    <cellStyle name="60% - 강조색5 40 12" xfId="13262" xr:uid="{00000000-0005-0000-0000-0000532C0000}"/>
    <cellStyle name="60% - 강조색5 40 13" xfId="13263" xr:uid="{00000000-0005-0000-0000-0000542C0000}"/>
    <cellStyle name="60% - 강조색5 40 14" xfId="13264" xr:uid="{00000000-0005-0000-0000-0000552C0000}"/>
    <cellStyle name="60% - 강조색5 40 15" xfId="13259" xr:uid="{00000000-0005-0000-0000-0000562C0000}"/>
    <cellStyle name="60% - 강조색5 40 2" xfId="1468" xr:uid="{00000000-0005-0000-0000-0000572C0000}"/>
    <cellStyle name="60% - 강조색5 40 2 2" xfId="13265" xr:uid="{00000000-0005-0000-0000-0000582C0000}"/>
    <cellStyle name="60% - 강조색5 40 3" xfId="13266" xr:uid="{00000000-0005-0000-0000-0000592C0000}"/>
    <cellStyle name="60% - 강조색5 40 4" xfId="13267" xr:uid="{00000000-0005-0000-0000-00005A2C0000}"/>
    <cellStyle name="60% - 강조색5 40 5" xfId="13268" xr:uid="{00000000-0005-0000-0000-00005B2C0000}"/>
    <cellStyle name="60% - 강조색5 40 6" xfId="13269" xr:uid="{00000000-0005-0000-0000-00005C2C0000}"/>
    <cellStyle name="60% - 강조색5 40 7" xfId="13270" xr:uid="{00000000-0005-0000-0000-00005D2C0000}"/>
    <cellStyle name="60% - 강조색5 40 8" xfId="13271" xr:uid="{00000000-0005-0000-0000-00005E2C0000}"/>
    <cellStyle name="60% - 강조색5 40 9" xfId="13272" xr:uid="{00000000-0005-0000-0000-00005F2C0000}"/>
    <cellStyle name="60% - 강조색5 41" xfId="1469" xr:uid="{00000000-0005-0000-0000-0000602C0000}"/>
    <cellStyle name="60% - 강조색5 41 10" xfId="13274" xr:uid="{00000000-0005-0000-0000-0000612C0000}"/>
    <cellStyle name="60% - 강조색5 41 11" xfId="13275" xr:uid="{00000000-0005-0000-0000-0000622C0000}"/>
    <cellStyle name="60% - 강조색5 41 12" xfId="13276" xr:uid="{00000000-0005-0000-0000-0000632C0000}"/>
    <cellStyle name="60% - 강조색5 41 13" xfId="13277" xr:uid="{00000000-0005-0000-0000-0000642C0000}"/>
    <cellStyle name="60% - 강조색5 41 14" xfId="13278" xr:uid="{00000000-0005-0000-0000-0000652C0000}"/>
    <cellStyle name="60% - 강조색5 41 15" xfId="13273" xr:uid="{00000000-0005-0000-0000-0000662C0000}"/>
    <cellStyle name="60% - 강조색5 41 2" xfId="1470" xr:uid="{00000000-0005-0000-0000-0000672C0000}"/>
    <cellStyle name="60% - 강조색5 41 2 2" xfId="13279" xr:uid="{00000000-0005-0000-0000-0000682C0000}"/>
    <cellStyle name="60% - 강조색5 41 3" xfId="13280" xr:uid="{00000000-0005-0000-0000-0000692C0000}"/>
    <cellStyle name="60% - 강조색5 41 4" xfId="13281" xr:uid="{00000000-0005-0000-0000-00006A2C0000}"/>
    <cellStyle name="60% - 강조색5 41 5" xfId="13282" xr:uid="{00000000-0005-0000-0000-00006B2C0000}"/>
    <cellStyle name="60% - 강조색5 41 6" xfId="13283" xr:uid="{00000000-0005-0000-0000-00006C2C0000}"/>
    <cellStyle name="60% - 강조색5 41 7" xfId="13284" xr:uid="{00000000-0005-0000-0000-00006D2C0000}"/>
    <cellStyle name="60% - 강조색5 41 8" xfId="13285" xr:uid="{00000000-0005-0000-0000-00006E2C0000}"/>
    <cellStyle name="60% - 강조색5 41 9" xfId="13286" xr:uid="{00000000-0005-0000-0000-00006F2C0000}"/>
    <cellStyle name="60% - 강조색5 42" xfId="1471" xr:uid="{00000000-0005-0000-0000-0000702C0000}"/>
    <cellStyle name="60% - 강조색5 42 10" xfId="13288" xr:uid="{00000000-0005-0000-0000-0000712C0000}"/>
    <cellStyle name="60% - 강조색5 42 11" xfId="13289" xr:uid="{00000000-0005-0000-0000-0000722C0000}"/>
    <cellStyle name="60% - 강조색5 42 12" xfId="13290" xr:uid="{00000000-0005-0000-0000-0000732C0000}"/>
    <cellStyle name="60% - 강조색5 42 13" xfId="13291" xr:uid="{00000000-0005-0000-0000-0000742C0000}"/>
    <cellStyle name="60% - 강조색5 42 14" xfId="13292" xr:uid="{00000000-0005-0000-0000-0000752C0000}"/>
    <cellStyle name="60% - 강조색5 42 15" xfId="13287" xr:uid="{00000000-0005-0000-0000-0000762C0000}"/>
    <cellStyle name="60% - 강조색5 42 2" xfId="1472" xr:uid="{00000000-0005-0000-0000-0000772C0000}"/>
    <cellStyle name="60% - 강조색5 42 2 2" xfId="13293" xr:uid="{00000000-0005-0000-0000-0000782C0000}"/>
    <cellStyle name="60% - 강조색5 42 3" xfId="13294" xr:uid="{00000000-0005-0000-0000-0000792C0000}"/>
    <cellStyle name="60% - 강조색5 42 4" xfId="13295" xr:uid="{00000000-0005-0000-0000-00007A2C0000}"/>
    <cellStyle name="60% - 강조색5 42 5" xfId="13296" xr:uid="{00000000-0005-0000-0000-00007B2C0000}"/>
    <cellStyle name="60% - 강조색5 42 6" xfId="13297" xr:uid="{00000000-0005-0000-0000-00007C2C0000}"/>
    <cellStyle name="60% - 강조색5 42 7" xfId="13298" xr:uid="{00000000-0005-0000-0000-00007D2C0000}"/>
    <cellStyle name="60% - 강조색5 42 8" xfId="13299" xr:uid="{00000000-0005-0000-0000-00007E2C0000}"/>
    <cellStyle name="60% - 강조색5 42 9" xfId="13300" xr:uid="{00000000-0005-0000-0000-00007F2C0000}"/>
    <cellStyle name="60% - 강조색5 43" xfId="1473" xr:uid="{00000000-0005-0000-0000-0000802C0000}"/>
    <cellStyle name="60% - 강조색5 43 10" xfId="13302" xr:uid="{00000000-0005-0000-0000-0000812C0000}"/>
    <cellStyle name="60% - 강조색5 43 11" xfId="13303" xr:uid="{00000000-0005-0000-0000-0000822C0000}"/>
    <cellStyle name="60% - 강조색5 43 12" xfId="13304" xr:uid="{00000000-0005-0000-0000-0000832C0000}"/>
    <cellStyle name="60% - 강조색5 43 13" xfId="13305" xr:uid="{00000000-0005-0000-0000-0000842C0000}"/>
    <cellStyle name="60% - 강조색5 43 14" xfId="13306" xr:uid="{00000000-0005-0000-0000-0000852C0000}"/>
    <cellStyle name="60% - 강조색5 43 15" xfId="13301" xr:uid="{00000000-0005-0000-0000-0000862C0000}"/>
    <cellStyle name="60% - 강조색5 43 2" xfId="1474" xr:uid="{00000000-0005-0000-0000-0000872C0000}"/>
    <cellStyle name="60% - 강조색5 43 2 2" xfId="13307" xr:uid="{00000000-0005-0000-0000-0000882C0000}"/>
    <cellStyle name="60% - 강조색5 43 3" xfId="13308" xr:uid="{00000000-0005-0000-0000-0000892C0000}"/>
    <cellStyle name="60% - 강조색5 43 4" xfId="13309" xr:uid="{00000000-0005-0000-0000-00008A2C0000}"/>
    <cellStyle name="60% - 강조색5 43 5" xfId="13310" xr:uid="{00000000-0005-0000-0000-00008B2C0000}"/>
    <cellStyle name="60% - 강조색5 43 6" xfId="13311" xr:uid="{00000000-0005-0000-0000-00008C2C0000}"/>
    <cellStyle name="60% - 강조색5 43 7" xfId="13312" xr:uid="{00000000-0005-0000-0000-00008D2C0000}"/>
    <cellStyle name="60% - 강조색5 43 8" xfId="13313" xr:uid="{00000000-0005-0000-0000-00008E2C0000}"/>
    <cellStyle name="60% - 강조색5 43 9" xfId="13314" xr:uid="{00000000-0005-0000-0000-00008F2C0000}"/>
    <cellStyle name="60% - 강조색5 44" xfId="1475" xr:uid="{00000000-0005-0000-0000-0000902C0000}"/>
    <cellStyle name="60% - 강조색5 44 2" xfId="13315" xr:uid="{00000000-0005-0000-0000-0000912C0000}"/>
    <cellStyle name="60% - 강조색5 45" xfId="1476" xr:uid="{00000000-0005-0000-0000-0000922C0000}"/>
    <cellStyle name="60% - 강조색5 45 2" xfId="13316" xr:uid="{00000000-0005-0000-0000-0000932C0000}"/>
    <cellStyle name="60% - 강조색5 46" xfId="1400" xr:uid="{00000000-0005-0000-0000-0000942C0000}"/>
    <cellStyle name="60% - 강조색5 47" xfId="12796" xr:uid="{00000000-0005-0000-0000-0000952C0000}"/>
    <cellStyle name="60% - 강조색5 5" xfId="1477" xr:uid="{00000000-0005-0000-0000-0000962C0000}"/>
    <cellStyle name="60% - 강조색5 5 10" xfId="13318" xr:uid="{00000000-0005-0000-0000-0000972C0000}"/>
    <cellStyle name="60% - 강조색5 5 11" xfId="13319" xr:uid="{00000000-0005-0000-0000-0000982C0000}"/>
    <cellStyle name="60% - 강조색5 5 12" xfId="13320" xr:uid="{00000000-0005-0000-0000-0000992C0000}"/>
    <cellStyle name="60% - 강조색5 5 13" xfId="13321" xr:uid="{00000000-0005-0000-0000-00009A2C0000}"/>
    <cellStyle name="60% - 강조색5 5 14" xfId="13322" xr:uid="{00000000-0005-0000-0000-00009B2C0000}"/>
    <cellStyle name="60% - 강조색5 5 15" xfId="13317" xr:uid="{00000000-0005-0000-0000-00009C2C0000}"/>
    <cellStyle name="60% - 강조색5 5 2" xfId="1478" xr:uid="{00000000-0005-0000-0000-00009D2C0000}"/>
    <cellStyle name="60% - 강조색5 5 2 2" xfId="13323" xr:uid="{00000000-0005-0000-0000-00009E2C0000}"/>
    <cellStyle name="60% - 강조색5 5 3" xfId="13324" xr:uid="{00000000-0005-0000-0000-00009F2C0000}"/>
    <cellStyle name="60% - 강조색5 5 4" xfId="13325" xr:uid="{00000000-0005-0000-0000-0000A02C0000}"/>
    <cellStyle name="60% - 강조색5 5 5" xfId="13326" xr:uid="{00000000-0005-0000-0000-0000A12C0000}"/>
    <cellStyle name="60% - 강조색5 5 6" xfId="13327" xr:uid="{00000000-0005-0000-0000-0000A22C0000}"/>
    <cellStyle name="60% - 강조색5 5 7" xfId="13328" xr:uid="{00000000-0005-0000-0000-0000A32C0000}"/>
    <cellStyle name="60% - 강조색5 5 8" xfId="13329" xr:uid="{00000000-0005-0000-0000-0000A42C0000}"/>
    <cellStyle name="60% - 강조색5 5 9" xfId="13330" xr:uid="{00000000-0005-0000-0000-0000A52C0000}"/>
    <cellStyle name="60% - 강조색5 6" xfId="1479" xr:uid="{00000000-0005-0000-0000-0000A62C0000}"/>
    <cellStyle name="60% - 강조색5 6 10" xfId="13332" xr:uid="{00000000-0005-0000-0000-0000A72C0000}"/>
    <cellStyle name="60% - 강조색5 6 11" xfId="13333" xr:uid="{00000000-0005-0000-0000-0000A82C0000}"/>
    <cellStyle name="60% - 강조색5 6 12" xfId="13334" xr:uid="{00000000-0005-0000-0000-0000A92C0000}"/>
    <cellStyle name="60% - 강조색5 6 13" xfId="13335" xr:uid="{00000000-0005-0000-0000-0000AA2C0000}"/>
    <cellStyle name="60% - 강조색5 6 14" xfId="13336" xr:uid="{00000000-0005-0000-0000-0000AB2C0000}"/>
    <cellStyle name="60% - 강조색5 6 15" xfId="13331" xr:uid="{00000000-0005-0000-0000-0000AC2C0000}"/>
    <cellStyle name="60% - 강조색5 6 2" xfId="1480" xr:uid="{00000000-0005-0000-0000-0000AD2C0000}"/>
    <cellStyle name="60% - 강조색5 6 2 2" xfId="13337" xr:uid="{00000000-0005-0000-0000-0000AE2C0000}"/>
    <cellStyle name="60% - 강조색5 6 3" xfId="13338" xr:uid="{00000000-0005-0000-0000-0000AF2C0000}"/>
    <cellStyle name="60% - 강조색5 6 4" xfId="13339" xr:uid="{00000000-0005-0000-0000-0000B02C0000}"/>
    <cellStyle name="60% - 강조색5 6 5" xfId="13340" xr:uid="{00000000-0005-0000-0000-0000B12C0000}"/>
    <cellStyle name="60% - 강조색5 6 6" xfId="13341" xr:uid="{00000000-0005-0000-0000-0000B22C0000}"/>
    <cellStyle name="60% - 강조색5 6 7" xfId="13342" xr:uid="{00000000-0005-0000-0000-0000B32C0000}"/>
    <cellStyle name="60% - 강조색5 6 8" xfId="13343" xr:uid="{00000000-0005-0000-0000-0000B42C0000}"/>
    <cellStyle name="60% - 강조색5 6 9" xfId="13344" xr:uid="{00000000-0005-0000-0000-0000B52C0000}"/>
    <cellStyle name="60% - 강조색5 7" xfId="1481" xr:uid="{00000000-0005-0000-0000-0000B62C0000}"/>
    <cellStyle name="60% - 강조색5 7 10" xfId="13346" xr:uid="{00000000-0005-0000-0000-0000B72C0000}"/>
    <cellStyle name="60% - 강조색5 7 11" xfId="13347" xr:uid="{00000000-0005-0000-0000-0000B82C0000}"/>
    <cellStyle name="60% - 강조색5 7 12" xfId="13348" xr:uid="{00000000-0005-0000-0000-0000B92C0000}"/>
    <cellStyle name="60% - 강조색5 7 13" xfId="13349" xr:uid="{00000000-0005-0000-0000-0000BA2C0000}"/>
    <cellStyle name="60% - 강조색5 7 14" xfId="13350" xr:uid="{00000000-0005-0000-0000-0000BB2C0000}"/>
    <cellStyle name="60% - 강조색5 7 15" xfId="13345" xr:uid="{00000000-0005-0000-0000-0000BC2C0000}"/>
    <cellStyle name="60% - 강조색5 7 2" xfId="1482" xr:uid="{00000000-0005-0000-0000-0000BD2C0000}"/>
    <cellStyle name="60% - 강조색5 7 2 2" xfId="13351" xr:uid="{00000000-0005-0000-0000-0000BE2C0000}"/>
    <cellStyle name="60% - 강조색5 7 3" xfId="13352" xr:uid="{00000000-0005-0000-0000-0000BF2C0000}"/>
    <cellStyle name="60% - 강조색5 7 4" xfId="13353" xr:uid="{00000000-0005-0000-0000-0000C02C0000}"/>
    <cellStyle name="60% - 강조색5 7 5" xfId="13354" xr:uid="{00000000-0005-0000-0000-0000C12C0000}"/>
    <cellStyle name="60% - 강조색5 7 6" xfId="13355" xr:uid="{00000000-0005-0000-0000-0000C22C0000}"/>
    <cellStyle name="60% - 강조색5 7 7" xfId="13356" xr:uid="{00000000-0005-0000-0000-0000C32C0000}"/>
    <cellStyle name="60% - 강조색5 7 8" xfId="13357" xr:uid="{00000000-0005-0000-0000-0000C42C0000}"/>
    <cellStyle name="60% - 강조색5 7 9" xfId="13358" xr:uid="{00000000-0005-0000-0000-0000C52C0000}"/>
    <cellStyle name="60% - 강조색5 8" xfId="1483" xr:uid="{00000000-0005-0000-0000-0000C62C0000}"/>
    <cellStyle name="60% - 강조색5 8 10" xfId="13360" xr:uid="{00000000-0005-0000-0000-0000C72C0000}"/>
    <cellStyle name="60% - 강조색5 8 11" xfId="13361" xr:uid="{00000000-0005-0000-0000-0000C82C0000}"/>
    <cellStyle name="60% - 강조색5 8 12" xfId="13362" xr:uid="{00000000-0005-0000-0000-0000C92C0000}"/>
    <cellStyle name="60% - 강조색5 8 13" xfId="13363" xr:uid="{00000000-0005-0000-0000-0000CA2C0000}"/>
    <cellStyle name="60% - 강조색5 8 14" xfId="13364" xr:uid="{00000000-0005-0000-0000-0000CB2C0000}"/>
    <cellStyle name="60% - 강조색5 8 15" xfId="13359" xr:uid="{00000000-0005-0000-0000-0000CC2C0000}"/>
    <cellStyle name="60% - 강조색5 8 2" xfId="1484" xr:uid="{00000000-0005-0000-0000-0000CD2C0000}"/>
    <cellStyle name="60% - 강조색5 8 2 2" xfId="13365" xr:uid="{00000000-0005-0000-0000-0000CE2C0000}"/>
    <cellStyle name="60% - 강조색5 8 3" xfId="13366" xr:uid="{00000000-0005-0000-0000-0000CF2C0000}"/>
    <cellStyle name="60% - 강조색5 8 4" xfId="13367" xr:uid="{00000000-0005-0000-0000-0000D02C0000}"/>
    <cellStyle name="60% - 강조색5 8 5" xfId="13368" xr:uid="{00000000-0005-0000-0000-0000D12C0000}"/>
    <cellStyle name="60% - 강조색5 8 6" xfId="13369" xr:uid="{00000000-0005-0000-0000-0000D22C0000}"/>
    <cellStyle name="60% - 강조색5 8 7" xfId="13370" xr:uid="{00000000-0005-0000-0000-0000D32C0000}"/>
    <cellStyle name="60% - 강조색5 8 8" xfId="13371" xr:uid="{00000000-0005-0000-0000-0000D42C0000}"/>
    <cellStyle name="60% - 강조색5 8 9" xfId="13372" xr:uid="{00000000-0005-0000-0000-0000D52C0000}"/>
    <cellStyle name="60% - 강조색5 9" xfId="1485" xr:uid="{00000000-0005-0000-0000-0000D62C0000}"/>
    <cellStyle name="60% - 강조색5 9 10" xfId="13374" xr:uid="{00000000-0005-0000-0000-0000D72C0000}"/>
    <cellStyle name="60% - 강조색5 9 11" xfId="13375" xr:uid="{00000000-0005-0000-0000-0000D82C0000}"/>
    <cellStyle name="60% - 강조색5 9 12" xfId="13376" xr:uid="{00000000-0005-0000-0000-0000D92C0000}"/>
    <cellStyle name="60% - 강조색5 9 13" xfId="13377" xr:uid="{00000000-0005-0000-0000-0000DA2C0000}"/>
    <cellStyle name="60% - 강조색5 9 14" xfId="13378" xr:uid="{00000000-0005-0000-0000-0000DB2C0000}"/>
    <cellStyle name="60% - 강조색5 9 15" xfId="13373" xr:uid="{00000000-0005-0000-0000-0000DC2C0000}"/>
    <cellStyle name="60% - 강조색5 9 2" xfId="1486" xr:uid="{00000000-0005-0000-0000-0000DD2C0000}"/>
    <cellStyle name="60% - 강조색5 9 2 2" xfId="13379" xr:uid="{00000000-0005-0000-0000-0000DE2C0000}"/>
    <cellStyle name="60% - 강조색5 9 3" xfId="13380" xr:uid="{00000000-0005-0000-0000-0000DF2C0000}"/>
    <cellStyle name="60% - 강조색5 9 4" xfId="13381" xr:uid="{00000000-0005-0000-0000-0000E02C0000}"/>
    <cellStyle name="60% - 강조색5 9 5" xfId="13382" xr:uid="{00000000-0005-0000-0000-0000E12C0000}"/>
    <cellStyle name="60% - 강조색5 9 6" xfId="13383" xr:uid="{00000000-0005-0000-0000-0000E22C0000}"/>
    <cellStyle name="60% - 강조색5 9 7" xfId="13384" xr:uid="{00000000-0005-0000-0000-0000E32C0000}"/>
    <cellStyle name="60% - 강조색5 9 8" xfId="13385" xr:uid="{00000000-0005-0000-0000-0000E42C0000}"/>
    <cellStyle name="60% - 강조색5 9 9" xfId="13386" xr:uid="{00000000-0005-0000-0000-0000E52C0000}"/>
    <cellStyle name="60% - 강조색6 10" xfId="1488" xr:uid="{00000000-0005-0000-0000-0000E62C0000}"/>
    <cellStyle name="60% - 강조색6 10 10" xfId="13389" xr:uid="{00000000-0005-0000-0000-0000E72C0000}"/>
    <cellStyle name="60% - 강조색6 10 11" xfId="13390" xr:uid="{00000000-0005-0000-0000-0000E82C0000}"/>
    <cellStyle name="60% - 강조색6 10 12" xfId="13391" xr:uid="{00000000-0005-0000-0000-0000E92C0000}"/>
    <cellStyle name="60% - 강조색6 10 13" xfId="13392" xr:uid="{00000000-0005-0000-0000-0000EA2C0000}"/>
    <cellStyle name="60% - 강조색6 10 14" xfId="13393" xr:uid="{00000000-0005-0000-0000-0000EB2C0000}"/>
    <cellStyle name="60% - 강조색6 10 15" xfId="13388" xr:uid="{00000000-0005-0000-0000-0000EC2C0000}"/>
    <cellStyle name="60% - 강조색6 10 16" xfId="27681" xr:uid="{00000000-0005-0000-0000-0000ED2C0000}"/>
    <cellStyle name="60% - 강조색6 10 2" xfId="1489" xr:uid="{00000000-0005-0000-0000-0000EE2C0000}"/>
    <cellStyle name="60% - 강조색6 10 2 2" xfId="13394" xr:uid="{00000000-0005-0000-0000-0000EF2C0000}"/>
    <cellStyle name="60% - 강조색6 10 3" xfId="13395" xr:uid="{00000000-0005-0000-0000-0000F02C0000}"/>
    <cellStyle name="60% - 강조색6 10 4" xfId="13396" xr:uid="{00000000-0005-0000-0000-0000F12C0000}"/>
    <cellStyle name="60% - 강조색6 10 5" xfId="13397" xr:uid="{00000000-0005-0000-0000-0000F22C0000}"/>
    <cellStyle name="60% - 강조색6 10 6" xfId="13398" xr:uid="{00000000-0005-0000-0000-0000F32C0000}"/>
    <cellStyle name="60% - 강조색6 10 7" xfId="13399" xr:uid="{00000000-0005-0000-0000-0000F42C0000}"/>
    <cellStyle name="60% - 강조색6 10 8" xfId="13400" xr:uid="{00000000-0005-0000-0000-0000F52C0000}"/>
    <cellStyle name="60% - 강조색6 10 9" xfId="13401" xr:uid="{00000000-0005-0000-0000-0000F62C0000}"/>
    <cellStyle name="60% - 강조색6 11" xfId="1490" xr:uid="{00000000-0005-0000-0000-0000F72C0000}"/>
    <cellStyle name="60% - 강조색6 11 10" xfId="13403" xr:uid="{00000000-0005-0000-0000-0000F82C0000}"/>
    <cellStyle name="60% - 강조색6 11 11" xfId="13404" xr:uid="{00000000-0005-0000-0000-0000F92C0000}"/>
    <cellStyle name="60% - 강조색6 11 12" xfId="13405" xr:uid="{00000000-0005-0000-0000-0000FA2C0000}"/>
    <cellStyle name="60% - 강조색6 11 13" xfId="13406" xr:uid="{00000000-0005-0000-0000-0000FB2C0000}"/>
    <cellStyle name="60% - 강조색6 11 14" xfId="13407" xr:uid="{00000000-0005-0000-0000-0000FC2C0000}"/>
    <cellStyle name="60% - 강조색6 11 15" xfId="13402" xr:uid="{00000000-0005-0000-0000-0000FD2C0000}"/>
    <cellStyle name="60% - 강조색6 11 16" xfId="27680" xr:uid="{00000000-0005-0000-0000-0000FE2C0000}"/>
    <cellStyle name="60% - 강조색6 11 2" xfId="1491" xr:uid="{00000000-0005-0000-0000-0000FF2C0000}"/>
    <cellStyle name="60% - 강조색6 11 2 2" xfId="13408" xr:uid="{00000000-0005-0000-0000-0000002D0000}"/>
    <cellStyle name="60% - 강조색6 11 3" xfId="13409" xr:uid="{00000000-0005-0000-0000-0000012D0000}"/>
    <cellStyle name="60% - 강조색6 11 4" xfId="13410" xr:uid="{00000000-0005-0000-0000-0000022D0000}"/>
    <cellStyle name="60% - 강조색6 11 5" xfId="13411" xr:uid="{00000000-0005-0000-0000-0000032D0000}"/>
    <cellStyle name="60% - 강조색6 11 6" xfId="13412" xr:uid="{00000000-0005-0000-0000-0000042D0000}"/>
    <cellStyle name="60% - 강조색6 11 7" xfId="13413" xr:uid="{00000000-0005-0000-0000-0000052D0000}"/>
    <cellStyle name="60% - 강조색6 11 8" xfId="13414" xr:uid="{00000000-0005-0000-0000-0000062D0000}"/>
    <cellStyle name="60% - 강조색6 11 9" xfId="13415" xr:uid="{00000000-0005-0000-0000-0000072D0000}"/>
    <cellStyle name="60% - 강조색6 12" xfId="1492" xr:uid="{00000000-0005-0000-0000-0000082D0000}"/>
    <cellStyle name="60% - 강조색6 12 10" xfId="13417" xr:uid="{00000000-0005-0000-0000-0000092D0000}"/>
    <cellStyle name="60% - 강조색6 12 11" xfId="13418" xr:uid="{00000000-0005-0000-0000-00000A2D0000}"/>
    <cellStyle name="60% - 강조색6 12 12" xfId="13419" xr:uid="{00000000-0005-0000-0000-00000B2D0000}"/>
    <cellStyle name="60% - 강조색6 12 13" xfId="13420" xr:uid="{00000000-0005-0000-0000-00000C2D0000}"/>
    <cellStyle name="60% - 강조색6 12 14" xfId="13421" xr:uid="{00000000-0005-0000-0000-00000D2D0000}"/>
    <cellStyle name="60% - 강조색6 12 15" xfId="13416" xr:uid="{00000000-0005-0000-0000-00000E2D0000}"/>
    <cellStyle name="60% - 강조색6 12 16" xfId="27679" xr:uid="{00000000-0005-0000-0000-00000F2D0000}"/>
    <cellStyle name="60% - 강조색6 12 2" xfId="1493" xr:uid="{00000000-0005-0000-0000-0000102D0000}"/>
    <cellStyle name="60% - 강조색6 12 2 2" xfId="13422" xr:uid="{00000000-0005-0000-0000-0000112D0000}"/>
    <cellStyle name="60% - 강조색6 12 3" xfId="13423" xr:uid="{00000000-0005-0000-0000-0000122D0000}"/>
    <cellStyle name="60% - 강조색6 12 4" xfId="13424" xr:uid="{00000000-0005-0000-0000-0000132D0000}"/>
    <cellStyle name="60% - 강조색6 12 5" xfId="13425" xr:uid="{00000000-0005-0000-0000-0000142D0000}"/>
    <cellStyle name="60% - 강조색6 12 6" xfId="13426" xr:uid="{00000000-0005-0000-0000-0000152D0000}"/>
    <cellStyle name="60% - 강조색6 12 7" xfId="13427" xr:uid="{00000000-0005-0000-0000-0000162D0000}"/>
    <cellStyle name="60% - 강조색6 12 8" xfId="13428" xr:uid="{00000000-0005-0000-0000-0000172D0000}"/>
    <cellStyle name="60% - 강조색6 12 9" xfId="13429" xr:uid="{00000000-0005-0000-0000-0000182D0000}"/>
    <cellStyle name="60% - 강조색6 13" xfId="1494" xr:uid="{00000000-0005-0000-0000-0000192D0000}"/>
    <cellStyle name="60% - 강조색6 13 10" xfId="13431" xr:uid="{00000000-0005-0000-0000-00001A2D0000}"/>
    <cellStyle name="60% - 강조색6 13 11" xfId="13432" xr:uid="{00000000-0005-0000-0000-00001B2D0000}"/>
    <cellStyle name="60% - 강조색6 13 12" xfId="13433" xr:uid="{00000000-0005-0000-0000-00001C2D0000}"/>
    <cellStyle name="60% - 강조색6 13 13" xfId="13434" xr:uid="{00000000-0005-0000-0000-00001D2D0000}"/>
    <cellStyle name="60% - 강조색6 13 14" xfId="13435" xr:uid="{00000000-0005-0000-0000-00001E2D0000}"/>
    <cellStyle name="60% - 강조색6 13 15" xfId="13430" xr:uid="{00000000-0005-0000-0000-00001F2D0000}"/>
    <cellStyle name="60% - 강조색6 13 16" xfId="27678" xr:uid="{00000000-0005-0000-0000-0000202D0000}"/>
    <cellStyle name="60% - 강조색6 13 2" xfId="1495" xr:uid="{00000000-0005-0000-0000-0000212D0000}"/>
    <cellStyle name="60% - 강조색6 13 2 2" xfId="13436" xr:uid="{00000000-0005-0000-0000-0000222D0000}"/>
    <cellStyle name="60% - 강조색6 13 3" xfId="13437" xr:uid="{00000000-0005-0000-0000-0000232D0000}"/>
    <cellStyle name="60% - 강조색6 13 4" xfId="13438" xr:uid="{00000000-0005-0000-0000-0000242D0000}"/>
    <cellStyle name="60% - 강조색6 13 5" xfId="13439" xr:uid="{00000000-0005-0000-0000-0000252D0000}"/>
    <cellStyle name="60% - 강조색6 13 6" xfId="13440" xr:uid="{00000000-0005-0000-0000-0000262D0000}"/>
    <cellStyle name="60% - 강조색6 13 7" xfId="13441" xr:uid="{00000000-0005-0000-0000-0000272D0000}"/>
    <cellStyle name="60% - 강조색6 13 8" xfId="13442" xr:uid="{00000000-0005-0000-0000-0000282D0000}"/>
    <cellStyle name="60% - 강조색6 13 9" xfId="13443" xr:uid="{00000000-0005-0000-0000-0000292D0000}"/>
    <cellStyle name="60% - 강조색6 14" xfId="1496" xr:uid="{00000000-0005-0000-0000-00002A2D0000}"/>
    <cellStyle name="60% - 강조색6 14 10" xfId="13445" xr:uid="{00000000-0005-0000-0000-00002B2D0000}"/>
    <cellStyle name="60% - 강조색6 14 11" xfId="13446" xr:uid="{00000000-0005-0000-0000-00002C2D0000}"/>
    <cellStyle name="60% - 강조색6 14 12" xfId="13447" xr:uid="{00000000-0005-0000-0000-00002D2D0000}"/>
    <cellStyle name="60% - 강조색6 14 13" xfId="13448" xr:uid="{00000000-0005-0000-0000-00002E2D0000}"/>
    <cellStyle name="60% - 강조색6 14 14" xfId="13449" xr:uid="{00000000-0005-0000-0000-00002F2D0000}"/>
    <cellStyle name="60% - 강조색6 14 15" xfId="13444" xr:uid="{00000000-0005-0000-0000-0000302D0000}"/>
    <cellStyle name="60% - 강조색6 14 16" xfId="27677" xr:uid="{00000000-0005-0000-0000-0000312D0000}"/>
    <cellStyle name="60% - 강조색6 14 2" xfId="1497" xr:uid="{00000000-0005-0000-0000-0000322D0000}"/>
    <cellStyle name="60% - 강조색6 14 2 2" xfId="13450" xr:uid="{00000000-0005-0000-0000-0000332D0000}"/>
    <cellStyle name="60% - 강조색6 14 3" xfId="13451" xr:uid="{00000000-0005-0000-0000-0000342D0000}"/>
    <cellStyle name="60% - 강조색6 14 4" xfId="13452" xr:uid="{00000000-0005-0000-0000-0000352D0000}"/>
    <cellStyle name="60% - 강조색6 14 5" xfId="13453" xr:uid="{00000000-0005-0000-0000-0000362D0000}"/>
    <cellStyle name="60% - 강조색6 14 6" xfId="13454" xr:uid="{00000000-0005-0000-0000-0000372D0000}"/>
    <cellStyle name="60% - 강조색6 14 7" xfId="13455" xr:uid="{00000000-0005-0000-0000-0000382D0000}"/>
    <cellStyle name="60% - 강조색6 14 8" xfId="13456" xr:uid="{00000000-0005-0000-0000-0000392D0000}"/>
    <cellStyle name="60% - 강조색6 14 9" xfId="13457" xr:uid="{00000000-0005-0000-0000-00003A2D0000}"/>
    <cellStyle name="60% - 강조색6 15" xfId="1498" xr:uid="{00000000-0005-0000-0000-00003B2D0000}"/>
    <cellStyle name="60% - 강조색6 15 10" xfId="13459" xr:uid="{00000000-0005-0000-0000-00003C2D0000}"/>
    <cellStyle name="60% - 강조색6 15 11" xfId="13460" xr:uid="{00000000-0005-0000-0000-00003D2D0000}"/>
    <cellStyle name="60% - 강조색6 15 12" xfId="13461" xr:uid="{00000000-0005-0000-0000-00003E2D0000}"/>
    <cellStyle name="60% - 강조색6 15 13" xfId="13462" xr:uid="{00000000-0005-0000-0000-00003F2D0000}"/>
    <cellStyle name="60% - 강조색6 15 14" xfId="13463" xr:uid="{00000000-0005-0000-0000-0000402D0000}"/>
    <cellStyle name="60% - 강조색6 15 15" xfId="13458" xr:uid="{00000000-0005-0000-0000-0000412D0000}"/>
    <cellStyle name="60% - 강조색6 15 16" xfId="27676" xr:uid="{00000000-0005-0000-0000-0000422D0000}"/>
    <cellStyle name="60% - 강조색6 15 2" xfId="1499" xr:uid="{00000000-0005-0000-0000-0000432D0000}"/>
    <cellStyle name="60% - 강조색6 15 2 2" xfId="13464" xr:uid="{00000000-0005-0000-0000-0000442D0000}"/>
    <cellStyle name="60% - 강조색6 15 3" xfId="13465" xr:uid="{00000000-0005-0000-0000-0000452D0000}"/>
    <cellStyle name="60% - 강조색6 15 4" xfId="13466" xr:uid="{00000000-0005-0000-0000-0000462D0000}"/>
    <cellStyle name="60% - 강조색6 15 5" xfId="13467" xr:uid="{00000000-0005-0000-0000-0000472D0000}"/>
    <cellStyle name="60% - 강조색6 15 6" xfId="13468" xr:uid="{00000000-0005-0000-0000-0000482D0000}"/>
    <cellStyle name="60% - 강조색6 15 7" xfId="13469" xr:uid="{00000000-0005-0000-0000-0000492D0000}"/>
    <cellStyle name="60% - 강조색6 15 8" xfId="13470" xr:uid="{00000000-0005-0000-0000-00004A2D0000}"/>
    <cellStyle name="60% - 강조색6 15 9" xfId="13471" xr:uid="{00000000-0005-0000-0000-00004B2D0000}"/>
    <cellStyle name="60% - 강조색6 16" xfId="1500" xr:uid="{00000000-0005-0000-0000-00004C2D0000}"/>
    <cellStyle name="60% - 강조색6 16 10" xfId="13473" xr:uid="{00000000-0005-0000-0000-00004D2D0000}"/>
    <cellStyle name="60% - 강조색6 16 11" xfId="13474" xr:uid="{00000000-0005-0000-0000-00004E2D0000}"/>
    <cellStyle name="60% - 강조색6 16 12" xfId="13475" xr:uid="{00000000-0005-0000-0000-00004F2D0000}"/>
    <cellStyle name="60% - 강조색6 16 13" xfId="13476" xr:uid="{00000000-0005-0000-0000-0000502D0000}"/>
    <cellStyle name="60% - 강조색6 16 14" xfId="13477" xr:uid="{00000000-0005-0000-0000-0000512D0000}"/>
    <cellStyle name="60% - 강조색6 16 15" xfId="13472" xr:uid="{00000000-0005-0000-0000-0000522D0000}"/>
    <cellStyle name="60% - 강조색6 16 16" xfId="27675" xr:uid="{00000000-0005-0000-0000-0000532D0000}"/>
    <cellStyle name="60% - 강조색6 16 2" xfId="1501" xr:uid="{00000000-0005-0000-0000-0000542D0000}"/>
    <cellStyle name="60% - 강조색6 16 2 2" xfId="13478" xr:uid="{00000000-0005-0000-0000-0000552D0000}"/>
    <cellStyle name="60% - 강조색6 16 3" xfId="13479" xr:uid="{00000000-0005-0000-0000-0000562D0000}"/>
    <cellStyle name="60% - 강조색6 16 4" xfId="13480" xr:uid="{00000000-0005-0000-0000-0000572D0000}"/>
    <cellStyle name="60% - 강조색6 16 5" xfId="13481" xr:uid="{00000000-0005-0000-0000-0000582D0000}"/>
    <cellStyle name="60% - 강조색6 16 6" xfId="13482" xr:uid="{00000000-0005-0000-0000-0000592D0000}"/>
    <cellStyle name="60% - 강조색6 16 7" xfId="13483" xr:uid="{00000000-0005-0000-0000-00005A2D0000}"/>
    <cellStyle name="60% - 강조색6 16 8" xfId="13484" xr:uid="{00000000-0005-0000-0000-00005B2D0000}"/>
    <cellStyle name="60% - 강조색6 16 9" xfId="13485" xr:uid="{00000000-0005-0000-0000-00005C2D0000}"/>
    <cellStyle name="60% - 강조색6 17" xfId="1502" xr:uid="{00000000-0005-0000-0000-00005D2D0000}"/>
    <cellStyle name="60% - 강조색6 17 10" xfId="13487" xr:uid="{00000000-0005-0000-0000-00005E2D0000}"/>
    <cellStyle name="60% - 강조색6 17 11" xfId="13488" xr:uid="{00000000-0005-0000-0000-00005F2D0000}"/>
    <cellStyle name="60% - 강조색6 17 12" xfId="13489" xr:uid="{00000000-0005-0000-0000-0000602D0000}"/>
    <cellStyle name="60% - 강조색6 17 13" xfId="13490" xr:uid="{00000000-0005-0000-0000-0000612D0000}"/>
    <cellStyle name="60% - 강조색6 17 14" xfId="13491" xr:uid="{00000000-0005-0000-0000-0000622D0000}"/>
    <cellStyle name="60% - 강조색6 17 15" xfId="13486" xr:uid="{00000000-0005-0000-0000-0000632D0000}"/>
    <cellStyle name="60% - 강조색6 17 16" xfId="27674" xr:uid="{00000000-0005-0000-0000-0000642D0000}"/>
    <cellStyle name="60% - 강조색6 17 2" xfId="1503" xr:uid="{00000000-0005-0000-0000-0000652D0000}"/>
    <cellStyle name="60% - 강조색6 17 2 2" xfId="13492" xr:uid="{00000000-0005-0000-0000-0000662D0000}"/>
    <cellStyle name="60% - 강조색6 17 3" xfId="13493" xr:uid="{00000000-0005-0000-0000-0000672D0000}"/>
    <cellStyle name="60% - 강조색6 17 4" xfId="13494" xr:uid="{00000000-0005-0000-0000-0000682D0000}"/>
    <cellStyle name="60% - 강조색6 17 5" xfId="13495" xr:uid="{00000000-0005-0000-0000-0000692D0000}"/>
    <cellStyle name="60% - 강조색6 17 6" xfId="13496" xr:uid="{00000000-0005-0000-0000-00006A2D0000}"/>
    <cellStyle name="60% - 강조색6 17 7" xfId="13497" xr:uid="{00000000-0005-0000-0000-00006B2D0000}"/>
    <cellStyle name="60% - 강조색6 17 8" xfId="13498" xr:uid="{00000000-0005-0000-0000-00006C2D0000}"/>
    <cellStyle name="60% - 강조색6 17 9" xfId="13499" xr:uid="{00000000-0005-0000-0000-00006D2D0000}"/>
    <cellStyle name="60% - 강조색6 18" xfId="1504" xr:uid="{00000000-0005-0000-0000-00006E2D0000}"/>
    <cellStyle name="60% - 강조색6 18 10" xfId="13501" xr:uid="{00000000-0005-0000-0000-00006F2D0000}"/>
    <cellStyle name="60% - 강조색6 18 11" xfId="13502" xr:uid="{00000000-0005-0000-0000-0000702D0000}"/>
    <cellStyle name="60% - 강조색6 18 12" xfId="13503" xr:uid="{00000000-0005-0000-0000-0000712D0000}"/>
    <cellStyle name="60% - 강조색6 18 13" xfId="13504" xr:uid="{00000000-0005-0000-0000-0000722D0000}"/>
    <cellStyle name="60% - 강조색6 18 14" xfId="13505" xr:uid="{00000000-0005-0000-0000-0000732D0000}"/>
    <cellStyle name="60% - 강조색6 18 15" xfId="13500" xr:uid="{00000000-0005-0000-0000-0000742D0000}"/>
    <cellStyle name="60% - 강조색6 18 16" xfId="27673" xr:uid="{00000000-0005-0000-0000-0000752D0000}"/>
    <cellStyle name="60% - 강조색6 18 2" xfId="1505" xr:uid="{00000000-0005-0000-0000-0000762D0000}"/>
    <cellStyle name="60% - 강조색6 18 2 2" xfId="13506" xr:uid="{00000000-0005-0000-0000-0000772D0000}"/>
    <cellStyle name="60% - 강조색6 18 3" xfId="13507" xr:uid="{00000000-0005-0000-0000-0000782D0000}"/>
    <cellStyle name="60% - 강조색6 18 4" xfId="13508" xr:uid="{00000000-0005-0000-0000-0000792D0000}"/>
    <cellStyle name="60% - 강조색6 18 5" xfId="13509" xr:uid="{00000000-0005-0000-0000-00007A2D0000}"/>
    <cellStyle name="60% - 강조색6 18 6" xfId="13510" xr:uid="{00000000-0005-0000-0000-00007B2D0000}"/>
    <cellStyle name="60% - 강조색6 18 7" xfId="13511" xr:uid="{00000000-0005-0000-0000-00007C2D0000}"/>
    <cellStyle name="60% - 강조색6 18 8" xfId="13512" xr:uid="{00000000-0005-0000-0000-00007D2D0000}"/>
    <cellStyle name="60% - 강조색6 18 9" xfId="13513" xr:uid="{00000000-0005-0000-0000-00007E2D0000}"/>
    <cellStyle name="60% - 강조색6 19" xfId="1506" xr:uid="{00000000-0005-0000-0000-00007F2D0000}"/>
    <cellStyle name="60% - 강조색6 19 10" xfId="13515" xr:uid="{00000000-0005-0000-0000-0000802D0000}"/>
    <cellStyle name="60% - 강조색6 19 11" xfId="13516" xr:uid="{00000000-0005-0000-0000-0000812D0000}"/>
    <cellStyle name="60% - 강조색6 19 12" xfId="13517" xr:uid="{00000000-0005-0000-0000-0000822D0000}"/>
    <cellStyle name="60% - 강조색6 19 13" xfId="13518" xr:uid="{00000000-0005-0000-0000-0000832D0000}"/>
    <cellStyle name="60% - 강조색6 19 14" xfId="13519" xr:uid="{00000000-0005-0000-0000-0000842D0000}"/>
    <cellStyle name="60% - 강조색6 19 15" xfId="13514" xr:uid="{00000000-0005-0000-0000-0000852D0000}"/>
    <cellStyle name="60% - 강조색6 19 16" xfId="27672" xr:uid="{00000000-0005-0000-0000-0000862D0000}"/>
    <cellStyle name="60% - 강조색6 19 2" xfId="1507" xr:uid="{00000000-0005-0000-0000-0000872D0000}"/>
    <cellStyle name="60% - 강조색6 19 2 2" xfId="13520" xr:uid="{00000000-0005-0000-0000-0000882D0000}"/>
    <cellStyle name="60% - 강조색6 19 3" xfId="13521" xr:uid="{00000000-0005-0000-0000-0000892D0000}"/>
    <cellStyle name="60% - 강조색6 19 4" xfId="13522" xr:uid="{00000000-0005-0000-0000-00008A2D0000}"/>
    <cellStyle name="60% - 강조색6 19 5" xfId="13523" xr:uid="{00000000-0005-0000-0000-00008B2D0000}"/>
    <cellStyle name="60% - 강조색6 19 6" xfId="13524" xr:uid="{00000000-0005-0000-0000-00008C2D0000}"/>
    <cellStyle name="60% - 강조색6 19 7" xfId="13525" xr:uid="{00000000-0005-0000-0000-00008D2D0000}"/>
    <cellStyle name="60% - 강조색6 19 8" xfId="13526" xr:uid="{00000000-0005-0000-0000-00008E2D0000}"/>
    <cellStyle name="60% - 강조색6 19 9" xfId="13527" xr:uid="{00000000-0005-0000-0000-00008F2D0000}"/>
    <cellStyle name="60% - 강조색6 2" xfId="1508" xr:uid="{00000000-0005-0000-0000-0000902D0000}"/>
    <cellStyle name="60% - 강조색6 2 10" xfId="13529" xr:uid="{00000000-0005-0000-0000-0000912D0000}"/>
    <cellStyle name="60% - 강조색6 2 11" xfId="13530" xr:uid="{00000000-0005-0000-0000-0000922D0000}"/>
    <cellStyle name="60% - 강조색6 2 12" xfId="13531" xr:uid="{00000000-0005-0000-0000-0000932D0000}"/>
    <cellStyle name="60% - 강조색6 2 13" xfId="13532" xr:uid="{00000000-0005-0000-0000-0000942D0000}"/>
    <cellStyle name="60% - 강조색6 2 14" xfId="13533" xr:uid="{00000000-0005-0000-0000-0000952D0000}"/>
    <cellStyle name="60% - 강조색6 2 15" xfId="13528" xr:uid="{00000000-0005-0000-0000-0000962D0000}"/>
    <cellStyle name="60% - 강조색6 2 16" xfId="27671" xr:uid="{00000000-0005-0000-0000-0000972D0000}"/>
    <cellStyle name="60% - 강조색6 2 17" xfId="27946" xr:uid="{00000000-0005-0000-0000-0000982D0000}"/>
    <cellStyle name="60% - 강조색6 2 2" xfId="1509" xr:uid="{00000000-0005-0000-0000-0000992D0000}"/>
    <cellStyle name="60% - 강조색6 2 2 2" xfId="13534" xr:uid="{00000000-0005-0000-0000-00009A2D0000}"/>
    <cellStyle name="60% - 강조색6 2 3" xfId="13535" xr:uid="{00000000-0005-0000-0000-00009B2D0000}"/>
    <cellStyle name="60% - 강조색6 2 4" xfId="13536" xr:uid="{00000000-0005-0000-0000-00009C2D0000}"/>
    <cellStyle name="60% - 강조색6 2 5" xfId="13537" xr:uid="{00000000-0005-0000-0000-00009D2D0000}"/>
    <cellStyle name="60% - 강조색6 2 6" xfId="13538" xr:uid="{00000000-0005-0000-0000-00009E2D0000}"/>
    <cellStyle name="60% - 강조색6 2 7" xfId="13539" xr:uid="{00000000-0005-0000-0000-00009F2D0000}"/>
    <cellStyle name="60% - 강조색6 2 8" xfId="13540" xr:uid="{00000000-0005-0000-0000-0000A02D0000}"/>
    <cellStyle name="60% - 강조색6 2 9" xfId="13541" xr:uid="{00000000-0005-0000-0000-0000A12D0000}"/>
    <cellStyle name="60% - 강조색6 20" xfId="1510" xr:uid="{00000000-0005-0000-0000-0000A22D0000}"/>
    <cellStyle name="60% - 강조색6 20 10" xfId="13543" xr:uid="{00000000-0005-0000-0000-0000A32D0000}"/>
    <cellStyle name="60% - 강조색6 20 11" xfId="13544" xr:uid="{00000000-0005-0000-0000-0000A42D0000}"/>
    <cellStyle name="60% - 강조색6 20 12" xfId="13545" xr:uid="{00000000-0005-0000-0000-0000A52D0000}"/>
    <cellStyle name="60% - 강조색6 20 13" xfId="13546" xr:uid="{00000000-0005-0000-0000-0000A62D0000}"/>
    <cellStyle name="60% - 강조색6 20 14" xfId="13547" xr:uid="{00000000-0005-0000-0000-0000A72D0000}"/>
    <cellStyle name="60% - 강조색6 20 15" xfId="13542" xr:uid="{00000000-0005-0000-0000-0000A82D0000}"/>
    <cellStyle name="60% - 강조색6 20 16" xfId="27670" xr:uid="{00000000-0005-0000-0000-0000A92D0000}"/>
    <cellStyle name="60% - 강조색6 20 2" xfId="1511" xr:uid="{00000000-0005-0000-0000-0000AA2D0000}"/>
    <cellStyle name="60% - 강조색6 20 2 2" xfId="13548" xr:uid="{00000000-0005-0000-0000-0000AB2D0000}"/>
    <cellStyle name="60% - 강조색6 20 3" xfId="13549" xr:uid="{00000000-0005-0000-0000-0000AC2D0000}"/>
    <cellStyle name="60% - 강조색6 20 4" xfId="13550" xr:uid="{00000000-0005-0000-0000-0000AD2D0000}"/>
    <cellStyle name="60% - 강조색6 20 5" xfId="13551" xr:uid="{00000000-0005-0000-0000-0000AE2D0000}"/>
    <cellStyle name="60% - 강조색6 20 6" xfId="13552" xr:uid="{00000000-0005-0000-0000-0000AF2D0000}"/>
    <cellStyle name="60% - 강조색6 20 7" xfId="13553" xr:uid="{00000000-0005-0000-0000-0000B02D0000}"/>
    <cellStyle name="60% - 강조색6 20 8" xfId="13554" xr:uid="{00000000-0005-0000-0000-0000B12D0000}"/>
    <cellStyle name="60% - 강조색6 20 9" xfId="13555" xr:uid="{00000000-0005-0000-0000-0000B22D0000}"/>
    <cellStyle name="60% - 강조색6 21" xfId="1512" xr:uid="{00000000-0005-0000-0000-0000B32D0000}"/>
    <cellStyle name="60% - 강조색6 21 10" xfId="13557" xr:uid="{00000000-0005-0000-0000-0000B42D0000}"/>
    <cellStyle name="60% - 강조색6 21 11" xfId="13558" xr:uid="{00000000-0005-0000-0000-0000B52D0000}"/>
    <cellStyle name="60% - 강조색6 21 12" xfId="13559" xr:uid="{00000000-0005-0000-0000-0000B62D0000}"/>
    <cellStyle name="60% - 강조색6 21 13" xfId="13560" xr:uid="{00000000-0005-0000-0000-0000B72D0000}"/>
    <cellStyle name="60% - 강조색6 21 14" xfId="13561" xr:uid="{00000000-0005-0000-0000-0000B82D0000}"/>
    <cellStyle name="60% - 강조색6 21 15" xfId="13556" xr:uid="{00000000-0005-0000-0000-0000B92D0000}"/>
    <cellStyle name="60% - 강조색6 21 16" xfId="27669" xr:uid="{00000000-0005-0000-0000-0000BA2D0000}"/>
    <cellStyle name="60% - 강조색6 21 2" xfId="1513" xr:uid="{00000000-0005-0000-0000-0000BB2D0000}"/>
    <cellStyle name="60% - 강조색6 21 2 2" xfId="13562" xr:uid="{00000000-0005-0000-0000-0000BC2D0000}"/>
    <cellStyle name="60% - 강조색6 21 3" xfId="13563" xr:uid="{00000000-0005-0000-0000-0000BD2D0000}"/>
    <cellStyle name="60% - 강조색6 21 4" xfId="13564" xr:uid="{00000000-0005-0000-0000-0000BE2D0000}"/>
    <cellStyle name="60% - 강조색6 21 5" xfId="13565" xr:uid="{00000000-0005-0000-0000-0000BF2D0000}"/>
    <cellStyle name="60% - 강조색6 21 6" xfId="13566" xr:uid="{00000000-0005-0000-0000-0000C02D0000}"/>
    <cellStyle name="60% - 강조색6 21 7" xfId="13567" xr:uid="{00000000-0005-0000-0000-0000C12D0000}"/>
    <cellStyle name="60% - 강조색6 21 8" xfId="13568" xr:uid="{00000000-0005-0000-0000-0000C22D0000}"/>
    <cellStyle name="60% - 강조색6 21 9" xfId="13569" xr:uid="{00000000-0005-0000-0000-0000C32D0000}"/>
    <cellStyle name="60% - 강조색6 22" xfId="1514" xr:uid="{00000000-0005-0000-0000-0000C42D0000}"/>
    <cellStyle name="60% - 강조색6 22 10" xfId="13571" xr:uid="{00000000-0005-0000-0000-0000C52D0000}"/>
    <cellStyle name="60% - 강조색6 22 11" xfId="13572" xr:uid="{00000000-0005-0000-0000-0000C62D0000}"/>
    <cellStyle name="60% - 강조색6 22 12" xfId="13573" xr:uid="{00000000-0005-0000-0000-0000C72D0000}"/>
    <cellStyle name="60% - 강조색6 22 13" xfId="13574" xr:uid="{00000000-0005-0000-0000-0000C82D0000}"/>
    <cellStyle name="60% - 강조색6 22 14" xfId="13575" xr:uid="{00000000-0005-0000-0000-0000C92D0000}"/>
    <cellStyle name="60% - 강조색6 22 15" xfId="13570" xr:uid="{00000000-0005-0000-0000-0000CA2D0000}"/>
    <cellStyle name="60% - 강조색6 22 16" xfId="27668" xr:uid="{00000000-0005-0000-0000-0000CB2D0000}"/>
    <cellStyle name="60% - 강조색6 22 2" xfId="1515" xr:uid="{00000000-0005-0000-0000-0000CC2D0000}"/>
    <cellStyle name="60% - 강조색6 22 2 2" xfId="13576" xr:uid="{00000000-0005-0000-0000-0000CD2D0000}"/>
    <cellStyle name="60% - 강조색6 22 3" xfId="13577" xr:uid="{00000000-0005-0000-0000-0000CE2D0000}"/>
    <cellStyle name="60% - 강조색6 22 4" xfId="13578" xr:uid="{00000000-0005-0000-0000-0000CF2D0000}"/>
    <cellStyle name="60% - 강조색6 22 5" xfId="13579" xr:uid="{00000000-0005-0000-0000-0000D02D0000}"/>
    <cellStyle name="60% - 강조색6 22 6" xfId="13580" xr:uid="{00000000-0005-0000-0000-0000D12D0000}"/>
    <cellStyle name="60% - 강조색6 22 7" xfId="13581" xr:uid="{00000000-0005-0000-0000-0000D22D0000}"/>
    <cellStyle name="60% - 강조색6 22 8" xfId="13582" xr:uid="{00000000-0005-0000-0000-0000D32D0000}"/>
    <cellStyle name="60% - 강조색6 22 9" xfId="13583" xr:uid="{00000000-0005-0000-0000-0000D42D0000}"/>
    <cellStyle name="60% - 강조색6 23" xfId="1516" xr:uid="{00000000-0005-0000-0000-0000D52D0000}"/>
    <cellStyle name="60% - 강조색6 23 10" xfId="13585" xr:uid="{00000000-0005-0000-0000-0000D62D0000}"/>
    <cellStyle name="60% - 강조색6 23 11" xfId="13586" xr:uid="{00000000-0005-0000-0000-0000D72D0000}"/>
    <cellStyle name="60% - 강조색6 23 12" xfId="13587" xr:uid="{00000000-0005-0000-0000-0000D82D0000}"/>
    <cellStyle name="60% - 강조색6 23 13" xfId="13588" xr:uid="{00000000-0005-0000-0000-0000D92D0000}"/>
    <cellStyle name="60% - 강조색6 23 14" xfId="13589" xr:uid="{00000000-0005-0000-0000-0000DA2D0000}"/>
    <cellStyle name="60% - 강조색6 23 15" xfId="13584" xr:uid="{00000000-0005-0000-0000-0000DB2D0000}"/>
    <cellStyle name="60% - 강조색6 23 16" xfId="27667" xr:uid="{00000000-0005-0000-0000-0000DC2D0000}"/>
    <cellStyle name="60% - 강조색6 23 2" xfId="1517" xr:uid="{00000000-0005-0000-0000-0000DD2D0000}"/>
    <cellStyle name="60% - 강조색6 23 2 2" xfId="13590" xr:uid="{00000000-0005-0000-0000-0000DE2D0000}"/>
    <cellStyle name="60% - 강조색6 23 3" xfId="13591" xr:uid="{00000000-0005-0000-0000-0000DF2D0000}"/>
    <cellStyle name="60% - 강조색6 23 4" xfId="13592" xr:uid="{00000000-0005-0000-0000-0000E02D0000}"/>
    <cellStyle name="60% - 강조색6 23 5" xfId="13593" xr:uid="{00000000-0005-0000-0000-0000E12D0000}"/>
    <cellStyle name="60% - 강조색6 23 6" xfId="13594" xr:uid="{00000000-0005-0000-0000-0000E22D0000}"/>
    <cellStyle name="60% - 강조색6 23 7" xfId="13595" xr:uid="{00000000-0005-0000-0000-0000E32D0000}"/>
    <cellStyle name="60% - 강조색6 23 8" xfId="13596" xr:uid="{00000000-0005-0000-0000-0000E42D0000}"/>
    <cellStyle name="60% - 강조색6 23 9" xfId="13597" xr:uid="{00000000-0005-0000-0000-0000E52D0000}"/>
    <cellStyle name="60% - 강조색6 24" xfId="1518" xr:uid="{00000000-0005-0000-0000-0000E62D0000}"/>
    <cellStyle name="60% - 강조색6 24 10" xfId="13599" xr:uid="{00000000-0005-0000-0000-0000E72D0000}"/>
    <cellStyle name="60% - 강조색6 24 11" xfId="13600" xr:uid="{00000000-0005-0000-0000-0000E82D0000}"/>
    <cellStyle name="60% - 강조색6 24 12" xfId="13601" xr:uid="{00000000-0005-0000-0000-0000E92D0000}"/>
    <cellStyle name="60% - 강조색6 24 13" xfId="13602" xr:uid="{00000000-0005-0000-0000-0000EA2D0000}"/>
    <cellStyle name="60% - 강조색6 24 14" xfId="13603" xr:uid="{00000000-0005-0000-0000-0000EB2D0000}"/>
    <cellStyle name="60% - 강조색6 24 15" xfId="13598" xr:uid="{00000000-0005-0000-0000-0000EC2D0000}"/>
    <cellStyle name="60% - 강조색6 24 16" xfId="27666" xr:uid="{00000000-0005-0000-0000-0000ED2D0000}"/>
    <cellStyle name="60% - 강조색6 24 2" xfId="1519" xr:uid="{00000000-0005-0000-0000-0000EE2D0000}"/>
    <cellStyle name="60% - 강조색6 24 2 2" xfId="13604" xr:uid="{00000000-0005-0000-0000-0000EF2D0000}"/>
    <cellStyle name="60% - 강조색6 24 3" xfId="13605" xr:uid="{00000000-0005-0000-0000-0000F02D0000}"/>
    <cellStyle name="60% - 강조색6 24 4" xfId="13606" xr:uid="{00000000-0005-0000-0000-0000F12D0000}"/>
    <cellStyle name="60% - 강조색6 24 5" xfId="13607" xr:uid="{00000000-0005-0000-0000-0000F22D0000}"/>
    <cellStyle name="60% - 강조색6 24 6" xfId="13608" xr:uid="{00000000-0005-0000-0000-0000F32D0000}"/>
    <cellStyle name="60% - 강조색6 24 7" xfId="13609" xr:uid="{00000000-0005-0000-0000-0000F42D0000}"/>
    <cellStyle name="60% - 강조색6 24 8" xfId="13610" xr:uid="{00000000-0005-0000-0000-0000F52D0000}"/>
    <cellStyle name="60% - 강조색6 24 9" xfId="13611" xr:uid="{00000000-0005-0000-0000-0000F62D0000}"/>
    <cellStyle name="60% - 강조색6 25" xfId="1520" xr:uid="{00000000-0005-0000-0000-0000F72D0000}"/>
    <cellStyle name="60% - 강조색6 25 10" xfId="13613" xr:uid="{00000000-0005-0000-0000-0000F82D0000}"/>
    <cellStyle name="60% - 강조색6 25 11" xfId="13614" xr:uid="{00000000-0005-0000-0000-0000F92D0000}"/>
    <cellStyle name="60% - 강조색6 25 12" xfId="13615" xr:uid="{00000000-0005-0000-0000-0000FA2D0000}"/>
    <cellStyle name="60% - 강조색6 25 13" xfId="13616" xr:uid="{00000000-0005-0000-0000-0000FB2D0000}"/>
    <cellStyle name="60% - 강조색6 25 14" xfId="13617" xr:uid="{00000000-0005-0000-0000-0000FC2D0000}"/>
    <cellStyle name="60% - 강조색6 25 15" xfId="13612" xr:uid="{00000000-0005-0000-0000-0000FD2D0000}"/>
    <cellStyle name="60% - 강조색6 25 16" xfId="27665" xr:uid="{00000000-0005-0000-0000-0000FE2D0000}"/>
    <cellStyle name="60% - 강조색6 25 2" xfId="1521" xr:uid="{00000000-0005-0000-0000-0000FF2D0000}"/>
    <cellStyle name="60% - 강조색6 25 2 2" xfId="13618" xr:uid="{00000000-0005-0000-0000-0000002E0000}"/>
    <cellStyle name="60% - 강조색6 25 3" xfId="13619" xr:uid="{00000000-0005-0000-0000-0000012E0000}"/>
    <cellStyle name="60% - 강조색6 25 4" xfId="13620" xr:uid="{00000000-0005-0000-0000-0000022E0000}"/>
    <cellStyle name="60% - 강조색6 25 5" xfId="13621" xr:uid="{00000000-0005-0000-0000-0000032E0000}"/>
    <cellStyle name="60% - 강조색6 25 6" xfId="13622" xr:uid="{00000000-0005-0000-0000-0000042E0000}"/>
    <cellStyle name="60% - 강조색6 25 7" xfId="13623" xr:uid="{00000000-0005-0000-0000-0000052E0000}"/>
    <cellStyle name="60% - 강조색6 25 8" xfId="13624" xr:uid="{00000000-0005-0000-0000-0000062E0000}"/>
    <cellStyle name="60% - 강조색6 25 9" xfId="13625" xr:uid="{00000000-0005-0000-0000-0000072E0000}"/>
    <cellStyle name="60% - 강조색6 26" xfId="1522" xr:uid="{00000000-0005-0000-0000-0000082E0000}"/>
    <cellStyle name="60% - 강조색6 26 10" xfId="13627" xr:uid="{00000000-0005-0000-0000-0000092E0000}"/>
    <cellStyle name="60% - 강조색6 26 11" xfId="13628" xr:uid="{00000000-0005-0000-0000-00000A2E0000}"/>
    <cellStyle name="60% - 강조색6 26 12" xfId="13629" xr:uid="{00000000-0005-0000-0000-00000B2E0000}"/>
    <cellStyle name="60% - 강조색6 26 13" xfId="13630" xr:uid="{00000000-0005-0000-0000-00000C2E0000}"/>
    <cellStyle name="60% - 강조색6 26 14" xfId="13631" xr:uid="{00000000-0005-0000-0000-00000D2E0000}"/>
    <cellStyle name="60% - 강조색6 26 15" xfId="13626" xr:uid="{00000000-0005-0000-0000-00000E2E0000}"/>
    <cellStyle name="60% - 강조색6 26 16" xfId="27664" xr:uid="{00000000-0005-0000-0000-00000F2E0000}"/>
    <cellStyle name="60% - 강조색6 26 2" xfId="1523" xr:uid="{00000000-0005-0000-0000-0000102E0000}"/>
    <cellStyle name="60% - 강조색6 26 2 2" xfId="13632" xr:uid="{00000000-0005-0000-0000-0000112E0000}"/>
    <cellStyle name="60% - 강조색6 26 3" xfId="13633" xr:uid="{00000000-0005-0000-0000-0000122E0000}"/>
    <cellStyle name="60% - 강조색6 26 4" xfId="13634" xr:uid="{00000000-0005-0000-0000-0000132E0000}"/>
    <cellStyle name="60% - 강조색6 26 5" xfId="13635" xr:uid="{00000000-0005-0000-0000-0000142E0000}"/>
    <cellStyle name="60% - 강조색6 26 6" xfId="13636" xr:uid="{00000000-0005-0000-0000-0000152E0000}"/>
    <cellStyle name="60% - 강조색6 26 7" xfId="13637" xr:uid="{00000000-0005-0000-0000-0000162E0000}"/>
    <cellStyle name="60% - 강조색6 26 8" xfId="13638" xr:uid="{00000000-0005-0000-0000-0000172E0000}"/>
    <cellStyle name="60% - 강조색6 26 9" xfId="13639" xr:uid="{00000000-0005-0000-0000-0000182E0000}"/>
    <cellStyle name="60% - 강조색6 27" xfId="1524" xr:uid="{00000000-0005-0000-0000-0000192E0000}"/>
    <cellStyle name="60% - 강조색6 27 10" xfId="13641" xr:uid="{00000000-0005-0000-0000-00001A2E0000}"/>
    <cellStyle name="60% - 강조색6 27 11" xfId="13642" xr:uid="{00000000-0005-0000-0000-00001B2E0000}"/>
    <cellStyle name="60% - 강조색6 27 12" xfId="13643" xr:uid="{00000000-0005-0000-0000-00001C2E0000}"/>
    <cellStyle name="60% - 강조색6 27 13" xfId="13644" xr:uid="{00000000-0005-0000-0000-00001D2E0000}"/>
    <cellStyle name="60% - 강조색6 27 14" xfId="13645" xr:uid="{00000000-0005-0000-0000-00001E2E0000}"/>
    <cellStyle name="60% - 강조색6 27 15" xfId="13640" xr:uid="{00000000-0005-0000-0000-00001F2E0000}"/>
    <cellStyle name="60% - 강조색6 27 16" xfId="27663" xr:uid="{00000000-0005-0000-0000-0000202E0000}"/>
    <cellStyle name="60% - 강조색6 27 2" xfId="1525" xr:uid="{00000000-0005-0000-0000-0000212E0000}"/>
    <cellStyle name="60% - 강조색6 27 2 2" xfId="13646" xr:uid="{00000000-0005-0000-0000-0000222E0000}"/>
    <cellStyle name="60% - 강조색6 27 3" xfId="13647" xr:uid="{00000000-0005-0000-0000-0000232E0000}"/>
    <cellStyle name="60% - 강조색6 27 4" xfId="13648" xr:uid="{00000000-0005-0000-0000-0000242E0000}"/>
    <cellStyle name="60% - 강조색6 27 5" xfId="13649" xr:uid="{00000000-0005-0000-0000-0000252E0000}"/>
    <cellStyle name="60% - 강조색6 27 6" xfId="13650" xr:uid="{00000000-0005-0000-0000-0000262E0000}"/>
    <cellStyle name="60% - 강조색6 27 7" xfId="13651" xr:uid="{00000000-0005-0000-0000-0000272E0000}"/>
    <cellStyle name="60% - 강조색6 27 8" xfId="13652" xr:uid="{00000000-0005-0000-0000-0000282E0000}"/>
    <cellStyle name="60% - 강조색6 27 9" xfId="13653" xr:uid="{00000000-0005-0000-0000-0000292E0000}"/>
    <cellStyle name="60% - 강조색6 28" xfId="1526" xr:uid="{00000000-0005-0000-0000-00002A2E0000}"/>
    <cellStyle name="60% - 강조색6 28 10" xfId="13655" xr:uid="{00000000-0005-0000-0000-00002B2E0000}"/>
    <cellStyle name="60% - 강조색6 28 11" xfId="13656" xr:uid="{00000000-0005-0000-0000-00002C2E0000}"/>
    <cellStyle name="60% - 강조색6 28 12" xfId="13657" xr:uid="{00000000-0005-0000-0000-00002D2E0000}"/>
    <cellStyle name="60% - 강조색6 28 13" xfId="13658" xr:uid="{00000000-0005-0000-0000-00002E2E0000}"/>
    <cellStyle name="60% - 강조색6 28 14" xfId="13659" xr:uid="{00000000-0005-0000-0000-00002F2E0000}"/>
    <cellStyle name="60% - 강조색6 28 15" xfId="13654" xr:uid="{00000000-0005-0000-0000-0000302E0000}"/>
    <cellStyle name="60% - 강조색6 28 16" xfId="27662" xr:uid="{00000000-0005-0000-0000-0000312E0000}"/>
    <cellStyle name="60% - 강조색6 28 2" xfId="1527" xr:uid="{00000000-0005-0000-0000-0000322E0000}"/>
    <cellStyle name="60% - 강조색6 28 2 2" xfId="13660" xr:uid="{00000000-0005-0000-0000-0000332E0000}"/>
    <cellStyle name="60% - 강조색6 28 3" xfId="13661" xr:uid="{00000000-0005-0000-0000-0000342E0000}"/>
    <cellStyle name="60% - 강조색6 28 4" xfId="13662" xr:uid="{00000000-0005-0000-0000-0000352E0000}"/>
    <cellStyle name="60% - 강조색6 28 5" xfId="13663" xr:uid="{00000000-0005-0000-0000-0000362E0000}"/>
    <cellStyle name="60% - 강조색6 28 6" xfId="13664" xr:uid="{00000000-0005-0000-0000-0000372E0000}"/>
    <cellStyle name="60% - 강조색6 28 7" xfId="13665" xr:uid="{00000000-0005-0000-0000-0000382E0000}"/>
    <cellStyle name="60% - 강조색6 28 8" xfId="13666" xr:uid="{00000000-0005-0000-0000-0000392E0000}"/>
    <cellStyle name="60% - 강조색6 28 9" xfId="13667" xr:uid="{00000000-0005-0000-0000-00003A2E0000}"/>
    <cellStyle name="60% - 강조색6 29" xfId="1528" xr:uid="{00000000-0005-0000-0000-00003B2E0000}"/>
    <cellStyle name="60% - 강조색6 29 10" xfId="13669" xr:uid="{00000000-0005-0000-0000-00003C2E0000}"/>
    <cellStyle name="60% - 강조색6 29 11" xfId="13670" xr:uid="{00000000-0005-0000-0000-00003D2E0000}"/>
    <cellStyle name="60% - 강조색6 29 12" xfId="13671" xr:uid="{00000000-0005-0000-0000-00003E2E0000}"/>
    <cellStyle name="60% - 강조색6 29 13" xfId="13672" xr:uid="{00000000-0005-0000-0000-00003F2E0000}"/>
    <cellStyle name="60% - 강조색6 29 14" xfId="13673" xr:uid="{00000000-0005-0000-0000-0000402E0000}"/>
    <cellStyle name="60% - 강조색6 29 15" xfId="13668" xr:uid="{00000000-0005-0000-0000-0000412E0000}"/>
    <cellStyle name="60% - 강조색6 29 16" xfId="27661" xr:uid="{00000000-0005-0000-0000-0000422E0000}"/>
    <cellStyle name="60% - 강조색6 29 2" xfId="1529" xr:uid="{00000000-0005-0000-0000-0000432E0000}"/>
    <cellStyle name="60% - 강조색6 29 2 2" xfId="13674" xr:uid="{00000000-0005-0000-0000-0000442E0000}"/>
    <cellStyle name="60% - 강조색6 29 3" xfId="13675" xr:uid="{00000000-0005-0000-0000-0000452E0000}"/>
    <cellStyle name="60% - 강조색6 29 4" xfId="13676" xr:uid="{00000000-0005-0000-0000-0000462E0000}"/>
    <cellStyle name="60% - 강조색6 29 5" xfId="13677" xr:uid="{00000000-0005-0000-0000-0000472E0000}"/>
    <cellStyle name="60% - 강조색6 29 6" xfId="13678" xr:uid="{00000000-0005-0000-0000-0000482E0000}"/>
    <cellStyle name="60% - 강조색6 29 7" xfId="13679" xr:uid="{00000000-0005-0000-0000-0000492E0000}"/>
    <cellStyle name="60% - 강조색6 29 8" xfId="13680" xr:uid="{00000000-0005-0000-0000-00004A2E0000}"/>
    <cellStyle name="60% - 강조색6 29 9" xfId="13681" xr:uid="{00000000-0005-0000-0000-00004B2E0000}"/>
    <cellStyle name="60% - 강조색6 3" xfId="1530" xr:uid="{00000000-0005-0000-0000-00004C2E0000}"/>
    <cellStyle name="60% - 강조색6 3 10" xfId="13683" xr:uid="{00000000-0005-0000-0000-00004D2E0000}"/>
    <cellStyle name="60% - 강조색6 3 11" xfId="13684" xr:uid="{00000000-0005-0000-0000-00004E2E0000}"/>
    <cellStyle name="60% - 강조색6 3 12" xfId="13685" xr:uid="{00000000-0005-0000-0000-00004F2E0000}"/>
    <cellStyle name="60% - 강조색6 3 13" xfId="13686" xr:uid="{00000000-0005-0000-0000-0000502E0000}"/>
    <cellStyle name="60% - 강조색6 3 14" xfId="13687" xr:uid="{00000000-0005-0000-0000-0000512E0000}"/>
    <cellStyle name="60% - 강조색6 3 15" xfId="13682" xr:uid="{00000000-0005-0000-0000-0000522E0000}"/>
    <cellStyle name="60% - 강조색6 3 16" xfId="27660" xr:uid="{00000000-0005-0000-0000-0000532E0000}"/>
    <cellStyle name="60% - 강조색6 3 17" xfId="28202" xr:uid="{00000000-0005-0000-0000-0000542E0000}"/>
    <cellStyle name="60% - 강조색6 3 2" xfId="1531" xr:uid="{00000000-0005-0000-0000-0000552E0000}"/>
    <cellStyle name="60% - 강조색6 3 2 2" xfId="13688" xr:uid="{00000000-0005-0000-0000-0000562E0000}"/>
    <cellStyle name="60% - 강조색6 3 3" xfId="13689" xr:uid="{00000000-0005-0000-0000-0000572E0000}"/>
    <cellStyle name="60% - 강조색6 3 4" xfId="13690" xr:uid="{00000000-0005-0000-0000-0000582E0000}"/>
    <cellStyle name="60% - 강조색6 3 5" xfId="13691" xr:uid="{00000000-0005-0000-0000-0000592E0000}"/>
    <cellStyle name="60% - 강조색6 3 6" xfId="13692" xr:uid="{00000000-0005-0000-0000-00005A2E0000}"/>
    <cellStyle name="60% - 강조색6 3 7" xfId="13693" xr:uid="{00000000-0005-0000-0000-00005B2E0000}"/>
    <cellStyle name="60% - 강조색6 3 8" xfId="13694" xr:uid="{00000000-0005-0000-0000-00005C2E0000}"/>
    <cellStyle name="60% - 강조색6 3 9" xfId="13695" xr:uid="{00000000-0005-0000-0000-00005D2E0000}"/>
    <cellStyle name="60% - 강조색6 30" xfId="1532" xr:uid="{00000000-0005-0000-0000-00005E2E0000}"/>
    <cellStyle name="60% - 강조색6 30 10" xfId="13697" xr:uid="{00000000-0005-0000-0000-00005F2E0000}"/>
    <cellStyle name="60% - 강조색6 30 11" xfId="13698" xr:uid="{00000000-0005-0000-0000-0000602E0000}"/>
    <cellStyle name="60% - 강조색6 30 12" xfId="13699" xr:uid="{00000000-0005-0000-0000-0000612E0000}"/>
    <cellStyle name="60% - 강조색6 30 13" xfId="13700" xr:uid="{00000000-0005-0000-0000-0000622E0000}"/>
    <cellStyle name="60% - 강조색6 30 14" xfId="13701" xr:uid="{00000000-0005-0000-0000-0000632E0000}"/>
    <cellStyle name="60% - 강조색6 30 15" xfId="13696" xr:uid="{00000000-0005-0000-0000-0000642E0000}"/>
    <cellStyle name="60% - 강조색6 30 16" xfId="27659" xr:uid="{00000000-0005-0000-0000-0000652E0000}"/>
    <cellStyle name="60% - 강조색6 30 2" xfId="1533" xr:uid="{00000000-0005-0000-0000-0000662E0000}"/>
    <cellStyle name="60% - 강조색6 30 2 2" xfId="13702" xr:uid="{00000000-0005-0000-0000-0000672E0000}"/>
    <cellStyle name="60% - 강조색6 30 3" xfId="13703" xr:uid="{00000000-0005-0000-0000-0000682E0000}"/>
    <cellStyle name="60% - 강조색6 30 4" xfId="13704" xr:uid="{00000000-0005-0000-0000-0000692E0000}"/>
    <cellStyle name="60% - 강조색6 30 5" xfId="13705" xr:uid="{00000000-0005-0000-0000-00006A2E0000}"/>
    <cellStyle name="60% - 강조색6 30 6" xfId="13706" xr:uid="{00000000-0005-0000-0000-00006B2E0000}"/>
    <cellStyle name="60% - 강조색6 30 7" xfId="13707" xr:uid="{00000000-0005-0000-0000-00006C2E0000}"/>
    <cellStyle name="60% - 강조색6 30 8" xfId="13708" xr:uid="{00000000-0005-0000-0000-00006D2E0000}"/>
    <cellStyle name="60% - 강조색6 30 9" xfId="13709" xr:uid="{00000000-0005-0000-0000-00006E2E0000}"/>
    <cellStyle name="60% - 강조색6 31" xfId="1534" xr:uid="{00000000-0005-0000-0000-00006F2E0000}"/>
    <cellStyle name="60% - 강조색6 31 10" xfId="13711" xr:uid="{00000000-0005-0000-0000-0000702E0000}"/>
    <cellStyle name="60% - 강조색6 31 11" xfId="13712" xr:uid="{00000000-0005-0000-0000-0000712E0000}"/>
    <cellStyle name="60% - 강조색6 31 12" xfId="13713" xr:uid="{00000000-0005-0000-0000-0000722E0000}"/>
    <cellStyle name="60% - 강조색6 31 13" xfId="13714" xr:uid="{00000000-0005-0000-0000-0000732E0000}"/>
    <cellStyle name="60% - 강조색6 31 14" xfId="13715" xr:uid="{00000000-0005-0000-0000-0000742E0000}"/>
    <cellStyle name="60% - 강조색6 31 15" xfId="13710" xr:uid="{00000000-0005-0000-0000-0000752E0000}"/>
    <cellStyle name="60% - 강조색6 31 16" xfId="27658" xr:uid="{00000000-0005-0000-0000-0000762E0000}"/>
    <cellStyle name="60% - 강조색6 31 2" xfId="1535" xr:uid="{00000000-0005-0000-0000-0000772E0000}"/>
    <cellStyle name="60% - 강조색6 31 2 2" xfId="13716" xr:uid="{00000000-0005-0000-0000-0000782E0000}"/>
    <cellStyle name="60% - 강조색6 31 3" xfId="13717" xr:uid="{00000000-0005-0000-0000-0000792E0000}"/>
    <cellStyle name="60% - 강조색6 31 4" xfId="13718" xr:uid="{00000000-0005-0000-0000-00007A2E0000}"/>
    <cellStyle name="60% - 강조색6 31 5" xfId="13719" xr:uid="{00000000-0005-0000-0000-00007B2E0000}"/>
    <cellStyle name="60% - 강조색6 31 6" xfId="13720" xr:uid="{00000000-0005-0000-0000-00007C2E0000}"/>
    <cellStyle name="60% - 강조색6 31 7" xfId="13721" xr:uid="{00000000-0005-0000-0000-00007D2E0000}"/>
    <cellStyle name="60% - 강조색6 31 8" xfId="13722" xr:uid="{00000000-0005-0000-0000-00007E2E0000}"/>
    <cellStyle name="60% - 강조색6 31 9" xfId="13723" xr:uid="{00000000-0005-0000-0000-00007F2E0000}"/>
    <cellStyle name="60% - 강조색6 32" xfId="1536" xr:uid="{00000000-0005-0000-0000-0000802E0000}"/>
    <cellStyle name="60% - 강조색6 32 10" xfId="13725" xr:uid="{00000000-0005-0000-0000-0000812E0000}"/>
    <cellStyle name="60% - 강조색6 32 11" xfId="13726" xr:uid="{00000000-0005-0000-0000-0000822E0000}"/>
    <cellStyle name="60% - 강조색6 32 12" xfId="13727" xr:uid="{00000000-0005-0000-0000-0000832E0000}"/>
    <cellStyle name="60% - 강조색6 32 13" xfId="13728" xr:uid="{00000000-0005-0000-0000-0000842E0000}"/>
    <cellStyle name="60% - 강조색6 32 14" xfId="13729" xr:uid="{00000000-0005-0000-0000-0000852E0000}"/>
    <cellStyle name="60% - 강조색6 32 15" xfId="13724" xr:uid="{00000000-0005-0000-0000-0000862E0000}"/>
    <cellStyle name="60% - 강조색6 32 16" xfId="27657" xr:uid="{00000000-0005-0000-0000-0000872E0000}"/>
    <cellStyle name="60% - 강조색6 32 2" xfId="1537" xr:uid="{00000000-0005-0000-0000-0000882E0000}"/>
    <cellStyle name="60% - 강조색6 32 2 2" xfId="13730" xr:uid="{00000000-0005-0000-0000-0000892E0000}"/>
    <cellStyle name="60% - 강조색6 32 3" xfId="13731" xr:uid="{00000000-0005-0000-0000-00008A2E0000}"/>
    <cellStyle name="60% - 강조색6 32 4" xfId="13732" xr:uid="{00000000-0005-0000-0000-00008B2E0000}"/>
    <cellStyle name="60% - 강조색6 32 5" xfId="13733" xr:uid="{00000000-0005-0000-0000-00008C2E0000}"/>
    <cellStyle name="60% - 강조색6 32 6" xfId="13734" xr:uid="{00000000-0005-0000-0000-00008D2E0000}"/>
    <cellStyle name="60% - 강조색6 32 7" xfId="13735" xr:uid="{00000000-0005-0000-0000-00008E2E0000}"/>
    <cellStyle name="60% - 강조색6 32 8" xfId="13736" xr:uid="{00000000-0005-0000-0000-00008F2E0000}"/>
    <cellStyle name="60% - 강조색6 32 9" xfId="13737" xr:uid="{00000000-0005-0000-0000-0000902E0000}"/>
    <cellStyle name="60% - 강조색6 33" xfId="1538" xr:uid="{00000000-0005-0000-0000-0000912E0000}"/>
    <cellStyle name="60% - 강조색6 33 10" xfId="13739" xr:uid="{00000000-0005-0000-0000-0000922E0000}"/>
    <cellStyle name="60% - 강조색6 33 11" xfId="13740" xr:uid="{00000000-0005-0000-0000-0000932E0000}"/>
    <cellStyle name="60% - 강조색6 33 12" xfId="13741" xr:uid="{00000000-0005-0000-0000-0000942E0000}"/>
    <cellStyle name="60% - 강조색6 33 13" xfId="13742" xr:uid="{00000000-0005-0000-0000-0000952E0000}"/>
    <cellStyle name="60% - 강조색6 33 14" xfId="13743" xr:uid="{00000000-0005-0000-0000-0000962E0000}"/>
    <cellStyle name="60% - 강조색6 33 15" xfId="13738" xr:uid="{00000000-0005-0000-0000-0000972E0000}"/>
    <cellStyle name="60% - 강조색6 33 16" xfId="27656" xr:uid="{00000000-0005-0000-0000-0000982E0000}"/>
    <cellStyle name="60% - 강조색6 33 2" xfId="1539" xr:uid="{00000000-0005-0000-0000-0000992E0000}"/>
    <cellStyle name="60% - 강조색6 33 2 2" xfId="13744" xr:uid="{00000000-0005-0000-0000-00009A2E0000}"/>
    <cellStyle name="60% - 강조색6 33 3" xfId="13745" xr:uid="{00000000-0005-0000-0000-00009B2E0000}"/>
    <cellStyle name="60% - 강조색6 33 4" xfId="13746" xr:uid="{00000000-0005-0000-0000-00009C2E0000}"/>
    <cellStyle name="60% - 강조색6 33 5" xfId="13747" xr:uid="{00000000-0005-0000-0000-00009D2E0000}"/>
    <cellStyle name="60% - 강조색6 33 6" xfId="13748" xr:uid="{00000000-0005-0000-0000-00009E2E0000}"/>
    <cellStyle name="60% - 강조색6 33 7" xfId="13749" xr:uid="{00000000-0005-0000-0000-00009F2E0000}"/>
    <cellStyle name="60% - 강조색6 33 8" xfId="13750" xr:uid="{00000000-0005-0000-0000-0000A02E0000}"/>
    <cellStyle name="60% - 강조색6 33 9" xfId="13751" xr:uid="{00000000-0005-0000-0000-0000A12E0000}"/>
    <cellStyle name="60% - 강조색6 34" xfId="1540" xr:uid="{00000000-0005-0000-0000-0000A22E0000}"/>
    <cellStyle name="60% - 강조색6 34 10" xfId="13753" xr:uid="{00000000-0005-0000-0000-0000A32E0000}"/>
    <cellStyle name="60% - 강조색6 34 11" xfId="13754" xr:uid="{00000000-0005-0000-0000-0000A42E0000}"/>
    <cellStyle name="60% - 강조색6 34 12" xfId="13755" xr:uid="{00000000-0005-0000-0000-0000A52E0000}"/>
    <cellStyle name="60% - 강조색6 34 13" xfId="13756" xr:uid="{00000000-0005-0000-0000-0000A62E0000}"/>
    <cellStyle name="60% - 강조색6 34 14" xfId="13757" xr:uid="{00000000-0005-0000-0000-0000A72E0000}"/>
    <cellStyle name="60% - 강조색6 34 15" xfId="13752" xr:uid="{00000000-0005-0000-0000-0000A82E0000}"/>
    <cellStyle name="60% - 강조색6 34 16" xfId="27655" xr:uid="{00000000-0005-0000-0000-0000A92E0000}"/>
    <cellStyle name="60% - 강조색6 34 2" xfId="1541" xr:uid="{00000000-0005-0000-0000-0000AA2E0000}"/>
    <cellStyle name="60% - 강조색6 34 2 2" xfId="13758" xr:uid="{00000000-0005-0000-0000-0000AB2E0000}"/>
    <cellStyle name="60% - 강조색6 34 3" xfId="13759" xr:uid="{00000000-0005-0000-0000-0000AC2E0000}"/>
    <cellStyle name="60% - 강조색6 34 4" xfId="13760" xr:uid="{00000000-0005-0000-0000-0000AD2E0000}"/>
    <cellStyle name="60% - 강조색6 34 5" xfId="13761" xr:uid="{00000000-0005-0000-0000-0000AE2E0000}"/>
    <cellStyle name="60% - 강조색6 34 6" xfId="13762" xr:uid="{00000000-0005-0000-0000-0000AF2E0000}"/>
    <cellStyle name="60% - 강조색6 34 7" xfId="13763" xr:uid="{00000000-0005-0000-0000-0000B02E0000}"/>
    <cellStyle name="60% - 강조색6 34 8" xfId="13764" xr:uid="{00000000-0005-0000-0000-0000B12E0000}"/>
    <cellStyle name="60% - 강조색6 34 9" xfId="13765" xr:uid="{00000000-0005-0000-0000-0000B22E0000}"/>
    <cellStyle name="60% - 강조색6 35" xfId="1542" xr:uid="{00000000-0005-0000-0000-0000B32E0000}"/>
    <cellStyle name="60% - 강조색6 35 10" xfId="13767" xr:uid="{00000000-0005-0000-0000-0000B42E0000}"/>
    <cellStyle name="60% - 강조색6 35 11" xfId="13768" xr:uid="{00000000-0005-0000-0000-0000B52E0000}"/>
    <cellStyle name="60% - 강조색6 35 12" xfId="13769" xr:uid="{00000000-0005-0000-0000-0000B62E0000}"/>
    <cellStyle name="60% - 강조색6 35 13" xfId="13770" xr:uid="{00000000-0005-0000-0000-0000B72E0000}"/>
    <cellStyle name="60% - 강조색6 35 14" xfId="13771" xr:uid="{00000000-0005-0000-0000-0000B82E0000}"/>
    <cellStyle name="60% - 강조색6 35 15" xfId="13766" xr:uid="{00000000-0005-0000-0000-0000B92E0000}"/>
    <cellStyle name="60% - 강조색6 35 16" xfId="27654" xr:uid="{00000000-0005-0000-0000-0000BA2E0000}"/>
    <cellStyle name="60% - 강조색6 35 2" xfId="1543" xr:uid="{00000000-0005-0000-0000-0000BB2E0000}"/>
    <cellStyle name="60% - 강조색6 35 2 2" xfId="13772" xr:uid="{00000000-0005-0000-0000-0000BC2E0000}"/>
    <cellStyle name="60% - 강조색6 35 3" xfId="13773" xr:uid="{00000000-0005-0000-0000-0000BD2E0000}"/>
    <cellStyle name="60% - 강조색6 35 4" xfId="13774" xr:uid="{00000000-0005-0000-0000-0000BE2E0000}"/>
    <cellStyle name="60% - 강조색6 35 5" xfId="13775" xr:uid="{00000000-0005-0000-0000-0000BF2E0000}"/>
    <cellStyle name="60% - 강조색6 35 6" xfId="13776" xr:uid="{00000000-0005-0000-0000-0000C02E0000}"/>
    <cellStyle name="60% - 강조색6 35 7" xfId="13777" xr:uid="{00000000-0005-0000-0000-0000C12E0000}"/>
    <cellStyle name="60% - 강조색6 35 8" xfId="13778" xr:uid="{00000000-0005-0000-0000-0000C22E0000}"/>
    <cellStyle name="60% - 강조색6 35 9" xfId="13779" xr:uid="{00000000-0005-0000-0000-0000C32E0000}"/>
    <cellStyle name="60% - 강조색6 36" xfId="1544" xr:uid="{00000000-0005-0000-0000-0000C42E0000}"/>
    <cellStyle name="60% - 강조색6 36 10" xfId="13781" xr:uid="{00000000-0005-0000-0000-0000C52E0000}"/>
    <cellStyle name="60% - 강조색6 36 11" xfId="13782" xr:uid="{00000000-0005-0000-0000-0000C62E0000}"/>
    <cellStyle name="60% - 강조색6 36 12" xfId="13783" xr:uid="{00000000-0005-0000-0000-0000C72E0000}"/>
    <cellStyle name="60% - 강조색6 36 13" xfId="13784" xr:uid="{00000000-0005-0000-0000-0000C82E0000}"/>
    <cellStyle name="60% - 강조색6 36 14" xfId="13785" xr:uid="{00000000-0005-0000-0000-0000C92E0000}"/>
    <cellStyle name="60% - 강조색6 36 15" xfId="13780" xr:uid="{00000000-0005-0000-0000-0000CA2E0000}"/>
    <cellStyle name="60% - 강조색6 36 16" xfId="27653" xr:uid="{00000000-0005-0000-0000-0000CB2E0000}"/>
    <cellStyle name="60% - 강조색6 36 2" xfId="1545" xr:uid="{00000000-0005-0000-0000-0000CC2E0000}"/>
    <cellStyle name="60% - 강조색6 36 2 2" xfId="13786" xr:uid="{00000000-0005-0000-0000-0000CD2E0000}"/>
    <cellStyle name="60% - 강조색6 36 3" xfId="13787" xr:uid="{00000000-0005-0000-0000-0000CE2E0000}"/>
    <cellStyle name="60% - 강조색6 36 4" xfId="13788" xr:uid="{00000000-0005-0000-0000-0000CF2E0000}"/>
    <cellStyle name="60% - 강조색6 36 5" xfId="13789" xr:uid="{00000000-0005-0000-0000-0000D02E0000}"/>
    <cellStyle name="60% - 강조색6 36 6" xfId="13790" xr:uid="{00000000-0005-0000-0000-0000D12E0000}"/>
    <cellStyle name="60% - 강조색6 36 7" xfId="13791" xr:uid="{00000000-0005-0000-0000-0000D22E0000}"/>
    <cellStyle name="60% - 강조색6 36 8" xfId="13792" xr:uid="{00000000-0005-0000-0000-0000D32E0000}"/>
    <cellStyle name="60% - 강조색6 36 9" xfId="13793" xr:uid="{00000000-0005-0000-0000-0000D42E0000}"/>
    <cellStyle name="60% - 강조색6 37" xfId="1546" xr:uid="{00000000-0005-0000-0000-0000D52E0000}"/>
    <cellStyle name="60% - 강조색6 37 10" xfId="13795" xr:uid="{00000000-0005-0000-0000-0000D62E0000}"/>
    <cellStyle name="60% - 강조색6 37 11" xfId="13796" xr:uid="{00000000-0005-0000-0000-0000D72E0000}"/>
    <cellStyle name="60% - 강조색6 37 12" xfId="13797" xr:uid="{00000000-0005-0000-0000-0000D82E0000}"/>
    <cellStyle name="60% - 강조색6 37 13" xfId="13798" xr:uid="{00000000-0005-0000-0000-0000D92E0000}"/>
    <cellStyle name="60% - 강조색6 37 14" xfId="13799" xr:uid="{00000000-0005-0000-0000-0000DA2E0000}"/>
    <cellStyle name="60% - 강조색6 37 15" xfId="13794" xr:uid="{00000000-0005-0000-0000-0000DB2E0000}"/>
    <cellStyle name="60% - 강조색6 37 16" xfId="27652" xr:uid="{00000000-0005-0000-0000-0000DC2E0000}"/>
    <cellStyle name="60% - 강조색6 37 2" xfId="1547" xr:uid="{00000000-0005-0000-0000-0000DD2E0000}"/>
    <cellStyle name="60% - 강조색6 37 2 2" xfId="13800" xr:uid="{00000000-0005-0000-0000-0000DE2E0000}"/>
    <cellStyle name="60% - 강조색6 37 3" xfId="13801" xr:uid="{00000000-0005-0000-0000-0000DF2E0000}"/>
    <cellStyle name="60% - 강조색6 37 4" xfId="13802" xr:uid="{00000000-0005-0000-0000-0000E02E0000}"/>
    <cellStyle name="60% - 강조색6 37 5" xfId="13803" xr:uid="{00000000-0005-0000-0000-0000E12E0000}"/>
    <cellStyle name="60% - 강조색6 37 6" xfId="13804" xr:uid="{00000000-0005-0000-0000-0000E22E0000}"/>
    <cellStyle name="60% - 강조색6 37 7" xfId="13805" xr:uid="{00000000-0005-0000-0000-0000E32E0000}"/>
    <cellStyle name="60% - 강조색6 37 8" xfId="13806" xr:uid="{00000000-0005-0000-0000-0000E42E0000}"/>
    <cellStyle name="60% - 강조색6 37 9" xfId="13807" xr:uid="{00000000-0005-0000-0000-0000E52E0000}"/>
    <cellStyle name="60% - 강조색6 38" xfId="1548" xr:uid="{00000000-0005-0000-0000-0000E62E0000}"/>
    <cellStyle name="60% - 강조색6 38 10" xfId="13809" xr:uid="{00000000-0005-0000-0000-0000E72E0000}"/>
    <cellStyle name="60% - 강조색6 38 11" xfId="13810" xr:uid="{00000000-0005-0000-0000-0000E82E0000}"/>
    <cellStyle name="60% - 강조색6 38 12" xfId="13811" xr:uid="{00000000-0005-0000-0000-0000E92E0000}"/>
    <cellStyle name="60% - 강조색6 38 13" xfId="13812" xr:uid="{00000000-0005-0000-0000-0000EA2E0000}"/>
    <cellStyle name="60% - 강조색6 38 14" xfId="13813" xr:uid="{00000000-0005-0000-0000-0000EB2E0000}"/>
    <cellStyle name="60% - 강조색6 38 15" xfId="13808" xr:uid="{00000000-0005-0000-0000-0000EC2E0000}"/>
    <cellStyle name="60% - 강조색6 38 16" xfId="27651" xr:uid="{00000000-0005-0000-0000-0000ED2E0000}"/>
    <cellStyle name="60% - 강조색6 38 2" xfId="1549" xr:uid="{00000000-0005-0000-0000-0000EE2E0000}"/>
    <cellStyle name="60% - 강조색6 38 2 2" xfId="13814" xr:uid="{00000000-0005-0000-0000-0000EF2E0000}"/>
    <cellStyle name="60% - 강조색6 38 3" xfId="13815" xr:uid="{00000000-0005-0000-0000-0000F02E0000}"/>
    <cellStyle name="60% - 강조색6 38 4" xfId="13816" xr:uid="{00000000-0005-0000-0000-0000F12E0000}"/>
    <cellStyle name="60% - 강조색6 38 5" xfId="13817" xr:uid="{00000000-0005-0000-0000-0000F22E0000}"/>
    <cellStyle name="60% - 강조색6 38 6" xfId="13818" xr:uid="{00000000-0005-0000-0000-0000F32E0000}"/>
    <cellStyle name="60% - 강조색6 38 7" xfId="13819" xr:uid="{00000000-0005-0000-0000-0000F42E0000}"/>
    <cellStyle name="60% - 강조색6 38 8" xfId="13820" xr:uid="{00000000-0005-0000-0000-0000F52E0000}"/>
    <cellStyle name="60% - 강조색6 38 9" xfId="13821" xr:uid="{00000000-0005-0000-0000-0000F62E0000}"/>
    <cellStyle name="60% - 강조색6 39" xfId="1550" xr:uid="{00000000-0005-0000-0000-0000F72E0000}"/>
    <cellStyle name="60% - 강조색6 39 10" xfId="13823" xr:uid="{00000000-0005-0000-0000-0000F82E0000}"/>
    <cellStyle name="60% - 강조색6 39 11" xfId="13824" xr:uid="{00000000-0005-0000-0000-0000F92E0000}"/>
    <cellStyle name="60% - 강조색6 39 12" xfId="13825" xr:uid="{00000000-0005-0000-0000-0000FA2E0000}"/>
    <cellStyle name="60% - 강조색6 39 13" xfId="13826" xr:uid="{00000000-0005-0000-0000-0000FB2E0000}"/>
    <cellStyle name="60% - 강조색6 39 14" xfId="13827" xr:uid="{00000000-0005-0000-0000-0000FC2E0000}"/>
    <cellStyle name="60% - 강조색6 39 15" xfId="13822" xr:uid="{00000000-0005-0000-0000-0000FD2E0000}"/>
    <cellStyle name="60% - 강조색6 39 16" xfId="27650" xr:uid="{00000000-0005-0000-0000-0000FE2E0000}"/>
    <cellStyle name="60% - 강조색6 39 2" xfId="1551" xr:uid="{00000000-0005-0000-0000-0000FF2E0000}"/>
    <cellStyle name="60% - 강조색6 39 2 2" xfId="13828" xr:uid="{00000000-0005-0000-0000-0000002F0000}"/>
    <cellStyle name="60% - 강조색6 39 3" xfId="13829" xr:uid="{00000000-0005-0000-0000-0000012F0000}"/>
    <cellStyle name="60% - 강조색6 39 4" xfId="13830" xr:uid="{00000000-0005-0000-0000-0000022F0000}"/>
    <cellStyle name="60% - 강조색6 39 5" xfId="13831" xr:uid="{00000000-0005-0000-0000-0000032F0000}"/>
    <cellStyle name="60% - 강조색6 39 6" xfId="13832" xr:uid="{00000000-0005-0000-0000-0000042F0000}"/>
    <cellStyle name="60% - 강조색6 39 7" xfId="13833" xr:uid="{00000000-0005-0000-0000-0000052F0000}"/>
    <cellStyle name="60% - 강조색6 39 8" xfId="13834" xr:uid="{00000000-0005-0000-0000-0000062F0000}"/>
    <cellStyle name="60% - 강조색6 39 9" xfId="13835" xr:uid="{00000000-0005-0000-0000-0000072F0000}"/>
    <cellStyle name="60% - 강조색6 4" xfId="1552" xr:uid="{00000000-0005-0000-0000-0000082F0000}"/>
    <cellStyle name="60% - 강조색6 4 10" xfId="13837" xr:uid="{00000000-0005-0000-0000-0000092F0000}"/>
    <cellStyle name="60% - 강조색6 4 11" xfId="13838" xr:uid="{00000000-0005-0000-0000-00000A2F0000}"/>
    <cellStyle name="60% - 강조색6 4 12" xfId="13839" xr:uid="{00000000-0005-0000-0000-00000B2F0000}"/>
    <cellStyle name="60% - 강조색6 4 13" xfId="13840" xr:uid="{00000000-0005-0000-0000-00000C2F0000}"/>
    <cellStyle name="60% - 강조색6 4 14" xfId="13841" xr:uid="{00000000-0005-0000-0000-00000D2F0000}"/>
    <cellStyle name="60% - 강조색6 4 15" xfId="13836" xr:uid="{00000000-0005-0000-0000-00000E2F0000}"/>
    <cellStyle name="60% - 강조색6 4 16" xfId="27649" xr:uid="{00000000-0005-0000-0000-00000F2F0000}"/>
    <cellStyle name="60% - 강조색6 4 17" xfId="27864" xr:uid="{00000000-0005-0000-0000-0000102F0000}"/>
    <cellStyle name="60% - 강조색6 4 2" xfId="1553" xr:uid="{00000000-0005-0000-0000-0000112F0000}"/>
    <cellStyle name="60% - 강조색6 4 2 2" xfId="13842" xr:uid="{00000000-0005-0000-0000-0000122F0000}"/>
    <cellStyle name="60% - 강조색6 4 3" xfId="13843" xr:uid="{00000000-0005-0000-0000-0000132F0000}"/>
    <cellStyle name="60% - 강조색6 4 4" xfId="13844" xr:uid="{00000000-0005-0000-0000-0000142F0000}"/>
    <cellStyle name="60% - 강조색6 4 5" xfId="13845" xr:uid="{00000000-0005-0000-0000-0000152F0000}"/>
    <cellStyle name="60% - 강조색6 4 6" xfId="13846" xr:uid="{00000000-0005-0000-0000-0000162F0000}"/>
    <cellStyle name="60% - 강조색6 4 7" xfId="13847" xr:uid="{00000000-0005-0000-0000-0000172F0000}"/>
    <cellStyle name="60% - 강조색6 4 8" xfId="13848" xr:uid="{00000000-0005-0000-0000-0000182F0000}"/>
    <cellStyle name="60% - 강조색6 4 9" xfId="13849" xr:uid="{00000000-0005-0000-0000-0000192F0000}"/>
    <cellStyle name="60% - 강조색6 40" xfId="1554" xr:uid="{00000000-0005-0000-0000-00001A2F0000}"/>
    <cellStyle name="60% - 강조색6 40 10" xfId="13851" xr:uid="{00000000-0005-0000-0000-00001B2F0000}"/>
    <cellStyle name="60% - 강조색6 40 11" xfId="13852" xr:uid="{00000000-0005-0000-0000-00001C2F0000}"/>
    <cellStyle name="60% - 강조색6 40 12" xfId="13853" xr:uid="{00000000-0005-0000-0000-00001D2F0000}"/>
    <cellStyle name="60% - 강조색6 40 13" xfId="13854" xr:uid="{00000000-0005-0000-0000-00001E2F0000}"/>
    <cellStyle name="60% - 강조색6 40 14" xfId="13855" xr:uid="{00000000-0005-0000-0000-00001F2F0000}"/>
    <cellStyle name="60% - 강조색6 40 15" xfId="13850" xr:uid="{00000000-0005-0000-0000-0000202F0000}"/>
    <cellStyle name="60% - 강조색6 40 16" xfId="27648" xr:uid="{00000000-0005-0000-0000-0000212F0000}"/>
    <cellStyle name="60% - 강조색6 40 2" xfId="1555" xr:uid="{00000000-0005-0000-0000-0000222F0000}"/>
    <cellStyle name="60% - 강조색6 40 2 2" xfId="13856" xr:uid="{00000000-0005-0000-0000-0000232F0000}"/>
    <cellStyle name="60% - 강조색6 40 3" xfId="13857" xr:uid="{00000000-0005-0000-0000-0000242F0000}"/>
    <cellStyle name="60% - 강조색6 40 4" xfId="13858" xr:uid="{00000000-0005-0000-0000-0000252F0000}"/>
    <cellStyle name="60% - 강조색6 40 5" xfId="13859" xr:uid="{00000000-0005-0000-0000-0000262F0000}"/>
    <cellStyle name="60% - 강조색6 40 6" xfId="13860" xr:uid="{00000000-0005-0000-0000-0000272F0000}"/>
    <cellStyle name="60% - 강조색6 40 7" xfId="13861" xr:uid="{00000000-0005-0000-0000-0000282F0000}"/>
    <cellStyle name="60% - 강조색6 40 8" xfId="13862" xr:uid="{00000000-0005-0000-0000-0000292F0000}"/>
    <cellStyle name="60% - 강조색6 40 9" xfId="13863" xr:uid="{00000000-0005-0000-0000-00002A2F0000}"/>
    <cellStyle name="60% - 강조색6 41" xfId="1556" xr:uid="{00000000-0005-0000-0000-00002B2F0000}"/>
    <cellStyle name="60% - 강조색6 41 10" xfId="13865" xr:uid="{00000000-0005-0000-0000-00002C2F0000}"/>
    <cellStyle name="60% - 강조색6 41 11" xfId="13866" xr:uid="{00000000-0005-0000-0000-00002D2F0000}"/>
    <cellStyle name="60% - 강조색6 41 12" xfId="13867" xr:uid="{00000000-0005-0000-0000-00002E2F0000}"/>
    <cellStyle name="60% - 강조색6 41 13" xfId="13868" xr:uid="{00000000-0005-0000-0000-00002F2F0000}"/>
    <cellStyle name="60% - 강조색6 41 14" xfId="13869" xr:uid="{00000000-0005-0000-0000-0000302F0000}"/>
    <cellStyle name="60% - 강조색6 41 15" xfId="13864" xr:uid="{00000000-0005-0000-0000-0000312F0000}"/>
    <cellStyle name="60% - 강조색6 41 16" xfId="27647" xr:uid="{00000000-0005-0000-0000-0000322F0000}"/>
    <cellStyle name="60% - 강조색6 41 2" xfId="1557" xr:uid="{00000000-0005-0000-0000-0000332F0000}"/>
    <cellStyle name="60% - 강조색6 41 2 2" xfId="13870" xr:uid="{00000000-0005-0000-0000-0000342F0000}"/>
    <cellStyle name="60% - 강조색6 41 3" xfId="13871" xr:uid="{00000000-0005-0000-0000-0000352F0000}"/>
    <cellStyle name="60% - 강조색6 41 4" xfId="13872" xr:uid="{00000000-0005-0000-0000-0000362F0000}"/>
    <cellStyle name="60% - 강조색6 41 5" xfId="13873" xr:uid="{00000000-0005-0000-0000-0000372F0000}"/>
    <cellStyle name="60% - 강조색6 41 6" xfId="13874" xr:uid="{00000000-0005-0000-0000-0000382F0000}"/>
    <cellStyle name="60% - 강조색6 41 7" xfId="13875" xr:uid="{00000000-0005-0000-0000-0000392F0000}"/>
    <cellStyle name="60% - 강조색6 41 8" xfId="13876" xr:uid="{00000000-0005-0000-0000-00003A2F0000}"/>
    <cellStyle name="60% - 강조색6 41 9" xfId="13877" xr:uid="{00000000-0005-0000-0000-00003B2F0000}"/>
    <cellStyle name="60% - 강조색6 42" xfId="1558" xr:uid="{00000000-0005-0000-0000-00003C2F0000}"/>
    <cellStyle name="60% - 강조색6 42 10" xfId="13879" xr:uid="{00000000-0005-0000-0000-00003D2F0000}"/>
    <cellStyle name="60% - 강조색6 42 11" xfId="13880" xr:uid="{00000000-0005-0000-0000-00003E2F0000}"/>
    <cellStyle name="60% - 강조색6 42 12" xfId="13881" xr:uid="{00000000-0005-0000-0000-00003F2F0000}"/>
    <cellStyle name="60% - 강조색6 42 13" xfId="13882" xr:uid="{00000000-0005-0000-0000-0000402F0000}"/>
    <cellStyle name="60% - 강조색6 42 14" xfId="13883" xr:uid="{00000000-0005-0000-0000-0000412F0000}"/>
    <cellStyle name="60% - 강조색6 42 15" xfId="13878" xr:uid="{00000000-0005-0000-0000-0000422F0000}"/>
    <cellStyle name="60% - 강조색6 42 16" xfId="27646" xr:uid="{00000000-0005-0000-0000-0000432F0000}"/>
    <cellStyle name="60% - 강조색6 42 2" xfId="1559" xr:uid="{00000000-0005-0000-0000-0000442F0000}"/>
    <cellStyle name="60% - 강조색6 42 2 2" xfId="13884" xr:uid="{00000000-0005-0000-0000-0000452F0000}"/>
    <cellStyle name="60% - 강조색6 42 3" xfId="13885" xr:uid="{00000000-0005-0000-0000-0000462F0000}"/>
    <cellStyle name="60% - 강조색6 42 4" xfId="13886" xr:uid="{00000000-0005-0000-0000-0000472F0000}"/>
    <cellStyle name="60% - 강조색6 42 5" xfId="13887" xr:uid="{00000000-0005-0000-0000-0000482F0000}"/>
    <cellStyle name="60% - 강조색6 42 6" xfId="13888" xr:uid="{00000000-0005-0000-0000-0000492F0000}"/>
    <cellStyle name="60% - 강조색6 42 7" xfId="13889" xr:uid="{00000000-0005-0000-0000-00004A2F0000}"/>
    <cellStyle name="60% - 강조색6 42 8" xfId="13890" xr:uid="{00000000-0005-0000-0000-00004B2F0000}"/>
    <cellStyle name="60% - 강조색6 42 9" xfId="13891" xr:uid="{00000000-0005-0000-0000-00004C2F0000}"/>
    <cellStyle name="60% - 강조색6 43" xfId="1560" xr:uid="{00000000-0005-0000-0000-00004D2F0000}"/>
    <cellStyle name="60% - 강조색6 43 10" xfId="13893" xr:uid="{00000000-0005-0000-0000-00004E2F0000}"/>
    <cellStyle name="60% - 강조색6 43 11" xfId="13894" xr:uid="{00000000-0005-0000-0000-00004F2F0000}"/>
    <cellStyle name="60% - 강조색6 43 12" xfId="13895" xr:uid="{00000000-0005-0000-0000-0000502F0000}"/>
    <cellStyle name="60% - 강조색6 43 13" xfId="13896" xr:uid="{00000000-0005-0000-0000-0000512F0000}"/>
    <cellStyle name="60% - 강조색6 43 14" xfId="13897" xr:uid="{00000000-0005-0000-0000-0000522F0000}"/>
    <cellStyle name="60% - 강조색6 43 15" xfId="13892" xr:uid="{00000000-0005-0000-0000-0000532F0000}"/>
    <cellStyle name="60% - 강조색6 43 16" xfId="27645" xr:uid="{00000000-0005-0000-0000-0000542F0000}"/>
    <cellStyle name="60% - 강조색6 43 2" xfId="1561" xr:uid="{00000000-0005-0000-0000-0000552F0000}"/>
    <cellStyle name="60% - 강조색6 43 2 2" xfId="13898" xr:uid="{00000000-0005-0000-0000-0000562F0000}"/>
    <cellStyle name="60% - 강조색6 43 3" xfId="13899" xr:uid="{00000000-0005-0000-0000-0000572F0000}"/>
    <cellStyle name="60% - 강조색6 43 4" xfId="13900" xr:uid="{00000000-0005-0000-0000-0000582F0000}"/>
    <cellStyle name="60% - 강조색6 43 5" xfId="13901" xr:uid="{00000000-0005-0000-0000-0000592F0000}"/>
    <cellStyle name="60% - 강조색6 43 6" xfId="13902" xr:uid="{00000000-0005-0000-0000-00005A2F0000}"/>
    <cellStyle name="60% - 강조색6 43 7" xfId="13903" xr:uid="{00000000-0005-0000-0000-00005B2F0000}"/>
    <cellStyle name="60% - 강조색6 43 8" xfId="13904" xr:uid="{00000000-0005-0000-0000-00005C2F0000}"/>
    <cellStyle name="60% - 강조색6 43 9" xfId="13905" xr:uid="{00000000-0005-0000-0000-00005D2F0000}"/>
    <cellStyle name="60% - 강조색6 44" xfId="1562" xr:uid="{00000000-0005-0000-0000-00005E2F0000}"/>
    <cellStyle name="60% - 강조색6 44 2" xfId="13906" xr:uid="{00000000-0005-0000-0000-00005F2F0000}"/>
    <cellStyle name="60% - 강조색6 44 3" xfId="27644" xr:uid="{00000000-0005-0000-0000-0000602F0000}"/>
    <cellStyle name="60% - 강조색6 45" xfId="1563" xr:uid="{00000000-0005-0000-0000-0000612F0000}"/>
    <cellStyle name="60% - 강조색6 45 2" xfId="13907" xr:uid="{00000000-0005-0000-0000-0000622F0000}"/>
    <cellStyle name="60% - 강조색6 45 3" xfId="27643" xr:uid="{00000000-0005-0000-0000-0000632F0000}"/>
    <cellStyle name="60% - 강조색6 46" xfId="1487" xr:uid="{00000000-0005-0000-0000-0000642F0000}"/>
    <cellStyle name="60% - 강조색6 47" xfId="13387" xr:uid="{00000000-0005-0000-0000-0000652F0000}"/>
    <cellStyle name="60% - 강조색6 48" xfId="27682" xr:uid="{00000000-0005-0000-0000-0000662F0000}"/>
    <cellStyle name="60% - 강조색6 5" xfId="1564" xr:uid="{00000000-0005-0000-0000-0000672F0000}"/>
    <cellStyle name="60% - 강조색6 5 10" xfId="13909" xr:uid="{00000000-0005-0000-0000-0000682F0000}"/>
    <cellStyle name="60% - 강조색6 5 11" xfId="13910" xr:uid="{00000000-0005-0000-0000-0000692F0000}"/>
    <cellStyle name="60% - 강조색6 5 12" xfId="13911" xr:uid="{00000000-0005-0000-0000-00006A2F0000}"/>
    <cellStyle name="60% - 강조색6 5 13" xfId="13912" xr:uid="{00000000-0005-0000-0000-00006B2F0000}"/>
    <cellStyle name="60% - 강조색6 5 14" xfId="13913" xr:uid="{00000000-0005-0000-0000-00006C2F0000}"/>
    <cellStyle name="60% - 강조색6 5 15" xfId="13908" xr:uid="{00000000-0005-0000-0000-00006D2F0000}"/>
    <cellStyle name="60% - 강조색6 5 16" xfId="27642" xr:uid="{00000000-0005-0000-0000-00006E2F0000}"/>
    <cellStyle name="60% - 강조색6 5 2" xfId="1565" xr:uid="{00000000-0005-0000-0000-00006F2F0000}"/>
    <cellStyle name="60% - 강조색6 5 2 2" xfId="13914" xr:uid="{00000000-0005-0000-0000-0000702F0000}"/>
    <cellStyle name="60% - 강조색6 5 3" xfId="13915" xr:uid="{00000000-0005-0000-0000-0000712F0000}"/>
    <cellStyle name="60% - 강조색6 5 4" xfId="13916" xr:uid="{00000000-0005-0000-0000-0000722F0000}"/>
    <cellStyle name="60% - 강조색6 5 5" xfId="13917" xr:uid="{00000000-0005-0000-0000-0000732F0000}"/>
    <cellStyle name="60% - 강조색6 5 6" xfId="13918" xr:uid="{00000000-0005-0000-0000-0000742F0000}"/>
    <cellStyle name="60% - 강조색6 5 7" xfId="13919" xr:uid="{00000000-0005-0000-0000-0000752F0000}"/>
    <cellStyle name="60% - 강조색6 5 8" xfId="13920" xr:uid="{00000000-0005-0000-0000-0000762F0000}"/>
    <cellStyle name="60% - 강조색6 5 9" xfId="13921" xr:uid="{00000000-0005-0000-0000-0000772F0000}"/>
    <cellStyle name="60% - 강조색6 6" xfId="1566" xr:uid="{00000000-0005-0000-0000-0000782F0000}"/>
    <cellStyle name="60% - 강조색6 6 10" xfId="13923" xr:uid="{00000000-0005-0000-0000-0000792F0000}"/>
    <cellStyle name="60% - 강조색6 6 11" xfId="13924" xr:uid="{00000000-0005-0000-0000-00007A2F0000}"/>
    <cellStyle name="60% - 강조색6 6 12" xfId="13925" xr:uid="{00000000-0005-0000-0000-00007B2F0000}"/>
    <cellStyle name="60% - 강조색6 6 13" xfId="13926" xr:uid="{00000000-0005-0000-0000-00007C2F0000}"/>
    <cellStyle name="60% - 강조색6 6 14" xfId="13927" xr:uid="{00000000-0005-0000-0000-00007D2F0000}"/>
    <cellStyle name="60% - 강조색6 6 15" xfId="13922" xr:uid="{00000000-0005-0000-0000-00007E2F0000}"/>
    <cellStyle name="60% - 강조색6 6 16" xfId="27641" xr:uid="{00000000-0005-0000-0000-00007F2F0000}"/>
    <cellStyle name="60% - 강조색6 6 2" xfId="1567" xr:uid="{00000000-0005-0000-0000-0000802F0000}"/>
    <cellStyle name="60% - 강조색6 6 2 2" xfId="13928" xr:uid="{00000000-0005-0000-0000-0000812F0000}"/>
    <cellStyle name="60% - 강조색6 6 3" xfId="13929" xr:uid="{00000000-0005-0000-0000-0000822F0000}"/>
    <cellStyle name="60% - 강조색6 6 4" xfId="13930" xr:uid="{00000000-0005-0000-0000-0000832F0000}"/>
    <cellStyle name="60% - 강조색6 6 5" xfId="13931" xr:uid="{00000000-0005-0000-0000-0000842F0000}"/>
    <cellStyle name="60% - 강조색6 6 6" xfId="13932" xr:uid="{00000000-0005-0000-0000-0000852F0000}"/>
    <cellStyle name="60% - 강조색6 6 7" xfId="13933" xr:uid="{00000000-0005-0000-0000-0000862F0000}"/>
    <cellStyle name="60% - 강조색6 6 8" xfId="13934" xr:uid="{00000000-0005-0000-0000-0000872F0000}"/>
    <cellStyle name="60% - 강조색6 6 9" xfId="13935" xr:uid="{00000000-0005-0000-0000-0000882F0000}"/>
    <cellStyle name="60% - 강조색6 7" xfId="1568" xr:uid="{00000000-0005-0000-0000-0000892F0000}"/>
    <cellStyle name="60% - 강조색6 7 10" xfId="13937" xr:uid="{00000000-0005-0000-0000-00008A2F0000}"/>
    <cellStyle name="60% - 강조색6 7 11" xfId="13938" xr:uid="{00000000-0005-0000-0000-00008B2F0000}"/>
    <cellStyle name="60% - 강조색6 7 12" xfId="13939" xr:uid="{00000000-0005-0000-0000-00008C2F0000}"/>
    <cellStyle name="60% - 강조색6 7 13" xfId="13940" xr:uid="{00000000-0005-0000-0000-00008D2F0000}"/>
    <cellStyle name="60% - 강조색6 7 14" xfId="13941" xr:uid="{00000000-0005-0000-0000-00008E2F0000}"/>
    <cellStyle name="60% - 강조색6 7 15" xfId="13936" xr:uid="{00000000-0005-0000-0000-00008F2F0000}"/>
    <cellStyle name="60% - 강조색6 7 16" xfId="27640" xr:uid="{00000000-0005-0000-0000-0000902F0000}"/>
    <cellStyle name="60% - 강조색6 7 2" xfId="1569" xr:uid="{00000000-0005-0000-0000-0000912F0000}"/>
    <cellStyle name="60% - 강조색6 7 2 2" xfId="13942" xr:uid="{00000000-0005-0000-0000-0000922F0000}"/>
    <cellStyle name="60% - 강조색6 7 3" xfId="13943" xr:uid="{00000000-0005-0000-0000-0000932F0000}"/>
    <cellStyle name="60% - 강조색6 7 4" xfId="13944" xr:uid="{00000000-0005-0000-0000-0000942F0000}"/>
    <cellStyle name="60% - 강조색6 7 5" xfId="13945" xr:uid="{00000000-0005-0000-0000-0000952F0000}"/>
    <cellStyle name="60% - 강조색6 7 6" xfId="13946" xr:uid="{00000000-0005-0000-0000-0000962F0000}"/>
    <cellStyle name="60% - 강조색6 7 7" xfId="13947" xr:uid="{00000000-0005-0000-0000-0000972F0000}"/>
    <cellStyle name="60% - 강조색6 7 8" xfId="13948" xr:uid="{00000000-0005-0000-0000-0000982F0000}"/>
    <cellStyle name="60% - 강조색6 7 9" xfId="13949" xr:uid="{00000000-0005-0000-0000-0000992F0000}"/>
    <cellStyle name="60% - 강조색6 8" xfId="1570" xr:uid="{00000000-0005-0000-0000-00009A2F0000}"/>
    <cellStyle name="60% - 강조색6 8 10" xfId="13951" xr:uid="{00000000-0005-0000-0000-00009B2F0000}"/>
    <cellStyle name="60% - 강조색6 8 11" xfId="13952" xr:uid="{00000000-0005-0000-0000-00009C2F0000}"/>
    <cellStyle name="60% - 강조색6 8 12" xfId="13953" xr:uid="{00000000-0005-0000-0000-00009D2F0000}"/>
    <cellStyle name="60% - 강조색6 8 13" xfId="13954" xr:uid="{00000000-0005-0000-0000-00009E2F0000}"/>
    <cellStyle name="60% - 강조색6 8 14" xfId="13955" xr:uid="{00000000-0005-0000-0000-00009F2F0000}"/>
    <cellStyle name="60% - 강조색6 8 15" xfId="13950" xr:uid="{00000000-0005-0000-0000-0000A02F0000}"/>
    <cellStyle name="60% - 강조색6 8 16" xfId="27639" xr:uid="{00000000-0005-0000-0000-0000A12F0000}"/>
    <cellStyle name="60% - 강조색6 8 2" xfId="1571" xr:uid="{00000000-0005-0000-0000-0000A22F0000}"/>
    <cellStyle name="60% - 강조색6 8 2 2" xfId="13956" xr:uid="{00000000-0005-0000-0000-0000A32F0000}"/>
    <cellStyle name="60% - 강조색6 8 3" xfId="13957" xr:uid="{00000000-0005-0000-0000-0000A42F0000}"/>
    <cellStyle name="60% - 강조색6 8 4" xfId="13958" xr:uid="{00000000-0005-0000-0000-0000A52F0000}"/>
    <cellStyle name="60% - 강조색6 8 5" xfId="13959" xr:uid="{00000000-0005-0000-0000-0000A62F0000}"/>
    <cellStyle name="60% - 강조색6 8 6" xfId="13960" xr:uid="{00000000-0005-0000-0000-0000A72F0000}"/>
    <cellStyle name="60% - 강조색6 8 7" xfId="13961" xr:uid="{00000000-0005-0000-0000-0000A82F0000}"/>
    <cellStyle name="60% - 강조색6 8 8" xfId="13962" xr:uid="{00000000-0005-0000-0000-0000A92F0000}"/>
    <cellStyle name="60% - 강조색6 8 9" xfId="13963" xr:uid="{00000000-0005-0000-0000-0000AA2F0000}"/>
    <cellStyle name="60% - 강조색6 9" xfId="1572" xr:uid="{00000000-0005-0000-0000-0000AB2F0000}"/>
    <cellStyle name="60% - 강조색6 9 10" xfId="13965" xr:uid="{00000000-0005-0000-0000-0000AC2F0000}"/>
    <cellStyle name="60% - 강조색6 9 11" xfId="13966" xr:uid="{00000000-0005-0000-0000-0000AD2F0000}"/>
    <cellStyle name="60% - 강조색6 9 12" xfId="13967" xr:uid="{00000000-0005-0000-0000-0000AE2F0000}"/>
    <cellStyle name="60% - 강조색6 9 13" xfId="13968" xr:uid="{00000000-0005-0000-0000-0000AF2F0000}"/>
    <cellStyle name="60% - 강조색6 9 14" xfId="13969" xr:uid="{00000000-0005-0000-0000-0000B02F0000}"/>
    <cellStyle name="60% - 강조색6 9 15" xfId="13964" xr:uid="{00000000-0005-0000-0000-0000B12F0000}"/>
    <cellStyle name="60% - 강조색6 9 16" xfId="27638" xr:uid="{00000000-0005-0000-0000-0000B22F0000}"/>
    <cellStyle name="60% - 강조색6 9 2" xfId="1573" xr:uid="{00000000-0005-0000-0000-0000B32F0000}"/>
    <cellStyle name="60% - 강조색6 9 2 2" xfId="13970" xr:uid="{00000000-0005-0000-0000-0000B42F0000}"/>
    <cellStyle name="60% - 강조색6 9 3" xfId="13971" xr:uid="{00000000-0005-0000-0000-0000B52F0000}"/>
    <cellStyle name="60% - 강조색6 9 4" xfId="13972" xr:uid="{00000000-0005-0000-0000-0000B62F0000}"/>
    <cellStyle name="60% - 강조색6 9 5" xfId="13973" xr:uid="{00000000-0005-0000-0000-0000B72F0000}"/>
    <cellStyle name="60% - 강조색6 9 6" xfId="13974" xr:uid="{00000000-0005-0000-0000-0000B82F0000}"/>
    <cellStyle name="60% - 강조색6 9 7" xfId="13975" xr:uid="{00000000-0005-0000-0000-0000B92F0000}"/>
    <cellStyle name="60% - 강조색6 9 8" xfId="13976" xr:uid="{00000000-0005-0000-0000-0000BA2F0000}"/>
    <cellStyle name="60% - 강조색6 9 9" xfId="13977" xr:uid="{00000000-0005-0000-0000-0000BB2F0000}"/>
    <cellStyle name="Accent1" xfId="27521" xr:uid="{00000000-0005-0000-0000-0000BC2F0000}"/>
    <cellStyle name="Accent2" xfId="27520" xr:uid="{00000000-0005-0000-0000-0000BD2F0000}"/>
    <cellStyle name="Accent3" xfId="27519" xr:uid="{00000000-0005-0000-0000-0000BE2F0000}"/>
    <cellStyle name="Accent4" xfId="27518" xr:uid="{00000000-0005-0000-0000-0000BF2F0000}"/>
    <cellStyle name="Accent5" xfId="27517" xr:uid="{00000000-0005-0000-0000-0000C02F0000}"/>
    <cellStyle name="Accent6" xfId="27516" xr:uid="{00000000-0005-0000-0000-0000C12F0000}"/>
    <cellStyle name="ÅëÈ­ [0]_### DA LIST ### (2) " xfId="28156" xr:uid="{00000000-0005-0000-0000-0000C22F0000}"/>
    <cellStyle name="AeE­ [0]_°e¾aLIST " xfId="28157" xr:uid="{00000000-0005-0000-0000-0000C32F0000}"/>
    <cellStyle name="ÅëÈ­_### DA LIST ### (2) " xfId="28158" xr:uid="{00000000-0005-0000-0000-0000C42F0000}"/>
    <cellStyle name="AeE­_°e¾aLIST " xfId="28159" xr:uid="{00000000-0005-0000-0000-0000C52F0000}"/>
    <cellStyle name="Æû¼¾æ®" xfId="28160" xr:uid="{00000000-0005-0000-0000-0000C62F0000}"/>
    <cellStyle name="ÄÞ¸¶ [0]_### DA LIST ### (2) " xfId="28161" xr:uid="{00000000-0005-0000-0000-0000C72F0000}"/>
    <cellStyle name="AÞ¸¶ [0]_°e¾aLIST " xfId="28162" xr:uid="{00000000-0005-0000-0000-0000C82F0000}"/>
    <cellStyle name="ÄÞ¸¶_### DA LIST ### (2) " xfId="28163" xr:uid="{00000000-0005-0000-0000-0000C92F0000}"/>
    <cellStyle name="AÞ¸¶_°e¾aLIST " xfId="28164" xr:uid="{00000000-0005-0000-0000-0000CA2F0000}"/>
    <cellStyle name="Àú¸®¼ö" xfId="28165" xr:uid="{00000000-0005-0000-0000-0000CB2F0000}"/>
    <cellStyle name="Àú¸®¼ö0" xfId="28166" xr:uid="{00000000-0005-0000-0000-0000CC2F0000}"/>
    <cellStyle name="Bad" xfId="27515" xr:uid="{00000000-0005-0000-0000-0000CD2F0000}"/>
    <cellStyle name="Ç¥ÁØ_¿µ¾÷ÇöÈ² " xfId="28167" xr:uid="{00000000-0005-0000-0000-0000CE2F0000}"/>
    <cellStyle name="C￥AØ_±a¾E3¿u" xfId="28168" xr:uid="{00000000-0005-0000-0000-0000CF2F0000}"/>
    <cellStyle name="Ç¥ÁØ_±â¾È3¿ù" xfId="28169" xr:uid="{00000000-0005-0000-0000-0000D02F0000}"/>
    <cellStyle name="C￥AØ_¹°·uºn¿e2" xfId="28170" xr:uid="{00000000-0005-0000-0000-0000D12F0000}"/>
    <cellStyle name="Calculation" xfId="27514" xr:uid="{00000000-0005-0000-0000-0000D22F0000}"/>
    <cellStyle name="Calculation 2" xfId="28270" xr:uid="{00000000-0005-0000-0000-0000D32F0000}"/>
    <cellStyle name="category" xfId="27891" xr:uid="{00000000-0005-0000-0000-0000D42F0000}"/>
    <cellStyle name="Check Cell" xfId="27513" xr:uid="{00000000-0005-0000-0000-0000D52F0000}"/>
    <cellStyle name="Check Cell 2" xfId="28258" xr:uid="{00000000-0005-0000-0000-0000D62F0000}"/>
    <cellStyle name="Check Cell 3" xfId="28262" xr:uid="{00000000-0005-0000-0000-0000D72F0000}"/>
    <cellStyle name="Çõ»ê" xfId="28171" xr:uid="{00000000-0005-0000-0000-0000D82F0000}"/>
    <cellStyle name="Çõ»ê 2" xfId="28256" xr:uid="{00000000-0005-0000-0000-0000D92F0000}"/>
    <cellStyle name="Comma" xfId="28172" xr:uid="{00000000-0005-0000-0000-0000DA2F0000}"/>
    <cellStyle name="Comma [0]_ SG&amp;A Bridge " xfId="27892" xr:uid="{00000000-0005-0000-0000-0000DB2F0000}"/>
    <cellStyle name="Comma_ SG&amp;A Bridge " xfId="27893" xr:uid="{00000000-0005-0000-0000-0000DC2F0000}"/>
    <cellStyle name="Currency" xfId="28173" xr:uid="{00000000-0005-0000-0000-0000DD2F0000}"/>
    <cellStyle name="Currency [0]_ SG&amp;A Bridge " xfId="27894" xr:uid="{00000000-0005-0000-0000-0000DE2F0000}"/>
    <cellStyle name="Currency_ SG&amp;A Bridge " xfId="27895" xr:uid="{00000000-0005-0000-0000-0000DF2F0000}"/>
    <cellStyle name="Date" xfId="28174" xr:uid="{00000000-0005-0000-0000-0000E02F0000}"/>
    <cellStyle name="È­æó±âè£" xfId="28175" xr:uid="{00000000-0005-0000-0000-0000E12F0000}"/>
    <cellStyle name="È­æó±âè£0" xfId="28176" xr:uid="{00000000-0005-0000-0000-0000E22F0000}"/>
    <cellStyle name="Explanatory Text" xfId="27512" xr:uid="{00000000-0005-0000-0000-0000E32F0000}"/>
    <cellStyle name="Fixed" xfId="28177" xr:uid="{00000000-0005-0000-0000-0000E42F0000}"/>
    <cellStyle name="Good" xfId="27511" xr:uid="{00000000-0005-0000-0000-0000E52F0000}"/>
    <cellStyle name="Grey" xfId="27896" xr:uid="{00000000-0005-0000-0000-0000E62F0000}"/>
    <cellStyle name="HEADER" xfId="27897" xr:uid="{00000000-0005-0000-0000-0000E72F0000}"/>
    <cellStyle name="Header1" xfId="27898" xr:uid="{00000000-0005-0000-0000-0000E82F0000}"/>
    <cellStyle name="Header1 2" xfId="28178" xr:uid="{00000000-0005-0000-0000-0000E92F0000}"/>
    <cellStyle name="Header2" xfId="27899" xr:uid="{00000000-0005-0000-0000-0000EA2F0000}"/>
    <cellStyle name="Header2 2" xfId="28179" xr:uid="{00000000-0005-0000-0000-0000EB2F0000}"/>
    <cellStyle name="Header2 2 2" xfId="28235" xr:uid="{00000000-0005-0000-0000-0000EC2F0000}"/>
    <cellStyle name="Header2 3" xfId="28233" xr:uid="{00000000-0005-0000-0000-0000ED2F0000}"/>
    <cellStyle name="Heading 1" xfId="27510" xr:uid="{00000000-0005-0000-0000-0000EE2F0000}"/>
    <cellStyle name="Heading 2" xfId="27509" xr:uid="{00000000-0005-0000-0000-0000EF2F0000}"/>
    <cellStyle name="Heading 3" xfId="27508" xr:uid="{00000000-0005-0000-0000-0000F02F0000}"/>
    <cellStyle name="Heading 3 2" xfId="28269" xr:uid="{00000000-0005-0000-0000-0000F12F0000}"/>
    <cellStyle name="Heading 4" xfId="27507" xr:uid="{00000000-0005-0000-0000-0000F22F0000}"/>
    <cellStyle name="Heading1" xfId="28180" xr:uid="{00000000-0005-0000-0000-0000F32F0000}"/>
    <cellStyle name="Heading2" xfId="28181" xr:uid="{00000000-0005-0000-0000-0000F42F0000}"/>
    <cellStyle name="Input" xfId="27506" xr:uid="{00000000-0005-0000-0000-0000F52F0000}"/>
    <cellStyle name="Input [yellow]" xfId="27900" xr:uid="{00000000-0005-0000-0000-0000F62F0000}"/>
    <cellStyle name="Input [yellow] 2" xfId="28232" xr:uid="{00000000-0005-0000-0000-0000F72F0000}"/>
    <cellStyle name="Input 2" xfId="28268" xr:uid="{00000000-0005-0000-0000-0000F82F0000}"/>
    <cellStyle name="Input 3" xfId="28259" xr:uid="{00000000-0005-0000-0000-0000F92F0000}"/>
    <cellStyle name="Input 4" xfId="28261" xr:uid="{00000000-0005-0000-0000-0000FA2F0000}"/>
    <cellStyle name="Input 5" xfId="28260" xr:uid="{00000000-0005-0000-0000-0000FB2F0000}"/>
    <cellStyle name="Linked Cell" xfId="27505" xr:uid="{00000000-0005-0000-0000-0000FC2F0000}"/>
    <cellStyle name="Linked Cell 2" xfId="28267" xr:uid="{00000000-0005-0000-0000-0000FD2F0000}"/>
    <cellStyle name="Model" xfId="27901" xr:uid="{00000000-0005-0000-0000-0000FE2F0000}"/>
    <cellStyle name="Model 2" xfId="28287" xr:uid="{00000000-0005-0000-0000-0000FF2F0000}"/>
    <cellStyle name="Neutral" xfId="27504" xr:uid="{00000000-0005-0000-0000-000000300000}"/>
    <cellStyle name="Normal - Style1" xfId="27902" xr:uid="{00000000-0005-0000-0000-000001300000}"/>
    <cellStyle name="Normal - Style1 2" xfId="28182" xr:uid="{00000000-0005-0000-0000-000002300000}"/>
    <cellStyle name="Normal_ SG&amp;A Bridge " xfId="27903" xr:uid="{00000000-0005-0000-0000-000003300000}"/>
    <cellStyle name="Note" xfId="27503" xr:uid="{00000000-0005-0000-0000-000004300000}"/>
    <cellStyle name="Note 2" xfId="28266" xr:uid="{00000000-0005-0000-0000-000005300000}"/>
    <cellStyle name="Output" xfId="27502" xr:uid="{00000000-0005-0000-0000-000006300000}"/>
    <cellStyle name="Output 2" xfId="28265" xr:uid="{00000000-0005-0000-0000-000007300000}"/>
    <cellStyle name="Percent" xfId="28183" xr:uid="{00000000-0005-0000-0000-000008300000}"/>
    <cellStyle name="Title" xfId="27501" xr:uid="{00000000-0005-0000-0000-000009300000}"/>
    <cellStyle name="Total" xfId="27500" xr:uid="{00000000-0005-0000-0000-00000A300000}"/>
    <cellStyle name="Total 2" xfId="28184" xr:uid="{00000000-0005-0000-0000-00000B300000}"/>
    <cellStyle name="Total 3" xfId="28264" xr:uid="{00000000-0005-0000-0000-00000C300000}"/>
    <cellStyle name="Warning Text" xfId="27499" xr:uid="{00000000-0005-0000-0000-00000D300000}"/>
    <cellStyle name="강조색1 10" xfId="1575" xr:uid="{00000000-0005-0000-0000-00000E300000}"/>
    <cellStyle name="강조색1 10 10" xfId="13980" xr:uid="{00000000-0005-0000-0000-00000F300000}"/>
    <cellStyle name="강조색1 10 11" xfId="13981" xr:uid="{00000000-0005-0000-0000-000010300000}"/>
    <cellStyle name="강조색1 10 12" xfId="13982" xr:uid="{00000000-0005-0000-0000-000011300000}"/>
    <cellStyle name="강조색1 10 13" xfId="13983" xr:uid="{00000000-0005-0000-0000-000012300000}"/>
    <cellStyle name="강조색1 10 14" xfId="13984" xr:uid="{00000000-0005-0000-0000-000013300000}"/>
    <cellStyle name="강조색1 10 15" xfId="13979" xr:uid="{00000000-0005-0000-0000-000014300000}"/>
    <cellStyle name="강조색1 10 2" xfId="1576" xr:uid="{00000000-0005-0000-0000-000015300000}"/>
    <cellStyle name="강조색1 10 2 2" xfId="13985" xr:uid="{00000000-0005-0000-0000-000016300000}"/>
    <cellStyle name="강조색1 10 3" xfId="13986" xr:uid="{00000000-0005-0000-0000-000017300000}"/>
    <cellStyle name="강조색1 10 4" xfId="13987" xr:uid="{00000000-0005-0000-0000-000018300000}"/>
    <cellStyle name="강조색1 10 5" xfId="13988" xr:uid="{00000000-0005-0000-0000-000019300000}"/>
    <cellStyle name="강조색1 10 6" xfId="13989" xr:uid="{00000000-0005-0000-0000-00001A300000}"/>
    <cellStyle name="강조색1 10 7" xfId="13990" xr:uid="{00000000-0005-0000-0000-00001B300000}"/>
    <cellStyle name="강조색1 10 8" xfId="13991" xr:uid="{00000000-0005-0000-0000-00001C300000}"/>
    <cellStyle name="강조색1 10 9" xfId="13992" xr:uid="{00000000-0005-0000-0000-00001D300000}"/>
    <cellStyle name="강조색1 11" xfId="1577" xr:uid="{00000000-0005-0000-0000-00001E300000}"/>
    <cellStyle name="강조색1 11 10" xfId="13994" xr:uid="{00000000-0005-0000-0000-00001F300000}"/>
    <cellStyle name="강조색1 11 11" xfId="13995" xr:uid="{00000000-0005-0000-0000-000020300000}"/>
    <cellStyle name="강조색1 11 12" xfId="13996" xr:uid="{00000000-0005-0000-0000-000021300000}"/>
    <cellStyle name="강조색1 11 13" xfId="13997" xr:uid="{00000000-0005-0000-0000-000022300000}"/>
    <cellStyle name="강조색1 11 14" xfId="13998" xr:uid="{00000000-0005-0000-0000-000023300000}"/>
    <cellStyle name="강조색1 11 15" xfId="13993" xr:uid="{00000000-0005-0000-0000-000024300000}"/>
    <cellStyle name="강조색1 11 2" xfId="1578" xr:uid="{00000000-0005-0000-0000-000025300000}"/>
    <cellStyle name="강조색1 11 2 2" xfId="13999" xr:uid="{00000000-0005-0000-0000-000026300000}"/>
    <cellStyle name="강조색1 11 3" xfId="14000" xr:uid="{00000000-0005-0000-0000-000027300000}"/>
    <cellStyle name="강조색1 11 4" xfId="14001" xr:uid="{00000000-0005-0000-0000-000028300000}"/>
    <cellStyle name="강조색1 11 5" xfId="14002" xr:uid="{00000000-0005-0000-0000-000029300000}"/>
    <cellStyle name="강조색1 11 6" xfId="14003" xr:uid="{00000000-0005-0000-0000-00002A300000}"/>
    <cellStyle name="강조색1 11 7" xfId="14004" xr:uid="{00000000-0005-0000-0000-00002B300000}"/>
    <cellStyle name="강조색1 11 8" xfId="14005" xr:uid="{00000000-0005-0000-0000-00002C300000}"/>
    <cellStyle name="강조색1 11 9" xfId="14006" xr:uid="{00000000-0005-0000-0000-00002D300000}"/>
    <cellStyle name="강조색1 12" xfId="1579" xr:uid="{00000000-0005-0000-0000-00002E300000}"/>
    <cellStyle name="강조색1 12 10" xfId="14008" xr:uid="{00000000-0005-0000-0000-00002F300000}"/>
    <cellStyle name="강조색1 12 11" xfId="14009" xr:uid="{00000000-0005-0000-0000-000030300000}"/>
    <cellStyle name="강조색1 12 12" xfId="14010" xr:uid="{00000000-0005-0000-0000-000031300000}"/>
    <cellStyle name="강조색1 12 13" xfId="14011" xr:uid="{00000000-0005-0000-0000-000032300000}"/>
    <cellStyle name="강조색1 12 14" xfId="14012" xr:uid="{00000000-0005-0000-0000-000033300000}"/>
    <cellStyle name="강조색1 12 15" xfId="14007" xr:uid="{00000000-0005-0000-0000-000034300000}"/>
    <cellStyle name="강조색1 12 2" xfId="1580" xr:uid="{00000000-0005-0000-0000-000035300000}"/>
    <cellStyle name="강조색1 12 2 2" xfId="14013" xr:uid="{00000000-0005-0000-0000-000036300000}"/>
    <cellStyle name="강조색1 12 3" xfId="14014" xr:uid="{00000000-0005-0000-0000-000037300000}"/>
    <cellStyle name="강조색1 12 4" xfId="14015" xr:uid="{00000000-0005-0000-0000-000038300000}"/>
    <cellStyle name="강조색1 12 5" xfId="14016" xr:uid="{00000000-0005-0000-0000-000039300000}"/>
    <cellStyle name="강조색1 12 6" xfId="14017" xr:uid="{00000000-0005-0000-0000-00003A300000}"/>
    <cellStyle name="강조색1 12 7" xfId="14018" xr:uid="{00000000-0005-0000-0000-00003B300000}"/>
    <cellStyle name="강조색1 12 8" xfId="14019" xr:uid="{00000000-0005-0000-0000-00003C300000}"/>
    <cellStyle name="강조색1 12 9" xfId="14020" xr:uid="{00000000-0005-0000-0000-00003D300000}"/>
    <cellStyle name="강조색1 13" xfId="1581" xr:uid="{00000000-0005-0000-0000-00003E300000}"/>
    <cellStyle name="강조색1 13 10" xfId="14022" xr:uid="{00000000-0005-0000-0000-00003F300000}"/>
    <cellStyle name="강조색1 13 11" xfId="14023" xr:uid="{00000000-0005-0000-0000-000040300000}"/>
    <cellStyle name="강조색1 13 12" xfId="14024" xr:uid="{00000000-0005-0000-0000-000041300000}"/>
    <cellStyle name="강조색1 13 13" xfId="14025" xr:uid="{00000000-0005-0000-0000-000042300000}"/>
    <cellStyle name="강조색1 13 14" xfId="14026" xr:uid="{00000000-0005-0000-0000-000043300000}"/>
    <cellStyle name="강조색1 13 15" xfId="14021" xr:uid="{00000000-0005-0000-0000-000044300000}"/>
    <cellStyle name="강조색1 13 2" xfId="1582" xr:uid="{00000000-0005-0000-0000-000045300000}"/>
    <cellStyle name="강조색1 13 2 2" xfId="14027" xr:uid="{00000000-0005-0000-0000-000046300000}"/>
    <cellStyle name="강조색1 13 3" xfId="14028" xr:uid="{00000000-0005-0000-0000-000047300000}"/>
    <cellStyle name="강조색1 13 4" xfId="14029" xr:uid="{00000000-0005-0000-0000-000048300000}"/>
    <cellStyle name="강조색1 13 5" xfId="14030" xr:uid="{00000000-0005-0000-0000-000049300000}"/>
    <cellStyle name="강조색1 13 6" xfId="14031" xr:uid="{00000000-0005-0000-0000-00004A300000}"/>
    <cellStyle name="강조색1 13 7" xfId="14032" xr:uid="{00000000-0005-0000-0000-00004B300000}"/>
    <cellStyle name="강조색1 13 8" xfId="14033" xr:uid="{00000000-0005-0000-0000-00004C300000}"/>
    <cellStyle name="강조색1 13 9" xfId="14034" xr:uid="{00000000-0005-0000-0000-00004D300000}"/>
    <cellStyle name="강조색1 14" xfId="1583" xr:uid="{00000000-0005-0000-0000-00004E300000}"/>
    <cellStyle name="강조색1 14 10" xfId="14036" xr:uid="{00000000-0005-0000-0000-00004F300000}"/>
    <cellStyle name="강조색1 14 11" xfId="14037" xr:uid="{00000000-0005-0000-0000-000050300000}"/>
    <cellStyle name="강조색1 14 12" xfId="14038" xr:uid="{00000000-0005-0000-0000-000051300000}"/>
    <cellStyle name="강조색1 14 13" xfId="14039" xr:uid="{00000000-0005-0000-0000-000052300000}"/>
    <cellStyle name="강조색1 14 14" xfId="14040" xr:uid="{00000000-0005-0000-0000-000053300000}"/>
    <cellStyle name="강조색1 14 15" xfId="14035" xr:uid="{00000000-0005-0000-0000-000054300000}"/>
    <cellStyle name="강조색1 14 2" xfId="1584" xr:uid="{00000000-0005-0000-0000-000055300000}"/>
    <cellStyle name="강조색1 14 2 2" xfId="14041" xr:uid="{00000000-0005-0000-0000-000056300000}"/>
    <cellStyle name="강조색1 14 3" xfId="14042" xr:uid="{00000000-0005-0000-0000-000057300000}"/>
    <cellStyle name="강조색1 14 4" xfId="14043" xr:uid="{00000000-0005-0000-0000-000058300000}"/>
    <cellStyle name="강조색1 14 5" xfId="14044" xr:uid="{00000000-0005-0000-0000-000059300000}"/>
    <cellStyle name="강조색1 14 6" xfId="14045" xr:uid="{00000000-0005-0000-0000-00005A300000}"/>
    <cellStyle name="강조색1 14 7" xfId="14046" xr:uid="{00000000-0005-0000-0000-00005B300000}"/>
    <cellStyle name="강조색1 14 8" xfId="14047" xr:uid="{00000000-0005-0000-0000-00005C300000}"/>
    <cellStyle name="강조색1 14 9" xfId="14048" xr:uid="{00000000-0005-0000-0000-00005D300000}"/>
    <cellStyle name="강조색1 15" xfId="1585" xr:uid="{00000000-0005-0000-0000-00005E300000}"/>
    <cellStyle name="강조색1 15 10" xfId="14050" xr:uid="{00000000-0005-0000-0000-00005F300000}"/>
    <cellStyle name="강조색1 15 11" xfId="14051" xr:uid="{00000000-0005-0000-0000-000060300000}"/>
    <cellStyle name="강조색1 15 12" xfId="14052" xr:uid="{00000000-0005-0000-0000-000061300000}"/>
    <cellStyle name="강조색1 15 13" xfId="14053" xr:uid="{00000000-0005-0000-0000-000062300000}"/>
    <cellStyle name="강조색1 15 14" xfId="14054" xr:uid="{00000000-0005-0000-0000-000063300000}"/>
    <cellStyle name="강조색1 15 15" xfId="14049" xr:uid="{00000000-0005-0000-0000-000064300000}"/>
    <cellStyle name="강조색1 15 2" xfId="1586" xr:uid="{00000000-0005-0000-0000-000065300000}"/>
    <cellStyle name="강조색1 15 2 2" xfId="14055" xr:uid="{00000000-0005-0000-0000-000066300000}"/>
    <cellStyle name="강조색1 15 3" xfId="14056" xr:uid="{00000000-0005-0000-0000-000067300000}"/>
    <cellStyle name="강조색1 15 4" xfId="14057" xr:uid="{00000000-0005-0000-0000-000068300000}"/>
    <cellStyle name="강조색1 15 5" xfId="14058" xr:uid="{00000000-0005-0000-0000-000069300000}"/>
    <cellStyle name="강조색1 15 6" xfId="14059" xr:uid="{00000000-0005-0000-0000-00006A300000}"/>
    <cellStyle name="강조색1 15 7" xfId="14060" xr:uid="{00000000-0005-0000-0000-00006B300000}"/>
    <cellStyle name="강조색1 15 8" xfId="14061" xr:uid="{00000000-0005-0000-0000-00006C300000}"/>
    <cellStyle name="강조색1 15 9" xfId="14062" xr:uid="{00000000-0005-0000-0000-00006D300000}"/>
    <cellStyle name="강조색1 16" xfId="1587" xr:uid="{00000000-0005-0000-0000-00006E300000}"/>
    <cellStyle name="강조색1 16 10" xfId="14064" xr:uid="{00000000-0005-0000-0000-00006F300000}"/>
    <cellStyle name="강조색1 16 11" xfId="14065" xr:uid="{00000000-0005-0000-0000-000070300000}"/>
    <cellStyle name="강조색1 16 12" xfId="14066" xr:uid="{00000000-0005-0000-0000-000071300000}"/>
    <cellStyle name="강조색1 16 13" xfId="14067" xr:uid="{00000000-0005-0000-0000-000072300000}"/>
    <cellStyle name="강조색1 16 14" xfId="14068" xr:uid="{00000000-0005-0000-0000-000073300000}"/>
    <cellStyle name="강조색1 16 15" xfId="14063" xr:uid="{00000000-0005-0000-0000-000074300000}"/>
    <cellStyle name="강조색1 16 2" xfId="1588" xr:uid="{00000000-0005-0000-0000-000075300000}"/>
    <cellStyle name="강조색1 16 2 2" xfId="14069" xr:uid="{00000000-0005-0000-0000-000076300000}"/>
    <cellStyle name="강조색1 16 3" xfId="14070" xr:uid="{00000000-0005-0000-0000-000077300000}"/>
    <cellStyle name="강조색1 16 4" xfId="14071" xr:uid="{00000000-0005-0000-0000-000078300000}"/>
    <cellStyle name="강조색1 16 5" xfId="14072" xr:uid="{00000000-0005-0000-0000-000079300000}"/>
    <cellStyle name="강조색1 16 6" xfId="14073" xr:uid="{00000000-0005-0000-0000-00007A300000}"/>
    <cellStyle name="강조색1 16 7" xfId="14074" xr:uid="{00000000-0005-0000-0000-00007B300000}"/>
    <cellStyle name="강조색1 16 8" xfId="14075" xr:uid="{00000000-0005-0000-0000-00007C300000}"/>
    <cellStyle name="강조색1 16 9" xfId="14076" xr:uid="{00000000-0005-0000-0000-00007D300000}"/>
    <cellStyle name="강조색1 17" xfId="1589" xr:uid="{00000000-0005-0000-0000-00007E300000}"/>
    <cellStyle name="강조색1 17 10" xfId="14078" xr:uid="{00000000-0005-0000-0000-00007F300000}"/>
    <cellStyle name="강조색1 17 11" xfId="14079" xr:uid="{00000000-0005-0000-0000-000080300000}"/>
    <cellStyle name="강조색1 17 12" xfId="14080" xr:uid="{00000000-0005-0000-0000-000081300000}"/>
    <cellStyle name="강조색1 17 13" xfId="14081" xr:uid="{00000000-0005-0000-0000-000082300000}"/>
    <cellStyle name="강조색1 17 14" xfId="14082" xr:uid="{00000000-0005-0000-0000-000083300000}"/>
    <cellStyle name="강조색1 17 15" xfId="14077" xr:uid="{00000000-0005-0000-0000-000084300000}"/>
    <cellStyle name="강조색1 17 2" xfId="1590" xr:uid="{00000000-0005-0000-0000-000085300000}"/>
    <cellStyle name="강조색1 17 2 2" xfId="14083" xr:uid="{00000000-0005-0000-0000-000086300000}"/>
    <cellStyle name="강조색1 17 3" xfId="14084" xr:uid="{00000000-0005-0000-0000-000087300000}"/>
    <cellStyle name="강조색1 17 4" xfId="14085" xr:uid="{00000000-0005-0000-0000-000088300000}"/>
    <cellStyle name="강조색1 17 5" xfId="14086" xr:uid="{00000000-0005-0000-0000-000089300000}"/>
    <cellStyle name="강조색1 17 6" xfId="14087" xr:uid="{00000000-0005-0000-0000-00008A300000}"/>
    <cellStyle name="강조색1 17 7" xfId="14088" xr:uid="{00000000-0005-0000-0000-00008B300000}"/>
    <cellStyle name="강조색1 17 8" xfId="14089" xr:uid="{00000000-0005-0000-0000-00008C300000}"/>
    <cellStyle name="강조색1 17 9" xfId="14090" xr:uid="{00000000-0005-0000-0000-00008D300000}"/>
    <cellStyle name="강조색1 18" xfId="1591" xr:uid="{00000000-0005-0000-0000-00008E300000}"/>
    <cellStyle name="강조색1 18 10" xfId="14092" xr:uid="{00000000-0005-0000-0000-00008F300000}"/>
    <cellStyle name="강조색1 18 11" xfId="14093" xr:uid="{00000000-0005-0000-0000-000090300000}"/>
    <cellStyle name="강조색1 18 12" xfId="14094" xr:uid="{00000000-0005-0000-0000-000091300000}"/>
    <cellStyle name="강조색1 18 13" xfId="14095" xr:uid="{00000000-0005-0000-0000-000092300000}"/>
    <cellStyle name="강조색1 18 14" xfId="14096" xr:uid="{00000000-0005-0000-0000-000093300000}"/>
    <cellStyle name="강조색1 18 15" xfId="14091" xr:uid="{00000000-0005-0000-0000-000094300000}"/>
    <cellStyle name="강조색1 18 2" xfId="1592" xr:uid="{00000000-0005-0000-0000-000095300000}"/>
    <cellStyle name="강조색1 18 2 2" xfId="14097" xr:uid="{00000000-0005-0000-0000-000096300000}"/>
    <cellStyle name="강조색1 18 3" xfId="14098" xr:uid="{00000000-0005-0000-0000-000097300000}"/>
    <cellStyle name="강조색1 18 4" xfId="14099" xr:uid="{00000000-0005-0000-0000-000098300000}"/>
    <cellStyle name="강조색1 18 5" xfId="14100" xr:uid="{00000000-0005-0000-0000-000099300000}"/>
    <cellStyle name="강조색1 18 6" xfId="14101" xr:uid="{00000000-0005-0000-0000-00009A300000}"/>
    <cellStyle name="강조색1 18 7" xfId="14102" xr:uid="{00000000-0005-0000-0000-00009B300000}"/>
    <cellStyle name="강조색1 18 8" xfId="14103" xr:uid="{00000000-0005-0000-0000-00009C300000}"/>
    <cellStyle name="강조색1 18 9" xfId="14104" xr:uid="{00000000-0005-0000-0000-00009D300000}"/>
    <cellStyle name="강조색1 19" xfId="1593" xr:uid="{00000000-0005-0000-0000-00009E300000}"/>
    <cellStyle name="강조색1 19 10" xfId="14106" xr:uid="{00000000-0005-0000-0000-00009F300000}"/>
    <cellStyle name="강조색1 19 11" xfId="14107" xr:uid="{00000000-0005-0000-0000-0000A0300000}"/>
    <cellStyle name="강조색1 19 12" xfId="14108" xr:uid="{00000000-0005-0000-0000-0000A1300000}"/>
    <cellStyle name="강조색1 19 13" xfId="14109" xr:uid="{00000000-0005-0000-0000-0000A2300000}"/>
    <cellStyle name="강조색1 19 14" xfId="14110" xr:uid="{00000000-0005-0000-0000-0000A3300000}"/>
    <cellStyle name="강조색1 19 15" xfId="14105" xr:uid="{00000000-0005-0000-0000-0000A4300000}"/>
    <cellStyle name="강조색1 19 2" xfId="1594" xr:uid="{00000000-0005-0000-0000-0000A5300000}"/>
    <cellStyle name="강조색1 19 2 2" xfId="14111" xr:uid="{00000000-0005-0000-0000-0000A6300000}"/>
    <cellStyle name="강조색1 19 3" xfId="14112" xr:uid="{00000000-0005-0000-0000-0000A7300000}"/>
    <cellStyle name="강조색1 19 4" xfId="14113" xr:uid="{00000000-0005-0000-0000-0000A8300000}"/>
    <cellStyle name="강조색1 19 5" xfId="14114" xr:uid="{00000000-0005-0000-0000-0000A9300000}"/>
    <cellStyle name="강조색1 19 6" xfId="14115" xr:uid="{00000000-0005-0000-0000-0000AA300000}"/>
    <cellStyle name="강조색1 19 7" xfId="14116" xr:uid="{00000000-0005-0000-0000-0000AB300000}"/>
    <cellStyle name="강조색1 19 8" xfId="14117" xr:uid="{00000000-0005-0000-0000-0000AC300000}"/>
    <cellStyle name="강조색1 19 9" xfId="14118" xr:uid="{00000000-0005-0000-0000-0000AD300000}"/>
    <cellStyle name="강조색1 2" xfId="1595" xr:uid="{00000000-0005-0000-0000-0000AE300000}"/>
    <cellStyle name="강조색1 2 10" xfId="14120" xr:uid="{00000000-0005-0000-0000-0000AF300000}"/>
    <cellStyle name="강조색1 2 11" xfId="14121" xr:uid="{00000000-0005-0000-0000-0000B0300000}"/>
    <cellStyle name="강조색1 2 12" xfId="14122" xr:uid="{00000000-0005-0000-0000-0000B1300000}"/>
    <cellStyle name="강조색1 2 13" xfId="14123" xr:uid="{00000000-0005-0000-0000-0000B2300000}"/>
    <cellStyle name="강조색1 2 14" xfId="14124" xr:uid="{00000000-0005-0000-0000-0000B3300000}"/>
    <cellStyle name="강조색1 2 15" xfId="14119" xr:uid="{00000000-0005-0000-0000-0000B4300000}"/>
    <cellStyle name="강조색1 2 16" xfId="27947" xr:uid="{00000000-0005-0000-0000-0000B5300000}"/>
    <cellStyle name="강조색1 2 2" xfId="1596" xr:uid="{00000000-0005-0000-0000-0000B6300000}"/>
    <cellStyle name="강조색1 2 2 2" xfId="14125" xr:uid="{00000000-0005-0000-0000-0000B7300000}"/>
    <cellStyle name="강조색1 2 3" xfId="14126" xr:uid="{00000000-0005-0000-0000-0000B8300000}"/>
    <cellStyle name="강조색1 2 4" xfId="14127" xr:uid="{00000000-0005-0000-0000-0000B9300000}"/>
    <cellStyle name="강조색1 2 5" xfId="14128" xr:uid="{00000000-0005-0000-0000-0000BA300000}"/>
    <cellStyle name="강조색1 2 6" xfId="14129" xr:uid="{00000000-0005-0000-0000-0000BB300000}"/>
    <cellStyle name="강조색1 2 7" xfId="14130" xr:uid="{00000000-0005-0000-0000-0000BC300000}"/>
    <cellStyle name="강조색1 2 8" xfId="14131" xr:uid="{00000000-0005-0000-0000-0000BD300000}"/>
    <cellStyle name="강조색1 2 9" xfId="14132" xr:uid="{00000000-0005-0000-0000-0000BE300000}"/>
    <cellStyle name="강조색1 20" xfId="1597" xr:uid="{00000000-0005-0000-0000-0000BF300000}"/>
    <cellStyle name="강조색1 20 10" xfId="14134" xr:uid="{00000000-0005-0000-0000-0000C0300000}"/>
    <cellStyle name="강조색1 20 11" xfId="14135" xr:uid="{00000000-0005-0000-0000-0000C1300000}"/>
    <cellStyle name="강조색1 20 12" xfId="14136" xr:uid="{00000000-0005-0000-0000-0000C2300000}"/>
    <cellStyle name="강조색1 20 13" xfId="14137" xr:uid="{00000000-0005-0000-0000-0000C3300000}"/>
    <cellStyle name="강조색1 20 14" xfId="14138" xr:uid="{00000000-0005-0000-0000-0000C4300000}"/>
    <cellStyle name="강조색1 20 15" xfId="14133" xr:uid="{00000000-0005-0000-0000-0000C5300000}"/>
    <cellStyle name="강조색1 20 2" xfId="1598" xr:uid="{00000000-0005-0000-0000-0000C6300000}"/>
    <cellStyle name="강조색1 20 2 2" xfId="14139" xr:uid="{00000000-0005-0000-0000-0000C7300000}"/>
    <cellStyle name="강조색1 20 3" xfId="14140" xr:uid="{00000000-0005-0000-0000-0000C8300000}"/>
    <cellStyle name="강조색1 20 4" xfId="14141" xr:uid="{00000000-0005-0000-0000-0000C9300000}"/>
    <cellStyle name="강조색1 20 5" xfId="14142" xr:uid="{00000000-0005-0000-0000-0000CA300000}"/>
    <cellStyle name="강조색1 20 6" xfId="14143" xr:uid="{00000000-0005-0000-0000-0000CB300000}"/>
    <cellStyle name="강조색1 20 7" xfId="14144" xr:uid="{00000000-0005-0000-0000-0000CC300000}"/>
    <cellStyle name="강조색1 20 8" xfId="14145" xr:uid="{00000000-0005-0000-0000-0000CD300000}"/>
    <cellStyle name="강조색1 20 9" xfId="14146" xr:uid="{00000000-0005-0000-0000-0000CE300000}"/>
    <cellStyle name="강조색1 21" xfId="1599" xr:uid="{00000000-0005-0000-0000-0000CF300000}"/>
    <cellStyle name="강조색1 21 10" xfId="14148" xr:uid="{00000000-0005-0000-0000-0000D0300000}"/>
    <cellStyle name="강조색1 21 11" xfId="14149" xr:uid="{00000000-0005-0000-0000-0000D1300000}"/>
    <cellStyle name="강조색1 21 12" xfId="14150" xr:uid="{00000000-0005-0000-0000-0000D2300000}"/>
    <cellStyle name="강조색1 21 13" xfId="14151" xr:uid="{00000000-0005-0000-0000-0000D3300000}"/>
    <cellStyle name="강조색1 21 14" xfId="14152" xr:uid="{00000000-0005-0000-0000-0000D4300000}"/>
    <cellStyle name="강조색1 21 15" xfId="14147" xr:uid="{00000000-0005-0000-0000-0000D5300000}"/>
    <cellStyle name="강조색1 21 2" xfId="1600" xr:uid="{00000000-0005-0000-0000-0000D6300000}"/>
    <cellStyle name="강조색1 21 2 2" xfId="14153" xr:uid="{00000000-0005-0000-0000-0000D7300000}"/>
    <cellStyle name="강조색1 21 3" xfId="14154" xr:uid="{00000000-0005-0000-0000-0000D8300000}"/>
    <cellStyle name="강조색1 21 4" xfId="14155" xr:uid="{00000000-0005-0000-0000-0000D9300000}"/>
    <cellStyle name="강조색1 21 5" xfId="14156" xr:uid="{00000000-0005-0000-0000-0000DA300000}"/>
    <cellStyle name="강조색1 21 6" xfId="14157" xr:uid="{00000000-0005-0000-0000-0000DB300000}"/>
    <cellStyle name="강조색1 21 7" xfId="14158" xr:uid="{00000000-0005-0000-0000-0000DC300000}"/>
    <cellStyle name="강조색1 21 8" xfId="14159" xr:uid="{00000000-0005-0000-0000-0000DD300000}"/>
    <cellStyle name="강조색1 21 9" xfId="14160" xr:uid="{00000000-0005-0000-0000-0000DE300000}"/>
    <cellStyle name="강조색1 22" xfId="1601" xr:uid="{00000000-0005-0000-0000-0000DF300000}"/>
    <cellStyle name="강조색1 22 10" xfId="14162" xr:uid="{00000000-0005-0000-0000-0000E0300000}"/>
    <cellStyle name="강조색1 22 11" xfId="14163" xr:uid="{00000000-0005-0000-0000-0000E1300000}"/>
    <cellStyle name="강조색1 22 12" xfId="14164" xr:uid="{00000000-0005-0000-0000-0000E2300000}"/>
    <cellStyle name="강조색1 22 13" xfId="14165" xr:uid="{00000000-0005-0000-0000-0000E3300000}"/>
    <cellStyle name="강조색1 22 14" xfId="14166" xr:uid="{00000000-0005-0000-0000-0000E4300000}"/>
    <cellStyle name="강조색1 22 15" xfId="14161" xr:uid="{00000000-0005-0000-0000-0000E5300000}"/>
    <cellStyle name="강조색1 22 2" xfId="1602" xr:uid="{00000000-0005-0000-0000-0000E6300000}"/>
    <cellStyle name="강조색1 22 2 2" xfId="14167" xr:uid="{00000000-0005-0000-0000-0000E7300000}"/>
    <cellStyle name="강조색1 22 3" xfId="14168" xr:uid="{00000000-0005-0000-0000-0000E8300000}"/>
    <cellStyle name="강조색1 22 4" xfId="14169" xr:uid="{00000000-0005-0000-0000-0000E9300000}"/>
    <cellStyle name="강조색1 22 5" xfId="14170" xr:uid="{00000000-0005-0000-0000-0000EA300000}"/>
    <cellStyle name="강조색1 22 6" xfId="14171" xr:uid="{00000000-0005-0000-0000-0000EB300000}"/>
    <cellStyle name="강조색1 22 7" xfId="14172" xr:uid="{00000000-0005-0000-0000-0000EC300000}"/>
    <cellStyle name="강조색1 22 8" xfId="14173" xr:uid="{00000000-0005-0000-0000-0000ED300000}"/>
    <cellStyle name="강조색1 22 9" xfId="14174" xr:uid="{00000000-0005-0000-0000-0000EE300000}"/>
    <cellStyle name="강조색1 23" xfId="1603" xr:uid="{00000000-0005-0000-0000-0000EF300000}"/>
    <cellStyle name="강조색1 23 10" xfId="14176" xr:uid="{00000000-0005-0000-0000-0000F0300000}"/>
    <cellStyle name="강조색1 23 11" xfId="14177" xr:uid="{00000000-0005-0000-0000-0000F1300000}"/>
    <cellStyle name="강조색1 23 12" xfId="14178" xr:uid="{00000000-0005-0000-0000-0000F2300000}"/>
    <cellStyle name="강조색1 23 13" xfId="14179" xr:uid="{00000000-0005-0000-0000-0000F3300000}"/>
    <cellStyle name="강조색1 23 14" xfId="14180" xr:uid="{00000000-0005-0000-0000-0000F4300000}"/>
    <cellStyle name="강조색1 23 15" xfId="14175" xr:uid="{00000000-0005-0000-0000-0000F5300000}"/>
    <cellStyle name="강조색1 23 2" xfId="1604" xr:uid="{00000000-0005-0000-0000-0000F6300000}"/>
    <cellStyle name="강조색1 23 2 2" xfId="14181" xr:uid="{00000000-0005-0000-0000-0000F7300000}"/>
    <cellStyle name="강조색1 23 3" xfId="14182" xr:uid="{00000000-0005-0000-0000-0000F8300000}"/>
    <cellStyle name="강조색1 23 4" xfId="14183" xr:uid="{00000000-0005-0000-0000-0000F9300000}"/>
    <cellStyle name="강조색1 23 5" xfId="14184" xr:uid="{00000000-0005-0000-0000-0000FA300000}"/>
    <cellStyle name="강조색1 23 6" xfId="14185" xr:uid="{00000000-0005-0000-0000-0000FB300000}"/>
    <cellStyle name="강조색1 23 7" xfId="14186" xr:uid="{00000000-0005-0000-0000-0000FC300000}"/>
    <cellStyle name="강조색1 23 8" xfId="14187" xr:uid="{00000000-0005-0000-0000-0000FD300000}"/>
    <cellStyle name="강조색1 23 9" xfId="14188" xr:uid="{00000000-0005-0000-0000-0000FE300000}"/>
    <cellStyle name="강조색1 24" xfId="1605" xr:uid="{00000000-0005-0000-0000-0000FF300000}"/>
    <cellStyle name="강조색1 24 10" xfId="14190" xr:uid="{00000000-0005-0000-0000-000000310000}"/>
    <cellStyle name="강조색1 24 11" xfId="14191" xr:uid="{00000000-0005-0000-0000-000001310000}"/>
    <cellStyle name="강조색1 24 12" xfId="14192" xr:uid="{00000000-0005-0000-0000-000002310000}"/>
    <cellStyle name="강조색1 24 13" xfId="14193" xr:uid="{00000000-0005-0000-0000-000003310000}"/>
    <cellStyle name="강조색1 24 14" xfId="14194" xr:uid="{00000000-0005-0000-0000-000004310000}"/>
    <cellStyle name="강조색1 24 15" xfId="14189" xr:uid="{00000000-0005-0000-0000-000005310000}"/>
    <cellStyle name="강조색1 24 2" xfId="1606" xr:uid="{00000000-0005-0000-0000-000006310000}"/>
    <cellStyle name="강조색1 24 2 2" xfId="14195" xr:uid="{00000000-0005-0000-0000-000007310000}"/>
    <cellStyle name="강조색1 24 3" xfId="14196" xr:uid="{00000000-0005-0000-0000-000008310000}"/>
    <cellStyle name="강조색1 24 4" xfId="14197" xr:uid="{00000000-0005-0000-0000-000009310000}"/>
    <cellStyle name="강조색1 24 5" xfId="14198" xr:uid="{00000000-0005-0000-0000-00000A310000}"/>
    <cellStyle name="강조색1 24 6" xfId="14199" xr:uid="{00000000-0005-0000-0000-00000B310000}"/>
    <cellStyle name="강조색1 24 7" xfId="14200" xr:uid="{00000000-0005-0000-0000-00000C310000}"/>
    <cellStyle name="강조색1 24 8" xfId="14201" xr:uid="{00000000-0005-0000-0000-00000D310000}"/>
    <cellStyle name="강조색1 24 9" xfId="14202" xr:uid="{00000000-0005-0000-0000-00000E310000}"/>
    <cellStyle name="강조색1 25" xfId="1607" xr:uid="{00000000-0005-0000-0000-00000F310000}"/>
    <cellStyle name="강조색1 25 10" xfId="14204" xr:uid="{00000000-0005-0000-0000-000010310000}"/>
    <cellStyle name="강조색1 25 11" xfId="14205" xr:uid="{00000000-0005-0000-0000-000011310000}"/>
    <cellStyle name="강조색1 25 12" xfId="14206" xr:uid="{00000000-0005-0000-0000-000012310000}"/>
    <cellStyle name="강조색1 25 13" xfId="14207" xr:uid="{00000000-0005-0000-0000-000013310000}"/>
    <cellStyle name="강조색1 25 14" xfId="14208" xr:uid="{00000000-0005-0000-0000-000014310000}"/>
    <cellStyle name="강조색1 25 15" xfId="14203" xr:uid="{00000000-0005-0000-0000-000015310000}"/>
    <cellStyle name="강조색1 25 2" xfId="1608" xr:uid="{00000000-0005-0000-0000-000016310000}"/>
    <cellStyle name="강조색1 25 2 2" xfId="14209" xr:uid="{00000000-0005-0000-0000-000017310000}"/>
    <cellStyle name="강조색1 25 3" xfId="14210" xr:uid="{00000000-0005-0000-0000-000018310000}"/>
    <cellStyle name="강조색1 25 4" xfId="14211" xr:uid="{00000000-0005-0000-0000-000019310000}"/>
    <cellStyle name="강조색1 25 5" xfId="14212" xr:uid="{00000000-0005-0000-0000-00001A310000}"/>
    <cellStyle name="강조색1 25 6" xfId="14213" xr:uid="{00000000-0005-0000-0000-00001B310000}"/>
    <cellStyle name="강조색1 25 7" xfId="14214" xr:uid="{00000000-0005-0000-0000-00001C310000}"/>
    <cellStyle name="강조색1 25 8" xfId="14215" xr:uid="{00000000-0005-0000-0000-00001D310000}"/>
    <cellStyle name="강조색1 25 9" xfId="14216" xr:uid="{00000000-0005-0000-0000-00001E310000}"/>
    <cellStyle name="강조색1 26" xfId="1609" xr:uid="{00000000-0005-0000-0000-00001F310000}"/>
    <cellStyle name="강조색1 26 10" xfId="14218" xr:uid="{00000000-0005-0000-0000-000020310000}"/>
    <cellStyle name="강조색1 26 11" xfId="14219" xr:uid="{00000000-0005-0000-0000-000021310000}"/>
    <cellStyle name="강조색1 26 12" xfId="14220" xr:uid="{00000000-0005-0000-0000-000022310000}"/>
    <cellStyle name="강조색1 26 13" xfId="14221" xr:uid="{00000000-0005-0000-0000-000023310000}"/>
    <cellStyle name="강조색1 26 14" xfId="14222" xr:uid="{00000000-0005-0000-0000-000024310000}"/>
    <cellStyle name="강조색1 26 15" xfId="14217" xr:uid="{00000000-0005-0000-0000-000025310000}"/>
    <cellStyle name="강조색1 26 2" xfId="1610" xr:uid="{00000000-0005-0000-0000-000026310000}"/>
    <cellStyle name="강조색1 26 2 2" xfId="14223" xr:uid="{00000000-0005-0000-0000-000027310000}"/>
    <cellStyle name="강조색1 26 3" xfId="14224" xr:uid="{00000000-0005-0000-0000-000028310000}"/>
    <cellStyle name="강조색1 26 4" xfId="14225" xr:uid="{00000000-0005-0000-0000-000029310000}"/>
    <cellStyle name="강조색1 26 5" xfId="14226" xr:uid="{00000000-0005-0000-0000-00002A310000}"/>
    <cellStyle name="강조색1 26 6" xfId="14227" xr:uid="{00000000-0005-0000-0000-00002B310000}"/>
    <cellStyle name="강조색1 26 7" xfId="14228" xr:uid="{00000000-0005-0000-0000-00002C310000}"/>
    <cellStyle name="강조색1 26 8" xfId="14229" xr:uid="{00000000-0005-0000-0000-00002D310000}"/>
    <cellStyle name="강조색1 26 9" xfId="14230" xr:uid="{00000000-0005-0000-0000-00002E310000}"/>
    <cellStyle name="강조색1 27" xfId="1611" xr:uid="{00000000-0005-0000-0000-00002F310000}"/>
    <cellStyle name="강조색1 27 10" xfId="14232" xr:uid="{00000000-0005-0000-0000-000030310000}"/>
    <cellStyle name="강조색1 27 11" xfId="14233" xr:uid="{00000000-0005-0000-0000-000031310000}"/>
    <cellStyle name="강조색1 27 12" xfId="14234" xr:uid="{00000000-0005-0000-0000-000032310000}"/>
    <cellStyle name="강조색1 27 13" xfId="14235" xr:uid="{00000000-0005-0000-0000-000033310000}"/>
    <cellStyle name="강조색1 27 14" xfId="14236" xr:uid="{00000000-0005-0000-0000-000034310000}"/>
    <cellStyle name="강조색1 27 15" xfId="14231" xr:uid="{00000000-0005-0000-0000-000035310000}"/>
    <cellStyle name="강조색1 27 2" xfId="1612" xr:uid="{00000000-0005-0000-0000-000036310000}"/>
    <cellStyle name="강조색1 27 2 2" xfId="14237" xr:uid="{00000000-0005-0000-0000-000037310000}"/>
    <cellStyle name="강조색1 27 3" xfId="14238" xr:uid="{00000000-0005-0000-0000-000038310000}"/>
    <cellStyle name="강조색1 27 4" xfId="14239" xr:uid="{00000000-0005-0000-0000-000039310000}"/>
    <cellStyle name="강조색1 27 5" xfId="14240" xr:uid="{00000000-0005-0000-0000-00003A310000}"/>
    <cellStyle name="강조색1 27 6" xfId="14241" xr:uid="{00000000-0005-0000-0000-00003B310000}"/>
    <cellStyle name="강조색1 27 7" xfId="14242" xr:uid="{00000000-0005-0000-0000-00003C310000}"/>
    <cellStyle name="강조색1 27 8" xfId="14243" xr:uid="{00000000-0005-0000-0000-00003D310000}"/>
    <cellStyle name="강조색1 27 9" xfId="14244" xr:uid="{00000000-0005-0000-0000-00003E310000}"/>
    <cellStyle name="강조색1 28" xfId="1613" xr:uid="{00000000-0005-0000-0000-00003F310000}"/>
    <cellStyle name="강조색1 28 10" xfId="14246" xr:uid="{00000000-0005-0000-0000-000040310000}"/>
    <cellStyle name="강조색1 28 11" xfId="14247" xr:uid="{00000000-0005-0000-0000-000041310000}"/>
    <cellStyle name="강조색1 28 12" xfId="14248" xr:uid="{00000000-0005-0000-0000-000042310000}"/>
    <cellStyle name="강조색1 28 13" xfId="14249" xr:uid="{00000000-0005-0000-0000-000043310000}"/>
    <cellStyle name="강조색1 28 14" xfId="14250" xr:uid="{00000000-0005-0000-0000-000044310000}"/>
    <cellStyle name="강조색1 28 15" xfId="14245" xr:uid="{00000000-0005-0000-0000-000045310000}"/>
    <cellStyle name="강조색1 28 2" xfId="1614" xr:uid="{00000000-0005-0000-0000-000046310000}"/>
    <cellStyle name="강조색1 28 2 2" xfId="14251" xr:uid="{00000000-0005-0000-0000-000047310000}"/>
    <cellStyle name="강조색1 28 3" xfId="14252" xr:uid="{00000000-0005-0000-0000-000048310000}"/>
    <cellStyle name="강조색1 28 4" xfId="14253" xr:uid="{00000000-0005-0000-0000-000049310000}"/>
    <cellStyle name="강조색1 28 5" xfId="14254" xr:uid="{00000000-0005-0000-0000-00004A310000}"/>
    <cellStyle name="강조색1 28 6" xfId="14255" xr:uid="{00000000-0005-0000-0000-00004B310000}"/>
    <cellStyle name="강조색1 28 7" xfId="14256" xr:uid="{00000000-0005-0000-0000-00004C310000}"/>
    <cellStyle name="강조색1 28 8" xfId="14257" xr:uid="{00000000-0005-0000-0000-00004D310000}"/>
    <cellStyle name="강조색1 28 9" xfId="14258" xr:uid="{00000000-0005-0000-0000-00004E310000}"/>
    <cellStyle name="강조색1 29" xfId="1615" xr:uid="{00000000-0005-0000-0000-00004F310000}"/>
    <cellStyle name="강조색1 29 10" xfId="14260" xr:uid="{00000000-0005-0000-0000-000050310000}"/>
    <cellStyle name="강조색1 29 11" xfId="14261" xr:uid="{00000000-0005-0000-0000-000051310000}"/>
    <cellStyle name="강조색1 29 12" xfId="14262" xr:uid="{00000000-0005-0000-0000-000052310000}"/>
    <cellStyle name="강조색1 29 13" xfId="14263" xr:uid="{00000000-0005-0000-0000-000053310000}"/>
    <cellStyle name="강조색1 29 14" xfId="14264" xr:uid="{00000000-0005-0000-0000-000054310000}"/>
    <cellStyle name="강조색1 29 15" xfId="14259" xr:uid="{00000000-0005-0000-0000-000055310000}"/>
    <cellStyle name="강조색1 29 2" xfId="1616" xr:uid="{00000000-0005-0000-0000-000056310000}"/>
    <cellStyle name="강조색1 29 2 2" xfId="14265" xr:uid="{00000000-0005-0000-0000-000057310000}"/>
    <cellStyle name="강조색1 29 3" xfId="14266" xr:uid="{00000000-0005-0000-0000-000058310000}"/>
    <cellStyle name="강조색1 29 4" xfId="14267" xr:uid="{00000000-0005-0000-0000-000059310000}"/>
    <cellStyle name="강조색1 29 5" xfId="14268" xr:uid="{00000000-0005-0000-0000-00005A310000}"/>
    <cellStyle name="강조색1 29 6" xfId="14269" xr:uid="{00000000-0005-0000-0000-00005B310000}"/>
    <cellStyle name="강조색1 29 7" xfId="14270" xr:uid="{00000000-0005-0000-0000-00005C310000}"/>
    <cellStyle name="강조색1 29 8" xfId="14271" xr:uid="{00000000-0005-0000-0000-00005D310000}"/>
    <cellStyle name="강조색1 29 9" xfId="14272" xr:uid="{00000000-0005-0000-0000-00005E310000}"/>
    <cellStyle name="강조색1 3" xfId="1617" xr:uid="{00000000-0005-0000-0000-00005F310000}"/>
    <cellStyle name="강조색1 3 10" xfId="14274" xr:uid="{00000000-0005-0000-0000-000060310000}"/>
    <cellStyle name="강조색1 3 11" xfId="14275" xr:uid="{00000000-0005-0000-0000-000061310000}"/>
    <cellStyle name="강조색1 3 12" xfId="14276" xr:uid="{00000000-0005-0000-0000-000062310000}"/>
    <cellStyle name="강조색1 3 13" xfId="14277" xr:uid="{00000000-0005-0000-0000-000063310000}"/>
    <cellStyle name="강조색1 3 14" xfId="14278" xr:uid="{00000000-0005-0000-0000-000064310000}"/>
    <cellStyle name="강조색1 3 15" xfId="14273" xr:uid="{00000000-0005-0000-0000-000065310000}"/>
    <cellStyle name="강조색1 3 16" xfId="28203" xr:uid="{00000000-0005-0000-0000-000066310000}"/>
    <cellStyle name="강조색1 3 2" xfId="1618" xr:uid="{00000000-0005-0000-0000-000067310000}"/>
    <cellStyle name="강조색1 3 2 2" xfId="14279" xr:uid="{00000000-0005-0000-0000-000068310000}"/>
    <cellStyle name="강조색1 3 3" xfId="14280" xr:uid="{00000000-0005-0000-0000-000069310000}"/>
    <cellStyle name="강조색1 3 4" xfId="14281" xr:uid="{00000000-0005-0000-0000-00006A310000}"/>
    <cellStyle name="강조색1 3 5" xfId="14282" xr:uid="{00000000-0005-0000-0000-00006B310000}"/>
    <cellStyle name="강조색1 3 6" xfId="14283" xr:uid="{00000000-0005-0000-0000-00006C310000}"/>
    <cellStyle name="강조색1 3 7" xfId="14284" xr:uid="{00000000-0005-0000-0000-00006D310000}"/>
    <cellStyle name="강조색1 3 8" xfId="14285" xr:uid="{00000000-0005-0000-0000-00006E310000}"/>
    <cellStyle name="강조색1 3 9" xfId="14286" xr:uid="{00000000-0005-0000-0000-00006F310000}"/>
    <cellStyle name="강조색1 30" xfId="1619" xr:uid="{00000000-0005-0000-0000-000070310000}"/>
    <cellStyle name="강조색1 30 10" xfId="14288" xr:uid="{00000000-0005-0000-0000-000071310000}"/>
    <cellStyle name="강조색1 30 11" xfId="14289" xr:uid="{00000000-0005-0000-0000-000072310000}"/>
    <cellStyle name="강조색1 30 12" xfId="14290" xr:uid="{00000000-0005-0000-0000-000073310000}"/>
    <cellStyle name="강조색1 30 13" xfId="14291" xr:uid="{00000000-0005-0000-0000-000074310000}"/>
    <cellStyle name="강조색1 30 14" xfId="14292" xr:uid="{00000000-0005-0000-0000-000075310000}"/>
    <cellStyle name="강조색1 30 15" xfId="14287" xr:uid="{00000000-0005-0000-0000-000076310000}"/>
    <cellStyle name="강조색1 30 2" xfId="1620" xr:uid="{00000000-0005-0000-0000-000077310000}"/>
    <cellStyle name="강조색1 30 2 2" xfId="14293" xr:uid="{00000000-0005-0000-0000-000078310000}"/>
    <cellStyle name="강조색1 30 3" xfId="14294" xr:uid="{00000000-0005-0000-0000-000079310000}"/>
    <cellStyle name="강조색1 30 4" xfId="14295" xr:uid="{00000000-0005-0000-0000-00007A310000}"/>
    <cellStyle name="강조색1 30 5" xfId="14296" xr:uid="{00000000-0005-0000-0000-00007B310000}"/>
    <cellStyle name="강조색1 30 6" xfId="14297" xr:uid="{00000000-0005-0000-0000-00007C310000}"/>
    <cellStyle name="강조색1 30 7" xfId="14298" xr:uid="{00000000-0005-0000-0000-00007D310000}"/>
    <cellStyle name="강조색1 30 8" xfId="14299" xr:uid="{00000000-0005-0000-0000-00007E310000}"/>
    <cellStyle name="강조색1 30 9" xfId="14300" xr:uid="{00000000-0005-0000-0000-00007F310000}"/>
    <cellStyle name="강조색1 31" xfId="1621" xr:uid="{00000000-0005-0000-0000-000080310000}"/>
    <cellStyle name="강조색1 31 10" xfId="14302" xr:uid="{00000000-0005-0000-0000-000081310000}"/>
    <cellStyle name="강조색1 31 11" xfId="14303" xr:uid="{00000000-0005-0000-0000-000082310000}"/>
    <cellStyle name="강조색1 31 12" xfId="14304" xr:uid="{00000000-0005-0000-0000-000083310000}"/>
    <cellStyle name="강조색1 31 13" xfId="14305" xr:uid="{00000000-0005-0000-0000-000084310000}"/>
    <cellStyle name="강조색1 31 14" xfId="14306" xr:uid="{00000000-0005-0000-0000-000085310000}"/>
    <cellStyle name="강조색1 31 15" xfId="14301" xr:uid="{00000000-0005-0000-0000-000086310000}"/>
    <cellStyle name="강조색1 31 2" xfId="1622" xr:uid="{00000000-0005-0000-0000-000087310000}"/>
    <cellStyle name="강조색1 31 2 2" xfId="14307" xr:uid="{00000000-0005-0000-0000-000088310000}"/>
    <cellStyle name="강조색1 31 3" xfId="14308" xr:uid="{00000000-0005-0000-0000-000089310000}"/>
    <cellStyle name="강조색1 31 4" xfId="14309" xr:uid="{00000000-0005-0000-0000-00008A310000}"/>
    <cellStyle name="강조색1 31 5" xfId="14310" xr:uid="{00000000-0005-0000-0000-00008B310000}"/>
    <cellStyle name="강조색1 31 6" xfId="14311" xr:uid="{00000000-0005-0000-0000-00008C310000}"/>
    <cellStyle name="강조색1 31 7" xfId="14312" xr:uid="{00000000-0005-0000-0000-00008D310000}"/>
    <cellStyle name="강조색1 31 8" xfId="14313" xr:uid="{00000000-0005-0000-0000-00008E310000}"/>
    <cellStyle name="강조색1 31 9" xfId="14314" xr:uid="{00000000-0005-0000-0000-00008F310000}"/>
    <cellStyle name="강조색1 32" xfId="1623" xr:uid="{00000000-0005-0000-0000-000090310000}"/>
    <cellStyle name="강조색1 32 10" xfId="14316" xr:uid="{00000000-0005-0000-0000-000091310000}"/>
    <cellStyle name="강조색1 32 11" xfId="14317" xr:uid="{00000000-0005-0000-0000-000092310000}"/>
    <cellStyle name="강조색1 32 12" xfId="14318" xr:uid="{00000000-0005-0000-0000-000093310000}"/>
    <cellStyle name="강조색1 32 13" xfId="14319" xr:uid="{00000000-0005-0000-0000-000094310000}"/>
    <cellStyle name="강조색1 32 14" xfId="14320" xr:uid="{00000000-0005-0000-0000-000095310000}"/>
    <cellStyle name="강조색1 32 15" xfId="14315" xr:uid="{00000000-0005-0000-0000-000096310000}"/>
    <cellStyle name="강조색1 32 2" xfId="1624" xr:uid="{00000000-0005-0000-0000-000097310000}"/>
    <cellStyle name="강조색1 32 2 2" xfId="14321" xr:uid="{00000000-0005-0000-0000-000098310000}"/>
    <cellStyle name="강조색1 32 3" xfId="14322" xr:uid="{00000000-0005-0000-0000-000099310000}"/>
    <cellStyle name="강조색1 32 4" xfId="14323" xr:uid="{00000000-0005-0000-0000-00009A310000}"/>
    <cellStyle name="강조색1 32 5" xfId="14324" xr:uid="{00000000-0005-0000-0000-00009B310000}"/>
    <cellStyle name="강조색1 32 6" xfId="14325" xr:uid="{00000000-0005-0000-0000-00009C310000}"/>
    <cellStyle name="강조색1 32 7" xfId="14326" xr:uid="{00000000-0005-0000-0000-00009D310000}"/>
    <cellStyle name="강조색1 32 8" xfId="14327" xr:uid="{00000000-0005-0000-0000-00009E310000}"/>
    <cellStyle name="강조색1 32 9" xfId="14328" xr:uid="{00000000-0005-0000-0000-00009F310000}"/>
    <cellStyle name="강조색1 33" xfId="1625" xr:uid="{00000000-0005-0000-0000-0000A0310000}"/>
    <cellStyle name="강조색1 33 10" xfId="14330" xr:uid="{00000000-0005-0000-0000-0000A1310000}"/>
    <cellStyle name="강조색1 33 11" xfId="14331" xr:uid="{00000000-0005-0000-0000-0000A2310000}"/>
    <cellStyle name="강조색1 33 12" xfId="14332" xr:uid="{00000000-0005-0000-0000-0000A3310000}"/>
    <cellStyle name="강조색1 33 13" xfId="14333" xr:uid="{00000000-0005-0000-0000-0000A4310000}"/>
    <cellStyle name="강조색1 33 14" xfId="14334" xr:uid="{00000000-0005-0000-0000-0000A5310000}"/>
    <cellStyle name="강조색1 33 15" xfId="14329" xr:uid="{00000000-0005-0000-0000-0000A6310000}"/>
    <cellStyle name="강조색1 33 2" xfId="1626" xr:uid="{00000000-0005-0000-0000-0000A7310000}"/>
    <cellStyle name="강조색1 33 2 2" xfId="14335" xr:uid="{00000000-0005-0000-0000-0000A8310000}"/>
    <cellStyle name="강조색1 33 3" xfId="14336" xr:uid="{00000000-0005-0000-0000-0000A9310000}"/>
    <cellStyle name="강조색1 33 4" xfId="14337" xr:uid="{00000000-0005-0000-0000-0000AA310000}"/>
    <cellStyle name="강조색1 33 5" xfId="14338" xr:uid="{00000000-0005-0000-0000-0000AB310000}"/>
    <cellStyle name="강조색1 33 6" xfId="14339" xr:uid="{00000000-0005-0000-0000-0000AC310000}"/>
    <cellStyle name="강조색1 33 7" xfId="14340" xr:uid="{00000000-0005-0000-0000-0000AD310000}"/>
    <cellStyle name="강조색1 33 8" xfId="14341" xr:uid="{00000000-0005-0000-0000-0000AE310000}"/>
    <cellStyle name="강조색1 33 9" xfId="14342" xr:uid="{00000000-0005-0000-0000-0000AF310000}"/>
    <cellStyle name="강조색1 34" xfId="1627" xr:uid="{00000000-0005-0000-0000-0000B0310000}"/>
    <cellStyle name="강조색1 34 10" xfId="14344" xr:uid="{00000000-0005-0000-0000-0000B1310000}"/>
    <cellStyle name="강조색1 34 11" xfId="14345" xr:uid="{00000000-0005-0000-0000-0000B2310000}"/>
    <cellStyle name="강조색1 34 12" xfId="14346" xr:uid="{00000000-0005-0000-0000-0000B3310000}"/>
    <cellStyle name="강조색1 34 13" xfId="14347" xr:uid="{00000000-0005-0000-0000-0000B4310000}"/>
    <cellStyle name="강조색1 34 14" xfId="14348" xr:uid="{00000000-0005-0000-0000-0000B5310000}"/>
    <cellStyle name="강조색1 34 15" xfId="14343" xr:uid="{00000000-0005-0000-0000-0000B6310000}"/>
    <cellStyle name="강조색1 34 2" xfId="1628" xr:uid="{00000000-0005-0000-0000-0000B7310000}"/>
    <cellStyle name="강조색1 34 2 2" xfId="14349" xr:uid="{00000000-0005-0000-0000-0000B8310000}"/>
    <cellStyle name="강조색1 34 3" xfId="14350" xr:uid="{00000000-0005-0000-0000-0000B9310000}"/>
    <cellStyle name="강조색1 34 4" xfId="14351" xr:uid="{00000000-0005-0000-0000-0000BA310000}"/>
    <cellStyle name="강조색1 34 5" xfId="14352" xr:uid="{00000000-0005-0000-0000-0000BB310000}"/>
    <cellStyle name="강조색1 34 6" xfId="14353" xr:uid="{00000000-0005-0000-0000-0000BC310000}"/>
    <cellStyle name="강조색1 34 7" xfId="14354" xr:uid="{00000000-0005-0000-0000-0000BD310000}"/>
    <cellStyle name="강조색1 34 8" xfId="14355" xr:uid="{00000000-0005-0000-0000-0000BE310000}"/>
    <cellStyle name="강조색1 34 9" xfId="14356" xr:uid="{00000000-0005-0000-0000-0000BF310000}"/>
    <cellStyle name="강조색1 35" xfId="1629" xr:uid="{00000000-0005-0000-0000-0000C0310000}"/>
    <cellStyle name="강조색1 35 10" xfId="14358" xr:uid="{00000000-0005-0000-0000-0000C1310000}"/>
    <cellStyle name="강조색1 35 11" xfId="14359" xr:uid="{00000000-0005-0000-0000-0000C2310000}"/>
    <cellStyle name="강조색1 35 12" xfId="14360" xr:uid="{00000000-0005-0000-0000-0000C3310000}"/>
    <cellStyle name="강조색1 35 13" xfId="14361" xr:uid="{00000000-0005-0000-0000-0000C4310000}"/>
    <cellStyle name="강조색1 35 14" xfId="14362" xr:uid="{00000000-0005-0000-0000-0000C5310000}"/>
    <cellStyle name="강조색1 35 15" xfId="14357" xr:uid="{00000000-0005-0000-0000-0000C6310000}"/>
    <cellStyle name="강조색1 35 2" xfId="1630" xr:uid="{00000000-0005-0000-0000-0000C7310000}"/>
    <cellStyle name="강조색1 35 2 2" xfId="14363" xr:uid="{00000000-0005-0000-0000-0000C8310000}"/>
    <cellStyle name="강조색1 35 3" xfId="14364" xr:uid="{00000000-0005-0000-0000-0000C9310000}"/>
    <cellStyle name="강조색1 35 4" xfId="14365" xr:uid="{00000000-0005-0000-0000-0000CA310000}"/>
    <cellStyle name="강조색1 35 5" xfId="14366" xr:uid="{00000000-0005-0000-0000-0000CB310000}"/>
    <cellStyle name="강조색1 35 6" xfId="14367" xr:uid="{00000000-0005-0000-0000-0000CC310000}"/>
    <cellStyle name="강조색1 35 7" xfId="14368" xr:uid="{00000000-0005-0000-0000-0000CD310000}"/>
    <cellStyle name="강조색1 35 8" xfId="14369" xr:uid="{00000000-0005-0000-0000-0000CE310000}"/>
    <cellStyle name="강조색1 35 9" xfId="14370" xr:uid="{00000000-0005-0000-0000-0000CF310000}"/>
    <cellStyle name="강조색1 36" xfId="1631" xr:uid="{00000000-0005-0000-0000-0000D0310000}"/>
    <cellStyle name="강조색1 36 10" xfId="14372" xr:uid="{00000000-0005-0000-0000-0000D1310000}"/>
    <cellStyle name="강조색1 36 11" xfId="14373" xr:uid="{00000000-0005-0000-0000-0000D2310000}"/>
    <cellStyle name="강조색1 36 12" xfId="14374" xr:uid="{00000000-0005-0000-0000-0000D3310000}"/>
    <cellStyle name="강조색1 36 13" xfId="14375" xr:uid="{00000000-0005-0000-0000-0000D4310000}"/>
    <cellStyle name="강조색1 36 14" xfId="14376" xr:uid="{00000000-0005-0000-0000-0000D5310000}"/>
    <cellStyle name="강조색1 36 15" xfId="14371" xr:uid="{00000000-0005-0000-0000-0000D6310000}"/>
    <cellStyle name="강조색1 36 2" xfId="1632" xr:uid="{00000000-0005-0000-0000-0000D7310000}"/>
    <cellStyle name="강조색1 36 2 2" xfId="14377" xr:uid="{00000000-0005-0000-0000-0000D8310000}"/>
    <cellStyle name="강조색1 36 3" xfId="14378" xr:uid="{00000000-0005-0000-0000-0000D9310000}"/>
    <cellStyle name="강조색1 36 4" xfId="14379" xr:uid="{00000000-0005-0000-0000-0000DA310000}"/>
    <cellStyle name="강조색1 36 5" xfId="14380" xr:uid="{00000000-0005-0000-0000-0000DB310000}"/>
    <cellStyle name="강조색1 36 6" xfId="14381" xr:uid="{00000000-0005-0000-0000-0000DC310000}"/>
    <cellStyle name="강조색1 36 7" xfId="14382" xr:uid="{00000000-0005-0000-0000-0000DD310000}"/>
    <cellStyle name="강조색1 36 8" xfId="14383" xr:uid="{00000000-0005-0000-0000-0000DE310000}"/>
    <cellStyle name="강조색1 36 9" xfId="14384" xr:uid="{00000000-0005-0000-0000-0000DF310000}"/>
    <cellStyle name="강조색1 37" xfId="1633" xr:uid="{00000000-0005-0000-0000-0000E0310000}"/>
    <cellStyle name="강조색1 37 10" xfId="14386" xr:uid="{00000000-0005-0000-0000-0000E1310000}"/>
    <cellStyle name="강조색1 37 11" xfId="14387" xr:uid="{00000000-0005-0000-0000-0000E2310000}"/>
    <cellStyle name="강조색1 37 12" xfId="14388" xr:uid="{00000000-0005-0000-0000-0000E3310000}"/>
    <cellStyle name="강조색1 37 13" xfId="14389" xr:uid="{00000000-0005-0000-0000-0000E4310000}"/>
    <cellStyle name="강조색1 37 14" xfId="14390" xr:uid="{00000000-0005-0000-0000-0000E5310000}"/>
    <cellStyle name="강조색1 37 15" xfId="14385" xr:uid="{00000000-0005-0000-0000-0000E6310000}"/>
    <cellStyle name="강조색1 37 2" xfId="1634" xr:uid="{00000000-0005-0000-0000-0000E7310000}"/>
    <cellStyle name="강조색1 37 2 2" xfId="14391" xr:uid="{00000000-0005-0000-0000-0000E8310000}"/>
    <cellStyle name="강조색1 37 3" xfId="14392" xr:uid="{00000000-0005-0000-0000-0000E9310000}"/>
    <cellStyle name="강조색1 37 4" xfId="14393" xr:uid="{00000000-0005-0000-0000-0000EA310000}"/>
    <cellStyle name="강조색1 37 5" xfId="14394" xr:uid="{00000000-0005-0000-0000-0000EB310000}"/>
    <cellStyle name="강조색1 37 6" xfId="14395" xr:uid="{00000000-0005-0000-0000-0000EC310000}"/>
    <cellStyle name="강조색1 37 7" xfId="14396" xr:uid="{00000000-0005-0000-0000-0000ED310000}"/>
    <cellStyle name="강조색1 37 8" xfId="14397" xr:uid="{00000000-0005-0000-0000-0000EE310000}"/>
    <cellStyle name="강조색1 37 9" xfId="14398" xr:uid="{00000000-0005-0000-0000-0000EF310000}"/>
    <cellStyle name="강조색1 38" xfId="1635" xr:uid="{00000000-0005-0000-0000-0000F0310000}"/>
    <cellStyle name="강조색1 38 10" xfId="14400" xr:uid="{00000000-0005-0000-0000-0000F1310000}"/>
    <cellStyle name="강조색1 38 11" xfId="14401" xr:uid="{00000000-0005-0000-0000-0000F2310000}"/>
    <cellStyle name="강조색1 38 12" xfId="14402" xr:uid="{00000000-0005-0000-0000-0000F3310000}"/>
    <cellStyle name="강조색1 38 13" xfId="14403" xr:uid="{00000000-0005-0000-0000-0000F4310000}"/>
    <cellStyle name="강조색1 38 14" xfId="14404" xr:uid="{00000000-0005-0000-0000-0000F5310000}"/>
    <cellStyle name="강조색1 38 15" xfId="14399" xr:uid="{00000000-0005-0000-0000-0000F6310000}"/>
    <cellStyle name="강조색1 38 2" xfId="1636" xr:uid="{00000000-0005-0000-0000-0000F7310000}"/>
    <cellStyle name="강조색1 38 2 2" xfId="14405" xr:uid="{00000000-0005-0000-0000-0000F8310000}"/>
    <cellStyle name="강조색1 38 3" xfId="14406" xr:uid="{00000000-0005-0000-0000-0000F9310000}"/>
    <cellStyle name="강조색1 38 4" xfId="14407" xr:uid="{00000000-0005-0000-0000-0000FA310000}"/>
    <cellStyle name="강조색1 38 5" xfId="14408" xr:uid="{00000000-0005-0000-0000-0000FB310000}"/>
    <cellStyle name="강조색1 38 6" xfId="14409" xr:uid="{00000000-0005-0000-0000-0000FC310000}"/>
    <cellStyle name="강조색1 38 7" xfId="14410" xr:uid="{00000000-0005-0000-0000-0000FD310000}"/>
    <cellStyle name="강조색1 38 8" xfId="14411" xr:uid="{00000000-0005-0000-0000-0000FE310000}"/>
    <cellStyle name="강조색1 38 9" xfId="14412" xr:uid="{00000000-0005-0000-0000-0000FF310000}"/>
    <cellStyle name="강조색1 39" xfId="1637" xr:uid="{00000000-0005-0000-0000-000000320000}"/>
    <cellStyle name="강조색1 39 10" xfId="14414" xr:uid="{00000000-0005-0000-0000-000001320000}"/>
    <cellStyle name="강조색1 39 11" xfId="14415" xr:uid="{00000000-0005-0000-0000-000002320000}"/>
    <cellStyle name="강조색1 39 12" xfId="14416" xr:uid="{00000000-0005-0000-0000-000003320000}"/>
    <cellStyle name="강조색1 39 13" xfId="14417" xr:uid="{00000000-0005-0000-0000-000004320000}"/>
    <cellStyle name="강조색1 39 14" xfId="14418" xr:uid="{00000000-0005-0000-0000-000005320000}"/>
    <cellStyle name="강조색1 39 15" xfId="14413" xr:uid="{00000000-0005-0000-0000-000006320000}"/>
    <cellStyle name="강조색1 39 2" xfId="1638" xr:uid="{00000000-0005-0000-0000-000007320000}"/>
    <cellStyle name="강조색1 39 2 2" xfId="14419" xr:uid="{00000000-0005-0000-0000-000008320000}"/>
    <cellStyle name="강조색1 39 3" xfId="14420" xr:uid="{00000000-0005-0000-0000-000009320000}"/>
    <cellStyle name="강조색1 39 4" xfId="14421" xr:uid="{00000000-0005-0000-0000-00000A320000}"/>
    <cellStyle name="강조색1 39 5" xfId="14422" xr:uid="{00000000-0005-0000-0000-00000B320000}"/>
    <cellStyle name="강조색1 39 6" xfId="14423" xr:uid="{00000000-0005-0000-0000-00000C320000}"/>
    <cellStyle name="강조색1 39 7" xfId="14424" xr:uid="{00000000-0005-0000-0000-00000D320000}"/>
    <cellStyle name="강조색1 39 8" xfId="14425" xr:uid="{00000000-0005-0000-0000-00000E320000}"/>
    <cellStyle name="강조색1 39 9" xfId="14426" xr:uid="{00000000-0005-0000-0000-00000F320000}"/>
    <cellStyle name="강조색1 4" xfId="1639" xr:uid="{00000000-0005-0000-0000-000010320000}"/>
    <cellStyle name="강조색1 4 10" xfId="14428" xr:uid="{00000000-0005-0000-0000-000011320000}"/>
    <cellStyle name="강조색1 4 11" xfId="14429" xr:uid="{00000000-0005-0000-0000-000012320000}"/>
    <cellStyle name="강조색1 4 12" xfId="14430" xr:uid="{00000000-0005-0000-0000-000013320000}"/>
    <cellStyle name="강조색1 4 13" xfId="14431" xr:uid="{00000000-0005-0000-0000-000014320000}"/>
    <cellStyle name="강조색1 4 14" xfId="14432" xr:uid="{00000000-0005-0000-0000-000015320000}"/>
    <cellStyle name="강조색1 4 15" xfId="14427" xr:uid="{00000000-0005-0000-0000-000016320000}"/>
    <cellStyle name="강조색1 4 16" xfId="27865" xr:uid="{00000000-0005-0000-0000-000017320000}"/>
    <cellStyle name="강조색1 4 2" xfId="1640" xr:uid="{00000000-0005-0000-0000-000018320000}"/>
    <cellStyle name="강조색1 4 2 2" xfId="14433" xr:uid="{00000000-0005-0000-0000-000019320000}"/>
    <cellStyle name="강조색1 4 3" xfId="14434" xr:uid="{00000000-0005-0000-0000-00001A320000}"/>
    <cellStyle name="강조색1 4 4" xfId="14435" xr:uid="{00000000-0005-0000-0000-00001B320000}"/>
    <cellStyle name="강조색1 4 5" xfId="14436" xr:uid="{00000000-0005-0000-0000-00001C320000}"/>
    <cellStyle name="강조색1 4 6" xfId="14437" xr:uid="{00000000-0005-0000-0000-00001D320000}"/>
    <cellStyle name="강조색1 4 7" xfId="14438" xr:uid="{00000000-0005-0000-0000-00001E320000}"/>
    <cellStyle name="강조색1 4 8" xfId="14439" xr:uid="{00000000-0005-0000-0000-00001F320000}"/>
    <cellStyle name="강조색1 4 9" xfId="14440" xr:uid="{00000000-0005-0000-0000-000020320000}"/>
    <cellStyle name="강조색1 40" xfId="1641" xr:uid="{00000000-0005-0000-0000-000021320000}"/>
    <cellStyle name="강조색1 40 10" xfId="14442" xr:uid="{00000000-0005-0000-0000-000022320000}"/>
    <cellStyle name="강조색1 40 11" xfId="14443" xr:uid="{00000000-0005-0000-0000-000023320000}"/>
    <cellStyle name="강조색1 40 12" xfId="14444" xr:uid="{00000000-0005-0000-0000-000024320000}"/>
    <cellStyle name="강조색1 40 13" xfId="14445" xr:uid="{00000000-0005-0000-0000-000025320000}"/>
    <cellStyle name="강조색1 40 14" xfId="14446" xr:uid="{00000000-0005-0000-0000-000026320000}"/>
    <cellStyle name="강조색1 40 15" xfId="14441" xr:uid="{00000000-0005-0000-0000-000027320000}"/>
    <cellStyle name="강조색1 40 2" xfId="1642" xr:uid="{00000000-0005-0000-0000-000028320000}"/>
    <cellStyle name="강조색1 40 2 2" xfId="14447" xr:uid="{00000000-0005-0000-0000-000029320000}"/>
    <cellStyle name="강조색1 40 3" xfId="14448" xr:uid="{00000000-0005-0000-0000-00002A320000}"/>
    <cellStyle name="강조색1 40 4" xfId="14449" xr:uid="{00000000-0005-0000-0000-00002B320000}"/>
    <cellStyle name="강조색1 40 5" xfId="14450" xr:uid="{00000000-0005-0000-0000-00002C320000}"/>
    <cellStyle name="강조색1 40 6" xfId="14451" xr:uid="{00000000-0005-0000-0000-00002D320000}"/>
    <cellStyle name="강조색1 40 7" xfId="14452" xr:uid="{00000000-0005-0000-0000-00002E320000}"/>
    <cellStyle name="강조색1 40 8" xfId="14453" xr:uid="{00000000-0005-0000-0000-00002F320000}"/>
    <cellStyle name="강조색1 40 9" xfId="14454" xr:uid="{00000000-0005-0000-0000-000030320000}"/>
    <cellStyle name="강조색1 41" xfId="1643" xr:uid="{00000000-0005-0000-0000-000031320000}"/>
    <cellStyle name="강조색1 41 10" xfId="14456" xr:uid="{00000000-0005-0000-0000-000032320000}"/>
    <cellStyle name="강조색1 41 11" xfId="14457" xr:uid="{00000000-0005-0000-0000-000033320000}"/>
    <cellStyle name="강조색1 41 12" xfId="14458" xr:uid="{00000000-0005-0000-0000-000034320000}"/>
    <cellStyle name="강조색1 41 13" xfId="14459" xr:uid="{00000000-0005-0000-0000-000035320000}"/>
    <cellStyle name="강조색1 41 14" xfId="14460" xr:uid="{00000000-0005-0000-0000-000036320000}"/>
    <cellStyle name="강조색1 41 15" xfId="14455" xr:uid="{00000000-0005-0000-0000-000037320000}"/>
    <cellStyle name="강조색1 41 2" xfId="1644" xr:uid="{00000000-0005-0000-0000-000038320000}"/>
    <cellStyle name="강조색1 41 2 2" xfId="14461" xr:uid="{00000000-0005-0000-0000-000039320000}"/>
    <cellStyle name="강조색1 41 3" xfId="14462" xr:uid="{00000000-0005-0000-0000-00003A320000}"/>
    <cellStyle name="강조색1 41 4" xfId="14463" xr:uid="{00000000-0005-0000-0000-00003B320000}"/>
    <cellStyle name="강조색1 41 5" xfId="14464" xr:uid="{00000000-0005-0000-0000-00003C320000}"/>
    <cellStyle name="강조색1 41 6" xfId="14465" xr:uid="{00000000-0005-0000-0000-00003D320000}"/>
    <cellStyle name="강조색1 41 7" xfId="14466" xr:uid="{00000000-0005-0000-0000-00003E320000}"/>
    <cellStyle name="강조색1 41 8" xfId="14467" xr:uid="{00000000-0005-0000-0000-00003F320000}"/>
    <cellStyle name="강조색1 41 9" xfId="14468" xr:uid="{00000000-0005-0000-0000-000040320000}"/>
    <cellStyle name="강조색1 42" xfId="1645" xr:uid="{00000000-0005-0000-0000-000041320000}"/>
    <cellStyle name="강조색1 42 10" xfId="14470" xr:uid="{00000000-0005-0000-0000-000042320000}"/>
    <cellStyle name="강조색1 42 11" xfId="14471" xr:uid="{00000000-0005-0000-0000-000043320000}"/>
    <cellStyle name="강조색1 42 12" xfId="14472" xr:uid="{00000000-0005-0000-0000-000044320000}"/>
    <cellStyle name="강조색1 42 13" xfId="14473" xr:uid="{00000000-0005-0000-0000-000045320000}"/>
    <cellStyle name="강조색1 42 14" xfId="14474" xr:uid="{00000000-0005-0000-0000-000046320000}"/>
    <cellStyle name="강조색1 42 15" xfId="14469" xr:uid="{00000000-0005-0000-0000-000047320000}"/>
    <cellStyle name="강조색1 42 2" xfId="1646" xr:uid="{00000000-0005-0000-0000-000048320000}"/>
    <cellStyle name="강조색1 42 2 2" xfId="14475" xr:uid="{00000000-0005-0000-0000-000049320000}"/>
    <cellStyle name="강조색1 42 3" xfId="14476" xr:uid="{00000000-0005-0000-0000-00004A320000}"/>
    <cellStyle name="강조색1 42 4" xfId="14477" xr:uid="{00000000-0005-0000-0000-00004B320000}"/>
    <cellStyle name="강조색1 42 5" xfId="14478" xr:uid="{00000000-0005-0000-0000-00004C320000}"/>
    <cellStyle name="강조색1 42 6" xfId="14479" xr:uid="{00000000-0005-0000-0000-00004D320000}"/>
    <cellStyle name="강조색1 42 7" xfId="14480" xr:uid="{00000000-0005-0000-0000-00004E320000}"/>
    <cellStyle name="강조색1 42 8" xfId="14481" xr:uid="{00000000-0005-0000-0000-00004F320000}"/>
    <cellStyle name="강조색1 42 9" xfId="14482" xr:uid="{00000000-0005-0000-0000-000050320000}"/>
    <cellStyle name="강조색1 43" xfId="1647" xr:uid="{00000000-0005-0000-0000-000051320000}"/>
    <cellStyle name="강조색1 43 10" xfId="14484" xr:uid="{00000000-0005-0000-0000-000052320000}"/>
    <cellStyle name="강조색1 43 11" xfId="14485" xr:uid="{00000000-0005-0000-0000-000053320000}"/>
    <cellStyle name="강조색1 43 12" xfId="14486" xr:uid="{00000000-0005-0000-0000-000054320000}"/>
    <cellStyle name="강조색1 43 13" xfId="14487" xr:uid="{00000000-0005-0000-0000-000055320000}"/>
    <cellStyle name="강조색1 43 14" xfId="14488" xr:uid="{00000000-0005-0000-0000-000056320000}"/>
    <cellStyle name="강조색1 43 15" xfId="14483" xr:uid="{00000000-0005-0000-0000-000057320000}"/>
    <cellStyle name="강조색1 43 2" xfId="1648" xr:uid="{00000000-0005-0000-0000-000058320000}"/>
    <cellStyle name="강조색1 43 2 2" xfId="14489" xr:uid="{00000000-0005-0000-0000-000059320000}"/>
    <cellStyle name="강조색1 43 3" xfId="14490" xr:uid="{00000000-0005-0000-0000-00005A320000}"/>
    <cellStyle name="강조색1 43 4" xfId="14491" xr:uid="{00000000-0005-0000-0000-00005B320000}"/>
    <cellStyle name="강조색1 43 5" xfId="14492" xr:uid="{00000000-0005-0000-0000-00005C320000}"/>
    <cellStyle name="강조색1 43 6" xfId="14493" xr:uid="{00000000-0005-0000-0000-00005D320000}"/>
    <cellStyle name="강조색1 43 7" xfId="14494" xr:uid="{00000000-0005-0000-0000-00005E320000}"/>
    <cellStyle name="강조색1 43 8" xfId="14495" xr:uid="{00000000-0005-0000-0000-00005F320000}"/>
    <cellStyle name="강조색1 43 9" xfId="14496" xr:uid="{00000000-0005-0000-0000-000060320000}"/>
    <cellStyle name="강조색1 44" xfId="1649" xr:uid="{00000000-0005-0000-0000-000061320000}"/>
    <cellStyle name="강조색1 44 2" xfId="14497" xr:uid="{00000000-0005-0000-0000-000062320000}"/>
    <cellStyle name="강조색1 45" xfId="1650" xr:uid="{00000000-0005-0000-0000-000063320000}"/>
    <cellStyle name="강조색1 45 2" xfId="14498" xr:uid="{00000000-0005-0000-0000-000064320000}"/>
    <cellStyle name="강조색1 46" xfId="1574" xr:uid="{00000000-0005-0000-0000-000065320000}"/>
    <cellStyle name="강조색1 47" xfId="13978" xr:uid="{00000000-0005-0000-0000-000066320000}"/>
    <cellStyle name="강조색1 48" xfId="27627" xr:uid="{00000000-0005-0000-0000-000067320000}"/>
    <cellStyle name="강조색1 5" xfId="1651" xr:uid="{00000000-0005-0000-0000-000068320000}"/>
    <cellStyle name="강조색1 5 10" xfId="14500" xr:uid="{00000000-0005-0000-0000-000069320000}"/>
    <cellStyle name="강조색1 5 11" xfId="14501" xr:uid="{00000000-0005-0000-0000-00006A320000}"/>
    <cellStyle name="강조색1 5 12" xfId="14502" xr:uid="{00000000-0005-0000-0000-00006B320000}"/>
    <cellStyle name="강조색1 5 13" xfId="14503" xr:uid="{00000000-0005-0000-0000-00006C320000}"/>
    <cellStyle name="강조색1 5 14" xfId="14504" xr:uid="{00000000-0005-0000-0000-00006D320000}"/>
    <cellStyle name="강조색1 5 15" xfId="14499" xr:uid="{00000000-0005-0000-0000-00006E320000}"/>
    <cellStyle name="강조색1 5 2" xfId="1652" xr:uid="{00000000-0005-0000-0000-00006F320000}"/>
    <cellStyle name="강조색1 5 2 2" xfId="14505" xr:uid="{00000000-0005-0000-0000-000070320000}"/>
    <cellStyle name="강조색1 5 3" xfId="14506" xr:uid="{00000000-0005-0000-0000-000071320000}"/>
    <cellStyle name="강조색1 5 4" xfId="14507" xr:uid="{00000000-0005-0000-0000-000072320000}"/>
    <cellStyle name="강조색1 5 5" xfId="14508" xr:uid="{00000000-0005-0000-0000-000073320000}"/>
    <cellStyle name="강조색1 5 6" xfId="14509" xr:uid="{00000000-0005-0000-0000-000074320000}"/>
    <cellStyle name="강조색1 5 7" xfId="14510" xr:uid="{00000000-0005-0000-0000-000075320000}"/>
    <cellStyle name="강조색1 5 8" xfId="14511" xr:uid="{00000000-0005-0000-0000-000076320000}"/>
    <cellStyle name="강조색1 5 9" xfId="14512" xr:uid="{00000000-0005-0000-0000-000077320000}"/>
    <cellStyle name="강조색1 6" xfId="1653" xr:uid="{00000000-0005-0000-0000-000078320000}"/>
    <cellStyle name="강조색1 6 10" xfId="14514" xr:uid="{00000000-0005-0000-0000-000079320000}"/>
    <cellStyle name="강조색1 6 11" xfId="14515" xr:uid="{00000000-0005-0000-0000-00007A320000}"/>
    <cellStyle name="강조색1 6 12" xfId="14516" xr:uid="{00000000-0005-0000-0000-00007B320000}"/>
    <cellStyle name="강조색1 6 13" xfId="14517" xr:uid="{00000000-0005-0000-0000-00007C320000}"/>
    <cellStyle name="강조색1 6 14" xfId="14518" xr:uid="{00000000-0005-0000-0000-00007D320000}"/>
    <cellStyle name="강조색1 6 15" xfId="14513" xr:uid="{00000000-0005-0000-0000-00007E320000}"/>
    <cellStyle name="강조색1 6 2" xfId="1654" xr:uid="{00000000-0005-0000-0000-00007F320000}"/>
    <cellStyle name="강조색1 6 2 2" xfId="14519" xr:uid="{00000000-0005-0000-0000-000080320000}"/>
    <cellStyle name="강조색1 6 3" xfId="14520" xr:uid="{00000000-0005-0000-0000-000081320000}"/>
    <cellStyle name="강조색1 6 4" xfId="14521" xr:uid="{00000000-0005-0000-0000-000082320000}"/>
    <cellStyle name="강조색1 6 5" xfId="14522" xr:uid="{00000000-0005-0000-0000-000083320000}"/>
    <cellStyle name="강조색1 6 6" xfId="14523" xr:uid="{00000000-0005-0000-0000-000084320000}"/>
    <cellStyle name="강조색1 6 7" xfId="14524" xr:uid="{00000000-0005-0000-0000-000085320000}"/>
    <cellStyle name="강조색1 6 8" xfId="14525" xr:uid="{00000000-0005-0000-0000-000086320000}"/>
    <cellStyle name="강조색1 6 9" xfId="14526" xr:uid="{00000000-0005-0000-0000-000087320000}"/>
    <cellStyle name="강조색1 7" xfId="1655" xr:uid="{00000000-0005-0000-0000-000088320000}"/>
    <cellStyle name="강조색1 7 10" xfId="14528" xr:uid="{00000000-0005-0000-0000-000089320000}"/>
    <cellStyle name="강조색1 7 11" xfId="14529" xr:uid="{00000000-0005-0000-0000-00008A320000}"/>
    <cellStyle name="강조색1 7 12" xfId="14530" xr:uid="{00000000-0005-0000-0000-00008B320000}"/>
    <cellStyle name="강조색1 7 13" xfId="14531" xr:uid="{00000000-0005-0000-0000-00008C320000}"/>
    <cellStyle name="강조색1 7 14" xfId="14532" xr:uid="{00000000-0005-0000-0000-00008D320000}"/>
    <cellStyle name="강조색1 7 15" xfId="14527" xr:uid="{00000000-0005-0000-0000-00008E320000}"/>
    <cellStyle name="강조색1 7 2" xfId="1656" xr:uid="{00000000-0005-0000-0000-00008F320000}"/>
    <cellStyle name="강조색1 7 2 2" xfId="14533" xr:uid="{00000000-0005-0000-0000-000090320000}"/>
    <cellStyle name="강조색1 7 3" xfId="14534" xr:uid="{00000000-0005-0000-0000-000091320000}"/>
    <cellStyle name="강조색1 7 4" xfId="14535" xr:uid="{00000000-0005-0000-0000-000092320000}"/>
    <cellStyle name="강조색1 7 5" xfId="14536" xr:uid="{00000000-0005-0000-0000-000093320000}"/>
    <cellStyle name="강조색1 7 6" xfId="14537" xr:uid="{00000000-0005-0000-0000-000094320000}"/>
    <cellStyle name="강조색1 7 7" xfId="14538" xr:uid="{00000000-0005-0000-0000-000095320000}"/>
    <cellStyle name="강조색1 7 8" xfId="14539" xr:uid="{00000000-0005-0000-0000-000096320000}"/>
    <cellStyle name="강조색1 7 9" xfId="14540" xr:uid="{00000000-0005-0000-0000-000097320000}"/>
    <cellStyle name="강조색1 8" xfId="1657" xr:uid="{00000000-0005-0000-0000-000098320000}"/>
    <cellStyle name="강조색1 8 10" xfId="14542" xr:uid="{00000000-0005-0000-0000-000099320000}"/>
    <cellStyle name="강조색1 8 11" xfId="14543" xr:uid="{00000000-0005-0000-0000-00009A320000}"/>
    <cellStyle name="강조색1 8 12" xfId="14544" xr:uid="{00000000-0005-0000-0000-00009B320000}"/>
    <cellStyle name="강조색1 8 13" xfId="14545" xr:uid="{00000000-0005-0000-0000-00009C320000}"/>
    <cellStyle name="강조색1 8 14" xfId="14546" xr:uid="{00000000-0005-0000-0000-00009D320000}"/>
    <cellStyle name="강조색1 8 15" xfId="14541" xr:uid="{00000000-0005-0000-0000-00009E320000}"/>
    <cellStyle name="강조색1 8 2" xfId="1658" xr:uid="{00000000-0005-0000-0000-00009F320000}"/>
    <cellStyle name="강조색1 8 2 2" xfId="14547" xr:uid="{00000000-0005-0000-0000-0000A0320000}"/>
    <cellStyle name="강조색1 8 3" xfId="14548" xr:uid="{00000000-0005-0000-0000-0000A1320000}"/>
    <cellStyle name="강조색1 8 4" xfId="14549" xr:uid="{00000000-0005-0000-0000-0000A2320000}"/>
    <cellStyle name="강조색1 8 5" xfId="14550" xr:uid="{00000000-0005-0000-0000-0000A3320000}"/>
    <cellStyle name="강조색1 8 6" xfId="14551" xr:uid="{00000000-0005-0000-0000-0000A4320000}"/>
    <cellStyle name="강조색1 8 7" xfId="14552" xr:uid="{00000000-0005-0000-0000-0000A5320000}"/>
    <cellStyle name="강조색1 8 8" xfId="14553" xr:uid="{00000000-0005-0000-0000-0000A6320000}"/>
    <cellStyle name="강조색1 8 9" xfId="14554" xr:uid="{00000000-0005-0000-0000-0000A7320000}"/>
    <cellStyle name="강조색1 9" xfId="1659" xr:uid="{00000000-0005-0000-0000-0000A8320000}"/>
    <cellStyle name="강조색1 9 10" xfId="14556" xr:uid="{00000000-0005-0000-0000-0000A9320000}"/>
    <cellStyle name="강조색1 9 11" xfId="14557" xr:uid="{00000000-0005-0000-0000-0000AA320000}"/>
    <cellStyle name="강조색1 9 12" xfId="14558" xr:uid="{00000000-0005-0000-0000-0000AB320000}"/>
    <cellStyle name="강조색1 9 13" xfId="14559" xr:uid="{00000000-0005-0000-0000-0000AC320000}"/>
    <cellStyle name="강조색1 9 14" xfId="14560" xr:uid="{00000000-0005-0000-0000-0000AD320000}"/>
    <cellStyle name="강조색1 9 15" xfId="14555" xr:uid="{00000000-0005-0000-0000-0000AE320000}"/>
    <cellStyle name="강조색1 9 2" xfId="1660" xr:uid="{00000000-0005-0000-0000-0000AF320000}"/>
    <cellStyle name="강조색1 9 2 2" xfId="14561" xr:uid="{00000000-0005-0000-0000-0000B0320000}"/>
    <cellStyle name="강조색1 9 3" xfId="14562" xr:uid="{00000000-0005-0000-0000-0000B1320000}"/>
    <cellStyle name="강조색1 9 4" xfId="14563" xr:uid="{00000000-0005-0000-0000-0000B2320000}"/>
    <cellStyle name="강조색1 9 5" xfId="14564" xr:uid="{00000000-0005-0000-0000-0000B3320000}"/>
    <cellStyle name="강조색1 9 6" xfId="14565" xr:uid="{00000000-0005-0000-0000-0000B4320000}"/>
    <cellStyle name="강조색1 9 7" xfId="14566" xr:uid="{00000000-0005-0000-0000-0000B5320000}"/>
    <cellStyle name="강조색1 9 8" xfId="14567" xr:uid="{00000000-0005-0000-0000-0000B6320000}"/>
    <cellStyle name="강조색1 9 9" xfId="14568" xr:uid="{00000000-0005-0000-0000-0000B7320000}"/>
    <cellStyle name="강조색2 10" xfId="1662" xr:uid="{00000000-0005-0000-0000-0000B8320000}"/>
    <cellStyle name="강조색2 10 10" xfId="14571" xr:uid="{00000000-0005-0000-0000-0000B9320000}"/>
    <cellStyle name="강조색2 10 11" xfId="14572" xr:uid="{00000000-0005-0000-0000-0000BA320000}"/>
    <cellStyle name="강조색2 10 12" xfId="14573" xr:uid="{00000000-0005-0000-0000-0000BB320000}"/>
    <cellStyle name="강조색2 10 13" xfId="14574" xr:uid="{00000000-0005-0000-0000-0000BC320000}"/>
    <cellStyle name="강조색2 10 14" xfId="14575" xr:uid="{00000000-0005-0000-0000-0000BD320000}"/>
    <cellStyle name="강조색2 10 15" xfId="14570" xr:uid="{00000000-0005-0000-0000-0000BE320000}"/>
    <cellStyle name="강조색2 10 2" xfId="1663" xr:uid="{00000000-0005-0000-0000-0000BF320000}"/>
    <cellStyle name="강조색2 10 2 2" xfId="14576" xr:uid="{00000000-0005-0000-0000-0000C0320000}"/>
    <cellStyle name="강조색2 10 3" xfId="14577" xr:uid="{00000000-0005-0000-0000-0000C1320000}"/>
    <cellStyle name="강조색2 10 4" xfId="14578" xr:uid="{00000000-0005-0000-0000-0000C2320000}"/>
    <cellStyle name="강조색2 10 5" xfId="14579" xr:uid="{00000000-0005-0000-0000-0000C3320000}"/>
    <cellStyle name="강조색2 10 6" xfId="14580" xr:uid="{00000000-0005-0000-0000-0000C4320000}"/>
    <cellStyle name="강조색2 10 7" xfId="14581" xr:uid="{00000000-0005-0000-0000-0000C5320000}"/>
    <cellStyle name="강조색2 10 8" xfId="14582" xr:uid="{00000000-0005-0000-0000-0000C6320000}"/>
    <cellStyle name="강조색2 10 9" xfId="14583" xr:uid="{00000000-0005-0000-0000-0000C7320000}"/>
    <cellStyle name="강조색2 11" xfId="1664" xr:uid="{00000000-0005-0000-0000-0000C8320000}"/>
    <cellStyle name="강조색2 11 10" xfId="14585" xr:uid="{00000000-0005-0000-0000-0000C9320000}"/>
    <cellStyle name="강조색2 11 11" xfId="14586" xr:uid="{00000000-0005-0000-0000-0000CA320000}"/>
    <cellStyle name="강조색2 11 12" xfId="14587" xr:uid="{00000000-0005-0000-0000-0000CB320000}"/>
    <cellStyle name="강조색2 11 13" xfId="14588" xr:uid="{00000000-0005-0000-0000-0000CC320000}"/>
    <cellStyle name="강조색2 11 14" xfId="14589" xr:uid="{00000000-0005-0000-0000-0000CD320000}"/>
    <cellStyle name="강조색2 11 15" xfId="14584" xr:uid="{00000000-0005-0000-0000-0000CE320000}"/>
    <cellStyle name="강조색2 11 2" xfId="1665" xr:uid="{00000000-0005-0000-0000-0000CF320000}"/>
    <cellStyle name="강조색2 11 2 2" xfId="14590" xr:uid="{00000000-0005-0000-0000-0000D0320000}"/>
    <cellStyle name="강조색2 11 3" xfId="14591" xr:uid="{00000000-0005-0000-0000-0000D1320000}"/>
    <cellStyle name="강조색2 11 4" xfId="14592" xr:uid="{00000000-0005-0000-0000-0000D2320000}"/>
    <cellStyle name="강조색2 11 5" xfId="14593" xr:uid="{00000000-0005-0000-0000-0000D3320000}"/>
    <cellStyle name="강조색2 11 6" xfId="14594" xr:uid="{00000000-0005-0000-0000-0000D4320000}"/>
    <cellStyle name="강조색2 11 7" xfId="14595" xr:uid="{00000000-0005-0000-0000-0000D5320000}"/>
    <cellStyle name="강조색2 11 8" xfId="14596" xr:uid="{00000000-0005-0000-0000-0000D6320000}"/>
    <cellStyle name="강조색2 11 9" xfId="14597" xr:uid="{00000000-0005-0000-0000-0000D7320000}"/>
    <cellStyle name="강조색2 12" xfId="1666" xr:uid="{00000000-0005-0000-0000-0000D8320000}"/>
    <cellStyle name="강조색2 12 10" xfId="14599" xr:uid="{00000000-0005-0000-0000-0000D9320000}"/>
    <cellStyle name="강조색2 12 11" xfId="14600" xr:uid="{00000000-0005-0000-0000-0000DA320000}"/>
    <cellStyle name="강조색2 12 12" xfId="14601" xr:uid="{00000000-0005-0000-0000-0000DB320000}"/>
    <cellStyle name="강조색2 12 13" xfId="14602" xr:uid="{00000000-0005-0000-0000-0000DC320000}"/>
    <cellStyle name="강조색2 12 14" xfId="14603" xr:uid="{00000000-0005-0000-0000-0000DD320000}"/>
    <cellStyle name="강조색2 12 15" xfId="14598" xr:uid="{00000000-0005-0000-0000-0000DE320000}"/>
    <cellStyle name="강조색2 12 2" xfId="1667" xr:uid="{00000000-0005-0000-0000-0000DF320000}"/>
    <cellStyle name="강조색2 12 2 2" xfId="14604" xr:uid="{00000000-0005-0000-0000-0000E0320000}"/>
    <cellStyle name="강조색2 12 3" xfId="14605" xr:uid="{00000000-0005-0000-0000-0000E1320000}"/>
    <cellStyle name="강조색2 12 4" xfId="14606" xr:uid="{00000000-0005-0000-0000-0000E2320000}"/>
    <cellStyle name="강조색2 12 5" xfId="14607" xr:uid="{00000000-0005-0000-0000-0000E3320000}"/>
    <cellStyle name="강조색2 12 6" xfId="14608" xr:uid="{00000000-0005-0000-0000-0000E4320000}"/>
    <cellStyle name="강조색2 12 7" xfId="14609" xr:uid="{00000000-0005-0000-0000-0000E5320000}"/>
    <cellStyle name="강조색2 12 8" xfId="14610" xr:uid="{00000000-0005-0000-0000-0000E6320000}"/>
    <cellStyle name="강조색2 12 9" xfId="14611" xr:uid="{00000000-0005-0000-0000-0000E7320000}"/>
    <cellStyle name="강조색2 13" xfId="1668" xr:uid="{00000000-0005-0000-0000-0000E8320000}"/>
    <cellStyle name="강조색2 13 10" xfId="14613" xr:uid="{00000000-0005-0000-0000-0000E9320000}"/>
    <cellStyle name="강조색2 13 11" xfId="14614" xr:uid="{00000000-0005-0000-0000-0000EA320000}"/>
    <cellStyle name="강조색2 13 12" xfId="14615" xr:uid="{00000000-0005-0000-0000-0000EB320000}"/>
    <cellStyle name="강조색2 13 13" xfId="14616" xr:uid="{00000000-0005-0000-0000-0000EC320000}"/>
    <cellStyle name="강조색2 13 14" xfId="14617" xr:uid="{00000000-0005-0000-0000-0000ED320000}"/>
    <cellStyle name="강조색2 13 15" xfId="14612" xr:uid="{00000000-0005-0000-0000-0000EE320000}"/>
    <cellStyle name="강조색2 13 2" xfId="1669" xr:uid="{00000000-0005-0000-0000-0000EF320000}"/>
    <cellStyle name="강조색2 13 2 2" xfId="14618" xr:uid="{00000000-0005-0000-0000-0000F0320000}"/>
    <cellStyle name="강조색2 13 3" xfId="14619" xr:uid="{00000000-0005-0000-0000-0000F1320000}"/>
    <cellStyle name="강조색2 13 4" xfId="14620" xr:uid="{00000000-0005-0000-0000-0000F2320000}"/>
    <cellStyle name="강조색2 13 5" xfId="14621" xr:uid="{00000000-0005-0000-0000-0000F3320000}"/>
    <cellStyle name="강조색2 13 6" xfId="14622" xr:uid="{00000000-0005-0000-0000-0000F4320000}"/>
    <cellStyle name="강조색2 13 7" xfId="14623" xr:uid="{00000000-0005-0000-0000-0000F5320000}"/>
    <cellStyle name="강조색2 13 8" xfId="14624" xr:uid="{00000000-0005-0000-0000-0000F6320000}"/>
    <cellStyle name="강조색2 13 9" xfId="14625" xr:uid="{00000000-0005-0000-0000-0000F7320000}"/>
    <cellStyle name="강조색2 14" xfId="1670" xr:uid="{00000000-0005-0000-0000-0000F8320000}"/>
    <cellStyle name="강조색2 14 10" xfId="14627" xr:uid="{00000000-0005-0000-0000-0000F9320000}"/>
    <cellStyle name="강조색2 14 11" xfId="14628" xr:uid="{00000000-0005-0000-0000-0000FA320000}"/>
    <cellStyle name="강조색2 14 12" xfId="14629" xr:uid="{00000000-0005-0000-0000-0000FB320000}"/>
    <cellStyle name="강조색2 14 13" xfId="14630" xr:uid="{00000000-0005-0000-0000-0000FC320000}"/>
    <cellStyle name="강조색2 14 14" xfId="14631" xr:uid="{00000000-0005-0000-0000-0000FD320000}"/>
    <cellStyle name="강조색2 14 15" xfId="14626" xr:uid="{00000000-0005-0000-0000-0000FE320000}"/>
    <cellStyle name="강조색2 14 2" xfId="1671" xr:uid="{00000000-0005-0000-0000-0000FF320000}"/>
    <cellStyle name="강조색2 14 2 2" xfId="14632" xr:uid="{00000000-0005-0000-0000-000000330000}"/>
    <cellStyle name="강조색2 14 3" xfId="14633" xr:uid="{00000000-0005-0000-0000-000001330000}"/>
    <cellStyle name="강조색2 14 4" xfId="14634" xr:uid="{00000000-0005-0000-0000-000002330000}"/>
    <cellStyle name="강조색2 14 5" xfId="14635" xr:uid="{00000000-0005-0000-0000-000003330000}"/>
    <cellStyle name="강조색2 14 6" xfId="14636" xr:uid="{00000000-0005-0000-0000-000004330000}"/>
    <cellStyle name="강조색2 14 7" xfId="14637" xr:uid="{00000000-0005-0000-0000-000005330000}"/>
    <cellStyle name="강조색2 14 8" xfId="14638" xr:uid="{00000000-0005-0000-0000-000006330000}"/>
    <cellStyle name="강조색2 14 9" xfId="14639" xr:uid="{00000000-0005-0000-0000-000007330000}"/>
    <cellStyle name="강조색2 15" xfId="1672" xr:uid="{00000000-0005-0000-0000-000008330000}"/>
    <cellStyle name="강조색2 15 10" xfId="14641" xr:uid="{00000000-0005-0000-0000-000009330000}"/>
    <cellStyle name="강조색2 15 11" xfId="14642" xr:uid="{00000000-0005-0000-0000-00000A330000}"/>
    <cellStyle name="강조색2 15 12" xfId="14643" xr:uid="{00000000-0005-0000-0000-00000B330000}"/>
    <cellStyle name="강조색2 15 13" xfId="14644" xr:uid="{00000000-0005-0000-0000-00000C330000}"/>
    <cellStyle name="강조색2 15 14" xfId="14645" xr:uid="{00000000-0005-0000-0000-00000D330000}"/>
    <cellStyle name="강조색2 15 15" xfId="14640" xr:uid="{00000000-0005-0000-0000-00000E330000}"/>
    <cellStyle name="강조색2 15 2" xfId="1673" xr:uid="{00000000-0005-0000-0000-00000F330000}"/>
    <cellStyle name="강조색2 15 2 2" xfId="14646" xr:uid="{00000000-0005-0000-0000-000010330000}"/>
    <cellStyle name="강조색2 15 3" xfId="14647" xr:uid="{00000000-0005-0000-0000-000011330000}"/>
    <cellStyle name="강조색2 15 4" xfId="14648" xr:uid="{00000000-0005-0000-0000-000012330000}"/>
    <cellStyle name="강조색2 15 5" xfId="14649" xr:uid="{00000000-0005-0000-0000-000013330000}"/>
    <cellStyle name="강조색2 15 6" xfId="14650" xr:uid="{00000000-0005-0000-0000-000014330000}"/>
    <cellStyle name="강조색2 15 7" xfId="14651" xr:uid="{00000000-0005-0000-0000-000015330000}"/>
    <cellStyle name="강조색2 15 8" xfId="14652" xr:uid="{00000000-0005-0000-0000-000016330000}"/>
    <cellStyle name="강조색2 15 9" xfId="14653" xr:uid="{00000000-0005-0000-0000-000017330000}"/>
    <cellStyle name="강조색2 16" xfId="1674" xr:uid="{00000000-0005-0000-0000-000018330000}"/>
    <cellStyle name="강조색2 16 10" xfId="14655" xr:uid="{00000000-0005-0000-0000-000019330000}"/>
    <cellStyle name="강조색2 16 11" xfId="14656" xr:uid="{00000000-0005-0000-0000-00001A330000}"/>
    <cellStyle name="강조색2 16 12" xfId="14657" xr:uid="{00000000-0005-0000-0000-00001B330000}"/>
    <cellStyle name="강조색2 16 13" xfId="14658" xr:uid="{00000000-0005-0000-0000-00001C330000}"/>
    <cellStyle name="강조색2 16 14" xfId="14659" xr:uid="{00000000-0005-0000-0000-00001D330000}"/>
    <cellStyle name="강조색2 16 15" xfId="14654" xr:uid="{00000000-0005-0000-0000-00001E330000}"/>
    <cellStyle name="강조색2 16 2" xfId="1675" xr:uid="{00000000-0005-0000-0000-00001F330000}"/>
    <cellStyle name="강조색2 16 2 2" xfId="14660" xr:uid="{00000000-0005-0000-0000-000020330000}"/>
    <cellStyle name="강조색2 16 3" xfId="14661" xr:uid="{00000000-0005-0000-0000-000021330000}"/>
    <cellStyle name="강조색2 16 4" xfId="14662" xr:uid="{00000000-0005-0000-0000-000022330000}"/>
    <cellStyle name="강조색2 16 5" xfId="14663" xr:uid="{00000000-0005-0000-0000-000023330000}"/>
    <cellStyle name="강조색2 16 6" xfId="14664" xr:uid="{00000000-0005-0000-0000-000024330000}"/>
    <cellStyle name="강조색2 16 7" xfId="14665" xr:uid="{00000000-0005-0000-0000-000025330000}"/>
    <cellStyle name="강조색2 16 8" xfId="14666" xr:uid="{00000000-0005-0000-0000-000026330000}"/>
    <cellStyle name="강조색2 16 9" xfId="14667" xr:uid="{00000000-0005-0000-0000-000027330000}"/>
    <cellStyle name="강조색2 17" xfId="1676" xr:uid="{00000000-0005-0000-0000-000028330000}"/>
    <cellStyle name="강조색2 17 10" xfId="14669" xr:uid="{00000000-0005-0000-0000-000029330000}"/>
    <cellStyle name="강조색2 17 11" xfId="14670" xr:uid="{00000000-0005-0000-0000-00002A330000}"/>
    <cellStyle name="강조색2 17 12" xfId="14671" xr:uid="{00000000-0005-0000-0000-00002B330000}"/>
    <cellStyle name="강조색2 17 13" xfId="14672" xr:uid="{00000000-0005-0000-0000-00002C330000}"/>
    <cellStyle name="강조색2 17 14" xfId="14673" xr:uid="{00000000-0005-0000-0000-00002D330000}"/>
    <cellStyle name="강조색2 17 15" xfId="14668" xr:uid="{00000000-0005-0000-0000-00002E330000}"/>
    <cellStyle name="강조색2 17 2" xfId="1677" xr:uid="{00000000-0005-0000-0000-00002F330000}"/>
    <cellStyle name="강조색2 17 2 2" xfId="14674" xr:uid="{00000000-0005-0000-0000-000030330000}"/>
    <cellStyle name="강조색2 17 3" xfId="14675" xr:uid="{00000000-0005-0000-0000-000031330000}"/>
    <cellStyle name="강조색2 17 4" xfId="14676" xr:uid="{00000000-0005-0000-0000-000032330000}"/>
    <cellStyle name="강조색2 17 5" xfId="14677" xr:uid="{00000000-0005-0000-0000-000033330000}"/>
    <cellStyle name="강조색2 17 6" xfId="14678" xr:uid="{00000000-0005-0000-0000-000034330000}"/>
    <cellStyle name="강조색2 17 7" xfId="14679" xr:uid="{00000000-0005-0000-0000-000035330000}"/>
    <cellStyle name="강조색2 17 8" xfId="14680" xr:uid="{00000000-0005-0000-0000-000036330000}"/>
    <cellStyle name="강조색2 17 9" xfId="14681" xr:uid="{00000000-0005-0000-0000-000037330000}"/>
    <cellStyle name="강조색2 18" xfId="1678" xr:uid="{00000000-0005-0000-0000-000038330000}"/>
    <cellStyle name="강조색2 18 10" xfId="14683" xr:uid="{00000000-0005-0000-0000-000039330000}"/>
    <cellStyle name="강조색2 18 11" xfId="14684" xr:uid="{00000000-0005-0000-0000-00003A330000}"/>
    <cellStyle name="강조색2 18 12" xfId="14685" xr:uid="{00000000-0005-0000-0000-00003B330000}"/>
    <cellStyle name="강조색2 18 13" xfId="14686" xr:uid="{00000000-0005-0000-0000-00003C330000}"/>
    <cellStyle name="강조색2 18 14" xfId="14687" xr:uid="{00000000-0005-0000-0000-00003D330000}"/>
    <cellStyle name="강조색2 18 15" xfId="14682" xr:uid="{00000000-0005-0000-0000-00003E330000}"/>
    <cellStyle name="강조색2 18 2" xfId="1679" xr:uid="{00000000-0005-0000-0000-00003F330000}"/>
    <cellStyle name="강조색2 18 2 2" xfId="14688" xr:uid="{00000000-0005-0000-0000-000040330000}"/>
    <cellStyle name="강조색2 18 3" xfId="14689" xr:uid="{00000000-0005-0000-0000-000041330000}"/>
    <cellStyle name="강조색2 18 4" xfId="14690" xr:uid="{00000000-0005-0000-0000-000042330000}"/>
    <cellStyle name="강조색2 18 5" xfId="14691" xr:uid="{00000000-0005-0000-0000-000043330000}"/>
    <cellStyle name="강조색2 18 6" xfId="14692" xr:uid="{00000000-0005-0000-0000-000044330000}"/>
    <cellStyle name="강조색2 18 7" xfId="14693" xr:uid="{00000000-0005-0000-0000-000045330000}"/>
    <cellStyle name="강조색2 18 8" xfId="14694" xr:uid="{00000000-0005-0000-0000-000046330000}"/>
    <cellStyle name="강조색2 18 9" xfId="14695" xr:uid="{00000000-0005-0000-0000-000047330000}"/>
    <cellStyle name="강조색2 19" xfId="1680" xr:uid="{00000000-0005-0000-0000-000048330000}"/>
    <cellStyle name="강조색2 19 10" xfId="14697" xr:uid="{00000000-0005-0000-0000-000049330000}"/>
    <cellStyle name="강조색2 19 11" xfId="14698" xr:uid="{00000000-0005-0000-0000-00004A330000}"/>
    <cellStyle name="강조색2 19 12" xfId="14699" xr:uid="{00000000-0005-0000-0000-00004B330000}"/>
    <cellStyle name="강조색2 19 13" xfId="14700" xr:uid="{00000000-0005-0000-0000-00004C330000}"/>
    <cellStyle name="강조색2 19 14" xfId="14701" xr:uid="{00000000-0005-0000-0000-00004D330000}"/>
    <cellStyle name="강조색2 19 15" xfId="14696" xr:uid="{00000000-0005-0000-0000-00004E330000}"/>
    <cellStyle name="강조색2 19 2" xfId="1681" xr:uid="{00000000-0005-0000-0000-00004F330000}"/>
    <cellStyle name="강조색2 19 2 2" xfId="14702" xr:uid="{00000000-0005-0000-0000-000050330000}"/>
    <cellStyle name="강조색2 19 3" xfId="14703" xr:uid="{00000000-0005-0000-0000-000051330000}"/>
    <cellStyle name="강조색2 19 4" xfId="14704" xr:uid="{00000000-0005-0000-0000-000052330000}"/>
    <cellStyle name="강조색2 19 5" xfId="14705" xr:uid="{00000000-0005-0000-0000-000053330000}"/>
    <cellStyle name="강조색2 19 6" xfId="14706" xr:uid="{00000000-0005-0000-0000-000054330000}"/>
    <cellStyle name="강조색2 19 7" xfId="14707" xr:uid="{00000000-0005-0000-0000-000055330000}"/>
    <cellStyle name="강조색2 19 8" xfId="14708" xr:uid="{00000000-0005-0000-0000-000056330000}"/>
    <cellStyle name="강조색2 19 9" xfId="14709" xr:uid="{00000000-0005-0000-0000-000057330000}"/>
    <cellStyle name="강조색2 2" xfId="1682" xr:uid="{00000000-0005-0000-0000-000058330000}"/>
    <cellStyle name="강조색2 2 10" xfId="14711" xr:uid="{00000000-0005-0000-0000-000059330000}"/>
    <cellStyle name="강조색2 2 11" xfId="14712" xr:uid="{00000000-0005-0000-0000-00005A330000}"/>
    <cellStyle name="강조색2 2 12" xfId="14713" xr:uid="{00000000-0005-0000-0000-00005B330000}"/>
    <cellStyle name="강조색2 2 13" xfId="14714" xr:uid="{00000000-0005-0000-0000-00005C330000}"/>
    <cellStyle name="강조색2 2 14" xfId="14715" xr:uid="{00000000-0005-0000-0000-00005D330000}"/>
    <cellStyle name="강조색2 2 15" xfId="14710" xr:uid="{00000000-0005-0000-0000-00005E330000}"/>
    <cellStyle name="강조색2 2 16" xfId="27948" xr:uid="{00000000-0005-0000-0000-00005F330000}"/>
    <cellStyle name="강조색2 2 2" xfId="1683" xr:uid="{00000000-0005-0000-0000-000060330000}"/>
    <cellStyle name="강조색2 2 2 2" xfId="14716" xr:uid="{00000000-0005-0000-0000-000061330000}"/>
    <cellStyle name="강조색2 2 3" xfId="14717" xr:uid="{00000000-0005-0000-0000-000062330000}"/>
    <cellStyle name="강조색2 2 4" xfId="14718" xr:uid="{00000000-0005-0000-0000-000063330000}"/>
    <cellStyle name="강조색2 2 5" xfId="14719" xr:uid="{00000000-0005-0000-0000-000064330000}"/>
    <cellStyle name="강조색2 2 6" xfId="14720" xr:uid="{00000000-0005-0000-0000-000065330000}"/>
    <cellStyle name="강조색2 2 7" xfId="14721" xr:uid="{00000000-0005-0000-0000-000066330000}"/>
    <cellStyle name="강조색2 2 8" xfId="14722" xr:uid="{00000000-0005-0000-0000-000067330000}"/>
    <cellStyle name="강조색2 2 9" xfId="14723" xr:uid="{00000000-0005-0000-0000-000068330000}"/>
    <cellStyle name="강조색2 20" xfId="1684" xr:uid="{00000000-0005-0000-0000-000069330000}"/>
    <cellStyle name="강조색2 20 10" xfId="14725" xr:uid="{00000000-0005-0000-0000-00006A330000}"/>
    <cellStyle name="강조색2 20 11" xfId="14726" xr:uid="{00000000-0005-0000-0000-00006B330000}"/>
    <cellStyle name="강조색2 20 12" xfId="14727" xr:uid="{00000000-0005-0000-0000-00006C330000}"/>
    <cellStyle name="강조색2 20 13" xfId="14728" xr:uid="{00000000-0005-0000-0000-00006D330000}"/>
    <cellStyle name="강조색2 20 14" xfId="14729" xr:uid="{00000000-0005-0000-0000-00006E330000}"/>
    <cellStyle name="강조색2 20 15" xfId="14724" xr:uid="{00000000-0005-0000-0000-00006F330000}"/>
    <cellStyle name="강조색2 20 2" xfId="1685" xr:uid="{00000000-0005-0000-0000-000070330000}"/>
    <cellStyle name="강조색2 20 2 2" xfId="14730" xr:uid="{00000000-0005-0000-0000-000071330000}"/>
    <cellStyle name="강조색2 20 3" xfId="14731" xr:uid="{00000000-0005-0000-0000-000072330000}"/>
    <cellStyle name="강조색2 20 4" xfId="14732" xr:uid="{00000000-0005-0000-0000-000073330000}"/>
    <cellStyle name="강조색2 20 5" xfId="14733" xr:uid="{00000000-0005-0000-0000-000074330000}"/>
    <cellStyle name="강조색2 20 6" xfId="14734" xr:uid="{00000000-0005-0000-0000-000075330000}"/>
    <cellStyle name="강조색2 20 7" xfId="14735" xr:uid="{00000000-0005-0000-0000-000076330000}"/>
    <cellStyle name="강조색2 20 8" xfId="14736" xr:uid="{00000000-0005-0000-0000-000077330000}"/>
    <cellStyle name="강조색2 20 9" xfId="14737" xr:uid="{00000000-0005-0000-0000-000078330000}"/>
    <cellStyle name="강조색2 21" xfId="1686" xr:uid="{00000000-0005-0000-0000-000079330000}"/>
    <cellStyle name="강조색2 21 10" xfId="14739" xr:uid="{00000000-0005-0000-0000-00007A330000}"/>
    <cellStyle name="강조색2 21 11" xfId="14740" xr:uid="{00000000-0005-0000-0000-00007B330000}"/>
    <cellStyle name="강조색2 21 12" xfId="14741" xr:uid="{00000000-0005-0000-0000-00007C330000}"/>
    <cellStyle name="강조색2 21 13" xfId="14742" xr:uid="{00000000-0005-0000-0000-00007D330000}"/>
    <cellStyle name="강조색2 21 14" xfId="14743" xr:uid="{00000000-0005-0000-0000-00007E330000}"/>
    <cellStyle name="강조색2 21 15" xfId="14738" xr:uid="{00000000-0005-0000-0000-00007F330000}"/>
    <cellStyle name="강조색2 21 2" xfId="1687" xr:uid="{00000000-0005-0000-0000-000080330000}"/>
    <cellStyle name="강조색2 21 2 2" xfId="14744" xr:uid="{00000000-0005-0000-0000-000081330000}"/>
    <cellStyle name="강조색2 21 3" xfId="14745" xr:uid="{00000000-0005-0000-0000-000082330000}"/>
    <cellStyle name="강조색2 21 4" xfId="14746" xr:uid="{00000000-0005-0000-0000-000083330000}"/>
    <cellStyle name="강조색2 21 5" xfId="14747" xr:uid="{00000000-0005-0000-0000-000084330000}"/>
    <cellStyle name="강조색2 21 6" xfId="14748" xr:uid="{00000000-0005-0000-0000-000085330000}"/>
    <cellStyle name="강조색2 21 7" xfId="14749" xr:uid="{00000000-0005-0000-0000-000086330000}"/>
    <cellStyle name="강조색2 21 8" xfId="14750" xr:uid="{00000000-0005-0000-0000-000087330000}"/>
    <cellStyle name="강조색2 21 9" xfId="14751" xr:uid="{00000000-0005-0000-0000-000088330000}"/>
    <cellStyle name="강조색2 22" xfId="1688" xr:uid="{00000000-0005-0000-0000-000089330000}"/>
    <cellStyle name="강조색2 22 10" xfId="14753" xr:uid="{00000000-0005-0000-0000-00008A330000}"/>
    <cellStyle name="강조색2 22 11" xfId="14754" xr:uid="{00000000-0005-0000-0000-00008B330000}"/>
    <cellStyle name="강조색2 22 12" xfId="14755" xr:uid="{00000000-0005-0000-0000-00008C330000}"/>
    <cellStyle name="강조색2 22 13" xfId="14756" xr:uid="{00000000-0005-0000-0000-00008D330000}"/>
    <cellStyle name="강조색2 22 14" xfId="14757" xr:uid="{00000000-0005-0000-0000-00008E330000}"/>
    <cellStyle name="강조색2 22 15" xfId="14752" xr:uid="{00000000-0005-0000-0000-00008F330000}"/>
    <cellStyle name="강조색2 22 2" xfId="1689" xr:uid="{00000000-0005-0000-0000-000090330000}"/>
    <cellStyle name="강조색2 22 2 2" xfId="14758" xr:uid="{00000000-0005-0000-0000-000091330000}"/>
    <cellStyle name="강조색2 22 3" xfId="14759" xr:uid="{00000000-0005-0000-0000-000092330000}"/>
    <cellStyle name="강조색2 22 4" xfId="14760" xr:uid="{00000000-0005-0000-0000-000093330000}"/>
    <cellStyle name="강조색2 22 5" xfId="14761" xr:uid="{00000000-0005-0000-0000-000094330000}"/>
    <cellStyle name="강조색2 22 6" xfId="14762" xr:uid="{00000000-0005-0000-0000-000095330000}"/>
    <cellStyle name="강조색2 22 7" xfId="14763" xr:uid="{00000000-0005-0000-0000-000096330000}"/>
    <cellStyle name="강조색2 22 8" xfId="14764" xr:uid="{00000000-0005-0000-0000-000097330000}"/>
    <cellStyle name="강조색2 22 9" xfId="14765" xr:uid="{00000000-0005-0000-0000-000098330000}"/>
    <cellStyle name="강조색2 23" xfId="1690" xr:uid="{00000000-0005-0000-0000-000099330000}"/>
    <cellStyle name="강조색2 23 10" xfId="14767" xr:uid="{00000000-0005-0000-0000-00009A330000}"/>
    <cellStyle name="강조색2 23 11" xfId="14768" xr:uid="{00000000-0005-0000-0000-00009B330000}"/>
    <cellStyle name="강조색2 23 12" xfId="14769" xr:uid="{00000000-0005-0000-0000-00009C330000}"/>
    <cellStyle name="강조색2 23 13" xfId="14770" xr:uid="{00000000-0005-0000-0000-00009D330000}"/>
    <cellStyle name="강조색2 23 14" xfId="14771" xr:uid="{00000000-0005-0000-0000-00009E330000}"/>
    <cellStyle name="강조색2 23 15" xfId="14766" xr:uid="{00000000-0005-0000-0000-00009F330000}"/>
    <cellStyle name="강조색2 23 2" xfId="1691" xr:uid="{00000000-0005-0000-0000-0000A0330000}"/>
    <cellStyle name="강조색2 23 2 2" xfId="14772" xr:uid="{00000000-0005-0000-0000-0000A1330000}"/>
    <cellStyle name="강조색2 23 3" xfId="14773" xr:uid="{00000000-0005-0000-0000-0000A2330000}"/>
    <cellStyle name="강조색2 23 4" xfId="14774" xr:uid="{00000000-0005-0000-0000-0000A3330000}"/>
    <cellStyle name="강조색2 23 5" xfId="14775" xr:uid="{00000000-0005-0000-0000-0000A4330000}"/>
    <cellStyle name="강조색2 23 6" xfId="14776" xr:uid="{00000000-0005-0000-0000-0000A5330000}"/>
    <cellStyle name="강조색2 23 7" xfId="14777" xr:uid="{00000000-0005-0000-0000-0000A6330000}"/>
    <cellStyle name="강조색2 23 8" xfId="14778" xr:uid="{00000000-0005-0000-0000-0000A7330000}"/>
    <cellStyle name="강조색2 23 9" xfId="14779" xr:uid="{00000000-0005-0000-0000-0000A8330000}"/>
    <cellStyle name="강조색2 24" xfId="1692" xr:uid="{00000000-0005-0000-0000-0000A9330000}"/>
    <cellStyle name="강조색2 24 10" xfId="14781" xr:uid="{00000000-0005-0000-0000-0000AA330000}"/>
    <cellStyle name="강조색2 24 11" xfId="14782" xr:uid="{00000000-0005-0000-0000-0000AB330000}"/>
    <cellStyle name="강조색2 24 12" xfId="14783" xr:uid="{00000000-0005-0000-0000-0000AC330000}"/>
    <cellStyle name="강조색2 24 13" xfId="14784" xr:uid="{00000000-0005-0000-0000-0000AD330000}"/>
    <cellStyle name="강조색2 24 14" xfId="14785" xr:uid="{00000000-0005-0000-0000-0000AE330000}"/>
    <cellStyle name="강조색2 24 15" xfId="14780" xr:uid="{00000000-0005-0000-0000-0000AF330000}"/>
    <cellStyle name="강조색2 24 2" xfId="1693" xr:uid="{00000000-0005-0000-0000-0000B0330000}"/>
    <cellStyle name="강조색2 24 2 2" xfId="14786" xr:uid="{00000000-0005-0000-0000-0000B1330000}"/>
    <cellStyle name="강조색2 24 3" xfId="14787" xr:uid="{00000000-0005-0000-0000-0000B2330000}"/>
    <cellStyle name="강조색2 24 4" xfId="14788" xr:uid="{00000000-0005-0000-0000-0000B3330000}"/>
    <cellStyle name="강조색2 24 5" xfId="14789" xr:uid="{00000000-0005-0000-0000-0000B4330000}"/>
    <cellStyle name="강조색2 24 6" xfId="14790" xr:uid="{00000000-0005-0000-0000-0000B5330000}"/>
    <cellStyle name="강조색2 24 7" xfId="14791" xr:uid="{00000000-0005-0000-0000-0000B6330000}"/>
    <cellStyle name="강조색2 24 8" xfId="14792" xr:uid="{00000000-0005-0000-0000-0000B7330000}"/>
    <cellStyle name="강조색2 24 9" xfId="14793" xr:uid="{00000000-0005-0000-0000-0000B8330000}"/>
    <cellStyle name="강조색2 25" xfId="1694" xr:uid="{00000000-0005-0000-0000-0000B9330000}"/>
    <cellStyle name="강조색2 25 10" xfId="14795" xr:uid="{00000000-0005-0000-0000-0000BA330000}"/>
    <cellStyle name="강조색2 25 11" xfId="14796" xr:uid="{00000000-0005-0000-0000-0000BB330000}"/>
    <cellStyle name="강조색2 25 12" xfId="14797" xr:uid="{00000000-0005-0000-0000-0000BC330000}"/>
    <cellStyle name="강조색2 25 13" xfId="14798" xr:uid="{00000000-0005-0000-0000-0000BD330000}"/>
    <cellStyle name="강조색2 25 14" xfId="14799" xr:uid="{00000000-0005-0000-0000-0000BE330000}"/>
    <cellStyle name="강조색2 25 15" xfId="14794" xr:uid="{00000000-0005-0000-0000-0000BF330000}"/>
    <cellStyle name="강조색2 25 2" xfId="1695" xr:uid="{00000000-0005-0000-0000-0000C0330000}"/>
    <cellStyle name="강조색2 25 2 2" xfId="14800" xr:uid="{00000000-0005-0000-0000-0000C1330000}"/>
    <cellStyle name="강조색2 25 3" xfId="14801" xr:uid="{00000000-0005-0000-0000-0000C2330000}"/>
    <cellStyle name="강조색2 25 4" xfId="14802" xr:uid="{00000000-0005-0000-0000-0000C3330000}"/>
    <cellStyle name="강조색2 25 5" xfId="14803" xr:uid="{00000000-0005-0000-0000-0000C4330000}"/>
    <cellStyle name="강조색2 25 6" xfId="14804" xr:uid="{00000000-0005-0000-0000-0000C5330000}"/>
    <cellStyle name="강조색2 25 7" xfId="14805" xr:uid="{00000000-0005-0000-0000-0000C6330000}"/>
    <cellStyle name="강조색2 25 8" xfId="14806" xr:uid="{00000000-0005-0000-0000-0000C7330000}"/>
    <cellStyle name="강조색2 25 9" xfId="14807" xr:uid="{00000000-0005-0000-0000-0000C8330000}"/>
    <cellStyle name="강조색2 26" xfId="1696" xr:uid="{00000000-0005-0000-0000-0000C9330000}"/>
    <cellStyle name="강조색2 26 10" xfId="14809" xr:uid="{00000000-0005-0000-0000-0000CA330000}"/>
    <cellStyle name="강조색2 26 11" xfId="14810" xr:uid="{00000000-0005-0000-0000-0000CB330000}"/>
    <cellStyle name="강조색2 26 12" xfId="14811" xr:uid="{00000000-0005-0000-0000-0000CC330000}"/>
    <cellStyle name="강조색2 26 13" xfId="14812" xr:uid="{00000000-0005-0000-0000-0000CD330000}"/>
    <cellStyle name="강조색2 26 14" xfId="14813" xr:uid="{00000000-0005-0000-0000-0000CE330000}"/>
    <cellStyle name="강조색2 26 15" xfId="14808" xr:uid="{00000000-0005-0000-0000-0000CF330000}"/>
    <cellStyle name="강조색2 26 2" xfId="1697" xr:uid="{00000000-0005-0000-0000-0000D0330000}"/>
    <cellStyle name="강조색2 26 2 2" xfId="14814" xr:uid="{00000000-0005-0000-0000-0000D1330000}"/>
    <cellStyle name="강조색2 26 3" xfId="14815" xr:uid="{00000000-0005-0000-0000-0000D2330000}"/>
    <cellStyle name="강조색2 26 4" xfId="14816" xr:uid="{00000000-0005-0000-0000-0000D3330000}"/>
    <cellStyle name="강조색2 26 5" xfId="14817" xr:uid="{00000000-0005-0000-0000-0000D4330000}"/>
    <cellStyle name="강조색2 26 6" xfId="14818" xr:uid="{00000000-0005-0000-0000-0000D5330000}"/>
    <cellStyle name="강조색2 26 7" xfId="14819" xr:uid="{00000000-0005-0000-0000-0000D6330000}"/>
    <cellStyle name="강조색2 26 8" xfId="14820" xr:uid="{00000000-0005-0000-0000-0000D7330000}"/>
    <cellStyle name="강조색2 26 9" xfId="14821" xr:uid="{00000000-0005-0000-0000-0000D8330000}"/>
    <cellStyle name="강조색2 27" xfId="1698" xr:uid="{00000000-0005-0000-0000-0000D9330000}"/>
    <cellStyle name="강조색2 27 10" xfId="14823" xr:uid="{00000000-0005-0000-0000-0000DA330000}"/>
    <cellStyle name="강조색2 27 11" xfId="14824" xr:uid="{00000000-0005-0000-0000-0000DB330000}"/>
    <cellStyle name="강조색2 27 12" xfId="14825" xr:uid="{00000000-0005-0000-0000-0000DC330000}"/>
    <cellStyle name="강조색2 27 13" xfId="14826" xr:uid="{00000000-0005-0000-0000-0000DD330000}"/>
    <cellStyle name="강조색2 27 14" xfId="14827" xr:uid="{00000000-0005-0000-0000-0000DE330000}"/>
    <cellStyle name="강조색2 27 15" xfId="14822" xr:uid="{00000000-0005-0000-0000-0000DF330000}"/>
    <cellStyle name="강조색2 27 2" xfId="1699" xr:uid="{00000000-0005-0000-0000-0000E0330000}"/>
    <cellStyle name="강조색2 27 2 2" xfId="14828" xr:uid="{00000000-0005-0000-0000-0000E1330000}"/>
    <cellStyle name="강조색2 27 3" xfId="14829" xr:uid="{00000000-0005-0000-0000-0000E2330000}"/>
    <cellStyle name="강조색2 27 4" xfId="14830" xr:uid="{00000000-0005-0000-0000-0000E3330000}"/>
    <cellStyle name="강조색2 27 5" xfId="14831" xr:uid="{00000000-0005-0000-0000-0000E4330000}"/>
    <cellStyle name="강조색2 27 6" xfId="14832" xr:uid="{00000000-0005-0000-0000-0000E5330000}"/>
    <cellStyle name="강조색2 27 7" xfId="14833" xr:uid="{00000000-0005-0000-0000-0000E6330000}"/>
    <cellStyle name="강조색2 27 8" xfId="14834" xr:uid="{00000000-0005-0000-0000-0000E7330000}"/>
    <cellStyle name="강조색2 27 9" xfId="14835" xr:uid="{00000000-0005-0000-0000-0000E8330000}"/>
    <cellStyle name="강조색2 28" xfId="1700" xr:uid="{00000000-0005-0000-0000-0000E9330000}"/>
    <cellStyle name="강조색2 28 10" xfId="14837" xr:uid="{00000000-0005-0000-0000-0000EA330000}"/>
    <cellStyle name="강조색2 28 11" xfId="14838" xr:uid="{00000000-0005-0000-0000-0000EB330000}"/>
    <cellStyle name="강조색2 28 12" xfId="14839" xr:uid="{00000000-0005-0000-0000-0000EC330000}"/>
    <cellStyle name="강조색2 28 13" xfId="14840" xr:uid="{00000000-0005-0000-0000-0000ED330000}"/>
    <cellStyle name="강조색2 28 14" xfId="14841" xr:uid="{00000000-0005-0000-0000-0000EE330000}"/>
    <cellStyle name="강조색2 28 15" xfId="14836" xr:uid="{00000000-0005-0000-0000-0000EF330000}"/>
    <cellStyle name="강조색2 28 2" xfId="1701" xr:uid="{00000000-0005-0000-0000-0000F0330000}"/>
    <cellStyle name="강조색2 28 2 2" xfId="14842" xr:uid="{00000000-0005-0000-0000-0000F1330000}"/>
    <cellStyle name="강조색2 28 3" xfId="14843" xr:uid="{00000000-0005-0000-0000-0000F2330000}"/>
    <cellStyle name="강조색2 28 4" xfId="14844" xr:uid="{00000000-0005-0000-0000-0000F3330000}"/>
    <cellStyle name="강조색2 28 5" xfId="14845" xr:uid="{00000000-0005-0000-0000-0000F4330000}"/>
    <cellStyle name="강조색2 28 6" xfId="14846" xr:uid="{00000000-0005-0000-0000-0000F5330000}"/>
    <cellStyle name="강조색2 28 7" xfId="14847" xr:uid="{00000000-0005-0000-0000-0000F6330000}"/>
    <cellStyle name="강조색2 28 8" xfId="14848" xr:uid="{00000000-0005-0000-0000-0000F7330000}"/>
    <cellStyle name="강조색2 28 9" xfId="14849" xr:uid="{00000000-0005-0000-0000-0000F8330000}"/>
    <cellStyle name="강조색2 29" xfId="1702" xr:uid="{00000000-0005-0000-0000-0000F9330000}"/>
    <cellStyle name="강조색2 29 10" xfId="14851" xr:uid="{00000000-0005-0000-0000-0000FA330000}"/>
    <cellStyle name="강조색2 29 11" xfId="14852" xr:uid="{00000000-0005-0000-0000-0000FB330000}"/>
    <cellStyle name="강조색2 29 12" xfId="14853" xr:uid="{00000000-0005-0000-0000-0000FC330000}"/>
    <cellStyle name="강조색2 29 13" xfId="14854" xr:uid="{00000000-0005-0000-0000-0000FD330000}"/>
    <cellStyle name="강조색2 29 14" xfId="14855" xr:uid="{00000000-0005-0000-0000-0000FE330000}"/>
    <cellStyle name="강조색2 29 15" xfId="14850" xr:uid="{00000000-0005-0000-0000-0000FF330000}"/>
    <cellStyle name="강조색2 29 2" xfId="1703" xr:uid="{00000000-0005-0000-0000-000000340000}"/>
    <cellStyle name="강조색2 29 2 2" xfId="14856" xr:uid="{00000000-0005-0000-0000-000001340000}"/>
    <cellStyle name="강조색2 29 3" xfId="14857" xr:uid="{00000000-0005-0000-0000-000002340000}"/>
    <cellStyle name="강조색2 29 4" xfId="14858" xr:uid="{00000000-0005-0000-0000-000003340000}"/>
    <cellStyle name="강조색2 29 5" xfId="14859" xr:uid="{00000000-0005-0000-0000-000004340000}"/>
    <cellStyle name="강조색2 29 6" xfId="14860" xr:uid="{00000000-0005-0000-0000-000005340000}"/>
    <cellStyle name="강조색2 29 7" xfId="14861" xr:uid="{00000000-0005-0000-0000-000006340000}"/>
    <cellStyle name="강조색2 29 8" xfId="14862" xr:uid="{00000000-0005-0000-0000-000007340000}"/>
    <cellStyle name="강조색2 29 9" xfId="14863" xr:uid="{00000000-0005-0000-0000-000008340000}"/>
    <cellStyle name="강조색2 3" xfId="1704" xr:uid="{00000000-0005-0000-0000-000009340000}"/>
    <cellStyle name="강조색2 3 10" xfId="14865" xr:uid="{00000000-0005-0000-0000-00000A340000}"/>
    <cellStyle name="강조색2 3 11" xfId="14866" xr:uid="{00000000-0005-0000-0000-00000B340000}"/>
    <cellStyle name="강조색2 3 12" xfId="14867" xr:uid="{00000000-0005-0000-0000-00000C340000}"/>
    <cellStyle name="강조색2 3 13" xfId="14868" xr:uid="{00000000-0005-0000-0000-00000D340000}"/>
    <cellStyle name="강조색2 3 14" xfId="14869" xr:uid="{00000000-0005-0000-0000-00000E340000}"/>
    <cellStyle name="강조색2 3 15" xfId="14864" xr:uid="{00000000-0005-0000-0000-00000F340000}"/>
    <cellStyle name="강조색2 3 16" xfId="28204" xr:uid="{00000000-0005-0000-0000-000010340000}"/>
    <cellStyle name="강조색2 3 2" xfId="1705" xr:uid="{00000000-0005-0000-0000-000011340000}"/>
    <cellStyle name="강조색2 3 2 2" xfId="14870" xr:uid="{00000000-0005-0000-0000-000012340000}"/>
    <cellStyle name="강조색2 3 3" xfId="14871" xr:uid="{00000000-0005-0000-0000-000013340000}"/>
    <cellStyle name="강조색2 3 4" xfId="14872" xr:uid="{00000000-0005-0000-0000-000014340000}"/>
    <cellStyle name="강조색2 3 5" xfId="14873" xr:uid="{00000000-0005-0000-0000-000015340000}"/>
    <cellStyle name="강조색2 3 6" xfId="14874" xr:uid="{00000000-0005-0000-0000-000016340000}"/>
    <cellStyle name="강조색2 3 7" xfId="14875" xr:uid="{00000000-0005-0000-0000-000017340000}"/>
    <cellStyle name="강조색2 3 8" xfId="14876" xr:uid="{00000000-0005-0000-0000-000018340000}"/>
    <cellStyle name="강조색2 3 9" xfId="14877" xr:uid="{00000000-0005-0000-0000-000019340000}"/>
    <cellStyle name="강조색2 30" xfId="1706" xr:uid="{00000000-0005-0000-0000-00001A340000}"/>
    <cellStyle name="강조색2 30 10" xfId="14879" xr:uid="{00000000-0005-0000-0000-00001B340000}"/>
    <cellStyle name="강조색2 30 11" xfId="14880" xr:uid="{00000000-0005-0000-0000-00001C340000}"/>
    <cellStyle name="강조색2 30 12" xfId="14881" xr:uid="{00000000-0005-0000-0000-00001D340000}"/>
    <cellStyle name="강조색2 30 13" xfId="14882" xr:uid="{00000000-0005-0000-0000-00001E340000}"/>
    <cellStyle name="강조색2 30 14" xfId="14883" xr:uid="{00000000-0005-0000-0000-00001F340000}"/>
    <cellStyle name="강조색2 30 15" xfId="14878" xr:uid="{00000000-0005-0000-0000-000020340000}"/>
    <cellStyle name="강조색2 30 2" xfId="1707" xr:uid="{00000000-0005-0000-0000-000021340000}"/>
    <cellStyle name="강조색2 30 2 2" xfId="14884" xr:uid="{00000000-0005-0000-0000-000022340000}"/>
    <cellStyle name="강조색2 30 3" xfId="14885" xr:uid="{00000000-0005-0000-0000-000023340000}"/>
    <cellStyle name="강조색2 30 4" xfId="14886" xr:uid="{00000000-0005-0000-0000-000024340000}"/>
    <cellStyle name="강조색2 30 5" xfId="14887" xr:uid="{00000000-0005-0000-0000-000025340000}"/>
    <cellStyle name="강조색2 30 6" xfId="14888" xr:uid="{00000000-0005-0000-0000-000026340000}"/>
    <cellStyle name="강조색2 30 7" xfId="14889" xr:uid="{00000000-0005-0000-0000-000027340000}"/>
    <cellStyle name="강조색2 30 8" xfId="14890" xr:uid="{00000000-0005-0000-0000-000028340000}"/>
    <cellStyle name="강조색2 30 9" xfId="14891" xr:uid="{00000000-0005-0000-0000-000029340000}"/>
    <cellStyle name="강조색2 31" xfId="1708" xr:uid="{00000000-0005-0000-0000-00002A340000}"/>
    <cellStyle name="강조색2 31 10" xfId="14893" xr:uid="{00000000-0005-0000-0000-00002B340000}"/>
    <cellStyle name="강조색2 31 11" xfId="14894" xr:uid="{00000000-0005-0000-0000-00002C340000}"/>
    <cellStyle name="강조색2 31 12" xfId="14895" xr:uid="{00000000-0005-0000-0000-00002D340000}"/>
    <cellStyle name="강조색2 31 13" xfId="14896" xr:uid="{00000000-0005-0000-0000-00002E340000}"/>
    <cellStyle name="강조색2 31 14" xfId="14897" xr:uid="{00000000-0005-0000-0000-00002F340000}"/>
    <cellStyle name="강조색2 31 15" xfId="14892" xr:uid="{00000000-0005-0000-0000-000030340000}"/>
    <cellStyle name="강조색2 31 2" xfId="1709" xr:uid="{00000000-0005-0000-0000-000031340000}"/>
    <cellStyle name="강조색2 31 2 2" xfId="14898" xr:uid="{00000000-0005-0000-0000-000032340000}"/>
    <cellStyle name="강조색2 31 3" xfId="14899" xr:uid="{00000000-0005-0000-0000-000033340000}"/>
    <cellStyle name="강조색2 31 4" xfId="14900" xr:uid="{00000000-0005-0000-0000-000034340000}"/>
    <cellStyle name="강조색2 31 5" xfId="14901" xr:uid="{00000000-0005-0000-0000-000035340000}"/>
    <cellStyle name="강조색2 31 6" xfId="14902" xr:uid="{00000000-0005-0000-0000-000036340000}"/>
    <cellStyle name="강조색2 31 7" xfId="14903" xr:uid="{00000000-0005-0000-0000-000037340000}"/>
    <cellStyle name="강조색2 31 8" xfId="14904" xr:uid="{00000000-0005-0000-0000-000038340000}"/>
    <cellStyle name="강조색2 31 9" xfId="14905" xr:uid="{00000000-0005-0000-0000-000039340000}"/>
    <cellStyle name="강조색2 32" xfId="1710" xr:uid="{00000000-0005-0000-0000-00003A340000}"/>
    <cellStyle name="강조색2 32 10" xfId="14907" xr:uid="{00000000-0005-0000-0000-00003B340000}"/>
    <cellStyle name="강조색2 32 11" xfId="14908" xr:uid="{00000000-0005-0000-0000-00003C340000}"/>
    <cellStyle name="강조색2 32 12" xfId="14909" xr:uid="{00000000-0005-0000-0000-00003D340000}"/>
    <cellStyle name="강조색2 32 13" xfId="14910" xr:uid="{00000000-0005-0000-0000-00003E340000}"/>
    <cellStyle name="강조색2 32 14" xfId="14911" xr:uid="{00000000-0005-0000-0000-00003F340000}"/>
    <cellStyle name="강조색2 32 15" xfId="14906" xr:uid="{00000000-0005-0000-0000-000040340000}"/>
    <cellStyle name="강조색2 32 2" xfId="1711" xr:uid="{00000000-0005-0000-0000-000041340000}"/>
    <cellStyle name="강조색2 32 2 2" xfId="14912" xr:uid="{00000000-0005-0000-0000-000042340000}"/>
    <cellStyle name="강조색2 32 3" xfId="14913" xr:uid="{00000000-0005-0000-0000-000043340000}"/>
    <cellStyle name="강조색2 32 4" xfId="14914" xr:uid="{00000000-0005-0000-0000-000044340000}"/>
    <cellStyle name="강조색2 32 5" xfId="14915" xr:uid="{00000000-0005-0000-0000-000045340000}"/>
    <cellStyle name="강조색2 32 6" xfId="14916" xr:uid="{00000000-0005-0000-0000-000046340000}"/>
    <cellStyle name="강조색2 32 7" xfId="14917" xr:uid="{00000000-0005-0000-0000-000047340000}"/>
    <cellStyle name="강조색2 32 8" xfId="14918" xr:uid="{00000000-0005-0000-0000-000048340000}"/>
    <cellStyle name="강조색2 32 9" xfId="14919" xr:uid="{00000000-0005-0000-0000-000049340000}"/>
    <cellStyle name="강조색2 33" xfId="1712" xr:uid="{00000000-0005-0000-0000-00004A340000}"/>
    <cellStyle name="강조색2 33 10" xfId="14921" xr:uid="{00000000-0005-0000-0000-00004B340000}"/>
    <cellStyle name="강조색2 33 11" xfId="14922" xr:uid="{00000000-0005-0000-0000-00004C340000}"/>
    <cellStyle name="강조색2 33 12" xfId="14923" xr:uid="{00000000-0005-0000-0000-00004D340000}"/>
    <cellStyle name="강조색2 33 13" xfId="14924" xr:uid="{00000000-0005-0000-0000-00004E340000}"/>
    <cellStyle name="강조색2 33 14" xfId="14925" xr:uid="{00000000-0005-0000-0000-00004F340000}"/>
    <cellStyle name="강조색2 33 15" xfId="14920" xr:uid="{00000000-0005-0000-0000-000050340000}"/>
    <cellStyle name="강조색2 33 2" xfId="1713" xr:uid="{00000000-0005-0000-0000-000051340000}"/>
    <cellStyle name="강조색2 33 2 2" xfId="14926" xr:uid="{00000000-0005-0000-0000-000052340000}"/>
    <cellStyle name="강조색2 33 3" xfId="14927" xr:uid="{00000000-0005-0000-0000-000053340000}"/>
    <cellStyle name="강조색2 33 4" xfId="14928" xr:uid="{00000000-0005-0000-0000-000054340000}"/>
    <cellStyle name="강조색2 33 5" xfId="14929" xr:uid="{00000000-0005-0000-0000-000055340000}"/>
    <cellStyle name="강조색2 33 6" xfId="14930" xr:uid="{00000000-0005-0000-0000-000056340000}"/>
    <cellStyle name="강조색2 33 7" xfId="14931" xr:uid="{00000000-0005-0000-0000-000057340000}"/>
    <cellStyle name="강조색2 33 8" xfId="14932" xr:uid="{00000000-0005-0000-0000-000058340000}"/>
    <cellStyle name="강조색2 33 9" xfId="14933" xr:uid="{00000000-0005-0000-0000-000059340000}"/>
    <cellStyle name="강조색2 34" xfId="1714" xr:uid="{00000000-0005-0000-0000-00005A340000}"/>
    <cellStyle name="강조색2 34 10" xfId="14935" xr:uid="{00000000-0005-0000-0000-00005B340000}"/>
    <cellStyle name="강조색2 34 11" xfId="14936" xr:uid="{00000000-0005-0000-0000-00005C340000}"/>
    <cellStyle name="강조색2 34 12" xfId="14937" xr:uid="{00000000-0005-0000-0000-00005D340000}"/>
    <cellStyle name="강조색2 34 13" xfId="14938" xr:uid="{00000000-0005-0000-0000-00005E340000}"/>
    <cellStyle name="강조색2 34 14" xfId="14939" xr:uid="{00000000-0005-0000-0000-00005F340000}"/>
    <cellStyle name="강조색2 34 15" xfId="14934" xr:uid="{00000000-0005-0000-0000-000060340000}"/>
    <cellStyle name="강조색2 34 2" xfId="1715" xr:uid="{00000000-0005-0000-0000-000061340000}"/>
    <cellStyle name="강조색2 34 2 2" xfId="14940" xr:uid="{00000000-0005-0000-0000-000062340000}"/>
    <cellStyle name="강조색2 34 3" xfId="14941" xr:uid="{00000000-0005-0000-0000-000063340000}"/>
    <cellStyle name="강조색2 34 4" xfId="14942" xr:uid="{00000000-0005-0000-0000-000064340000}"/>
    <cellStyle name="강조색2 34 5" xfId="14943" xr:uid="{00000000-0005-0000-0000-000065340000}"/>
    <cellStyle name="강조색2 34 6" xfId="14944" xr:uid="{00000000-0005-0000-0000-000066340000}"/>
    <cellStyle name="강조색2 34 7" xfId="14945" xr:uid="{00000000-0005-0000-0000-000067340000}"/>
    <cellStyle name="강조색2 34 8" xfId="14946" xr:uid="{00000000-0005-0000-0000-000068340000}"/>
    <cellStyle name="강조색2 34 9" xfId="14947" xr:uid="{00000000-0005-0000-0000-000069340000}"/>
    <cellStyle name="강조색2 35" xfId="1716" xr:uid="{00000000-0005-0000-0000-00006A340000}"/>
    <cellStyle name="강조색2 35 10" xfId="14949" xr:uid="{00000000-0005-0000-0000-00006B340000}"/>
    <cellStyle name="강조색2 35 11" xfId="14950" xr:uid="{00000000-0005-0000-0000-00006C340000}"/>
    <cellStyle name="강조색2 35 12" xfId="14951" xr:uid="{00000000-0005-0000-0000-00006D340000}"/>
    <cellStyle name="강조색2 35 13" xfId="14952" xr:uid="{00000000-0005-0000-0000-00006E340000}"/>
    <cellStyle name="강조색2 35 14" xfId="14953" xr:uid="{00000000-0005-0000-0000-00006F340000}"/>
    <cellStyle name="강조색2 35 15" xfId="14948" xr:uid="{00000000-0005-0000-0000-000070340000}"/>
    <cellStyle name="강조색2 35 2" xfId="1717" xr:uid="{00000000-0005-0000-0000-000071340000}"/>
    <cellStyle name="강조색2 35 2 2" xfId="14954" xr:uid="{00000000-0005-0000-0000-000072340000}"/>
    <cellStyle name="강조색2 35 3" xfId="14955" xr:uid="{00000000-0005-0000-0000-000073340000}"/>
    <cellStyle name="강조색2 35 4" xfId="14956" xr:uid="{00000000-0005-0000-0000-000074340000}"/>
    <cellStyle name="강조색2 35 5" xfId="14957" xr:uid="{00000000-0005-0000-0000-000075340000}"/>
    <cellStyle name="강조색2 35 6" xfId="14958" xr:uid="{00000000-0005-0000-0000-000076340000}"/>
    <cellStyle name="강조색2 35 7" xfId="14959" xr:uid="{00000000-0005-0000-0000-000077340000}"/>
    <cellStyle name="강조색2 35 8" xfId="14960" xr:uid="{00000000-0005-0000-0000-000078340000}"/>
    <cellStyle name="강조색2 35 9" xfId="14961" xr:uid="{00000000-0005-0000-0000-000079340000}"/>
    <cellStyle name="강조색2 36" xfId="1718" xr:uid="{00000000-0005-0000-0000-00007A340000}"/>
    <cellStyle name="강조색2 36 10" xfId="14963" xr:uid="{00000000-0005-0000-0000-00007B340000}"/>
    <cellStyle name="강조색2 36 11" xfId="14964" xr:uid="{00000000-0005-0000-0000-00007C340000}"/>
    <cellStyle name="강조색2 36 12" xfId="14965" xr:uid="{00000000-0005-0000-0000-00007D340000}"/>
    <cellStyle name="강조색2 36 13" xfId="14966" xr:uid="{00000000-0005-0000-0000-00007E340000}"/>
    <cellStyle name="강조색2 36 14" xfId="14967" xr:uid="{00000000-0005-0000-0000-00007F340000}"/>
    <cellStyle name="강조색2 36 15" xfId="14962" xr:uid="{00000000-0005-0000-0000-000080340000}"/>
    <cellStyle name="강조색2 36 2" xfId="1719" xr:uid="{00000000-0005-0000-0000-000081340000}"/>
    <cellStyle name="강조색2 36 2 2" xfId="14968" xr:uid="{00000000-0005-0000-0000-000082340000}"/>
    <cellStyle name="강조색2 36 3" xfId="14969" xr:uid="{00000000-0005-0000-0000-000083340000}"/>
    <cellStyle name="강조색2 36 4" xfId="14970" xr:uid="{00000000-0005-0000-0000-000084340000}"/>
    <cellStyle name="강조색2 36 5" xfId="14971" xr:uid="{00000000-0005-0000-0000-000085340000}"/>
    <cellStyle name="강조색2 36 6" xfId="14972" xr:uid="{00000000-0005-0000-0000-000086340000}"/>
    <cellStyle name="강조색2 36 7" xfId="14973" xr:uid="{00000000-0005-0000-0000-000087340000}"/>
    <cellStyle name="강조색2 36 8" xfId="14974" xr:uid="{00000000-0005-0000-0000-000088340000}"/>
    <cellStyle name="강조색2 36 9" xfId="14975" xr:uid="{00000000-0005-0000-0000-000089340000}"/>
    <cellStyle name="강조색2 37" xfId="1720" xr:uid="{00000000-0005-0000-0000-00008A340000}"/>
    <cellStyle name="강조색2 37 10" xfId="14977" xr:uid="{00000000-0005-0000-0000-00008B340000}"/>
    <cellStyle name="강조색2 37 11" xfId="14978" xr:uid="{00000000-0005-0000-0000-00008C340000}"/>
    <cellStyle name="강조색2 37 12" xfId="14979" xr:uid="{00000000-0005-0000-0000-00008D340000}"/>
    <cellStyle name="강조색2 37 13" xfId="14980" xr:uid="{00000000-0005-0000-0000-00008E340000}"/>
    <cellStyle name="강조색2 37 14" xfId="14981" xr:uid="{00000000-0005-0000-0000-00008F340000}"/>
    <cellStyle name="강조색2 37 15" xfId="14976" xr:uid="{00000000-0005-0000-0000-000090340000}"/>
    <cellStyle name="강조색2 37 2" xfId="1721" xr:uid="{00000000-0005-0000-0000-000091340000}"/>
    <cellStyle name="강조색2 37 2 2" xfId="14982" xr:uid="{00000000-0005-0000-0000-000092340000}"/>
    <cellStyle name="강조색2 37 3" xfId="14983" xr:uid="{00000000-0005-0000-0000-000093340000}"/>
    <cellStyle name="강조색2 37 4" xfId="14984" xr:uid="{00000000-0005-0000-0000-000094340000}"/>
    <cellStyle name="강조색2 37 5" xfId="14985" xr:uid="{00000000-0005-0000-0000-000095340000}"/>
    <cellStyle name="강조색2 37 6" xfId="14986" xr:uid="{00000000-0005-0000-0000-000096340000}"/>
    <cellStyle name="강조색2 37 7" xfId="14987" xr:uid="{00000000-0005-0000-0000-000097340000}"/>
    <cellStyle name="강조색2 37 8" xfId="14988" xr:uid="{00000000-0005-0000-0000-000098340000}"/>
    <cellStyle name="강조색2 37 9" xfId="14989" xr:uid="{00000000-0005-0000-0000-000099340000}"/>
    <cellStyle name="강조색2 38" xfId="1722" xr:uid="{00000000-0005-0000-0000-00009A340000}"/>
    <cellStyle name="강조색2 38 10" xfId="14991" xr:uid="{00000000-0005-0000-0000-00009B340000}"/>
    <cellStyle name="강조색2 38 11" xfId="14992" xr:uid="{00000000-0005-0000-0000-00009C340000}"/>
    <cellStyle name="강조색2 38 12" xfId="14993" xr:uid="{00000000-0005-0000-0000-00009D340000}"/>
    <cellStyle name="강조색2 38 13" xfId="14994" xr:uid="{00000000-0005-0000-0000-00009E340000}"/>
    <cellStyle name="강조색2 38 14" xfId="14995" xr:uid="{00000000-0005-0000-0000-00009F340000}"/>
    <cellStyle name="강조색2 38 15" xfId="14990" xr:uid="{00000000-0005-0000-0000-0000A0340000}"/>
    <cellStyle name="강조색2 38 2" xfId="1723" xr:uid="{00000000-0005-0000-0000-0000A1340000}"/>
    <cellStyle name="강조색2 38 2 2" xfId="14996" xr:uid="{00000000-0005-0000-0000-0000A2340000}"/>
    <cellStyle name="강조색2 38 3" xfId="14997" xr:uid="{00000000-0005-0000-0000-0000A3340000}"/>
    <cellStyle name="강조색2 38 4" xfId="14998" xr:uid="{00000000-0005-0000-0000-0000A4340000}"/>
    <cellStyle name="강조색2 38 5" xfId="14999" xr:uid="{00000000-0005-0000-0000-0000A5340000}"/>
    <cellStyle name="강조색2 38 6" xfId="15000" xr:uid="{00000000-0005-0000-0000-0000A6340000}"/>
    <cellStyle name="강조색2 38 7" xfId="15001" xr:uid="{00000000-0005-0000-0000-0000A7340000}"/>
    <cellStyle name="강조색2 38 8" xfId="15002" xr:uid="{00000000-0005-0000-0000-0000A8340000}"/>
    <cellStyle name="강조색2 38 9" xfId="15003" xr:uid="{00000000-0005-0000-0000-0000A9340000}"/>
    <cellStyle name="강조색2 39" xfId="1724" xr:uid="{00000000-0005-0000-0000-0000AA340000}"/>
    <cellStyle name="강조색2 39 10" xfId="15005" xr:uid="{00000000-0005-0000-0000-0000AB340000}"/>
    <cellStyle name="강조색2 39 11" xfId="15006" xr:uid="{00000000-0005-0000-0000-0000AC340000}"/>
    <cellStyle name="강조색2 39 12" xfId="15007" xr:uid="{00000000-0005-0000-0000-0000AD340000}"/>
    <cellStyle name="강조색2 39 13" xfId="15008" xr:uid="{00000000-0005-0000-0000-0000AE340000}"/>
    <cellStyle name="강조색2 39 14" xfId="15009" xr:uid="{00000000-0005-0000-0000-0000AF340000}"/>
    <cellStyle name="강조색2 39 15" xfId="15004" xr:uid="{00000000-0005-0000-0000-0000B0340000}"/>
    <cellStyle name="강조색2 39 2" xfId="1725" xr:uid="{00000000-0005-0000-0000-0000B1340000}"/>
    <cellStyle name="강조색2 39 2 2" xfId="15010" xr:uid="{00000000-0005-0000-0000-0000B2340000}"/>
    <cellStyle name="강조색2 39 3" xfId="15011" xr:uid="{00000000-0005-0000-0000-0000B3340000}"/>
    <cellStyle name="강조색2 39 4" xfId="15012" xr:uid="{00000000-0005-0000-0000-0000B4340000}"/>
    <cellStyle name="강조색2 39 5" xfId="15013" xr:uid="{00000000-0005-0000-0000-0000B5340000}"/>
    <cellStyle name="강조색2 39 6" xfId="15014" xr:uid="{00000000-0005-0000-0000-0000B6340000}"/>
    <cellStyle name="강조색2 39 7" xfId="15015" xr:uid="{00000000-0005-0000-0000-0000B7340000}"/>
    <cellStyle name="강조색2 39 8" xfId="15016" xr:uid="{00000000-0005-0000-0000-0000B8340000}"/>
    <cellStyle name="강조색2 39 9" xfId="15017" xr:uid="{00000000-0005-0000-0000-0000B9340000}"/>
    <cellStyle name="강조색2 4" xfId="1726" xr:uid="{00000000-0005-0000-0000-0000BA340000}"/>
    <cellStyle name="강조색2 4 10" xfId="15019" xr:uid="{00000000-0005-0000-0000-0000BB340000}"/>
    <cellStyle name="강조색2 4 11" xfId="15020" xr:uid="{00000000-0005-0000-0000-0000BC340000}"/>
    <cellStyle name="강조색2 4 12" xfId="15021" xr:uid="{00000000-0005-0000-0000-0000BD340000}"/>
    <cellStyle name="강조색2 4 13" xfId="15022" xr:uid="{00000000-0005-0000-0000-0000BE340000}"/>
    <cellStyle name="강조색2 4 14" xfId="15023" xr:uid="{00000000-0005-0000-0000-0000BF340000}"/>
    <cellStyle name="강조색2 4 15" xfId="15018" xr:uid="{00000000-0005-0000-0000-0000C0340000}"/>
    <cellStyle name="강조색2 4 16" xfId="27866" xr:uid="{00000000-0005-0000-0000-0000C1340000}"/>
    <cellStyle name="강조색2 4 2" xfId="1727" xr:uid="{00000000-0005-0000-0000-0000C2340000}"/>
    <cellStyle name="강조색2 4 2 2" xfId="15024" xr:uid="{00000000-0005-0000-0000-0000C3340000}"/>
    <cellStyle name="강조색2 4 3" xfId="15025" xr:uid="{00000000-0005-0000-0000-0000C4340000}"/>
    <cellStyle name="강조색2 4 4" xfId="15026" xr:uid="{00000000-0005-0000-0000-0000C5340000}"/>
    <cellStyle name="강조색2 4 5" xfId="15027" xr:uid="{00000000-0005-0000-0000-0000C6340000}"/>
    <cellStyle name="강조색2 4 6" xfId="15028" xr:uid="{00000000-0005-0000-0000-0000C7340000}"/>
    <cellStyle name="강조색2 4 7" xfId="15029" xr:uid="{00000000-0005-0000-0000-0000C8340000}"/>
    <cellStyle name="강조색2 4 8" xfId="15030" xr:uid="{00000000-0005-0000-0000-0000C9340000}"/>
    <cellStyle name="강조색2 4 9" xfId="15031" xr:uid="{00000000-0005-0000-0000-0000CA340000}"/>
    <cellStyle name="강조색2 40" xfId="1728" xr:uid="{00000000-0005-0000-0000-0000CB340000}"/>
    <cellStyle name="강조색2 40 10" xfId="15033" xr:uid="{00000000-0005-0000-0000-0000CC340000}"/>
    <cellStyle name="강조색2 40 11" xfId="15034" xr:uid="{00000000-0005-0000-0000-0000CD340000}"/>
    <cellStyle name="강조색2 40 12" xfId="15035" xr:uid="{00000000-0005-0000-0000-0000CE340000}"/>
    <cellStyle name="강조색2 40 13" xfId="15036" xr:uid="{00000000-0005-0000-0000-0000CF340000}"/>
    <cellStyle name="강조색2 40 14" xfId="15037" xr:uid="{00000000-0005-0000-0000-0000D0340000}"/>
    <cellStyle name="강조색2 40 15" xfId="15032" xr:uid="{00000000-0005-0000-0000-0000D1340000}"/>
    <cellStyle name="강조색2 40 2" xfId="1729" xr:uid="{00000000-0005-0000-0000-0000D2340000}"/>
    <cellStyle name="강조색2 40 2 2" xfId="15038" xr:uid="{00000000-0005-0000-0000-0000D3340000}"/>
    <cellStyle name="강조색2 40 3" xfId="15039" xr:uid="{00000000-0005-0000-0000-0000D4340000}"/>
    <cellStyle name="강조색2 40 4" xfId="15040" xr:uid="{00000000-0005-0000-0000-0000D5340000}"/>
    <cellStyle name="강조색2 40 5" xfId="15041" xr:uid="{00000000-0005-0000-0000-0000D6340000}"/>
    <cellStyle name="강조색2 40 6" xfId="15042" xr:uid="{00000000-0005-0000-0000-0000D7340000}"/>
    <cellStyle name="강조색2 40 7" xfId="15043" xr:uid="{00000000-0005-0000-0000-0000D8340000}"/>
    <cellStyle name="강조색2 40 8" xfId="15044" xr:uid="{00000000-0005-0000-0000-0000D9340000}"/>
    <cellStyle name="강조색2 40 9" xfId="15045" xr:uid="{00000000-0005-0000-0000-0000DA340000}"/>
    <cellStyle name="강조색2 41" xfId="1730" xr:uid="{00000000-0005-0000-0000-0000DB340000}"/>
    <cellStyle name="강조색2 41 10" xfId="15047" xr:uid="{00000000-0005-0000-0000-0000DC340000}"/>
    <cellStyle name="강조색2 41 11" xfId="15048" xr:uid="{00000000-0005-0000-0000-0000DD340000}"/>
    <cellStyle name="강조색2 41 12" xfId="15049" xr:uid="{00000000-0005-0000-0000-0000DE340000}"/>
    <cellStyle name="강조색2 41 13" xfId="15050" xr:uid="{00000000-0005-0000-0000-0000DF340000}"/>
    <cellStyle name="강조색2 41 14" xfId="15051" xr:uid="{00000000-0005-0000-0000-0000E0340000}"/>
    <cellStyle name="강조색2 41 15" xfId="15046" xr:uid="{00000000-0005-0000-0000-0000E1340000}"/>
    <cellStyle name="강조색2 41 2" xfId="1731" xr:uid="{00000000-0005-0000-0000-0000E2340000}"/>
    <cellStyle name="강조색2 41 2 2" xfId="15052" xr:uid="{00000000-0005-0000-0000-0000E3340000}"/>
    <cellStyle name="강조색2 41 3" xfId="15053" xr:uid="{00000000-0005-0000-0000-0000E4340000}"/>
    <cellStyle name="강조색2 41 4" xfId="15054" xr:uid="{00000000-0005-0000-0000-0000E5340000}"/>
    <cellStyle name="강조색2 41 5" xfId="15055" xr:uid="{00000000-0005-0000-0000-0000E6340000}"/>
    <cellStyle name="강조색2 41 6" xfId="15056" xr:uid="{00000000-0005-0000-0000-0000E7340000}"/>
    <cellStyle name="강조색2 41 7" xfId="15057" xr:uid="{00000000-0005-0000-0000-0000E8340000}"/>
    <cellStyle name="강조색2 41 8" xfId="15058" xr:uid="{00000000-0005-0000-0000-0000E9340000}"/>
    <cellStyle name="강조색2 41 9" xfId="15059" xr:uid="{00000000-0005-0000-0000-0000EA340000}"/>
    <cellStyle name="강조색2 42" xfId="1732" xr:uid="{00000000-0005-0000-0000-0000EB340000}"/>
    <cellStyle name="강조색2 42 10" xfId="15061" xr:uid="{00000000-0005-0000-0000-0000EC340000}"/>
    <cellStyle name="강조색2 42 11" xfId="15062" xr:uid="{00000000-0005-0000-0000-0000ED340000}"/>
    <cellStyle name="강조색2 42 12" xfId="15063" xr:uid="{00000000-0005-0000-0000-0000EE340000}"/>
    <cellStyle name="강조색2 42 13" xfId="15064" xr:uid="{00000000-0005-0000-0000-0000EF340000}"/>
    <cellStyle name="강조색2 42 14" xfId="15065" xr:uid="{00000000-0005-0000-0000-0000F0340000}"/>
    <cellStyle name="강조색2 42 15" xfId="15060" xr:uid="{00000000-0005-0000-0000-0000F1340000}"/>
    <cellStyle name="강조색2 42 2" xfId="1733" xr:uid="{00000000-0005-0000-0000-0000F2340000}"/>
    <cellStyle name="강조색2 42 2 2" xfId="15066" xr:uid="{00000000-0005-0000-0000-0000F3340000}"/>
    <cellStyle name="강조색2 42 3" xfId="15067" xr:uid="{00000000-0005-0000-0000-0000F4340000}"/>
    <cellStyle name="강조색2 42 4" xfId="15068" xr:uid="{00000000-0005-0000-0000-0000F5340000}"/>
    <cellStyle name="강조색2 42 5" xfId="15069" xr:uid="{00000000-0005-0000-0000-0000F6340000}"/>
    <cellStyle name="강조색2 42 6" xfId="15070" xr:uid="{00000000-0005-0000-0000-0000F7340000}"/>
    <cellStyle name="강조색2 42 7" xfId="15071" xr:uid="{00000000-0005-0000-0000-0000F8340000}"/>
    <cellStyle name="강조색2 42 8" xfId="15072" xr:uid="{00000000-0005-0000-0000-0000F9340000}"/>
    <cellStyle name="강조색2 42 9" xfId="15073" xr:uid="{00000000-0005-0000-0000-0000FA340000}"/>
    <cellStyle name="강조색2 43" xfId="1734" xr:uid="{00000000-0005-0000-0000-0000FB340000}"/>
    <cellStyle name="강조색2 43 10" xfId="15075" xr:uid="{00000000-0005-0000-0000-0000FC340000}"/>
    <cellStyle name="강조색2 43 11" xfId="15076" xr:uid="{00000000-0005-0000-0000-0000FD340000}"/>
    <cellStyle name="강조색2 43 12" xfId="15077" xr:uid="{00000000-0005-0000-0000-0000FE340000}"/>
    <cellStyle name="강조색2 43 13" xfId="15078" xr:uid="{00000000-0005-0000-0000-0000FF340000}"/>
    <cellStyle name="강조색2 43 14" xfId="15079" xr:uid="{00000000-0005-0000-0000-000000350000}"/>
    <cellStyle name="강조색2 43 15" xfId="15074" xr:uid="{00000000-0005-0000-0000-000001350000}"/>
    <cellStyle name="강조색2 43 2" xfId="1735" xr:uid="{00000000-0005-0000-0000-000002350000}"/>
    <cellStyle name="강조색2 43 2 2" xfId="15080" xr:uid="{00000000-0005-0000-0000-000003350000}"/>
    <cellStyle name="강조색2 43 3" xfId="15081" xr:uid="{00000000-0005-0000-0000-000004350000}"/>
    <cellStyle name="강조색2 43 4" xfId="15082" xr:uid="{00000000-0005-0000-0000-000005350000}"/>
    <cellStyle name="강조색2 43 5" xfId="15083" xr:uid="{00000000-0005-0000-0000-000006350000}"/>
    <cellStyle name="강조색2 43 6" xfId="15084" xr:uid="{00000000-0005-0000-0000-000007350000}"/>
    <cellStyle name="강조색2 43 7" xfId="15085" xr:uid="{00000000-0005-0000-0000-000008350000}"/>
    <cellStyle name="강조색2 43 8" xfId="15086" xr:uid="{00000000-0005-0000-0000-000009350000}"/>
    <cellStyle name="강조색2 43 9" xfId="15087" xr:uid="{00000000-0005-0000-0000-00000A350000}"/>
    <cellStyle name="강조색2 44" xfId="1736" xr:uid="{00000000-0005-0000-0000-00000B350000}"/>
    <cellStyle name="강조색2 44 2" xfId="15088" xr:uid="{00000000-0005-0000-0000-00000C350000}"/>
    <cellStyle name="강조색2 45" xfId="1737" xr:uid="{00000000-0005-0000-0000-00000D350000}"/>
    <cellStyle name="강조색2 45 2" xfId="15089" xr:uid="{00000000-0005-0000-0000-00000E350000}"/>
    <cellStyle name="강조색2 46" xfId="1661" xr:uid="{00000000-0005-0000-0000-00000F350000}"/>
    <cellStyle name="강조색2 47" xfId="14569" xr:uid="{00000000-0005-0000-0000-000010350000}"/>
    <cellStyle name="강조색2 5" xfId="1738" xr:uid="{00000000-0005-0000-0000-000011350000}"/>
    <cellStyle name="강조색2 5 10" xfId="15091" xr:uid="{00000000-0005-0000-0000-000012350000}"/>
    <cellStyle name="강조색2 5 11" xfId="15092" xr:uid="{00000000-0005-0000-0000-000013350000}"/>
    <cellStyle name="강조색2 5 12" xfId="15093" xr:uid="{00000000-0005-0000-0000-000014350000}"/>
    <cellStyle name="강조색2 5 13" xfId="15094" xr:uid="{00000000-0005-0000-0000-000015350000}"/>
    <cellStyle name="강조색2 5 14" xfId="15095" xr:uid="{00000000-0005-0000-0000-000016350000}"/>
    <cellStyle name="강조색2 5 15" xfId="15090" xr:uid="{00000000-0005-0000-0000-000017350000}"/>
    <cellStyle name="강조색2 5 2" xfId="1739" xr:uid="{00000000-0005-0000-0000-000018350000}"/>
    <cellStyle name="강조색2 5 2 2" xfId="15096" xr:uid="{00000000-0005-0000-0000-000019350000}"/>
    <cellStyle name="강조색2 5 3" xfId="15097" xr:uid="{00000000-0005-0000-0000-00001A350000}"/>
    <cellStyle name="강조색2 5 4" xfId="15098" xr:uid="{00000000-0005-0000-0000-00001B350000}"/>
    <cellStyle name="강조색2 5 5" xfId="15099" xr:uid="{00000000-0005-0000-0000-00001C350000}"/>
    <cellStyle name="강조색2 5 6" xfId="15100" xr:uid="{00000000-0005-0000-0000-00001D350000}"/>
    <cellStyle name="강조색2 5 7" xfId="15101" xr:uid="{00000000-0005-0000-0000-00001E350000}"/>
    <cellStyle name="강조색2 5 8" xfId="15102" xr:uid="{00000000-0005-0000-0000-00001F350000}"/>
    <cellStyle name="강조색2 5 9" xfId="15103" xr:uid="{00000000-0005-0000-0000-000020350000}"/>
    <cellStyle name="강조색2 6" xfId="1740" xr:uid="{00000000-0005-0000-0000-000021350000}"/>
    <cellStyle name="강조색2 6 10" xfId="15105" xr:uid="{00000000-0005-0000-0000-000022350000}"/>
    <cellStyle name="강조색2 6 11" xfId="15106" xr:uid="{00000000-0005-0000-0000-000023350000}"/>
    <cellStyle name="강조색2 6 12" xfId="15107" xr:uid="{00000000-0005-0000-0000-000024350000}"/>
    <cellStyle name="강조색2 6 13" xfId="15108" xr:uid="{00000000-0005-0000-0000-000025350000}"/>
    <cellStyle name="강조색2 6 14" xfId="15109" xr:uid="{00000000-0005-0000-0000-000026350000}"/>
    <cellStyle name="강조색2 6 15" xfId="15104" xr:uid="{00000000-0005-0000-0000-000027350000}"/>
    <cellStyle name="강조색2 6 2" xfId="1741" xr:uid="{00000000-0005-0000-0000-000028350000}"/>
    <cellStyle name="강조색2 6 2 2" xfId="15110" xr:uid="{00000000-0005-0000-0000-000029350000}"/>
    <cellStyle name="강조색2 6 3" xfId="15111" xr:uid="{00000000-0005-0000-0000-00002A350000}"/>
    <cellStyle name="강조색2 6 4" xfId="15112" xr:uid="{00000000-0005-0000-0000-00002B350000}"/>
    <cellStyle name="강조색2 6 5" xfId="15113" xr:uid="{00000000-0005-0000-0000-00002C350000}"/>
    <cellStyle name="강조색2 6 6" xfId="15114" xr:uid="{00000000-0005-0000-0000-00002D350000}"/>
    <cellStyle name="강조색2 6 7" xfId="15115" xr:uid="{00000000-0005-0000-0000-00002E350000}"/>
    <cellStyle name="강조색2 6 8" xfId="15116" xr:uid="{00000000-0005-0000-0000-00002F350000}"/>
    <cellStyle name="강조색2 6 9" xfId="15117" xr:uid="{00000000-0005-0000-0000-000030350000}"/>
    <cellStyle name="강조색2 7" xfId="1742" xr:uid="{00000000-0005-0000-0000-000031350000}"/>
    <cellStyle name="강조색2 7 10" xfId="15119" xr:uid="{00000000-0005-0000-0000-000032350000}"/>
    <cellStyle name="강조색2 7 11" xfId="15120" xr:uid="{00000000-0005-0000-0000-000033350000}"/>
    <cellStyle name="강조색2 7 12" xfId="15121" xr:uid="{00000000-0005-0000-0000-000034350000}"/>
    <cellStyle name="강조색2 7 13" xfId="15122" xr:uid="{00000000-0005-0000-0000-000035350000}"/>
    <cellStyle name="강조색2 7 14" xfId="15123" xr:uid="{00000000-0005-0000-0000-000036350000}"/>
    <cellStyle name="강조색2 7 15" xfId="15118" xr:uid="{00000000-0005-0000-0000-000037350000}"/>
    <cellStyle name="강조색2 7 2" xfId="1743" xr:uid="{00000000-0005-0000-0000-000038350000}"/>
    <cellStyle name="강조색2 7 2 2" xfId="15124" xr:uid="{00000000-0005-0000-0000-000039350000}"/>
    <cellStyle name="강조색2 7 3" xfId="15125" xr:uid="{00000000-0005-0000-0000-00003A350000}"/>
    <cellStyle name="강조색2 7 4" xfId="15126" xr:uid="{00000000-0005-0000-0000-00003B350000}"/>
    <cellStyle name="강조색2 7 5" xfId="15127" xr:uid="{00000000-0005-0000-0000-00003C350000}"/>
    <cellStyle name="강조색2 7 6" xfId="15128" xr:uid="{00000000-0005-0000-0000-00003D350000}"/>
    <cellStyle name="강조색2 7 7" xfId="15129" xr:uid="{00000000-0005-0000-0000-00003E350000}"/>
    <cellStyle name="강조색2 7 8" xfId="15130" xr:uid="{00000000-0005-0000-0000-00003F350000}"/>
    <cellStyle name="강조색2 7 9" xfId="15131" xr:uid="{00000000-0005-0000-0000-000040350000}"/>
    <cellStyle name="강조색2 8" xfId="1744" xr:uid="{00000000-0005-0000-0000-000041350000}"/>
    <cellStyle name="강조색2 8 10" xfId="15133" xr:uid="{00000000-0005-0000-0000-000042350000}"/>
    <cellStyle name="강조색2 8 11" xfId="15134" xr:uid="{00000000-0005-0000-0000-000043350000}"/>
    <cellStyle name="강조색2 8 12" xfId="15135" xr:uid="{00000000-0005-0000-0000-000044350000}"/>
    <cellStyle name="강조색2 8 13" xfId="15136" xr:uid="{00000000-0005-0000-0000-000045350000}"/>
    <cellStyle name="강조색2 8 14" xfId="15137" xr:uid="{00000000-0005-0000-0000-000046350000}"/>
    <cellStyle name="강조색2 8 15" xfId="15132" xr:uid="{00000000-0005-0000-0000-000047350000}"/>
    <cellStyle name="강조색2 8 2" xfId="1745" xr:uid="{00000000-0005-0000-0000-000048350000}"/>
    <cellStyle name="강조색2 8 2 2" xfId="15138" xr:uid="{00000000-0005-0000-0000-000049350000}"/>
    <cellStyle name="강조색2 8 3" xfId="15139" xr:uid="{00000000-0005-0000-0000-00004A350000}"/>
    <cellStyle name="강조색2 8 4" xfId="15140" xr:uid="{00000000-0005-0000-0000-00004B350000}"/>
    <cellStyle name="강조색2 8 5" xfId="15141" xr:uid="{00000000-0005-0000-0000-00004C350000}"/>
    <cellStyle name="강조색2 8 6" xfId="15142" xr:uid="{00000000-0005-0000-0000-00004D350000}"/>
    <cellStyle name="강조색2 8 7" xfId="15143" xr:uid="{00000000-0005-0000-0000-00004E350000}"/>
    <cellStyle name="강조색2 8 8" xfId="15144" xr:uid="{00000000-0005-0000-0000-00004F350000}"/>
    <cellStyle name="강조색2 8 9" xfId="15145" xr:uid="{00000000-0005-0000-0000-000050350000}"/>
    <cellStyle name="강조색2 9" xfId="1746" xr:uid="{00000000-0005-0000-0000-000051350000}"/>
    <cellStyle name="강조색2 9 10" xfId="15147" xr:uid="{00000000-0005-0000-0000-000052350000}"/>
    <cellStyle name="강조색2 9 11" xfId="15148" xr:uid="{00000000-0005-0000-0000-000053350000}"/>
    <cellStyle name="강조색2 9 12" xfId="15149" xr:uid="{00000000-0005-0000-0000-000054350000}"/>
    <cellStyle name="강조색2 9 13" xfId="15150" xr:uid="{00000000-0005-0000-0000-000055350000}"/>
    <cellStyle name="강조색2 9 14" xfId="15151" xr:uid="{00000000-0005-0000-0000-000056350000}"/>
    <cellStyle name="강조색2 9 15" xfId="15146" xr:uid="{00000000-0005-0000-0000-000057350000}"/>
    <cellStyle name="강조색2 9 2" xfId="1747" xr:uid="{00000000-0005-0000-0000-000058350000}"/>
    <cellStyle name="강조색2 9 2 2" xfId="15152" xr:uid="{00000000-0005-0000-0000-000059350000}"/>
    <cellStyle name="강조색2 9 3" xfId="15153" xr:uid="{00000000-0005-0000-0000-00005A350000}"/>
    <cellStyle name="강조색2 9 4" xfId="15154" xr:uid="{00000000-0005-0000-0000-00005B350000}"/>
    <cellStyle name="강조색2 9 5" xfId="15155" xr:uid="{00000000-0005-0000-0000-00005C350000}"/>
    <cellStyle name="강조색2 9 6" xfId="15156" xr:uid="{00000000-0005-0000-0000-00005D350000}"/>
    <cellStyle name="강조색2 9 7" xfId="15157" xr:uid="{00000000-0005-0000-0000-00005E350000}"/>
    <cellStyle name="강조색2 9 8" xfId="15158" xr:uid="{00000000-0005-0000-0000-00005F350000}"/>
    <cellStyle name="강조색2 9 9" xfId="15159" xr:uid="{00000000-0005-0000-0000-000060350000}"/>
    <cellStyle name="강조색3 10" xfId="1749" xr:uid="{00000000-0005-0000-0000-000061350000}"/>
    <cellStyle name="강조색3 10 10" xfId="15162" xr:uid="{00000000-0005-0000-0000-000062350000}"/>
    <cellStyle name="강조색3 10 11" xfId="15163" xr:uid="{00000000-0005-0000-0000-000063350000}"/>
    <cellStyle name="강조색3 10 12" xfId="15164" xr:uid="{00000000-0005-0000-0000-000064350000}"/>
    <cellStyle name="강조색3 10 13" xfId="15165" xr:uid="{00000000-0005-0000-0000-000065350000}"/>
    <cellStyle name="강조색3 10 14" xfId="15166" xr:uid="{00000000-0005-0000-0000-000066350000}"/>
    <cellStyle name="강조색3 10 15" xfId="15161" xr:uid="{00000000-0005-0000-0000-000067350000}"/>
    <cellStyle name="강조색3 10 2" xfId="1750" xr:uid="{00000000-0005-0000-0000-000068350000}"/>
    <cellStyle name="강조색3 10 2 2" xfId="15167" xr:uid="{00000000-0005-0000-0000-000069350000}"/>
    <cellStyle name="강조색3 10 3" xfId="15168" xr:uid="{00000000-0005-0000-0000-00006A350000}"/>
    <cellStyle name="강조색3 10 4" xfId="15169" xr:uid="{00000000-0005-0000-0000-00006B350000}"/>
    <cellStyle name="강조색3 10 5" xfId="15170" xr:uid="{00000000-0005-0000-0000-00006C350000}"/>
    <cellStyle name="강조색3 10 6" xfId="15171" xr:uid="{00000000-0005-0000-0000-00006D350000}"/>
    <cellStyle name="강조색3 10 7" xfId="15172" xr:uid="{00000000-0005-0000-0000-00006E350000}"/>
    <cellStyle name="강조색3 10 8" xfId="15173" xr:uid="{00000000-0005-0000-0000-00006F350000}"/>
    <cellStyle name="강조색3 10 9" xfId="15174" xr:uid="{00000000-0005-0000-0000-000070350000}"/>
    <cellStyle name="강조색3 11" xfId="1751" xr:uid="{00000000-0005-0000-0000-000071350000}"/>
    <cellStyle name="강조색3 11 10" xfId="15176" xr:uid="{00000000-0005-0000-0000-000072350000}"/>
    <cellStyle name="강조색3 11 11" xfId="15177" xr:uid="{00000000-0005-0000-0000-000073350000}"/>
    <cellStyle name="강조색3 11 12" xfId="15178" xr:uid="{00000000-0005-0000-0000-000074350000}"/>
    <cellStyle name="강조색3 11 13" xfId="15179" xr:uid="{00000000-0005-0000-0000-000075350000}"/>
    <cellStyle name="강조색3 11 14" xfId="15180" xr:uid="{00000000-0005-0000-0000-000076350000}"/>
    <cellStyle name="강조색3 11 15" xfId="15175" xr:uid="{00000000-0005-0000-0000-000077350000}"/>
    <cellStyle name="강조색3 11 2" xfId="1752" xr:uid="{00000000-0005-0000-0000-000078350000}"/>
    <cellStyle name="강조색3 11 2 2" xfId="15181" xr:uid="{00000000-0005-0000-0000-000079350000}"/>
    <cellStyle name="강조색3 11 3" xfId="15182" xr:uid="{00000000-0005-0000-0000-00007A350000}"/>
    <cellStyle name="강조색3 11 4" xfId="15183" xr:uid="{00000000-0005-0000-0000-00007B350000}"/>
    <cellStyle name="강조색3 11 5" xfId="15184" xr:uid="{00000000-0005-0000-0000-00007C350000}"/>
    <cellStyle name="강조색3 11 6" xfId="15185" xr:uid="{00000000-0005-0000-0000-00007D350000}"/>
    <cellStyle name="강조색3 11 7" xfId="15186" xr:uid="{00000000-0005-0000-0000-00007E350000}"/>
    <cellStyle name="강조색3 11 8" xfId="15187" xr:uid="{00000000-0005-0000-0000-00007F350000}"/>
    <cellStyle name="강조색3 11 9" xfId="15188" xr:uid="{00000000-0005-0000-0000-000080350000}"/>
    <cellStyle name="강조색3 12" xfId="1753" xr:uid="{00000000-0005-0000-0000-000081350000}"/>
    <cellStyle name="강조색3 12 10" xfId="15190" xr:uid="{00000000-0005-0000-0000-000082350000}"/>
    <cellStyle name="강조색3 12 11" xfId="15191" xr:uid="{00000000-0005-0000-0000-000083350000}"/>
    <cellStyle name="강조색3 12 12" xfId="15192" xr:uid="{00000000-0005-0000-0000-000084350000}"/>
    <cellStyle name="강조색3 12 13" xfId="15193" xr:uid="{00000000-0005-0000-0000-000085350000}"/>
    <cellStyle name="강조색3 12 14" xfId="15194" xr:uid="{00000000-0005-0000-0000-000086350000}"/>
    <cellStyle name="강조색3 12 15" xfId="15189" xr:uid="{00000000-0005-0000-0000-000087350000}"/>
    <cellStyle name="강조색3 12 2" xfId="1754" xr:uid="{00000000-0005-0000-0000-000088350000}"/>
    <cellStyle name="강조색3 12 2 2" xfId="15195" xr:uid="{00000000-0005-0000-0000-000089350000}"/>
    <cellStyle name="강조색3 12 3" xfId="15196" xr:uid="{00000000-0005-0000-0000-00008A350000}"/>
    <cellStyle name="강조색3 12 4" xfId="15197" xr:uid="{00000000-0005-0000-0000-00008B350000}"/>
    <cellStyle name="강조색3 12 5" xfId="15198" xr:uid="{00000000-0005-0000-0000-00008C350000}"/>
    <cellStyle name="강조색3 12 6" xfId="15199" xr:uid="{00000000-0005-0000-0000-00008D350000}"/>
    <cellStyle name="강조색3 12 7" xfId="15200" xr:uid="{00000000-0005-0000-0000-00008E350000}"/>
    <cellStyle name="강조색3 12 8" xfId="15201" xr:uid="{00000000-0005-0000-0000-00008F350000}"/>
    <cellStyle name="강조색3 12 9" xfId="15202" xr:uid="{00000000-0005-0000-0000-000090350000}"/>
    <cellStyle name="강조색3 13" xfId="1755" xr:uid="{00000000-0005-0000-0000-000091350000}"/>
    <cellStyle name="강조색3 13 10" xfId="15204" xr:uid="{00000000-0005-0000-0000-000092350000}"/>
    <cellStyle name="강조색3 13 11" xfId="15205" xr:uid="{00000000-0005-0000-0000-000093350000}"/>
    <cellStyle name="강조색3 13 12" xfId="15206" xr:uid="{00000000-0005-0000-0000-000094350000}"/>
    <cellStyle name="강조색3 13 13" xfId="15207" xr:uid="{00000000-0005-0000-0000-000095350000}"/>
    <cellStyle name="강조색3 13 14" xfId="15208" xr:uid="{00000000-0005-0000-0000-000096350000}"/>
    <cellStyle name="강조색3 13 15" xfId="15203" xr:uid="{00000000-0005-0000-0000-000097350000}"/>
    <cellStyle name="강조색3 13 2" xfId="1756" xr:uid="{00000000-0005-0000-0000-000098350000}"/>
    <cellStyle name="강조색3 13 2 2" xfId="15209" xr:uid="{00000000-0005-0000-0000-000099350000}"/>
    <cellStyle name="강조색3 13 3" xfId="15210" xr:uid="{00000000-0005-0000-0000-00009A350000}"/>
    <cellStyle name="강조색3 13 4" xfId="15211" xr:uid="{00000000-0005-0000-0000-00009B350000}"/>
    <cellStyle name="강조색3 13 5" xfId="15212" xr:uid="{00000000-0005-0000-0000-00009C350000}"/>
    <cellStyle name="강조색3 13 6" xfId="15213" xr:uid="{00000000-0005-0000-0000-00009D350000}"/>
    <cellStyle name="강조색3 13 7" xfId="15214" xr:uid="{00000000-0005-0000-0000-00009E350000}"/>
    <cellStyle name="강조색3 13 8" xfId="15215" xr:uid="{00000000-0005-0000-0000-00009F350000}"/>
    <cellStyle name="강조색3 13 9" xfId="15216" xr:uid="{00000000-0005-0000-0000-0000A0350000}"/>
    <cellStyle name="강조색3 14" xfId="1757" xr:uid="{00000000-0005-0000-0000-0000A1350000}"/>
    <cellStyle name="강조색3 14 10" xfId="15218" xr:uid="{00000000-0005-0000-0000-0000A2350000}"/>
    <cellStyle name="강조색3 14 11" xfId="15219" xr:uid="{00000000-0005-0000-0000-0000A3350000}"/>
    <cellStyle name="강조색3 14 12" xfId="15220" xr:uid="{00000000-0005-0000-0000-0000A4350000}"/>
    <cellStyle name="강조색3 14 13" xfId="15221" xr:uid="{00000000-0005-0000-0000-0000A5350000}"/>
    <cellStyle name="강조색3 14 14" xfId="15222" xr:uid="{00000000-0005-0000-0000-0000A6350000}"/>
    <cellStyle name="강조색3 14 15" xfId="15217" xr:uid="{00000000-0005-0000-0000-0000A7350000}"/>
    <cellStyle name="강조색3 14 2" xfId="1758" xr:uid="{00000000-0005-0000-0000-0000A8350000}"/>
    <cellStyle name="강조색3 14 2 2" xfId="15223" xr:uid="{00000000-0005-0000-0000-0000A9350000}"/>
    <cellStyle name="강조색3 14 3" xfId="15224" xr:uid="{00000000-0005-0000-0000-0000AA350000}"/>
    <cellStyle name="강조색3 14 4" xfId="15225" xr:uid="{00000000-0005-0000-0000-0000AB350000}"/>
    <cellStyle name="강조색3 14 5" xfId="15226" xr:uid="{00000000-0005-0000-0000-0000AC350000}"/>
    <cellStyle name="강조색3 14 6" xfId="15227" xr:uid="{00000000-0005-0000-0000-0000AD350000}"/>
    <cellStyle name="강조색3 14 7" xfId="15228" xr:uid="{00000000-0005-0000-0000-0000AE350000}"/>
    <cellStyle name="강조색3 14 8" xfId="15229" xr:uid="{00000000-0005-0000-0000-0000AF350000}"/>
    <cellStyle name="강조색3 14 9" xfId="15230" xr:uid="{00000000-0005-0000-0000-0000B0350000}"/>
    <cellStyle name="강조색3 15" xfId="1759" xr:uid="{00000000-0005-0000-0000-0000B1350000}"/>
    <cellStyle name="강조색3 15 10" xfId="15232" xr:uid="{00000000-0005-0000-0000-0000B2350000}"/>
    <cellStyle name="강조색3 15 11" xfId="15233" xr:uid="{00000000-0005-0000-0000-0000B3350000}"/>
    <cellStyle name="강조색3 15 12" xfId="15234" xr:uid="{00000000-0005-0000-0000-0000B4350000}"/>
    <cellStyle name="강조색3 15 13" xfId="15235" xr:uid="{00000000-0005-0000-0000-0000B5350000}"/>
    <cellStyle name="강조색3 15 14" xfId="15236" xr:uid="{00000000-0005-0000-0000-0000B6350000}"/>
    <cellStyle name="강조색3 15 15" xfId="15231" xr:uid="{00000000-0005-0000-0000-0000B7350000}"/>
    <cellStyle name="강조색3 15 2" xfId="1760" xr:uid="{00000000-0005-0000-0000-0000B8350000}"/>
    <cellStyle name="강조색3 15 2 2" xfId="15237" xr:uid="{00000000-0005-0000-0000-0000B9350000}"/>
    <cellStyle name="강조색3 15 3" xfId="15238" xr:uid="{00000000-0005-0000-0000-0000BA350000}"/>
    <cellStyle name="강조색3 15 4" xfId="15239" xr:uid="{00000000-0005-0000-0000-0000BB350000}"/>
    <cellStyle name="강조색3 15 5" xfId="15240" xr:uid="{00000000-0005-0000-0000-0000BC350000}"/>
    <cellStyle name="강조색3 15 6" xfId="15241" xr:uid="{00000000-0005-0000-0000-0000BD350000}"/>
    <cellStyle name="강조색3 15 7" xfId="15242" xr:uid="{00000000-0005-0000-0000-0000BE350000}"/>
    <cellStyle name="강조색3 15 8" xfId="15243" xr:uid="{00000000-0005-0000-0000-0000BF350000}"/>
    <cellStyle name="강조색3 15 9" xfId="15244" xr:uid="{00000000-0005-0000-0000-0000C0350000}"/>
    <cellStyle name="강조색3 16" xfId="1761" xr:uid="{00000000-0005-0000-0000-0000C1350000}"/>
    <cellStyle name="강조색3 16 10" xfId="15246" xr:uid="{00000000-0005-0000-0000-0000C2350000}"/>
    <cellStyle name="강조색3 16 11" xfId="15247" xr:uid="{00000000-0005-0000-0000-0000C3350000}"/>
    <cellStyle name="강조색3 16 12" xfId="15248" xr:uid="{00000000-0005-0000-0000-0000C4350000}"/>
    <cellStyle name="강조색3 16 13" xfId="15249" xr:uid="{00000000-0005-0000-0000-0000C5350000}"/>
    <cellStyle name="강조색3 16 14" xfId="15250" xr:uid="{00000000-0005-0000-0000-0000C6350000}"/>
    <cellStyle name="강조색3 16 15" xfId="15245" xr:uid="{00000000-0005-0000-0000-0000C7350000}"/>
    <cellStyle name="강조색3 16 2" xfId="1762" xr:uid="{00000000-0005-0000-0000-0000C8350000}"/>
    <cellStyle name="강조색3 16 2 2" xfId="15251" xr:uid="{00000000-0005-0000-0000-0000C9350000}"/>
    <cellStyle name="강조색3 16 3" xfId="15252" xr:uid="{00000000-0005-0000-0000-0000CA350000}"/>
    <cellStyle name="강조색3 16 4" xfId="15253" xr:uid="{00000000-0005-0000-0000-0000CB350000}"/>
    <cellStyle name="강조색3 16 5" xfId="15254" xr:uid="{00000000-0005-0000-0000-0000CC350000}"/>
    <cellStyle name="강조색3 16 6" xfId="15255" xr:uid="{00000000-0005-0000-0000-0000CD350000}"/>
    <cellStyle name="강조색3 16 7" xfId="15256" xr:uid="{00000000-0005-0000-0000-0000CE350000}"/>
    <cellStyle name="강조색3 16 8" xfId="15257" xr:uid="{00000000-0005-0000-0000-0000CF350000}"/>
    <cellStyle name="강조색3 16 9" xfId="15258" xr:uid="{00000000-0005-0000-0000-0000D0350000}"/>
    <cellStyle name="강조색3 17" xfId="1763" xr:uid="{00000000-0005-0000-0000-0000D1350000}"/>
    <cellStyle name="강조색3 17 10" xfId="15260" xr:uid="{00000000-0005-0000-0000-0000D2350000}"/>
    <cellStyle name="강조색3 17 11" xfId="15261" xr:uid="{00000000-0005-0000-0000-0000D3350000}"/>
    <cellStyle name="강조색3 17 12" xfId="15262" xr:uid="{00000000-0005-0000-0000-0000D4350000}"/>
    <cellStyle name="강조색3 17 13" xfId="15263" xr:uid="{00000000-0005-0000-0000-0000D5350000}"/>
    <cellStyle name="강조색3 17 14" xfId="15264" xr:uid="{00000000-0005-0000-0000-0000D6350000}"/>
    <cellStyle name="강조색3 17 15" xfId="15259" xr:uid="{00000000-0005-0000-0000-0000D7350000}"/>
    <cellStyle name="강조색3 17 2" xfId="1764" xr:uid="{00000000-0005-0000-0000-0000D8350000}"/>
    <cellStyle name="강조색3 17 2 2" xfId="15265" xr:uid="{00000000-0005-0000-0000-0000D9350000}"/>
    <cellStyle name="강조색3 17 3" xfId="15266" xr:uid="{00000000-0005-0000-0000-0000DA350000}"/>
    <cellStyle name="강조색3 17 4" xfId="15267" xr:uid="{00000000-0005-0000-0000-0000DB350000}"/>
    <cellStyle name="강조색3 17 5" xfId="15268" xr:uid="{00000000-0005-0000-0000-0000DC350000}"/>
    <cellStyle name="강조색3 17 6" xfId="15269" xr:uid="{00000000-0005-0000-0000-0000DD350000}"/>
    <cellStyle name="강조색3 17 7" xfId="15270" xr:uid="{00000000-0005-0000-0000-0000DE350000}"/>
    <cellStyle name="강조색3 17 8" xfId="15271" xr:uid="{00000000-0005-0000-0000-0000DF350000}"/>
    <cellStyle name="강조색3 17 9" xfId="15272" xr:uid="{00000000-0005-0000-0000-0000E0350000}"/>
    <cellStyle name="강조색3 18" xfId="1765" xr:uid="{00000000-0005-0000-0000-0000E1350000}"/>
    <cellStyle name="강조색3 18 10" xfId="15274" xr:uid="{00000000-0005-0000-0000-0000E2350000}"/>
    <cellStyle name="강조색3 18 11" xfId="15275" xr:uid="{00000000-0005-0000-0000-0000E3350000}"/>
    <cellStyle name="강조색3 18 12" xfId="15276" xr:uid="{00000000-0005-0000-0000-0000E4350000}"/>
    <cellStyle name="강조색3 18 13" xfId="15277" xr:uid="{00000000-0005-0000-0000-0000E5350000}"/>
    <cellStyle name="강조색3 18 14" xfId="15278" xr:uid="{00000000-0005-0000-0000-0000E6350000}"/>
    <cellStyle name="강조색3 18 15" xfId="15273" xr:uid="{00000000-0005-0000-0000-0000E7350000}"/>
    <cellStyle name="강조색3 18 2" xfId="1766" xr:uid="{00000000-0005-0000-0000-0000E8350000}"/>
    <cellStyle name="강조색3 18 2 2" xfId="15279" xr:uid="{00000000-0005-0000-0000-0000E9350000}"/>
    <cellStyle name="강조색3 18 3" xfId="15280" xr:uid="{00000000-0005-0000-0000-0000EA350000}"/>
    <cellStyle name="강조색3 18 4" xfId="15281" xr:uid="{00000000-0005-0000-0000-0000EB350000}"/>
    <cellStyle name="강조색3 18 5" xfId="15282" xr:uid="{00000000-0005-0000-0000-0000EC350000}"/>
    <cellStyle name="강조색3 18 6" xfId="15283" xr:uid="{00000000-0005-0000-0000-0000ED350000}"/>
    <cellStyle name="강조색3 18 7" xfId="15284" xr:uid="{00000000-0005-0000-0000-0000EE350000}"/>
    <cellStyle name="강조색3 18 8" xfId="15285" xr:uid="{00000000-0005-0000-0000-0000EF350000}"/>
    <cellStyle name="강조색3 18 9" xfId="15286" xr:uid="{00000000-0005-0000-0000-0000F0350000}"/>
    <cellStyle name="강조색3 19" xfId="1767" xr:uid="{00000000-0005-0000-0000-0000F1350000}"/>
    <cellStyle name="강조색3 19 10" xfId="15288" xr:uid="{00000000-0005-0000-0000-0000F2350000}"/>
    <cellStyle name="강조색3 19 11" xfId="15289" xr:uid="{00000000-0005-0000-0000-0000F3350000}"/>
    <cellStyle name="강조색3 19 12" xfId="15290" xr:uid="{00000000-0005-0000-0000-0000F4350000}"/>
    <cellStyle name="강조색3 19 13" xfId="15291" xr:uid="{00000000-0005-0000-0000-0000F5350000}"/>
    <cellStyle name="강조색3 19 14" xfId="15292" xr:uid="{00000000-0005-0000-0000-0000F6350000}"/>
    <cellStyle name="강조색3 19 15" xfId="15287" xr:uid="{00000000-0005-0000-0000-0000F7350000}"/>
    <cellStyle name="강조색3 19 2" xfId="1768" xr:uid="{00000000-0005-0000-0000-0000F8350000}"/>
    <cellStyle name="강조색3 19 2 2" xfId="15293" xr:uid="{00000000-0005-0000-0000-0000F9350000}"/>
    <cellStyle name="강조색3 19 3" xfId="15294" xr:uid="{00000000-0005-0000-0000-0000FA350000}"/>
    <cellStyle name="강조색3 19 4" xfId="15295" xr:uid="{00000000-0005-0000-0000-0000FB350000}"/>
    <cellStyle name="강조색3 19 5" xfId="15296" xr:uid="{00000000-0005-0000-0000-0000FC350000}"/>
    <cellStyle name="강조색3 19 6" xfId="15297" xr:uid="{00000000-0005-0000-0000-0000FD350000}"/>
    <cellStyle name="강조색3 19 7" xfId="15298" xr:uid="{00000000-0005-0000-0000-0000FE350000}"/>
    <cellStyle name="강조색3 19 8" xfId="15299" xr:uid="{00000000-0005-0000-0000-0000FF350000}"/>
    <cellStyle name="강조색3 19 9" xfId="15300" xr:uid="{00000000-0005-0000-0000-000000360000}"/>
    <cellStyle name="강조색3 2" xfId="1769" xr:uid="{00000000-0005-0000-0000-000001360000}"/>
    <cellStyle name="강조색3 2 10" xfId="15302" xr:uid="{00000000-0005-0000-0000-000002360000}"/>
    <cellStyle name="강조색3 2 11" xfId="15303" xr:uid="{00000000-0005-0000-0000-000003360000}"/>
    <cellStyle name="강조색3 2 12" xfId="15304" xr:uid="{00000000-0005-0000-0000-000004360000}"/>
    <cellStyle name="강조색3 2 13" xfId="15305" xr:uid="{00000000-0005-0000-0000-000005360000}"/>
    <cellStyle name="강조색3 2 14" xfId="15306" xr:uid="{00000000-0005-0000-0000-000006360000}"/>
    <cellStyle name="강조색3 2 15" xfId="15301" xr:uid="{00000000-0005-0000-0000-000007360000}"/>
    <cellStyle name="강조색3 2 16" xfId="27949" xr:uid="{00000000-0005-0000-0000-000008360000}"/>
    <cellStyle name="강조색3 2 2" xfId="1770" xr:uid="{00000000-0005-0000-0000-000009360000}"/>
    <cellStyle name="강조색3 2 2 2" xfId="15307" xr:uid="{00000000-0005-0000-0000-00000A360000}"/>
    <cellStyle name="강조색3 2 3" xfId="15308" xr:uid="{00000000-0005-0000-0000-00000B360000}"/>
    <cellStyle name="강조색3 2 4" xfId="15309" xr:uid="{00000000-0005-0000-0000-00000C360000}"/>
    <cellStyle name="강조색3 2 5" xfId="15310" xr:uid="{00000000-0005-0000-0000-00000D360000}"/>
    <cellStyle name="강조색3 2 6" xfId="15311" xr:uid="{00000000-0005-0000-0000-00000E360000}"/>
    <cellStyle name="강조색3 2 7" xfId="15312" xr:uid="{00000000-0005-0000-0000-00000F360000}"/>
    <cellStyle name="강조색3 2 8" xfId="15313" xr:uid="{00000000-0005-0000-0000-000010360000}"/>
    <cellStyle name="강조색3 2 9" xfId="15314" xr:uid="{00000000-0005-0000-0000-000011360000}"/>
    <cellStyle name="강조색3 20" xfId="1771" xr:uid="{00000000-0005-0000-0000-000012360000}"/>
    <cellStyle name="강조색3 20 10" xfId="15316" xr:uid="{00000000-0005-0000-0000-000013360000}"/>
    <cellStyle name="강조색3 20 11" xfId="15317" xr:uid="{00000000-0005-0000-0000-000014360000}"/>
    <cellStyle name="강조색3 20 12" xfId="15318" xr:uid="{00000000-0005-0000-0000-000015360000}"/>
    <cellStyle name="강조색3 20 13" xfId="15319" xr:uid="{00000000-0005-0000-0000-000016360000}"/>
    <cellStyle name="강조색3 20 14" xfId="15320" xr:uid="{00000000-0005-0000-0000-000017360000}"/>
    <cellStyle name="강조색3 20 15" xfId="15315" xr:uid="{00000000-0005-0000-0000-000018360000}"/>
    <cellStyle name="강조색3 20 2" xfId="1772" xr:uid="{00000000-0005-0000-0000-000019360000}"/>
    <cellStyle name="강조색3 20 2 2" xfId="15321" xr:uid="{00000000-0005-0000-0000-00001A360000}"/>
    <cellStyle name="강조색3 20 3" xfId="15322" xr:uid="{00000000-0005-0000-0000-00001B360000}"/>
    <cellStyle name="강조색3 20 4" xfId="15323" xr:uid="{00000000-0005-0000-0000-00001C360000}"/>
    <cellStyle name="강조색3 20 5" xfId="15324" xr:uid="{00000000-0005-0000-0000-00001D360000}"/>
    <cellStyle name="강조색3 20 6" xfId="15325" xr:uid="{00000000-0005-0000-0000-00001E360000}"/>
    <cellStyle name="강조색3 20 7" xfId="15326" xr:uid="{00000000-0005-0000-0000-00001F360000}"/>
    <cellStyle name="강조색3 20 8" xfId="15327" xr:uid="{00000000-0005-0000-0000-000020360000}"/>
    <cellStyle name="강조색3 20 9" xfId="15328" xr:uid="{00000000-0005-0000-0000-000021360000}"/>
    <cellStyle name="강조색3 21" xfId="1773" xr:uid="{00000000-0005-0000-0000-000022360000}"/>
    <cellStyle name="강조색3 21 10" xfId="15330" xr:uid="{00000000-0005-0000-0000-000023360000}"/>
    <cellStyle name="강조색3 21 11" xfId="15331" xr:uid="{00000000-0005-0000-0000-000024360000}"/>
    <cellStyle name="강조색3 21 12" xfId="15332" xr:uid="{00000000-0005-0000-0000-000025360000}"/>
    <cellStyle name="강조색3 21 13" xfId="15333" xr:uid="{00000000-0005-0000-0000-000026360000}"/>
    <cellStyle name="강조색3 21 14" xfId="15334" xr:uid="{00000000-0005-0000-0000-000027360000}"/>
    <cellStyle name="강조색3 21 15" xfId="15329" xr:uid="{00000000-0005-0000-0000-000028360000}"/>
    <cellStyle name="강조색3 21 2" xfId="1774" xr:uid="{00000000-0005-0000-0000-000029360000}"/>
    <cellStyle name="강조색3 21 2 2" xfId="15335" xr:uid="{00000000-0005-0000-0000-00002A360000}"/>
    <cellStyle name="강조색3 21 3" xfId="15336" xr:uid="{00000000-0005-0000-0000-00002B360000}"/>
    <cellStyle name="강조색3 21 4" xfId="15337" xr:uid="{00000000-0005-0000-0000-00002C360000}"/>
    <cellStyle name="강조색3 21 5" xfId="15338" xr:uid="{00000000-0005-0000-0000-00002D360000}"/>
    <cellStyle name="강조색3 21 6" xfId="15339" xr:uid="{00000000-0005-0000-0000-00002E360000}"/>
    <cellStyle name="강조색3 21 7" xfId="15340" xr:uid="{00000000-0005-0000-0000-00002F360000}"/>
    <cellStyle name="강조색3 21 8" xfId="15341" xr:uid="{00000000-0005-0000-0000-000030360000}"/>
    <cellStyle name="강조색3 21 9" xfId="15342" xr:uid="{00000000-0005-0000-0000-000031360000}"/>
    <cellStyle name="강조색3 22" xfId="1775" xr:uid="{00000000-0005-0000-0000-000032360000}"/>
    <cellStyle name="강조색3 22 10" xfId="15344" xr:uid="{00000000-0005-0000-0000-000033360000}"/>
    <cellStyle name="강조색3 22 11" xfId="15345" xr:uid="{00000000-0005-0000-0000-000034360000}"/>
    <cellStyle name="강조색3 22 12" xfId="15346" xr:uid="{00000000-0005-0000-0000-000035360000}"/>
    <cellStyle name="강조색3 22 13" xfId="15347" xr:uid="{00000000-0005-0000-0000-000036360000}"/>
    <cellStyle name="강조색3 22 14" xfId="15348" xr:uid="{00000000-0005-0000-0000-000037360000}"/>
    <cellStyle name="강조색3 22 15" xfId="15343" xr:uid="{00000000-0005-0000-0000-000038360000}"/>
    <cellStyle name="강조색3 22 2" xfId="1776" xr:uid="{00000000-0005-0000-0000-000039360000}"/>
    <cellStyle name="강조색3 22 2 2" xfId="15349" xr:uid="{00000000-0005-0000-0000-00003A360000}"/>
    <cellStyle name="강조색3 22 3" xfId="15350" xr:uid="{00000000-0005-0000-0000-00003B360000}"/>
    <cellStyle name="강조색3 22 4" xfId="15351" xr:uid="{00000000-0005-0000-0000-00003C360000}"/>
    <cellStyle name="강조색3 22 5" xfId="15352" xr:uid="{00000000-0005-0000-0000-00003D360000}"/>
    <cellStyle name="강조색3 22 6" xfId="15353" xr:uid="{00000000-0005-0000-0000-00003E360000}"/>
    <cellStyle name="강조색3 22 7" xfId="15354" xr:uid="{00000000-0005-0000-0000-00003F360000}"/>
    <cellStyle name="강조색3 22 8" xfId="15355" xr:uid="{00000000-0005-0000-0000-000040360000}"/>
    <cellStyle name="강조색3 22 9" xfId="15356" xr:uid="{00000000-0005-0000-0000-000041360000}"/>
    <cellStyle name="강조색3 23" xfId="1777" xr:uid="{00000000-0005-0000-0000-000042360000}"/>
    <cellStyle name="강조색3 23 10" xfId="15358" xr:uid="{00000000-0005-0000-0000-000043360000}"/>
    <cellStyle name="강조색3 23 11" xfId="15359" xr:uid="{00000000-0005-0000-0000-000044360000}"/>
    <cellStyle name="강조색3 23 12" xfId="15360" xr:uid="{00000000-0005-0000-0000-000045360000}"/>
    <cellStyle name="강조색3 23 13" xfId="15361" xr:uid="{00000000-0005-0000-0000-000046360000}"/>
    <cellStyle name="강조색3 23 14" xfId="15362" xr:uid="{00000000-0005-0000-0000-000047360000}"/>
    <cellStyle name="강조색3 23 15" xfId="15357" xr:uid="{00000000-0005-0000-0000-000048360000}"/>
    <cellStyle name="강조색3 23 2" xfId="1778" xr:uid="{00000000-0005-0000-0000-000049360000}"/>
    <cellStyle name="강조색3 23 2 2" xfId="15363" xr:uid="{00000000-0005-0000-0000-00004A360000}"/>
    <cellStyle name="강조색3 23 3" xfId="15364" xr:uid="{00000000-0005-0000-0000-00004B360000}"/>
    <cellStyle name="강조색3 23 4" xfId="15365" xr:uid="{00000000-0005-0000-0000-00004C360000}"/>
    <cellStyle name="강조색3 23 5" xfId="15366" xr:uid="{00000000-0005-0000-0000-00004D360000}"/>
    <cellStyle name="강조색3 23 6" xfId="15367" xr:uid="{00000000-0005-0000-0000-00004E360000}"/>
    <cellStyle name="강조색3 23 7" xfId="15368" xr:uid="{00000000-0005-0000-0000-00004F360000}"/>
    <cellStyle name="강조색3 23 8" xfId="15369" xr:uid="{00000000-0005-0000-0000-000050360000}"/>
    <cellStyle name="강조색3 23 9" xfId="15370" xr:uid="{00000000-0005-0000-0000-000051360000}"/>
    <cellStyle name="강조색3 24" xfId="1779" xr:uid="{00000000-0005-0000-0000-000052360000}"/>
    <cellStyle name="강조색3 24 10" xfId="15372" xr:uid="{00000000-0005-0000-0000-000053360000}"/>
    <cellStyle name="강조색3 24 11" xfId="15373" xr:uid="{00000000-0005-0000-0000-000054360000}"/>
    <cellStyle name="강조색3 24 12" xfId="15374" xr:uid="{00000000-0005-0000-0000-000055360000}"/>
    <cellStyle name="강조색3 24 13" xfId="15375" xr:uid="{00000000-0005-0000-0000-000056360000}"/>
    <cellStyle name="강조색3 24 14" xfId="15376" xr:uid="{00000000-0005-0000-0000-000057360000}"/>
    <cellStyle name="강조색3 24 15" xfId="15371" xr:uid="{00000000-0005-0000-0000-000058360000}"/>
    <cellStyle name="강조색3 24 2" xfId="1780" xr:uid="{00000000-0005-0000-0000-000059360000}"/>
    <cellStyle name="강조색3 24 2 2" xfId="15377" xr:uid="{00000000-0005-0000-0000-00005A360000}"/>
    <cellStyle name="강조색3 24 3" xfId="15378" xr:uid="{00000000-0005-0000-0000-00005B360000}"/>
    <cellStyle name="강조색3 24 4" xfId="15379" xr:uid="{00000000-0005-0000-0000-00005C360000}"/>
    <cellStyle name="강조색3 24 5" xfId="15380" xr:uid="{00000000-0005-0000-0000-00005D360000}"/>
    <cellStyle name="강조색3 24 6" xfId="15381" xr:uid="{00000000-0005-0000-0000-00005E360000}"/>
    <cellStyle name="강조색3 24 7" xfId="15382" xr:uid="{00000000-0005-0000-0000-00005F360000}"/>
    <cellStyle name="강조색3 24 8" xfId="15383" xr:uid="{00000000-0005-0000-0000-000060360000}"/>
    <cellStyle name="강조색3 24 9" xfId="15384" xr:uid="{00000000-0005-0000-0000-000061360000}"/>
    <cellStyle name="강조색3 25" xfId="1781" xr:uid="{00000000-0005-0000-0000-000062360000}"/>
    <cellStyle name="강조색3 25 10" xfId="15386" xr:uid="{00000000-0005-0000-0000-000063360000}"/>
    <cellStyle name="강조색3 25 11" xfId="15387" xr:uid="{00000000-0005-0000-0000-000064360000}"/>
    <cellStyle name="강조색3 25 12" xfId="15388" xr:uid="{00000000-0005-0000-0000-000065360000}"/>
    <cellStyle name="강조색3 25 13" xfId="15389" xr:uid="{00000000-0005-0000-0000-000066360000}"/>
    <cellStyle name="강조색3 25 14" xfId="15390" xr:uid="{00000000-0005-0000-0000-000067360000}"/>
    <cellStyle name="강조색3 25 15" xfId="15385" xr:uid="{00000000-0005-0000-0000-000068360000}"/>
    <cellStyle name="강조색3 25 2" xfId="1782" xr:uid="{00000000-0005-0000-0000-000069360000}"/>
    <cellStyle name="강조색3 25 2 2" xfId="15391" xr:uid="{00000000-0005-0000-0000-00006A360000}"/>
    <cellStyle name="강조색3 25 3" xfId="15392" xr:uid="{00000000-0005-0000-0000-00006B360000}"/>
    <cellStyle name="강조색3 25 4" xfId="15393" xr:uid="{00000000-0005-0000-0000-00006C360000}"/>
    <cellStyle name="강조색3 25 5" xfId="15394" xr:uid="{00000000-0005-0000-0000-00006D360000}"/>
    <cellStyle name="강조색3 25 6" xfId="15395" xr:uid="{00000000-0005-0000-0000-00006E360000}"/>
    <cellStyle name="강조색3 25 7" xfId="15396" xr:uid="{00000000-0005-0000-0000-00006F360000}"/>
    <cellStyle name="강조색3 25 8" xfId="15397" xr:uid="{00000000-0005-0000-0000-000070360000}"/>
    <cellStyle name="강조색3 25 9" xfId="15398" xr:uid="{00000000-0005-0000-0000-000071360000}"/>
    <cellStyle name="강조색3 26" xfId="1783" xr:uid="{00000000-0005-0000-0000-000072360000}"/>
    <cellStyle name="강조색3 26 10" xfId="15400" xr:uid="{00000000-0005-0000-0000-000073360000}"/>
    <cellStyle name="강조색3 26 11" xfId="15401" xr:uid="{00000000-0005-0000-0000-000074360000}"/>
    <cellStyle name="강조색3 26 12" xfId="15402" xr:uid="{00000000-0005-0000-0000-000075360000}"/>
    <cellStyle name="강조색3 26 13" xfId="15403" xr:uid="{00000000-0005-0000-0000-000076360000}"/>
    <cellStyle name="강조색3 26 14" xfId="15404" xr:uid="{00000000-0005-0000-0000-000077360000}"/>
    <cellStyle name="강조색3 26 15" xfId="15399" xr:uid="{00000000-0005-0000-0000-000078360000}"/>
    <cellStyle name="강조색3 26 2" xfId="1784" xr:uid="{00000000-0005-0000-0000-000079360000}"/>
    <cellStyle name="강조색3 26 2 2" xfId="15405" xr:uid="{00000000-0005-0000-0000-00007A360000}"/>
    <cellStyle name="강조색3 26 3" xfId="15406" xr:uid="{00000000-0005-0000-0000-00007B360000}"/>
    <cellStyle name="강조색3 26 4" xfId="15407" xr:uid="{00000000-0005-0000-0000-00007C360000}"/>
    <cellStyle name="강조색3 26 5" xfId="15408" xr:uid="{00000000-0005-0000-0000-00007D360000}"/>
    <cellStyle name="강조색3 26 6" xfId="15409" xr:uid="{00000000-0005-0000-0000-00007E360000}"/>
    <cellStyle name="강조색3 26 7" xfId="15410" xr:uid="{00000000-0005-0000-0000-00007F360000}"/>
    <cellStyle name="강조색3 26 8" xfId="15411" xr:uid="{00000000-0005-0000-0000-000080360000}"/>
    <cellStyle name="강조색3 26 9" xfId="15412" xr:uid="{00000000-0005-0000-0000-000081360000}"/>
    <cellStyle name="강조색3 27" xfId="1785" xr:uid="{00000000-0005-0000-0000-000082360000}"/>
    <cellStyle name="강조색3 27 10" xfId="15414" xr:uid="{00000000-0005-0000-0000-000083360000}"/>
    <cellStyle name="강조색3 27 11" xfId="15415" xr:uid="{00000000-0005-0000-0000-000084360000}"/>
    <cellStyle name="강조색3 27 12" xfId="15416" xr:uid="{00000000-0005-0000-0000-000085360000}"/>
    <cellStyle name="강조색3 27 13" xfId="15417" xr:uid="{00000000-0005-0000-0000-000086360000}"/>
    <cellStyle name="강조색3 27 14" xfId="15418" xr:uid="{00000000-0005-0000-0000-000087360000}"/>
    <cellStyle name="강조색3 27 15" xfId="15413" xr:uid="{00000000-0005-0000-0000-000088360000}"/>
    <cellStyle name="강조색3 27 2" xfId="1786" xr:uid="{00000000-0005-0000-0000-000089360000}"/>
    <cellStyle name="강조색3 27 2 2" xfId="15419" xr:uid="{00000000-0005-0000-0000-00008A360000}"/>
    <cellStyle name="강조색3 27 3" xfId="15420" xr:uid="{00000000-0005-0000-0000-00008B360000}"/>
    <cellStyle name="강조색3 27 4" xfId="15421" xr:uid="{00000000-0005-0000-0000-00008C360000}"/>
    <cellStyle name="강조색3 27 5" xfId="15422" xr:uid="{00000000-0005-0000-0000-00008D360000}"/>
    <cellStyle name="강조색3 27 6" xfId="15423" xr:uid="{00000000-0005-0000-0000-00008E360000}"/>
    <cellStyle name="강조색3 27 7" xfId="15424" xr:uid="{00000000-0005-0000-0000-00008F360000}"/>
    <cellStyle name="강조색3 27 8" xfId="15425" xr:uid="{00000000-0005-0000-0000-000090360000}"/>
    <cellStyle name="강조색3 27 9" xfId="15426" xr:uid="{00000000-0005-0000-0000-000091360000}"/>
    <cellStyle name="강조색3 28" xfId="1787" xr:uid="{00000000-0005-0000-0000-000092360000}"/>
    <cellStyle name="강조색3 28 10" xfId="15428" xr:uid="{00000000-0005-0000-0000-000093360000}"/>
    <cellStyle name="강조색3 28 11" xfId="15429" xr:uid="{00000000-0005-0000-0000-000094360000}"/>
    <cellStyle name="강조색3 28 12" xfId="15430" xr:uid="{00000000-0005-0000-0000-000095360000}"/>
    <cellStyle name="강조색3 28 13" xfId="15431" xr:uid="{00000000-0005-0000-0000-000096360000}"/>
    <cellStyle name="강조색3 28 14" xfId="15432" xr:uid="{00000000-0005-0000-0000-000097360000}"/>
    <cellStyle name="강조색3 28 15" xfId="15427" xr:uid="{00000000-0005-0000-0000-000098360000}"/>
    <cellStyle name="강조색3 28 2" xfId="1788" xr:uid="{00000000-0005-0000-0000-000099360000}"/>
    <cellStyle name="강조색3 28 2 2" xfId="15433" xr:uid="{00000000-0005-0000-0000-00009A360000}"/>
    <cellStyle name="강조색3 28 3" xfId="15434" xr:uid="{00000000-0005-0000-0000-00009B360000}"/>
    <cellStyle name="강조색3 28 4" xfId="15435" xr:uid="{00000000-0005-0000-0000-00009C360000}"/>
    <cellStyle name="강조색3 28 5" xfId="15436" xr:uid="{00000000-0005-0000-0000-00009D360000}"/>
    <cellStyle name="강조색3 28 6" xfId="15437" xr:uid="{00000000-0005-0000-0000-00009E360000}"/>
    <cellStyle name="강조색3 28 7" xfId="15438" xr:uid="{00000000-0005-0000-0000-00009F360000}"/>
    <cellStyle name="강조색3 28 8" xfId="15439" xr:uid="{00000000-0005-0000-0000-0000A0360000}"/>
    <cellStyle name="강조색3 28 9" xfId="15440" xr:uid="{00000000-0005-0000-0000-0000A1360000}"/>
    <cellStyle name="강조색3 29" xfId="1789" xr:uid="{00000000-0005-0000-0000-0000A2360000}"/>
    <cellStyle name="강조색3 29 10" xfId="15442" xr:uid="{00000000-0005-0000-0000-0000A3360000}"/>
    <cellStyle name="강조색3 29 11" xfId="15443" xr:uid="{00000000-0005-0000-0000-0000A4360000}"/>
    <cellStyle name="강조색3 29 12" xfId="15444" xr:uid="{00000000-0005-0000-0000-0000A5360000}"/>
    <cellStyle name="강조색3 29 13" xfId="15445" xr:uid="{00000000-0005-0000-0000-0000A6360000}"/>
    <cellStyle name="강조색3 29 14" xfId="15446" xr:uid="{00000000-0005-0000-0000-0000A7360000}"/>
    <cellStyle name="강조색3 29 15" xfId="15441" xr:uid="{00000000-0005-0000-0000-0000A8360000}"/>
    <cellStyle name="강조색3 29 2" xfId="1790" xr:uid="{00000000-0005-0000-0000-0000A9360000}"/>
    <cellStyle name="강조색3 29 2 2" xfId="15447" xr:uid="{00000000-0005-0000-0000-0000AA360000}"/>
    <cellStyle name="강조색3 29 3" xfId="15448" xr:uid="{00000000-0005-0000-0000-0000AB360000}"/>
    <cellStyle name="강조색3 29 4" xfId="15449" xr:uid="{00000000-0005-0000-0000-0000AC360000}"/>
    <cellStyle name="강조색3 29 5" xfId="15450" xr:uid="{00000000-0005-0000-0000-0000AD360000}"/>
    <cellStyle name="강조색3 29 6" xfId="15451" xr:uid="{00000000-0005-0000-0000-0000AE360000}"/>
    <cellStyle name="강조색3 29 7" xfId="15452" xr:uid="{00000000-0005-0000-0000-0000AF360000}"/>
    <cellStyle name="강조색3 29 8" xfId="15453" xr:uid="{00000000-0005-0000-0000-0000B0360000}"/>
    <cellStyle name="강조색3 29 9" xfId="15454" xr:uid="{00000000-0005-0000-0000-0000B1360000}"/>
    <cellStyle name="강조색3 3" xfId="1791" xr:uid="{00000000-0005-0000-0000-0000B2360000}"/>
    <cellStyle name="강조색3 3 10" xfId="15456" xr:uid="{00000000-0005-0000-0000-0000B3360000}"/>
    <cellStyle name="강조색3 3 11" xfId="15457" xr:uid="{00000000-0005-0000-0000-0000B4360000}"/>
    <cellStyle name="강조색3 3 12" xfId="15458" xr:uid="{00000000-0005-0000-0000-0000B5360000}"/>
    <cellStyle name="강조색3 3 13" xfId="15459" xr:uid="{00000000-0005-0000-0000-0000B6360000}"/>
    <cellStyle name="강조색3 3 14" xfId="15460" xr:uid="{00000000-0005-0000-0000-0000B7360000}"/>
    <cellStyle name="강조색3 3 15" xfId="15455" xr:uid="{00000000-0005-0000-0000-0000B8360000}"/>
    <cellStyle name="강조색3 3 16" xfId="28205" xr:uid="{00000000-0005-0000-0000-0000B9360000}"/>
    <cellStyle name="강조색3 3 2" xfId="1792" xr:uid="{00000000-0005-0000-0000-0000BA360000}"/>
    <cellStyle name="강조색3 3 2 2" xfId="15461" xr:uid="{00000000-0005-0000-0000-0000BB360000}"/>
    <cellStyle name="강조색3 3 3" xfId="15462" xr:uid="{00000000-0005-0000-0000-0000BC360000}"/>
    <cellStyle name="강조색3 3 4" xfId="15463" xr:uid="{00000000-0005-0000-0000-0000BD360000}"/>
    <cellStyle name="강조색3 3 5" xfId="15464" xr:uid="{00000000-0005-0000-0000-0000BE360000}"/>
    <cellStyle name="강조색3 3 6" xfId="15465" xr:uid="{00000000-0005-0000-0000-0000BF360000}"/>
    <cellStyle name="강조색3 3 7" xfId="15466" xr:uid="{00000000-0005-0000-0000-0000C0360000}"/>
    <cellStyle name="강조색3 3 8" xfId="15467" xr:uid="{00000000-0005-0000-0000-0000C1360000}"/>
    <cellStyle name="강조색3 3 9" xfId="15468" xr:uid="{00000000-0005-0000-0000-0000C2360000}"/>
    <cellStyle name="강조색3 30" xfId="1793" xr:uid="{00000000-0005-0000-0000-0000C3360000}"/>
    <cellStyle name="강조색3 30 10" xfId="15470" xr:uid="{00000000-0005-0000-0000-0000C4360000}"/>
    <cellStyle name="강조색3 30 11" xfId="15471" xr:uid="{00000000-0005-0000-0000-0000C5360000}"/>
    <cellStyle name="강조색3 30 12" xfId="15472" xr:uid="{00000000-0005-0000-0000-0000C6360000}"/>
    <cellStyle name="강조색3 30 13" xfId="15473" xr:uid="{00000000-0005-0000-0000-0000C7360000}"/>
    <cellStyle name="강조색3 30 14" xfId="15474" xr:uid="{00000000-0005-0000-0000-0000C8360000}"/>
    <cellStyle name="강조색3 30 15" xfId="15469" xr:uid="{00000000-0005-0000-0000-0000C9360000}"/>
    <cellStyle name="강조색3 30 2" xfId="1794" xr:uid="{00000000-0005-0000-0000-0000CA360000}"/>
    <cellStyle name="강조색3 30 2 2" xfId="15475" xr:uid="{00000000-0005-0000-0000-0000CB360000}"/>
    <cellStyle name="강조색3 30 3" xfId="15476" xr:uid="{00000000-0005-0000-0000-0000CC360000}"/>
    <cellStyle name="강조색3 30 4" xfId="15477" xr:uid="{00000000-0005-0000-0000-0000CD360000}"/>
    <cellStyle name="강조색3 30 5" xfId="15478" xr:uid="{00000000-0005-0000-0000-0000CE360000}"/>
    <cellStyle name="강조색3 30 6" xfId="15479" xr:uid="{00000000-0005-0000-0000-0000CF360000}"/>
    <cellStyle name="강조색3 30 7" xfId="15480" xr:uid="{00000000-0005-0000-0000-0000D0360000}"/>
    <cellStyle name="강조색3 30 8" xfId="15481" xr:uid="{00000000-0005-0000-0000-0000D1360000}"/>
    <cellStyle name="강조색3 30 9" xfId="15482" xr:uid="{00000000-0005-0000-0000-0000D2360000}"/>
    <cellStyle name="강조색3 31" xfId="1795" xr:uid="{00000000-0005-0000-0000-0000D3360000}"/>
    <cellStyle name="강조색3 31 10" xfId="15484" xr:uid="{00000000-0005-0000-0000-0000D4360000}"/>
    <cellStyle name="강조색3 31 11" xfId="15485" xr:uid="{00000000-0005-0000-0000-0000D5360000}"/>
    <cellStyle name="강조색3 31 12" xfId="15486" xr:uid="{00000000-0005-0000-0000-0000D6360000}"/>
    <cellStyle name="강조색3 31 13" xfId="15487" xr:uid="{00000000-0005-0000-0000-0000D7360000}"/>
    <cellStyle name="강조색3 31 14" xfId="15488" xr:uid="{00000000-0005-0000-0000-0000D8360000}"/>
    <cellStyle name="강조색3 31 15" xfId="15483" xr:uid="{00000000-0005-0000-0000-0000D9360000}"/>
    <cellStyle name="강조색3 31 2" xfId="1796" xr:uid="{00000000-0005-0000-0000-0000DA360000}"/>
    <cellStyle name="강조색3 31 2 2" xfId="15489" xr:uid="{00000000-0005-0000-0000-0000DB360000}"/>
    <cellStyle name="강조색3 31 3" xfId="15490" xr:uid="{00000000-0005-0000-0000-0000DC360000}"/>
    <cellStyle name="강조색3 31 4" xfId="15491" xr:uid="{00000000-0005-0000-0000-0000DD360000}"/>
    <cellStyle name="강조색3 31 5" xfId="15492" xr:uid="{00000000-0005-0000-0000-0000DE360000}"/>
    <cellStyle name="강조색3 31 6" xfId="15493" xr:uid="{00000000-0005-0000-0000-0000DF360000}"/>
    <cellStyle name="강조색3 31 7" xfId="15494" xr:uid="{00000000-0005-0000-0000-0000E0360000}"/>
    <cellStyle name="강조색3 31 8" xfId="15495" xr:uid="{00000000-0005-0000-0000-0000E1360000}"/>
    <cellStyle name="강조색3 31 9" xfId="15496" xr:uid="{00000000-0005-0000-0000-0000E2360000}"/>
    <cellStyle name="강조색3 32" xfId="1797" xr:uid="{00000000-0005-0000-0000-0000E3360000}"/>
    <cellStyle name="강조색3 32 10" xfId="15498" xr:uid="{00000000-0005-0000-0000-0000E4360000}"/>
    <cellStyle name="강조색3 32 11" xfId="15499" xr:uid="{00000000-0005-0000-0000-0000E5360000}"/>
    <cellStyle name="강조색3 32 12" xfId="15500" xr:uid="{00000000-0005-0000-0000-0000E6360000}"/>
    <cellStyle name="강조색3 32 13" xfId="15501" xr:uid="{00000000-0005-0000-0000-0000E7360000}"/>
    <cellStyle name="강조색3 32 14" xfId="15502" xr:uid="{00000000-0005-0000-0000-0000E8360000}"/>
    <cellStyle name="강조색3 32 15" xfId="15497" xr:uid="{00000000-0005-0000-0000-0000E9360000}"/>
    <cellStyle name="강조색3 32 2" xfId="1798" xr:uid="{00000000-0005-0000-0000-0000EA360000}"/>
    <cellStyle name="강조색3 32 2 2" xfId="15503" xr:uid="{00000000-0005-0000-0000-0000EB360000}"/>
    <cellStyle name="강조색3 32 3" xfId="15504" xr:uid="{00000000-0005-0000-0000-0000EC360000}"/>
    <cellStyle name="강조색3 32 4" xfId="15505" xr:uid="{00000000-0005-0000-0000-0000ED360000}"/>
    <cellStyle name="강조색3 32 5" xfId="15506" xr:uid="{00000000-0005-0000-0000-0000EE360000}"/>
    <cellStyle name="강조색3 32 6" xfId="15507" xr:uid="{00000000-0005-0000-0000-0000EF360000}"/>
    <cellStyle name="강조색3 32 7" xfId="15508" xr:uid="{00000000-0005-0000-0000-0000F0360000}"/>
    <cellStyle name="강조색3 32 8" xfId="15509" xr:uid="{00000000-0005-0000-0000-0000F1360000}"/>
    <cellStyle name="강조색3 32 9" xfId="15510" xr:uid="{00000000-0005-0000-0000-0000F2360000}"/>
    <cellStyle name="강조색3 33" xfId="1799" xr:uid="{00000000-0005-0000-0000-0000F3360000}"/>
    <cellStyle name="강조색3 33 10" xfId="15512" xr:uid="{00000000-0005-0000-0000-0000F4360000}"/>
    <cellStyle name="강조색3 33 11" xfId="15513" xr:uid="{00000000-0005-0000-0000-0000F5360000}"/>
    <cellStyle name="강조색3 33 12" xfId="15514" xr:uid="{00000000-0005-0000-0000-0000F6360000}"/>
    <cellStyle name="강조색3 33 13" xfId="15515" xr:uid="{00000000-0005-0000-0000-0000F7360000}"/>
    <cellStyle name="강조색3 33 14" xfId="15516" xr:uid="{00000000-0005-0000-0000-0000F8360000}"/>
    <cellStyle name="강조색3 33 15" xfId="15511" xr:uid="{00000000-0005-0000-0000-0000F9360000}"/>
    <cellStyle name="강조색3 33 2" xfId="1800" xr:uid="{00000000-0005-0000-0000-0000FA360000}"/>
    <cellStyle name="강조색3 33 2 2" xfId="15517" xr:uid="{00000000-0005-0000-0000-0000FB360000}"/>
    <cellStyle name="강조색3 33 3" xfId="15518" xr:uid="{00000000-0005-0000-0000-0000FC360000}"/>
    <cellStyle name="강조색3 33 4" xfId="15519" xr:uid="{00000000-0005-0000-0000-0000FD360000}"/>
    <cellStyle name="강조색3 33 5" xfId="15520" xr:uid="{00000000-0005-0000-0000-0000FE360000}"/>
    <cellStyle name="강조색3 33 6" xfId="15521" xr:uid="{00000000-0005-0000-0000-0000FF360000}"/>
    <cellStyle name="강조색3 33 7" xfId="15522" xr:uid="{00000000-0005-0000-0000-000000370000}"/>
    <cellStyle name="강조색3 33 8" xfId="15523" xr:uid="{00000000-0005-0000-0000-000001370000}"/>
    <cellStyle name="강조색3 33 9" xfId="15524" xr:uid="{00000000-0005-0000-0000-000002370000}"/>
    <cellStyle name="강조색3 34" xfId="1801" xr:uid="{00000000-0005-0000-0000-000003370000}"/>
    <cellStyle name="강조색3 34 10" xfId="15526" xr:uid="{00000000-0005-0000-0000-000004370000}"/>
    <cellStyle name="강조색3 34 11" xfId="15527" xr:uid="{00000000-0005-0000-0000-000005370000}"/>
    <cellStyle name="강조색3 34 12" xfId="15528" xr:uid="{00000000-0005-0000-0000-000006370000}"/>
    <cellStyle name="강조색3 34 13" xfId="15529" xr:uid="{00000000-0005-0000-0000-000007370000}"/>
    <cellStyle name="강조색3 34 14" xfId="15530" xr:uid="{00000000-0005-0000-0000-000008370000}"/>
    <cellStyle name="강조색3 34 15" xfId="15525" xr:uid="{00000000-0005-0000-0000-000009370000}"/>
    <cellStyle name="강조색3 34 2" xfId="1802" xr:uid="{00000000-0005-0000-0000-00000A370000}"/>
    <cellStyle name="강조색3 34 2 2" xfId="15531" xr:uid="{00000000-0005-0000-0000-00000B370000}"/>
    <cellStyle name="강조색3 34 3" xfId="15532" xr:uid="{00000000-0005-0000-0000-00000C370000}"/>
    <cellStyle name="강조색3 34 4" xfId="15533" xr:uid="{00000000-0005-0000-0000-00000D370000}"/>
    <cellStyle name="강조색3 34 5" xfId="15534" xr:uid="{00000000-0005-0000-0000-00000E370000}"/>
    <cellStyle name="강조색3 34 6" xfId="15535" xr:uid="{00000000-0005-0000-0000-00000F370000}"/>
    <cellStyle name="강조색3 34 7" xfId="15536" xr:uid="{00000000-0005-0000-0000-000010370000}"/>
    <cellStyle name="강조색3 34 8" xfId="15537" xr:uid="{00000000-0005-0000-0000-000011370000}"/>
    <cellStyle name="강조색3 34 9" xfId="15538" xr:uid="{00000000-0005-0000-0000-000012370000}"/>
    <cellStyle name="강조색3 35" xfId="1803" xr:uid="{00000000-0005-0000-0000-000013370000}"/>
    <cellStyle name="강조색3 35 10" xfId="15540" xr:uid="{00000000-0005-0000-0000-000014370000}"/>
    <cellStyle name="강조색3 35 11" xfId="15541" xr:uid="{00000000-0005-0000-0000-000015370000}"/>
    <cellStyle name="강조색3 35 12" xfId="15542" xr:uid="{00000000-0005-0000-0000-000016370000}"/>
    <cellStyle name="강조색3 35 13" xfId="15543" xr:uid="{00000000-0005-0000-0000-000017370000}"/>
    <cellStyle name="강조색3 35 14" xfId="15544" xr:uid="{00000000-0005-0000-0000-000018370000}"/>
    <cellStyle name="강조색3 35 15" xfId="15539" xr:uid="{00000000-0005-0000-0000-000019370000}"/>
    <cellStyle name="강조색3 35 2" xfId="1804" xr:uid="{00000000-0005-0000-0000-00001A370000}"/>
    <cellStyle name="강조색3 35 2 2" xfId="15545" xr:uid="{00000000-0005-0000-0000-00001B370000}"/>
    <cellStyle name="강조색3 35 3" xfId="15546" xr:uid="{00000000-0005-0000-0000-00001C370000}"/>
    <cellStyle name="강조색3 35 4" xfId="15547" xr:uid="{00000000-0005-0000-0000-00001D370000}"/>
    <cellStyle name="강조색3 35 5" xfId="15548" xr:uid="{00000000-0005-0000-0000-00001E370000}"/>
    <cellStyle name="강조색3 35 6" xfId="15549" xr:uid="{00000000-0005-0000-0000-00001F370000}"/>
    <cellStyle name="강조색3 35 7" xfId="15550" xr:uid="{00000000-0005-0000-0000-000020370000}"/>
    <cellStyle name="강조색3 35 8" xfId="15551" xr:uid="{00000000-0005-0000-0000-000021370000}"/>
    <cellStyle name="강조색3 35 9" xfId="15552" xr:uid="{00000000-0005-0000-0000-000022370000}"/>
    <cellStyle name="강조색3 36" xfId="1805" xr:uid="{00000000-0005-0000-0000-000023370000}"/>
    <cellStyle name="강조색3 36 10" xfId="15554" xr:uid="{00000000-0005-0000-0000-000024370000}"/>
    <cellStyle name="강조색3 36 11" xfId="15555" xr:uid="{00000000-0005-0000-0000-000025370000}"/>
    <cellStyle name="강조색3 36 12" xfId="15556" xr:uid="{00000000-0005-0000-0000-000026370000}"/>
    <cellStyle name="강조색3 36 13" xfId="15557" xr:uid="{00000000-0005-0000-0000-000027370000}"/>
    <cellStyle name="강조색3 36 14" xfId="15558" xr:uid="{00000000-0005-0000-0000-000028370000}"/>
    <cellStyle name="강조색3 36 15" xfId="15553" xr:uid="{00000000-0005-0000-0000-000029370000}"/>
    <cellStyle name="강조색3 36 2" xfId="1806" xr:uid="{00000000-0005-0000-0000-00002A370000}"/>
    <cellStyle name="강조색3 36 2 2" xfId="15559" xr:uid="{00000000-0005-0000-0000-00002B370000}"/>
    <cellStyle name="강조색3 36 3" xfId="15560" xr:uid="{00000000-0005-0000-0000-00002C370000}"/>
    <cellStyle name="강조색3 36 4" xfId="15561" xr:uid="{00000000-0005-0000-0000-00002D370000}"/>
    <cellStyle name="강조색3 36 5" xfId="15562" xr:uid="{00000000-0005-0000-0000-00002E370000}"/>
    <cellStyle name="강조색3 36 6" xfId="15563" xr:uid="{00000000-0005-0000-0000-00002F370000}"/>
    <cellStyle name="강조색3 36 7" xfId="15564" xr:uid="{00000000-0005-0000-0000-000030370000}"/>
    <cellStyle name="강조색3 36 8" xfId="15565" xr:uid="{00000000-0005-0000-0000-000031370000}"/>
    <cellStyle name="강조색3 36 9" xfId="15566" xr:uid="{00000000-0005-0000-0000-000032370000}"/>
    <cellStyle name="강조색3 37" xfId="1807" xr:uid="{00000000-0005-0000-0000-000033370000}"/>
    <cellStyle name="강조색3 37 10" xfId="15568" xr:uid="{00000000-0005-0000-0000-000034370000}"/>
    <cellStyle name="강조색3 37 11" xfId="15569" xr:uid="{00000000-0005-0000-0000-000035370000}"/>
    <cellStyle name="강조색3 37 12" xfId="15570" xr:uid="{00000000-0005-0000-0000-000036370000}"/>
    <cellStyle name="강조색3 37 13" xfId="15571" xr:uid="{00000000-0005-0000-0000-000037370000}"/>
    <cellStyle name="강조색3 37 14" xfId="15572" xr:uid="{00000000-0005-0000-0000-000038370000}"/>
    <cellStyle name="강조색3 37 15" xfId="15567" xr:uid="{00000000-0005-0000-0000-000039370000}"/>
    <cellStyle name="강조색3 37 2" xfId="1808" xr:uid="{00000000-0005-0000-0000-00003A370000}"/>
    <cellStyle name="강조색3 37 2 2" xfId="15573" xr:uid="{00000000-0005-0000-0000-00003B370000}"/>
    <cellStyle name="강조색3 37 3" xfId="15574" xr:uid="{00000000-0005-0000-0000-00003C370000}"/>
    <cellStyle name="강조색3 37 4" xfId="15575" xr:uid="{00000000-0005-0000-0000-00003D370000}"/>
    <cellStyle name="강조색3 37 5" xfId="15576" xr:uid="{00000000-0005-0000-0000-00003E370000}"/>
    <cellStyle name="강조색3 37 6" xfId="15577" xr:uid="{00000000-0005-0000-0000-00003F370000}"/>
    <cellStyle name="강조색3 37 7" xfId="15578" xr:uid="{00000000-0005-0000-0000-000040370000}"/>
    <cellStyle name="강조색3 37 8" xfId="15579" xr:uid="{00000000-0005-0000-0000-000041370000}"/>
    <cellStyle name="강조색3 37 9" xfId="15580" xr:uid="{00000000-0005-0000-0000-000042370000}"/>
    <cellStyle name="강조색3 38" xfId="1809" xr:uid="{00000000-0005-0000-0000-000043370000}"/>
    <cellStyle name="강조색3 38 10" xfId="15582" xr:uid="{00000000-0005-0000-0000-000044370000}"/>
    <cellStyle name="강조색3 38 11" xfId="15583" xr:uid="{00000000-0005-0000-0000-000045370000}"/>
    <cellStyle name="강조색3 38 12" xfId="15584" xr:uid="{00000000-0005-0000-0000-000046370000}"/>
    <cellStyle name="강조색3 38 13" xfId="15585" xr:uid="{00000000-0005-0000-0000-000047370000}"/>
    <cellStyle name="강조색3 38 14" xfId="15586" xr:uid="{00000000-0005-0000-0000-000048370000}"/>
    <cellStyle name="강조색3 38 15" xfId="15581" xr:uid="{00000000-0005-0000-0000-000049370000}"/>
    <cellStyle name="강조색3 38 2" xfId="1810" xr:uid="{00000000-0005-0000-0000-00004A370000}"/>
    <cellStyle name="강조색3 38 2 2" xfId="15587" xr:uid="{00000000-0005-0000-0000-00004B370000}"/>
    <cellStyle name="강조색3 38 3" xfId="15588" xr:uid="{00000000-0005-0000-0000-00004C370000}"/>
    <cellStyle name="강조색3 38 4" xfId="15589" xr:uid="{00000000-0005-0000-0000-00004D370000}"/>
    <cellStyle name="강조색3 38 5" xfId="15590" xr:uid="{00000000-0005-0000-0000-00004E370000}"/>
    <cellStyle name="강조색3 38 6" xfId="15591" xr:uid="{00000000-0005-0000-0000-00004F370000}"/>
    <cellStyle name="강조색3 38 7" xfId="15592" xr:uid="{00000000-0005-0000-0000-000050370000}"/>
    <cellStyle name="강조색3 38 8" xfId="15593" xr:uid="{00000000-0005-0000-0000-000051370000}"/>
    <cellStyle name="강조색3 38 9" xfId="15594" xr:uid="{00000000-0005-0000-0000-000052370000}"/>
    <cellStyle name="강조색3 39" xfId="1811" xr:uid="{00000000-0005-0000-0000-000053370000}"/>
    <cellStyle name="강조색3 39 10" xfId="15596" xr:uid="{00000000-0005-0000-0000-000054370000}"/>
    <cellStyle name="강조색3 39 11" xfId="15597" xr:uid="{00000000-0005-0000-0000-000055370000}"/>
    <cellStyle name="강조색3 39 12" xfId="15598" xr:uid="{00000000-0005-0000-0000-000056370000}"/>
    <cellStyle name="강조색3 39 13" xfId="15599" xr:uid="{00000000-0005-0000-0000-000057370000}"/>
    <cellStyle name="강조색3 39 14" xfId="15600" xr:uid="{00000000-0005-0000-0000-000058370000}"/>
    <cellStyle name="강조색3 39 15" xfId="15595" xr:uid="{00000000-0005-0000-0000-000059370000}"/>
    <cellStyle name="강조색3 39 2" xfId="1812" xr:uid="{00000000-0005-0000-0000-00005A370000}"/>
    <cellStyle name="강조색3 39 2 2" xfId="15601" xr:uid="{00000000-0005-0000-0000-00005B370000}"/>
    <cellStyle name="강조색3 39 3" xfId="15602" xr:uid="{00000000-0005-0000-0000-00005C370000}"/>
    <cellStyle name="강조색3 39 4" xfId="15603" xr:uid="{00000000-0005-0000-0000-00005D370000}"/>
    <cellStyle name="강조색3 39 5" xfId="15604" xr:uid="{00000000-0005-0000-0000-00005E370000}"/>
    <cellStyle name="강조색3 39 6" xfId="15605" xr:uid="{00000000-0005-0000-0000-00005F370000}"/>
    <cellStyle name="강조색3 39 7" xfId="15606" xr:uid="{00000000-0005-0000-0000-000060370000}"/>
    <cellStyle name="강조색3 39 8" xfId="15607" xr:uid="{00000000-0005-0000-0000-000061370000}"/>
    <cellStyle name="강조색3 39 9" xfId="15608" xr:uid="{00000000-0005-0000-0000-000062370000}"/>
    <cellStyle name="강조색3 4" xfId="1813" xr:uid="{00000000-0005-0000-0000-000063370000}"/>
    <cellStyle name="강조색3 4 10" xfId="15610" xr:uid="{00000000-0005-0000-0000-000064370000}"/>
    <cellStyle name="강조색3 4 11" xfId="15611" xr:uid="{00000000-0005-0000-0000-000065370000}"/>
    <cellStyle name="강조색3 4 12" xfId="15612" xr:uid="{00000000-0005-0000-0000-000066370000}"/>
    <cellStyle name="강조색3 4 13" xfId="15613" xr:uid="{00000000-0005-0000-0000-000067370000}"/>
    <cellStyle name="강조색3 4 14" xfId="15614" xr:uid="{00000000-0005-0000-0000-000068370000}"/>
    <cellStyle name="강조색3 4 15" xfId="15609" xr:uid="{00000000-0005-0000-0000-000069370000}"/>
    <cellStyle name="강조색3 4 16" xfId="27867" xr:uid="{00000000-0005-0000-0000-00006A370000}"/>
    <cellStyle name="강조색3 4 2" xfId="1814" xr:uid="{00000000-0005-0000-0000-00006B370000}"/>
    <cellStyle name="강조색3 4 2 2" xfId="15615" xr:uid="{00000000-0005-0000-0000-00006C370000}"/>
    <cellStyle name="강조색3 4 3" xfId="15616" xr:uid="{00000000-0005-0000-0000-00006D370000}"/>
    <cellStyle name="강조색3 4 4" xfId="15617" xr:uid="{00000000-0005-0000-0000-00006E370000}"/>
    <cellStyle name="강조색3 4 5" xfId="15618" xr:uid="{00000000-0005-0000-0000-00006F370000}"/>
    <cellStyle name="강조색3 4 6" xfId="15619" xr:uid="{00000000-0005-0000-0000-000070370000}"/>
    <cellStyle name="강조색3 4 7" xfId="15620" xr:uid="{00000000-0005-0000-0000-000071370000}"/>
    <cellStyle name="강조색3 4 8" xfId="15621" xr:uid="{00000000-0005-0000-0000-000072370000}"/>
    <cellStyle name="강조색3 4 9" xfId="15622" xr:uid="{00000000-0005-0000-0000-000073370000}"/>
    <cellStyle name="강조색3 40" xfId="1815" xr:uid="{00000000-0005-0000-0000-000074370000}"/>
    <cellStyle name="강조색3 40 10" xfId="15624" xr:uid="{00000000-0005-0000-0000-000075370000}"/>
    <cellStyle name="강조색3 40 11" xfId="15625" xr:uid="{00000000-0005-0000-0000-000076370000}"/>
    <cellStyle name="강조색3 40 12" xfId="15626" xr:uid="{00000000-0005-0000-0000-000077370000}"/>
    <cellStyle name="강조색3 40 13" xfId="15627" xr:uid="{00000000-0005-0000-0000-000078370000}"/>
    <cellStyle name="강조색3 40 14" xfId="15628" xr:uid="{00000000-0005-0000-0000-000079370000}"/>
    <cellStyle name="강조색3 40 15" xfId="15623" xr:uid="{00000000-0005-0000-0000-00007A370000}"/>
    <cellStyle name="강조색3 40 2" xfId="1816" xr:uid="{00000000-0005-0000-0000-00007B370000}"/>
    <cellStyle name="강조색3 40 2 2" xfId="15629" xr:uid="{00000000-0005-0000-0000-00007C370000}"/>
    <cellStyle name="강조색3 40 3" xfId="15630" xr:uid="{00000000-0005-0000-0000-00007D370000}"/>
    <cellStyle name="강조색3 40 4" xfId="15631" xr:uid="{00000000-0005-0000-0000-00007E370000}"/>
    <cellStyle name="강조색3 40 5" xfId="15632" xr:uid="{00000000-0005-0000-0000-00007F370000}"/>
    <cellStyle name="강조색3 40 6" xfId="15633" xr:uid="{00000000-0005-0000-0000-000080370000}"/>
    <cellStyle name="강조색3 40 7" xfId="15634" xr:uid="{00000000-0005-0000-0000-000081370000}"/>
    <cellStyle name="강조색3 40 8" xfId="15635" xr:uid="{00000000-0005-0000-0000-000082370000}"/>
    <cellStyle name="강조색3 40 9" xfId="15636" xr:uid="{00000000-0005-0000-0000-000083370000}"/>
    <cellStyle name="강조색3 41" xfId="1817" xr:uid="{00000000-0005-0000-0000-000084370000}"/>
    <cellStyle name="강조색3 41 10" xfId="15638" xr:uid="{00000000-0005-0000-0000-000085370000}"/>
    <cellStyle name="강조색3 41 11" xfId="15639" xr:uid="{00000000-0005-0000-0000-000086370000}"/>
    <cellStyle name="강조색3 41 12" xfId="15640" xr:uid="{00000000-0005-0000-0000-000087370000}"/>
    <cellStyle name="강조색3 41 13" xfId="15641" xr:uid="{00000000-0005-0000-0000-000088370000}"/>
    <cellStyle name="강조색3 41 14" xfId="15642" xr:uid="{00000000-0005-0000-0000-000089370000}"/>
    <cellStyle name="강조색3 41 15" xfId="15637" xr:uid="{00000000-0005-0000-0000-00008A370000}"/>
    <cellStyle name="강조색3 41 2" xfId="1818" xr:uid="{00000000-0005-0000-0000-00008B370000}"/>
    <cellStyle name="강조색3 41 2 2" xfId="15643" xr:uid="{00000000-0005-0000-0000-00008C370000}"/>
    <cellStyle name="강조색3 41 3" xfId="15644" xr:uid="{00000000-0005-0000-0000-00008D370000}"/>
    <cellStyle name="강조색3 41 4" xfId="15645" xr:uid="{00000000-0005-0000-0000-00008E370000}"/>
    <cellStyle name="강조색3 41 5" xfId="15646" xr:uid="{00000000-0005-0000-0000-00008F370000}"/>
    <cellStyle name="강조색3 41 6" xfId="15647" xr:uid="{00000000-0005-0000-0000-000090370000}"/>
    <cellStyle name="강조색3 41 7" xfId="15648" xr:uid="{00000000-0005-0000-0000-000091370000}"/>
    <cellStyle name="강조색3 41 8" xfId="15649" xr:uid="{00000000-0005-0000-0000-000092370000}"/>
    <cellStyle name="강조색3 41 9" xfId="15650" xr:uid="{00000000-0005-0000-0000-000093370000}"/>
    <cellStyle name="강조색3 42" xfId="1819" xr:uid="{00000000-0005-0000-0000-000094370000}"/>
    <cellStyle name="강조색3 42 10" xfId="15652" xr:uid="{00000000-0005-0000-0000-000095370000}"/>
    <cellStyle name="강조색3 42 11" xfId="15653" xr:uid="{00000000-0005-0000-0000-000096370000}"/>
    <cellStyle name="강조색3 42 12" xfId="15654" xr:uid="{00000000-0005-0000-0000-000097370000}"/>
    <cellStyle name="강조색3 42 13" xfId="15655" xr:uid="{00000000-0005-0000-0000-000098370000}"/>
    <cellStyle name="강조색3 42 14" xfId="15656" xr:uid="{00000000-0005-0000-0000-000099370000}"/>
    <cellStyle name="강조색3 42 15" xfId="15651" xr:uid="{00000000-0005-0000-0000-00009A370000}"/>
    <cellStyle name="강조색3 42 2" xfId="1820" xr:uid="{00000000-0005-0000-0000-00009B370000}"/>
    <cellStyle name="강조색3 42 2 2" xfId="15657" xr:uid="{00000000-0005-0000-0000-00009C370000}"/>
    <cellStyle name="강조색3 42 3" xfId="15658" xr:uid="{00000000-0005-0000-0000-00009D370000}"/>
    <cellStyle name="강조색3 42 4" xfId="15659" xr:uid="{00000000-0005-0000-0000-00009E370000}"/>
    <cellStyle name="강조색3 42 5" xfId="15660" xr:uid="{00000000-0005-0000-0000-00009F370000}"/>
    <cellStyle name="강조색3 42 6" xfId="15661" xr:uid="{00000000-0005-0000-0000-0000A0370000}"/>
    <cellStyle name="강조색3 42 7" xfId="15662" xr:uid="{00000000-0005-0000-0000-0000A1370000}"/>
    <cellStyle name="강조색3 42 8" xfId="15663" xr:uid="{00000000-0005-0000-0000-0000A2370000}"/>
    <cellStyle name="강조색3 42 9" xfId="15664" xr:uid="{00000000-0005-0000-0000-0000A3370000}"/>
    <cellStyle name="강조색3 43" xfId="1821" xr:uid="{00000000-0005-0000-0000-0000A4370000}"/>
    <cellStyle name="강조색3 43 10" xfId="15666" xr:uid="{00000000-0005-0000-0000-0000A5370000}"/>
    <cellStyle name="강조색3 43 11" xfId="15667" xr:uid="{00000000-0005-0000-0000-0000A6370000}"/>
    <cellStyle name="강조색3 43 12" xfId="15668" xr:uid="{00000000-0005-0000-0000-0000A7370000}"/>
    <cellStyle name="강조색3 43 13" xfId="15669" xr:uid="{00000000-0005-0000-0000-0000A8370000}"/>
    <cellStyle name="강조색3 43 14" xfId="15670" xr:uid="{00000000-0005-0000-0000-0000A9370000}"/>
    <cellStyle name="강조색3 43 15" xfId="15665" xr:uid="{00000000-0005-0000-0000-0000AA370000}"/>
    <cellStyle name="강조색3 43 2" xfId="1822" xr:uid="{00000000-0005-0000-0000-0000AB370000}"/>
    <cellStyle name="강조색3 43 2 2" xfId="15671" xr:uid="{00000000-0005-0000-0000-0000AC370000}"/>
    <cellStyle name="강조색3 43 3" xfId="15672" xr:uid="{00000000-0005-0000-0000-0000AD370000}"/>
    <cellStyle name="강조색3 43 4" xfId="15673" xr:uid="{00000000-0005-0000-0000-0000AE370000}"/>
    <cellStyle name="강조색3 43 5" xfId="15674" xr:uid="{00000000-0005-0000-0000-0000AF370000}"/>
    <cellStyle name="강조색3 43 6" xfId="15675" xr:uid="{00000000-0005-0000-0000-0000B0370000}"/>
    <cellStyle name="강조색3 43 7" xfId="15676" xr:uid="{00000000-0005-0000-0000-0000B1370000}"/>
    <cellStyle name="강조색3 43 8" xfId="15677" xr:uid="{00000000-0005-0000-0000-0000B2370000}"/>
    <cellStyle name="강조색3 43 9" xfId="15678" xr:uid="{00000000-0005-0000-0000-0000B3370000}"/>
    <cellStyle name="강조색3 44" xfId="1823" xr:uid="{00000000-0005-0000-0000-0000B4370000}"/>
    <cellStyle name="강조색3 44 2" xfId="15679" xr:uid="{00000000-0005-0000-0000-0000B5370000}"/>
    <cellStyle name="강조색3 45" xfId="1824" xr:uid="{00000000-0005-0000-0000-0000B6370000}"/>
    <cellStyle name="강조색3 45 2" xfId="15680" xr:uid="{00000000-0005-0000-0000-0000B7370000}"/>
    <cellStyle name="강조색3 46" xfId="1748" xr:uid="{00000000-0005-0000-0000-0000B8370000}"/>
    <cellStyle name="강조색3 47" xfId="15160" xr:uid="{00000000-0005-0000-0000-0000B9370000}"/>
    <cellStyle name="강조색3 5" xfId="1825" xr:uid="{00000000-0005-0000-0000-0000BA370000}"/>
    <cellStyle name="강조색3 5 10" xfId="15682" xr:uid="{00000000-0005-0000-0000-0000BB370000}"/>
    <cellStyle name="강조색3 5 11" xfId="15683" xr:uid="{00000000-0005-0000-0000-0000BC370000}"/>
    <cellStyle name="강조색3 5 12" xfId="15684" xr:uid="{00000000-0005-0000-0000-0000BD370000}"/>
    <cellStyle name="강조색3 5 13" xfId="15685" xr:uid="{00000000-0005-0000-0000-0000BE370000}"/>
    <cellStyle name="강조색3 5 14" xfId="15686" xr:uid="{00000000-0005-0000-0000-0000BF370000}"/>
    <cellStyle name="강조색3 5 15" xfId="15681" xr:uid="{00000000-0005-0000-0000-0000C0370000}"/>
    <cellStyle name="강조색3 5 2" xfId="1826" xr:uid="{00000000-0005-0000-0000-0000C1370000}"/>
    <cellStyle name="강조색3 5 2 2" xfId="15687" xr:uid="{00000000-0005-0000-0000-0000C2370000}"/>
    <cellStyle name="강조색3 5 3" xfId="15688" xr:uid="{00000000-0005-0000-0000-0000C3370000}"/>
    <cellStyle name="강조색3 5 4" xfId="15689" xr:uid="{00000000-0005-0000-0000-0000C4370000}"/>
    <cellStyle name="강조색3 5 5" xfId="15690" xr:uid="{00000000-0005-0000-0000-0000C5370000}"/>
    <cellStyle name="강조색3 5 6" xfId="15691" xr:uid="{00000000-0005-0000-0000-0000C6370000}"/>
    <cellStyle name="강조색3 5 7" xfId="15692" xr:uid="{00000000-0005-0000-0000-0000C7370000}"/>
    <cellStyle name="강조색3 5 8" xfId="15693" xr:uid="{00000000-0005-0000-0000-0000C8370000}"/>
    <cellStyle name="강조색3 5 9" xfId="15694" xr:uid="{00000000-0005-0000-0000-0000C9370000}"/>
    <cellStyle name="강조색3 6" xfId="1827" xr:uid="{00000000-0005-0000-0000-0000CA370000}"/>
    <cellStyle name="강조색3 6 10" xfId="15696" xr:uid="{00000000-0005-0000-0000-0000CB370000}"/>
    <cellStyle name="강조색3 6 11" xfId="15697" xr:uid="{00000000-0005-0000-0000-0000CC370000}"/>
    <cellStyle name="강조색3 6 12" xfId="15698" xr:uid="{00000000-0005-0000-0000-0000CD370000}"/>
    <cellStyle name="강조색3 6 13" xfId="15699" xr:uid="{00000000-0005-0000-0000-0000CE370000}"/>
    <cellStyle name="강조색3 6 14" xfId="15700" xr:uid="{00000000-0005-0000-0000-0000CF370000}"/>
    <cellStyle name="강조색3 6 15" xfId="15695" xr:uid="{00000000-0005-0000-0000-0000D0370000}"/>
    <cellStyle name="강조색3 6 2" xfId="1828" xr:uid="{00000000-0005-0000-0000-0000D1370000}"/>
    <cellStyle name="강조색3 6 2 2" xfId="15701" xr:uid="{00000000-0005-0000-0000-0000D2370000}"/>
    <cellStyle name="강조색3 6 3" xfId="15702" xr:uid="{00000000-0005-0000-0000-0000D3370000}"/>
    <cellStyle name="강조색3 6 4" xfId="15703" xr:uid="{00000000-0005-0000-0000-0000D4370000}"/>
    <cellStyle name="강조색3 6 5" xfId="15704" xr:uid="{00000000-0005-0000-0000-0000D5370000}"/>
    <cellStyle name="강조색3 6 6" xfId="15705" xr:uid="{00000000-0005-0000-0000-0000D6370000}"/>
    <cellStyle name="강조색3 6 7" xfId="15706" xr:uid="{00000000-0005-0000-0000-0000D7370000}"/>
    <cellStyle name="강조색3 6 8" xfId="15707" xr:uid="{00000000-0005-0000-0000-0000D8370000}"/>
    <cellStyle name="강조색3 6 9" xfId="15708" xr:uid="{00000000-0005-0000-0000-0000D9370000}"/>
    <cellStyle name="강조색3 7" xfId="1829" xr:uid="{00000000-0005-0000-0000-0000DA370000}"/>
    <cellStyle name="강조색3 7 10" xfId="15710" xr:uid="{00000000-0005-0000-0000-0000DB370000}"/>
    <cellStyle name="강조색3 7 11" xfId="15711" xr:uid="{00000000-0005-0000-0000-0000DC370000}"/>
    <cellStyle name="강조색3 7 12" xfId="15712" xr:uid="{00000000-0005-0000-0000-0000DD370000}"/>
    <cellStyle name="강조색3 7 13" xfId="15713" xr:uid="{00000000-0005-0000-0000-0000DE370000}"/>
    <cellStyle name="강조색3 7 14" xfId="15714" xr:uid="{00000000-0005-0000-0000-0000DF370000}"/>
    <cellStyle name="강조색3 7 15" xfId="15709" xr:uid="{00000000-0005-0000-0000-0000E0370000}"/>
    <cellStyle name="강조색3 7 2" xfId="1830" xr:uid="{00000000-0005-0000-0000-0000E1370000}"/>
    <cellStyle name="강조색3 7 2 2" xfId="15715" xr:uid="{00000000-0005-0000-0000-0000E2370000}"/>
    <cellStyle name="강조색3 7 3" xfId="15716" xr:uid="{00000000-0005-0000-0000-0000E3370000}"/>
    <cellStyle name="강조색3 7 4" xfId="15717" xr:uid="{00000000-0005-0000-0000-0000E4370000}"/>
    <cellStyle name="강조색3 7 5" xfId="15718" xr:uid="{00000000-0005-0000-0000-0000E5370000}"/>
    <cellStyle name="강조색3 7 6" xfId="15719" xr:uid="{00000000-0005-0000-0000-0000E6370000}"/>
    <cellStyle name="강조색3 7 7" xfId="15720" xr:uid="{00000000-0005-0000-0000-0000E7370000}"/>
    <cellStyle name="강조색3 7 8" xfId="15721" xr:uid="{00000000-0005-0000-0000-0000E8370000}"/>
    <cellStyle name="강조색3 7 9" xfId="15722" xr:uid="{00000000-0005-0000-0000-0000E9370000}"/>
    <cellStyle name="강조색3 8" xfId="1831" xr:uid="{00000000-0005-0000-0000-0000EA370000}"/>
    <cellStyle name="강조색3 8 10" xfId="15724" xr:uid="{00000000-0005-0000-0000-0000EB370000}"/>
    <cellStyle name="강조색3 8 11" xfId="15725" xr:uid="{00000000-0005-0000-0000-0000EC370000}"/>
    <cellStyle name="강조색3 8 12" xfId="15726" xr:uid="{00000000-0005-0000-0000-0000ED370000}"/>
    <cellStyle name="강조색3 8 13" xfId="15727" xr:uid="{00000000-0005-0000-0000-0000EE370000}"/>
    <cellStyle name="강조색3 8 14" xfId="15728" xr:uid="{00000000-0005-0000-0000-0000EF370000}"/>
    <cellStyle name="강조색3 8 15" xfId="15723" xr:uid="{00000000-0005-0000-0000-0000F0370000}"/>
    <cellStyle name="강조색3 8 2" xfId="1832" xr:uid="{00000000-0005-0000-0000-0000F1370000}"/>
    <cellStyle name="강조색3 8 2 2" xfId="15729" xr:uid="{00000000-0005-0000-0000-0000F2370000}"/>
    <cellStyle name="강조색3 8 3" xfId="15730" xr:uid="{00000000-0005-0000-0000-0000F3370000}"/>
    <cellStyle name="강조색3 8 4" xfId="15731" xr:uid="{00000000-0005-0000-0000-0000F4370000}"/>
    <cellStyle name="강조색3 8 5" xfId="15732" xr:uid="{00000000-0005-0000-0000-0000F5370000}"/>
    <cellStyle name="강조색3 8 6" xfId="15733" xr:uid="{00000000-0005-0000-0000-0000F6370000}"/>
    <cellStyle name="강조색3 8 7" xfId="15734" xr:uid="{00000000-0005-0000-0000-0000F7370000}"/>
    <cellStyle name="강조색3 8 8" xfId="15735" xr:uid="{00000000-0005-0000-0000-0000F8370000}"/>
    <cellStyle name="강조색3 8 9" xfId="15736" xr:uid="{00000000-0005-0000-0000-0000F9370000}"/>
    <cellStyle name="강조색3 9" xfId="1833" xr:uid="{00000000-0005-0000-0000-0000FA370000}"/>
    <cellStyle name="강조색3 9 10" xfId="15738" xr:uid="{00000000-0005-0000-0000-0000FB370000}"/>
    <cellStyle name="강조색3 9 11" xfId="15739" xr:uid="{00000000-0005-0000-0000-0000FC370000}"/>
    <cellStyle name="강조색3 9 12" xfId="15740" xr:uid="{00000000-0005-0000-0000-0000FD370000}"/>
    <cellStyle name="강조색3 9 13" xfId="15741" xr:uid="{00000000-0005-0000-0000-0000FE370000}"/>
    <cellStyle name="강조색3 9 14" xfId="15742" xr:uid="{00000000-0005-0000-0000-0000FF370000}"/>
    <cellStyle name="강조색3 9 15" xfId="15737" xr:uid="{00000000-0005-0000-0000-000000380000}"/>
    <cellStyle name="강조색3 9 2" xfId="1834" xr:uid="{00000000-0005-0000-0000-000001380000}"/>
    <cellStyle name="강조색3 9 2 2" xfId="15743" xr:uid="{00000000-0005-0000-0000-000002380000}"/>
    <cellStyle name="강조색3 9 3" xfId="15744" xr:uid="{00000000-0005-0000-0000-000003380000}"/>
    <cellStyle name="강조색3 9 4" xfId="15745" xr:uid="{00000000-0005-0000-0000-000004380000}"/>
    <cellStyle name="강조색3 9 5" xfId="15746" xr:uid="{00000000-0005-0000-0000-000005380000}"/>
    <cellStyle name="강조색3 9 6" xfId="15747" xr:uid="{00000000-0005-0000-0000-000006380000}"/>
    <cellStyle name="강조색3 9 7" xfId="15748" xr:uid="{00000000-0005-0000-0000-000007380000}"/>
    <cellStyle name="강조색3 9 8" xfId="15749" xr:uid="{00000000-0005-0000-0000-000008380000}"/>
    <cellStyle name="강조색3 9 9" xfId="15750" xr:uid="{00000000-0005-0000-0000-000009380000}"/>
    <cellStyle name="강조색4 10" xfId="1836" xr:uid="{00000000-0005-0000-0000-00000A380000}"/>
    <cellStyle name="강조색4 10 10" xfId="15753" xr:uid="{00000000-0005-0000-0000-00000B380000}"/>
    <cellStyle name="강조색4 10 11" xfId="15754" xr:uid="{00000000-0005-0000-0000-00000C380000}"/>
    <cellStyle name="강조색4 10 12" xfId="15755" xr:uid="{00000000-0005-0000-0000-00000D380000}"/>
    <cellStyle name="강조색4 10 13" xfId="15756" xr:uid="{00000000-0005-0000-0000-00000E380000}"/>
    <cellStyle name="강조색4 10 14" xfId="15757" xr:uid="{00000000-0005-0000-0000-00000F380000}"/>
    <cellStyle name="강조색4 10 15" xfId="15752" xr:uid="{00000000-0005-0000-0000-000010380000}"/>
    <cellStyle name="강조색4 10 2" xfId="1837" xr:uid="{00000000-0005-0000-0000-000011380000}"/>
    <cellStyle name="강조색4 10 2 2" xfId="15758" xr:uid="{00000000-0005-0000-0000-000012380000}"/>
    <cellStyle name="강조색4 10 3" xfId="15759" xr:uid="{00000000-0005-0000-0000-000013380000}"/>
    <cellStyle name="강조색4 10 4" xfId="15760" xr:uid="{00000000-0005-0000-0000-000014380000}"/>
    <cellStyle name="강조색4 10 5" xfId="15761" xr:uid="{00000000-0005-0000-0000-000015380000}"/>
    <cellStyle name="강조색4 10 6" xfId="15762" xr:uid="{00000000-0005-0000-0000-000016380000}"/>
    <cellStyle name="강조색4 10 7" xfId="15763" xr:uid="{00000000-0005-0000-0000-000017380000}"/>
    <cellStyle name="강조색4 10 8" xfId="15764" xr:uid="{00000000-0005-0000-0000-000018380000}"/>
    <cellStyle name="강조색4 10 9" xfId="15765" xr:uid="{00000000-0005-0000-0000-000019380000}"/>
    <cellStyle name="강조색4 11" xfId="1838" xr:uid="{00000000-0005-0000-0000-00001A380000}"/>
    <cellStyle name="강조색4 11 10" xfId="15767" xr:uid="{00000000-0005-0000-0000-00001B380000}"/>
    <cellStyle name="강조색4 11 11" xfId="15768" xr:uid="{00000000-0005-0000-0000-00001C380000}"/>
    <cellStyle name="강조색4 11 12" xfId="15769" xr:uid="{00000000-0005-0000-0000-00001D380000}"/>
    <cellStyle name="강조색4 11 13" xfId="15770" xr:uid="{00000000-0005-0000-0000-00001E380000}"/>
    <cellStyle name="강조색4 11 14" xfId="15771" xr:uid="{00000000-0005-0000-0000-00001F380000}"/>
    <cellStyle name="강조색4 11 15" xfId="15766" xr:uid="{00000000-0005-0000-0000-000020380000}"/>
    <cellStyle name="강조색4 11 2" xfId="1839" xr:uid="{00000000-0005-0000-0000-000021380000}"/>
    <cellStyle name="강조색4 11 2 2" xfId="15772" xr:uid="{00000000-0005-0000-0000-000022380000}"/>
    <cellStyle name="강조색4 11 3" xfId="15773" xr:uid="{00000000-0005-0000-0000-000023380000}"/>
    <cellStyle name="강조색4 11 4" xfId="15774" xr:uid="{00000000-0005-0000-0000-000024380000}"/>
    <cellStyle name="강조색4 11 5" xfId="15775" xr:uid="{00000000-0005-0000-0000-000025380000}"/>
    <cellStyle name="강조색4 11 6" xfId="15776" xr:uid="{00000000-0005-0000-0000-000026380000}"/>
    <cellStyle name="강조색4 11 7" xfId="15777" xr:uid="{00000000-0005-0000-0000-000027380000}"/>
    <cellStyle name="강조색4 11 8" xfId="15778" xr:uid="{00000000-0005-0000-0000-000028380000}"/>
    <cellStyle name="강조색4 11 9" xfId="15779" xr:uid="{00000000-0005-0000-0000-000029380000}"/>
    <cellStyle name="강조색4 12" xfId="1840" xr:uid="{00000000-0005-0000-0000-00002A380000}"/>
    <cellStyle name="강조색4 12 10" xfId="15781" xr:uid="{00000000-0005-0000-0000-00002B380000}"/>
    <cellStyle name="강조색4 12 11" xfId="15782" xr:uid="{00000000-0005-0000-0000-00002C380000}"/>
    <cellStyle name="강조색4 12 12" xfId="15783" xr:uid="{00000000-0005-0000-0000-00002D380000}"/>
    <cellStyle name="강조색4 12 13" xfId="15784" xr:uid="{00000000-0005-0000-0000-00002E380000}"/>
    <cellStyle name="강조색4 12 14" xfId="15785" xr:uid="{00000000-0005-0000-0000-00002F380000}"/>
    <cellStyle name="강조색4 12 15" xfId="15780" xr:uid="{00000000-0005-0000-0000-000030380000}"/>
    <cellStyle name="강조색4 12 2" xfId="1841" xr:uid="{00000000-0005-0000-0000-000031380000}"/>
    <cellStyle name="강조색4 12 2 2" xfId="15786" xr:uid="{00000000-0005-0000-0000-000032380000}"/>
    <cellStyle name="강조색4 12 3" xfId="15787" xr:uid="{00000000-0005-0000-0000-000033380000}"/>
    <cellStyle name="강조색4 12 4" xfId="15788" xr:uid="{00000000-0005-0000-0000-000034380000}"/>
    <cellStyle name="강조색4 12 5" xfId="15789" xr:uid="{00000000-0005-0000-0000-000035380000}"/>
    <cellStyle name="강조색4 12 6" xfId="15790" xr:uid="{00000000-0005-0000-0000-000036380000}"/>
    <cellStyle name="강조색4 12 7" xfId="15791" xr:uid="{00000000-0005-0000-0000-000037380000}"/>
    <cellStyle name="강조색4 12 8" xfId="15792" xr:uid="{00000000-0005-0000-0000-000038380000}"/>
    <cellStyle name="강조색4 12 9" xfId="15793" xr:uid="{00000000-0005-0000-0000-000039380000}"/>
    <cellStyle name="강조색4 13" xfId="1842" xr:uid="{00000000-0005-0000-0000-00003A380000}"/>
    <cellStyle name="강조색4 13 10" xfId="15795" xr:uid="{00000000-0005-0000-0000-00003B380000}"/>
    <cellStyle name="강조색4 13 11" xfId="15796" xr:uid="{00000000-0005-0000-0000-00003C380000}"/>
    <cellStyle name="강조색4 13 12" xfId="15797" xr:uid="{00000000-0005-0000-0000-00003D380000}"/>
    <cellStyle name="강조색4 13 13" xfId="15798" xr:uid="{00000000-0005-0000-0000-00003E380000}"/>
    <cellStyle name="강조색4 13 14" xfId="15799" xr:uid="{00000000-0005-0000-0000-00003F380000}"/>
    <cellStyle name="강조색4 13 15" xfId="15794" xr:uid="{00000000-0005-0000-0000-000040380000}"/>
    <cellStyle name="강조색4 13 2" xfId="1843" xr:uid="{00000000-0005-0000-0000-000041380000}"/>
    <cellStyle name="강조색4 13 2 2" xfId="15800" xr:uid="{00000000-0005-0000-0000-000042380000}"/>
    <cellStyle name="강조색4 13 3" xfId="15801" xr:uid="{00000000-0005-0000-0000-000043380000}"/>
    <cellStyle name="강조색4 13 4" xfId="15802" xr:uid="{00000000-0005-0000-0000-000044380000}"/>
    <cellStyle name="강조색4 13 5" xfId="15803" xr:uid="{00000000-0005-0000-0000-000045380000}"/>
    <cellStyle name="강조색4 13 6" xfId="15804" xr:uid="{00000000-0005-0000-0000-000046380000}"/>
    <cellStyle name="강조색4 13 7" xfId="15805" xr:uid="{00000000-0005-0000-0000-000047380000}"/>
    <cellStyle name="강조색4 13 8" xfId="15806" xr:uid="{00000000-0005-0000-0000-000048380000}"/>
    <cellStyle name="강조색4 13 9" xfId="15807" xr:uid="{00000000-0005-0000-0000-000049380000}"/>
    <cellStyle name="강조색4 14" xfId="1844" xr:uid="{00000000-0005-0000-0000-00004A380000}"/>
    <cellStyle name="강조색4 14 10" xfId="15809" xr:uid="{00000000-0005-0000-0000-00004B380000}"/>
    <cellStyle name="강조색4 14 11" xfId="15810" xr:uid="{00000000-0005-0000-0000-00004C380000}"/>
    <cellStyle name="강조색4 14 12" xfId="15811" xr:uid="{00000000-0005-0000-0000-00004D380000}"/>
    <cellStyle name="강조색4 14 13" xfId="15812" xr:uid="{00000000-0005-0000-0000-00004E380000}"/>
    <cellStyle name="강조색4 14 14" xfId="15813" xr:uid="{00000000-0005-0000-0000-00004F380000}"/>
    <cellStyle name="강조색4 14 15" xfId="15808" xr:uid="{00000000-0005-0000-0000-000050380000}"/>
    <cellStyle name="강조색4 14 2" xfId="1845" xr:uid="{00000000-0005-0000-0000-000051380000}"/>
    <cellStyle name="강조색4 14 2 2" xfId="15814" xr:uid="{00000000-0005-0000-0000-000052380000}"/>
    <cellStyle name="강조색4 14 3" xfId="15815" xr:uid="{00000000-0005-0000-0000-000053380000}"/>
    <cellStyle name="강조색4 14 4" xfId="15816" xr:uid="{00000000-0005-0000-0000-000054380000}"/>
    <cellStyle name="강조색4 14 5" xfId="15817" xr:uid="{00000000-0005-0000-0000-000055380000}"/>
    <cellStyle name="강조색4 14 6" xfId="15818" xr:uid="{00000000-0005-0000-0000-000056380000}"/>
    <cellStyle name="강조색4 14 7" xfId="15819" xr:uid="{00000000-0005-0000-0000-000057380000}"/>
    <cellStyle name="강조색4 14 8" xfId="15820" xr:uid="{00000000-0005-0000-0000-000058380000}"/>
    <cellStyle name="강조색4 14 9" xfId="15821" xr:uid="{00000000-0005-0000-0000-000059380000}"/>
    <cellStyle name="강조색4 15" xfId="1846" xr:uid="{00000000-0005-0000-0000-00005A380000}"/>
    <cellStyle name="강조색4 15 10" xfId="15823" xr:uid="{00000000-0005-0000-0000-00005B380000}"/>
    <cellStyle name="강조색4 15 11" xfId="15824" xr:uid="{00000000-0005-0000-0000-00005C380000}"/>
    <cellStyle name="강조색4 15 12" xfId="15825" xr:uid="{00000000-0005-0000-0000-00005D380000}"/>
    <cellStyle name="강조색4 15 13" xfId="15826" xr:uid="{00000000-0005-0000-0000-00005E380000}"/>
    <cellStyle name="강조색4 15 14" xfId="15827" xr:uid="{00000000-0005-0000-0000-00005F380000}"/>
    <cellStyle name="강조색4 15 15" xfId="15822" xr:uid="{00000000-0005-0000-0000-000060380000}"/>
    <cellStyle name="강조색4 15 2" xfId="1847" xr:uid="{00000000-0005-0000-0000-000061380000}"/>
    <cellStyle name="강조색4 15 2 2" xfId="15828" xr:uid="{00000000-0005-0000-0000-000062380000}"/>
    <cellStyle name="강조색4 15 3" xfId="15829" xr:uid="{00000000-0005-0000-0000-000063380000}"/>
    <cellStyle name="강조색4 15 4" xfId="15830" xr:uid="{00000000-0005-0000-0000-000064380000}"/>
    <cellStyle name="강조색4 15 5" xfId="15831" xr:uid="{00000000-0005-0000-0000-000065380000}"/>
    <cellStyle name="강조색4 15 6" xfId="15832" xr:uid="{00000000-0005-0000-0000-000066380000}"/>
    <cellStyle name="강조색4 15 7" xfId="15833" xr:uid="{00000000-0005-0000-0000-000067380000}"/>
    <cellStyle name="강조색4 15 8" xfId="15834" xr:uid="{00000000-0005-0000-0000-000068380000}"/>
    <cellStyle name="강조색4 15 9" xfId="15835" xr:uid="{00000000-0005-0000-0000-000069380000}"/>
    <cellStyle name="강조색4 16" xfId="1848" xr:uid="{00000000-0005-0000-0000-00006A380000}"/>
    <cellStyle name="강조색4 16 10" xfId="15837" xr:uid="{00000000-0005-0000-0000-00006B380000}"/>
    <cellStyle name="강조색4 16 11" xfId="15838" xr:uid="{00000000-0005-0000-0000-00006C380000}"/>
    <cellStyle name="강조색4 16 12" xfId="15839" xr:uid="{00000000-0005-0000-0000-00006D380000}"/>
    <cellStyle name="강조색4 16 13" xfId="15840" xr:uid="{00000000-0005-0000-0000-00006E380000}"/>
    <cellStyle name="강조색4 16 14" xfId="15841" xr:uid="{00000000-0005-0000-0000-00006F380000}"/>
    <cellStyle name="강조색4 16 15" xfId="15836" xr:uid="{00000000-0005-0000-0000-000070380000}"/>
    <cellStyle name="강조색4 16 2" xfId="1849" xr:uid="{00000000-0005-0000-0000-000071380000}"/>
    <cellStyle name="강조색4 16 2 2" xfId="15842" xr:uid="{00000000-0005-0000-0000-000072380000}"/>
    <cellStyle name="강조색4 16 3" xfId="15843" xr:uid="{00000000-0005-0000-0000-000073380000}"/>
    <cellStyle name="강조색4 16 4" xfId="15844" xr:uid="{00000000-0005-0000-0000-000074380000}"/>
    <cellStyle name="강조색4 16 5" xfId="15845" xr:uid="{00000000-0005-0000-0000-000075380000}"/>
    <cellStyle name="강조색4 16 6" xfId="15846" xr:uid="{00000000-0005-0000-0000-000076380000}"/>
    <cellStyle name="강조색4 16 7" xfId="15847" xr:uid="{00000000-0005-0000-0000-000077380000}"/>
    <cellStyle name="강조색4 16 8" xfId="15848" xr:uid="{00000000-0005-0000-0000-000078380000}"/>
    <cellStyle name="강조색4 16 9" xfId="15849" xr:uid="{00000000-0005-0000-0000-000079380000}"/>
    <cellStyle name="강조색4 17" xfId="1850" xr:uid="{00000000-0005-0000-0000-00007A380000}"/>
    <cellStyle name="강조색4 17 10" xfId="15851" xr:uid="{00000000-0005-0000-0000-00007B380000}"/>
    <cellStyle name="강조색4 17 11" xfId="15852" xr:uid="{00000000-0005-0000-0000-00007C380000}"/>
    <cellStyle name="강조색4 17 12" xfId="15853" xr:uid="{00000000-0005-0000-0000-00007D380000}"/>
    <cellStyle name="강조색4 17 13" xfId="15854" xr:uid="{00000000-0005-0000-0000-00007E380000}"/>
    <cellStyle name="강조색4 17 14" xfId="15855" xr:uid="{00000000-0005-0000-0000-00007F380000}"/>
    <cellStyle name="강조색4 17 15" xfId="15850" xr:uid="{00000000-0005-0000-0000-000080380000}"/>
    <cellStyle name="강조색4 17 2" xfId="1851" xr:uid="{00000000-0005-0000-0000-000081380000}"/>
    <cellStyle name="강조색4 17 2 2" xfId="15856" xr:uid="{00000000-0005-0000-0000-000082380000}"/>
    <cellStyle name="강조색4 17 3" xfId="15857" xr:uid="{00000000-0005-0000-0000-000083380000}"/>
    <cellStyle name="강조색4 17 4" xfId="15858" xr:uid="{00000000-0005-0000-0000-000084380000}"/>
    <cellStyle name="강조색4 17 5" xfId="15859" xr:uid="{00000000-0005-0000-0000-000085380000}"/>
    <cellStyle name="강조색4 17 6" xfId="15860" xr:uid="{00000000-0005-0000-0000-000086380000}"/>
    <cellStyle name="강조색4 17 7" xfId="15861" xr:uid="{00000000-0005-0000-0000-000087380000}"/>
    <cellStyle name="강조색4 17 8" xfId="15862" xr:uid="{00000000-0005-0000-0000-000088380000}"/>
    <cellStyle name="강조색4 17 9" xfId="15863" xr:uid="{00000000-0005-0000-0000-000089380000}"/>
    <cellStyle name="강조색4 18" xfId="1852" xr:uid="{00000000-0005-0000-0000-00008A380000}"/>
    <cellStyle name="강조색4 18 10" xfId="15865" xr:uid="{00000000-0005-0000-0000-00008B380000}"/>
    <cellStyle name="강조색4 18 11" xfId="15866" xr:uid="{00000000-0005-0000-0000-00008C380000}"/>
    <cellStyle name="강조색4 18 12" xfId="15867" xr:uid="{00000000-0005-0000-0000-00008D380000}"/>
    <cellStyle name="강조색4 18 13" xfId="15868" xr:uid="{00000000-0005-0000-0000-00008E380000}"/>
    <cellStyle name="강조색4 18 14" xfId="15869" xr:uid="{00000000-0005-0000-0000-00008F380000}"/>
    <cellStyle name="강조색4 18 15" xfId="15864" xr:uid="{00000000-0005-0000-0000-000090380000}"/>
    <cellStyle name="강조색4 18 2" xfId="1853" xr:uid="{00000000-0005-0000-0000-000091380000}"/>
    <cellStyle name="강조색4 18 2 2" xfId="15870" xr:uid="{00000000-0005-0000-0000-000092380000}"/>
    <cellStyle name="강조색4 18 3" xfId="15871" xr:uid="{00000000-0005-0000-0000-000093380000}"/>
    <cellStyle name="강조색4 18 4" xfId="15872" xr:uid="{00000000-0005-0000-0000-000094380000}"/>
    <cellStyle name="강조색4 18 5" xfId="15873" xr:uid="{00000000-0005-0000-0000-000095380000}"/>
    <cellStyle name="강조색4 18 6" xfId="15874" xr:uid="{00000000-0005-0000-0000-000096380000}"/>
    <cellStyle name="강조색4 18 7" xfId="15875" xr:uid="{00000000-0005-0000-0000-000097380000}"/>
    <cellStyle name="강조색4 18 8" xfId="15876" xr:uid="{00000000-0005-0000-0000-000098380000}"/>
    <cellStyle name="강조색4 18 9" xfId="15877" xr:uid="{00000000-0005-0000-0000-000099380000}"/>
    <cellStyle name="강조색4 19" xfId="1854" xr:uid="{00000000-0005-0000-0000-00009A380000}"/>
    <cellStyle name="강조색4 19 10" xfId="15879" xr:uid="{00000000-0005-0000-0000-00009B380000}"/>
    <cellStyle name="강조색4 19 11" xfId="15880" xr:uid="{00000000-0005-0000-0000-00009C380000}"/>
    <cellStyle name="강조색4 19 12" xfId="15881" xr:uid="{00000000-0005-0000-0000-00009D380000}"/>
    <cellStyle name="강조색4 19 13" xfId="15882" xr:uid="{00000000-0005-0000-0000-00009E380000}"/>
    <cellStyle name="강조색4 19 14" xfId="15883" xr:uid="{00000000-0005-0000-0000-00009F380000}"/>
    <cellStyle name="강조색4 19 15" xfId="15878" xr:uid="{00000000-0005-0000-0000-0000A0380000}"/>
    <cellStyle name="강조색4 19 2" xfId="1855" xr:uid="{00000000-0005-0000-0000-0000A1380000}"/>
    <cellStyle name="강조색4 19 2 2" xfId="15884" xr:uid="{00000000-0005-0000-0000-0000A2380000}"/>
    <cellStyle name="강조색4 19 3" xfId="15885" xr:uid="{00000000-0005-0000-0000-0000A3380000}"/>
    <cellStyle name="강조색4 19 4" xfId="15886" xr:uid="{00000000-0005-0000-0000-0000A4380000}"/>
    <cellStyle name="강조색4 19 5" xfId="15887" xr:uid="{00000000-0005-0000-0000-0000A5380000}"/>
    <cellStyle name="강조색4 19 6" xfId="15888" xr:uid="{00000000-0005-0000-0000-0000A6380000}"/>
    <cellStyle name="강조색4 19 7" xfId="15889" xr:uid="{00000000-0005-0000-0000-0000A7380000}"/>
    <cellStyle name="강조색4 19 8" xfId="15890" xr:uid="{00000000-0005-0000-0000-0000A8380000}"/>
    <cellStyle name="강조색4 19 9" xfId="15891" xr:uid="{00000000-0005-0000-0000-0000A9380000}"/>
    <cellStyle name="강조색4 2" xfId="1856" xr:uid="{00000000-0005-0000-0000-0000AA380000}"/>
    <cellStyle name="강조색4 2 10" xfId="15893" xr:uid="{00000000-0005-0000-0000-0000AB380000}"/>
    <cellStyle name="강조색4 2 11" xfId="15894" xr:uid="{00000000-0005-0000-0000-0000AC380000}"/>
    <cellStyle name="강조색4 2 12" xfId="15895" xr:uid="{00000000-0005-0000-0000-0000AD380000}"/>
    <cellStyle name="강조색4 2 13" xfId="15896" xr:uid="{00000000-0005-0000-0000-0000AE380000}"/>
    <cellStyle name="강조색4 2 14" xfId="15897" xr:uid="{00000000-0005-0000-0000-0000AF380000}"/>
    <cellStyle name="강조색4 2 15" xfId="15892" xr:uid="{00000000-0005-0000-0000-0000B0380000}"/>
    <cellStyle name="강조색4 2 16" xfId="27950" xr:uid="{00000000-0005-0000-0000-0000B1380000}"/>
    <cellStyle name="강조색4 2 2" xfId="1857" xr:uid="{00000000-0005-0000-0000-0000B2380000}"/>
    <cellStyle name="강조색4 2 2 2" xfId="15898" xr:uid="{00000000-0005-0000-0000-0000B3380000}"/>
    <cellStyle name="강조색4 2 3" xfId="15899" xr:uid="{00000000-0005-0000-0000-0000B4380000}"/>
    <cellStyle name="강조색4 2 4" xfId="15900" xr:uid="{00000000-0005-0000-0000-0000B5380000}"/>
    <cellStyle name="강조색4 2 5" xfId="15901" xr:uid="{00000000-0005-0000-0000-0000B6380000}"/>
    <cellStyle name="강조색4 2 6" xfId="15902" xr:uid="{00000000-0005-0000-0000-0000B7380000}"/>
    <cellStyle name="강조색4 2 7" xfId="15903" xr:uid="{00000000-0005-0000-0000-0000B8380000}"/>
    <cellStyle name="강조색4 2 8" xfId="15904" xr:uid="{00000000-0005-0000-0000-0000B9380000}"/>
    <cellStyle name="강조색4 2 9" xfId="15905" xr:uid="{00000000-0005-0000-0000-0000BA380000}"/>
    <cellStyle name="강조색4 20" xfId="1858" xr:uid="{00000000-0005-0000-0000-0000BB380000}"/>
    <cellStyle name="강조색4 20 10" xfId="15907" xr:uid="{00000000-0005-0000-0000-0000BC380000}"/>
    <cellStyle name="강조색4 20 11" xfId="15908" xr:uid="{00000000-0005-0000-0000-0000BD380000}"/>
    <cellStyle name="강조색4 20 12" xfId="15909" xr:uid="{00000000-0005-0000-0000-0000BE380000}"/>
    <cellStyle name="강조색4 20 13" xfId="15910" xr:uid="{00000000-0005-0000-0000-0000BF380000}"/>
    <cellStyle name="강조색4 20 14" xfId="15911" xr:uid="{00000000-0005-0000-0000-0000C0380000}"/>
    <cellStyle name="강조색4 20 15" xfId="15906" xr:uid="{00000000-0005-0000-0000-0000C1380000}"/>
    <cellStyle name="강조색4 20 2" xfId="1859" xr:uid="{00000000-0005-0000-0000-0000C2380000}"/>
    <cellStyle name="강조색4 20 2 2" xfId="15912" xr:uid="{00000000-0005-0000-0000-0000C3380000}"/>
    <cellStyle name="강조색4 20 3" xfId="15913" xr:uid="{00000000-0005-0000-0000-0000C4380000}"/>
    <cellStyle name="강조색4 20 4" xfId="15914" xr:uid="{00000000-0005-0000-0000-0000C5380000}"/>
    <cellStyle name="강조색4 20 5" xfId="15915" xr:uid="{00000000-0005-0000-0000-0000C6380000}"/>
    <cellStyle name="강조색4 20 6" xfId="15916" xr:uid="{00000000-0005-0000-0000-0000C7380000}"/>
    <cellStyle name="강조색4 20 7" xfId="15917" xr:uid="{00000000-0005-0000-0000-0000C8380000}"/>
    <cellStyle name="강조색4 20 8" xfId="15918" xr:uid="{00000000-0005-0000-0000-0000C9380000}"/>
    <cellStyle name="강조색4 20 9" xfId="15919" xr:uid="{00000000-0005-0000-0000-0000CA380000}"/>
    <cellStyle name="강조색4 21" xfId="1860" xr:uid="{00000000-0005-0000-0000-0000CB380000}"/>
    <cellStyle name="강조색4 21 10" xfId="15921" xr:uid="{00000000-0005-0000-0000-0000CC380000}"/>
    <cellStyle name="강조색4 21 11" xfId="15922" xr:uid="{00000000-0005-0000-0000-0000CD380000}"/>
    <cellStyle name="강조색4 21 12" xfId="15923" xr:uid="{00000000-0005-0000-0000-0000CE380000}"/>
    <cellStyle name="강조색4 21 13" xfId="15924" xr:uid="{00000000-0005-0000-0000-0000CF380000}"/>
    <cellStyle name="강조색4 21 14" xfId="15925" xr:uid="{00000000-0005-0000-0000-0000D0380000}"/>
    <cellStyle name="강조색4 21 15" xfId="15920" xr:uid="{00000000-0005-0000-0000-0000D1380000}"/>
    <cellStyle name="강조색4 21 2" xfId="1861" xr:uid="{00000000-0005-0000-0000-0000D2380000}"/>
    <cellStyle name="강조색4 21 2 2" xfId="15926" xr:uid="{00000000-0005-0000-0000-0000D3380000}"/>
    <cellStyle name="강조색4 21 3" xfId="15927" xr:uid="{00000000-0005-0000-0000-0000D4380000}"/>
    <cellStyle name="강조색4 21 4" xfId="15928" xr:uid="{00000000-0005-0000-0000-0000D5380000}"/>
    <cellStyle name="강조색4 21 5" xfId="15929" xr:uid="{00000000-0005-0000-0000-0000D6380000}"/>
    <cellStyle name="강조색4 21 6" xfId="15930" xr:uid="{00000000-0005-0000-0000-0000D7380000}"/>
    <cellStyle name="강조색4 21 7" xfId="15931" xr:uid="{00000000-0005-0000-0000-0000D8380000}"/>
    <cellStyle name="강조색4 21 8" xfId="15932" xr:uid="{00000000-0005-0000-0000-0000D9380000}"/>
    <cellStyle name="강조색4 21 9" xfId="15933" xr:uid="{00000000-0005-0000-0000-0000DA380000}"/>
    <cellStyle name="강조색4 22" xfId="1862" xr:uid="{00000000-0005-0000-0000-0000DB380000}"/>
    <cellStyle name="강조색4 22 10" xfId="15935" xr:uid="{00000000-0005-0000-0000-0000DC380000}"/>
    <cellStyle name="강조색4 22 11" xfId="15936" xr:uid="{00000000-0005-0000-0000-0000DD380000}"/>
    <cellStyle name="강조색4 22 12" xfId="15937" xr:uid="{00000000-0005-0000-0000-0000DE380000}"/>
    <cellStyle name="강조색4 22 13" xfId="15938" xr:uid="{00000000-0005-0000-0000-0000DF380000}"/>
    <cellStyle name="강조색4 22 14" xfId="15939" xr:uid="{00000000-0005-0000-0000-0000E0380000}"/>
    <cellStyle name="강조색4 22 15" xfId="15934" xr:uid="{00000000-0005-0000-0000-0000E1380000}"/>
    <cellStyle name="강조색4 22 2" xfId="1863" xr:uid="{00000000-0005-0000-0000-0000E2380000}"/>
    <cellStyle name="강조색4 22 2 2" xfId="15940" xr:uid="{00000000-0005-0000-0000-0000E3380000}"/>
    <cellStyle name="강조색4 22 3" xfId="15941" xr:uid="{00000000-0005-0000-0000-0000E4380000}"/>
    <cellStyle name="강조색4 22 4" xfId="15942" xr:uid="{00000000-0005-0000-0000-0000E5380000}"/>
    <cellStyle name="강조색4 22 5" xfId="15943" xr:uid="{00000000-0005-0000-0000-0000E6380000}"/>
    <cellStyle name="강조색4 22 6" xfId="15944" xr:uid="{00000000-0005-0000-0000-0000E7380000}"/>
    <cellStyle name="강조색4 22 7" xfId="15945" xr:uid="{00000000-0005-0000-0000-0000E8380000}"/>
    <cellStyle name="강조색4 22 8" xfId="15946" xr:uid="{00000000-0005-0000-0000-0000E9380000}"/>
    <cellStyle name="강조색4 22 9" xfId="15947" xr:uid="{00000000-0005-0000-0000-0000EA380000}"/>
    <cellStyle name="강조색4 23" xfId="1864" xr:uid="{00000000-0005-0000-0000-0000EB380000}"/>
    <cellStyle name="강조색4 23 10" xfId="15949" xr:uid="{00000000-0005-0000-0000-0000EC380000}"/>
    <cellStyle name="강조색4 23 11" xfId="15950" xr:uid="{00000000-0005-0000-0000-0000ED380000}"/>
    <cellStyle name="강조색4 23 12" xfId="15951" xr:uid="{00000000-0005-0000-0000-0000EE380000}"/>
    <cellStyle name="강조색4 23 13" xfId="15952" xr:uid="{00000000-0005-0000-0000-0000EF380000}"/>
    <cellStyle name="강조색4 23 14" xfId="15953" xr:uid="{00000000-0005-0000-0000-0000F0380000}"/>
    <cellStyle name="강조색4 23 15" xfId="15948" xr:uid="{00000000-0005-0000-0000-0000F1380000}"/>
    <cellStyle name="강조색4 23 2" xfId="1865" xr:uid="{00000000-0005-0000-0000-0000F2380000}"/>
    <cellStyle name="강조색4 23 2 2" xfId="15954" xr:uid="{00000000-0005-0000-0000-0000F3380000}"/>
    <cellStyle name="강조색4 23 3" xfId="15955" xr:uid="{00000000-0005-0000-0000-0000F4380000}"/>
    <cellStyle name="강조색4 23 4" xfId="15956" xr:uid="{00000000-0005-0000-0000-0000F5380000}"/>
    <cellStyle name="강조색4 23 5" xfId="15957" xr:uid="{00000000-0005-0000-0000-0000F6380000}"/>
    <cellStyle name="강조색4 23 6" xfId="15958" xr:uid="{00000000-0005-0000-0000-0000F7380000}"/>
    <cellStyle name="강조색4 23 7" xfId="15959" xr:uid="{00000000-0005-0000-0000-0000F8380000}"/>
    <cellStyle name="강조색4 23 8" xfId="15960" xr:uid="{00000000-0005-0000-0000-0000F9380000}"/>
    <cellStyle name="강조색4 23 9" xfId="15961" xr:uid="{00000000-0005-0000-0000-0000FA380000}"/>
    <cellStyle name="강조색4 24" xfId="1866" xr:uid="{00000000-0005-0000-0000-0000FB380000}"/>
    <cellStyle name="강조색4 24 10" xfId="15963" xr:uid="{00000000-0005-0000-0000-0000FC380000}"/>
    <cellStyle name="강조색4 24 11" xfId="15964" xr:uid="{00000000-0005-0000-0000-0000FD380000}"/>
    <cellStyle name="강조색4 24 12" xfId="15965" xr:uid="{00000000-0005-0000-0000-0000FE380000}"/>
    <cellStyle name="강조색4 24 13" xfId="15966" xr:uid="{00000000-0005-0000-0000-0000FF380000}"/>
    <cellStyle name="강조색4 24 14" xfId="15967" xr:uid="{00000000-0005-0000-0000-000000390000}"/>
    <cellStyle name="강조색4 24 15" xfId="15962" xr:uid="{00000000-0005-0000-0000-000001390000}"/>
    <cellStyle name="강조색4 24 2" xfId="1867" xr:uid="{00000000-0005-0000-0000-000002390000}"/>
    <cellStyle name="강조색4 24 2 2" xfId="15968" xr:uid="{00000000-0005-0000-0000-000003390000}"/>
    <cellStyle name="강조색4 24 3" xfId="15969" xr:uid="{00000000-0005-0000-0000-000004390000}"/>
    <cellStyle name="강조색4 24 4" xfId="15970" xr:uid="{00000000-0005-0000-0000-000005390000}"/>
    <cellStyle name="강조색4 24 5" xfId="15971" xr:uid="{00000000-0005-0000-0000-000006390000}"/>
    <cellStyle name="강조색4 24 6" xfId="15972" xr:uid="{00000000-0005-0000-0000-000007390000}"/>
    <cellStyle name="강조색4 24 7" xfId="15973" xr:uid="{00000000-0005-0000-0000-000008390000}"/>
    <cellStyle name="강조색4 24 8" xfId="15974" xr:uid="{00000000-0005-0000-0000-000009390000}"/>
    <cellStyle name="강조색4 24 9" xfId="15975" xr:uid="{00000000-0005-0000-0000-00000A390000}"/>
    <cellStyle name="강조색4 25" xfId="1868" xr:uid="{00000000-0005-0000-0000-00000B390000}"/>
    <cellStyle name="강조색4 25 10" xfId="15977" xr:uid="{00000000-0005-0000-0000-00000C390000}"/>
    <cellStyle name="강조색4 25 11" xfId="15978" xr:uid="{00000000-0005-0000-0000-00000D390000}"/>
    <cellStyle name="강조색4 25 12" xfId="15979" xr:uid="{00000000-0005-0000-0000-00000E390000}"/>
    <cellStyle name="강조색4 25 13" xfId="15980" xr:uid="{00000000-0005-0000-0000-00000F390000}"/>
    <cellStyle name="강조색4 25 14" xfId="15981" xr:uid="{00000000-0005-0000-0000-000010390000}"/>
    <cellStyle name="강조색4 25 15" xfId="15976" xr:uid="{00000000-0005-0000-0000-000011390000}"/>
    <cellStyle name="강조색4 25 2" xfId="1869" xr:uid="{00000000-0005-0000-0000-000012390000}"/>
    <cellStyle name="강조색4 25 2 2" xfId="15982" xr:uid="{00000000-0005-0000-0000-000013390000}"/>
    <cellStyle name="강조색4 25 3" xfId="15983" xr:uid="{00000000-0005-0000-0000-000014390000}"/>
    <cellStyle name="강조색4 25 4" xfId="15984" xr:uid="{00000000-0005-0000-0000-000015390000}"/>
    <cellStyle name="강조색4 25 5" xfId="15985" xr:uid="{00000000-0005-0000-0000-000016390000}"/>
    <cellStyle name="강조색4 25 6" xfId="15986" xr:uid="{00000000-0005-0000-0000-000017390000}"/>
    <cellStyle name="강조색4 25 7" xfId="15987" xr:uid="{00000000-0005-0000-0000-000018390000}"/>
    <cellStyle name="강조색4 25 8" xfId="15988" xr:uid="{00000000-0005-0000-0000-000019390000}"/>
    <cellStyle name="강조색4 25 9" xfId="15989" xr:uid="{00000000-0005-0000-0000-00001A390000}"/>
    <cellStyle name="강조색4 26" xfId="1870" xr:uid="{00000000-0005-0000-0000-00001B390000}"/>
    <cellStyle name="강조색4 26 10" xfId="15991" xr:uid="{00000000-0005-0000-0000-00001C390000}"/>
    <cellStyle name="강조색4 26 11" xfId="15992" xr:uid="{00000000-0005-0000-0000-00001D390000}"/>
    <cellStyle name="강조색4 26 12" xfId="15993" xr:uid="{00000000-0005-0000-0000-00001E390000}"/>
    <cellStyle name="강조색4 26 13" xfId="15994" xr:uid="{00000000-0005-0000-0000-00001F390000}"/>
    <cellStyle name="강조색4 26 14" xfId="15995" xr:uid="{00000000-0005-0000-0000-000020390000}"/>
    <cellStyle name="강조색4 26 15" xfId="15990" xr:uid="{00000000-0005-0000-0000-000021390000}"/>
    <cellStyle name="강조색4 26 2" xfId="1871" xr:uid="{00000000-0005-0000-0000-000022390000}"/>
    <cellStyle name="강조색4 26 2 2" xfId="15996" xr:uid="{00000000-0005-0000-0000-000023390000}"/>
    <cellStyle name="강조색4 26 3" xfId="15997" xr:uid="{00000000-0005-0000-0000-000024390000}"/>
    <cellStyle name="강조색4 26 4" xfId="15998" xr:uid="{00000000-0005-0000-0000-000025390000}"/>
    <cellStyle name="강조색4 26 5" xfId="15999" xr:uid="{00000000-0005-0000-0000-000026390000}"/>
    <cellStyle name="강조색4 26 6" xfId="16000" xr:uid="{00000000-0005-0000-0000-000027390000}"/>
    <cellStyle name="강조색4 26 7" xfId="16001" xr:uid="{00000000-0005-0000-0000-000028390000}"/>
    <cellStyle name="강조색4 26 8" xfId="16002" xr:uid="{00000000-0005-0000-0000-000029390000}"/>
    <cellStyle name="강조색4 26 9" xfId="16003" xr:uid="{00000000-0005-0000-0000-00002A390000}"/>
    <cellStyle name="강조색4 27" xfId="1872" xr:uid="{00000000-0005-0000-0000-00002B390000}"/>
    <cellStyle name="강조색4 27 10" xfId="16005" xr:uid="{00000000-0005-0000-0000-00002C390000}"/>
    <cellStyle name="강조색4 27 11" xfId="16006" xr:uid="{00000000-0005-0000-0000-00002D390000}"/>
    <cellStyle name="강조색4 27 12" xfId="16007" xr:uid="{00000000-0005-0000-0000-00002E390000}"/>
    <cellStyle name="강조색4 27 13" xfId="16008" xr:uid="{00000000-0005-0000-0000-00002F390000}"/>
    <cellStyle name="강조색4 27 14" xfId="16009" xr:uid="{00000000-0005-0000-0000-000030390000}"/>
    <cellStyle name="강조색4 27 15" xfId="16004" xr:uid="{00000000-0005-0000-0000-000031390000}"/>
    <cellStyle name="강조색4 27 2" xfId="1873" xr:uid="{00000000-0005-0000-0000-000032390000}"/>
    <cellStyle name="강조색4 27 2 2" xfId="16010" xr:uid="{00000000-0005-0000-0000-000033390000}"/>
    <cellStyle name="강조색4 27 3" xfId="16011" xr:uid="{00000000-0005-0000-0000-000034390000}"/>
    <cellStyle name="강조색4 27 4" xfId="16012" xr:uid="{00000000-0005-0000-0000-000035390000}"/>
    <cellStyle name="강조색4 27 5" xfId="16013" xr:uid="{00000000-0005-0000-0000-000036390000}"/>
    <cellStyle name="강조색4 27 6" xfId="16014" xr:uid="{00000000-0005-0000-0000-000037390000}"/>
    <cellStyle name="강조색4 27 7" xfId="16015" xr:uid="{00000000-0005-0000-0000-000038390000}"/>
    <cellStyle name="강조색4 27 8" xfId="16016" xr:uid="{00000000-0005-0000-0000-000039390000}"/>
    <cellStyle name="강조색4 27 9" xfId="16017" xr:uid="{00000000-0005-0000-0000-00003A390000}"/>
    <cellStyle name="강조색4 28" xfId="1874" xr:uid="{00000000-0005-0000-0000-00003B390000}"/>
    <cellStyle name="강조색4 28 10" xfId="16019" xr:uid="{00000000-0005-0000-0000-00003C390000}"/>
    <cellStyle name="강조색4 28 11" xfId="16020" xr:uid="{00000000-0005-0000-0000-00003D390000}"/>
    <cellStyle name="강조색4 28 12" xfId="16021" xr:uid="{00000000-0005-0000-0000-00003E390000}"/>
    <cellStyle name="강조색4 28 13" xfId="16022" xr:uid="{00000000-0005-0000-0000-00003F390000}"/>
    <cellStyle name="강조색4 28 14" xfId="16023" xr:uid="{00000000-0005-0000-0000-000040390000}"/>
    <cellStyle name="강조색4 28 15" xfId="16018" xr:uid="{00000000-0005-0000-0000-000041390000}"/>
    <cellStyle name="강조색4 28 2" xfId="1875" xr:uid="{00000000-0005-0000-0000-000042390000}"/>
    <cellStyle name="강조색4 28 2 2" xfId="16024" xr:uid="{00000000-0005-0000-0000-000043390000}"/>
    <cellStyle name="강조색4 28 3" xfId="16025" xr:uid="{00000000-0005-0000-0000-000044390000}"/>
    <cellStyle name="강조색4 28 4" xfId="16026" xr:uid="{00000000-0005-0000-0000-000045390000}"/>
    <cellStyle name="강조색4 28 5" xfId="16027" xr:uid="{00000000-0005-0000-0000-000046390000}"/>
    <cellStyle name="강조색4 28 6" xfId="16028" xr:uid="{00000000-0005-0000-0000-000047390000}"/>
    <cellStyle name="강조색4 28 7" xfId="16029" xr:uid="{00000000-0005-0000-0000-000048390000}"/>
    <cellStyle name="강조색4 28 8" xfId="16030" xr:uid="{00000000-0005-0000-0000-000049390000}"/>
    <cellStyle name="강조색4 28 9" xfId="16031" xr:uid="{00000000-0005-0000-0000-00004A390000}"/>
    <cellStyle name="강조색4 29" xfId="1876" xr:uid="{00000000-0005-0000-0000-00004B390000}"/>
    <cellStyle name="강조색4 29 10" xfId="16033" xr:uid="{00000000-0005-0000-0000-00004C390000}"/>
    <cellStyle name="강조색4 29 11" xfId="16034" xr:uid="{00000000-0005-0000-0000-00004D390000}"/>
    <cellStyle name="강조색4 29 12" xfId="16035" xr:uid="{00000000-0005-0000-0000-00004E390000}"/>
    <cellStyle name="강조색4 29 13" xfId="16036" xr:uid="{00000000-0005-0000-0000-00004F390000}"/>
    <cellStyle name="강조색4 29 14" xfId="16037" xr:uid="{00000000-0005-0000-0000-000050390000}"/>
    <cellStyle name="강조색4 29 15" xfId="16032" xr:uid="{00000000-0005-0000-0000-000051390000}"/>
    <cellStyle name="강조색4 29 2" xfId="1877" xr:uid="{00000000-0005-0000-0000-000052390000}"/>
    <cellStyle name="강조색4 29 2 2" xfId="16038" xr:uid="{00000000-0005-0000-0000-000053390000}"/>
    <cellStyle name="강조색4 29 3" xfId="16039" xr:uid="{00000000-0005-0000-0000-000054390000}"/>
    <cellStyle name="강조색4 29 4" xfId="16040" xr:uid="{00000000-0005-0000-0000-000055390000}"/>
    <cellStyle name="강조색4 29 5" xfId="16041" xr:uid="{00000000-0005-0000-0000-000056390000}"/>
    <cellStyle name="강조색4 29 6" xfId="16042" xr:uid="{00000000-0005-0000-0000-000057390000}"/>
    <cellStyle name="강조색4 29 7" xfId="16043" xr:uid="{00000000-0005-0000-0000-000058390000}"/>
    <cellStyle name="강조색4 29 8" xfId="16044" xr:uid="{00000000-0005-0000-0000-000059390000}"/>
    <cellStyle name="강조색4 29 9" xfId="16045" xr:uid="{00000000-0005-0000-0000-00005A390000}"/>
    <cellStyle name="강조색4 3" xfId="1878" xr:uid="{00000000-0005-0000-0000-00005B390000}"/>
    <cellStyle name="강조색4 3 10" xfId="16047" xr:uid="{00000000-0005-0000-0000-00005C390000}"/>
    <cellStyle name="강조색4 3 11" xfId="16048" xr:uid="{00000000-0005-0000-0000-00005D390000}"/>
    <cellStyle name="강조색4 3 12" xfId="16049" xr:uid="{00000000-0005-0000-0000-00005E390000}"/>
    <cellStyle name="강조색4 3 13" xfId="16050" xr:uid="{00000000-0005-0000-0000-00005F390000}"/>
    <cellStyle name="강조색4 3 14" xfId="16051" xr:uid="{00000000-0005-0000-0000-000060390000}"/>
    <cellStyle name="강조색4 3 15" xfId="16046" xr:uid="{00000000-0005-0000-0000-000061390000}"/>
    <cellStyle name="강조색4 3 16" xfId="28206" xr:uid="{00000000-0005-0000-0000-000062390000}"/>
    <cellStyle name="강조색4 3 2" xfId="1879" xr:uid="{00000000-0005-0000-0000-000063390000}"/>
    <cellStyle name="강조색4 3 2 2" xfId="16052" xr:uid="{00000000-0005-0000-0000-000064390000}"/>
    <cellStyle name="강조색4 3 3" xfId="16053" xr:uid="{00000000-0005-0000-0000-000065390000}"/>
    <cellStyle name="강조색4 3 4" xfId="16054" xr:uid="{00000000-0005-0000-0000-000066390000}"/>
    <cellStyle name="강조색4 3 5" xfId="16055" xr:uid="{00000000-0005-0000-0000-000067390000}"/>
    <cellStyle name="강조색4 3 6" xfId="16056" xr:uid="{00000000-0005-0000-0000-000068390000}"/>
    <cellStyle name="강조색4 3 7" xfId="16057" xr:uid="{00000000-0005-0000-0000-000069390000}"/>
    <cellStyle name="강조색4 3 8" xfId="16058" xr:uid="{00000000-0005-0000-0000-00006A390000}"/>
    <cellStyle name="강조색4 3 9" xfId="16059" xr:uid="{00000000-0005-0000-0000-00006B390000}"/>
    <cellStyle name="강조색4 30" xfId="1880" xr:uid="{00000000-0005-0000-0000-00006C390000}"/>
    <cellStyle name="강조색4 30 10" xfId="16061" xr:uid="{00000000-0005-0000-0000-00006D390000}"/>
    <cellStyle name="강조색4 30 11" xfId="16062" xr:uid="{00000000-0005-0000-0000-00006E390000}"/>
    <cellStyle name="강조색4 30 12" xfId="16063" xr:uid="{00000000-0005-0000-0000-00006F390000}"/>
    <cellStyle name="강조색4 30 13" xfId="16064" xr:uid="{00000000-0005-0000-0000-000070390000}"/>
    <cellStyle name="강조색4 30 14" xfId="16065" xr:uid="{00000000-0005-0000-0000-000071390000}"/>
    <cellStyle name="강조색4 30 15" xfId="16060" xr:uid="{00000000-0005-0000-0000-000072390000}"/>
    <cellStyle name="강조색4 30 2" xfId="1881" xr:uid="{00000000-0005-0000-0000-000073390000}"/>
    <cellStyle name="강조색4 30 2 2" xfId="16066" xr:uid="{00000000-0005-0000-0000-000074390000}"/>
    <cellStyle name="강조색4 30 3" xfId="16067" xr:uid="{00000000-0005-0000-0000-000075390000}"/>
    <cellStyle name="강조색4 30 4" xfId="16068" xr:uid="{00000000-0005-0000-0000-000076390000}"/>
    <cellStyle name="강조색4 30 5" xfId="16069" xr:uid="{00000000-0005-0000-0000-000077390000}"/>
    <cellStyle name="강조색4 30 6" xfId="16070" xr:uid="{00000000-0005-0000-0000-000078390000}"/>
    <cellStyle name="강조색4 30 7" xfId="16071" xr:uid="{00000000-0005-0000-0000-000079390000}"/>
    <cellStyle name="강조색4 30 8" xfId="16072" xr:uid="{00000000-0005-0000-0000-00007A390000}"/>
    <cellStyle name="강조색4 30 9" xfId="16073" xr:uid="{00000000-0005-0000-0000-00007B390000}"/>
    <cellStyle name="강조색4 31" xfId="1882" xr:uid="{00000000-0005-0000-0000-00007C390000}"/>
    <cellStyle name="강조색4 31 10" xfId="16075" xr:uid="{00000000-0005-0000-0000-00007D390000}"/>
    <cellStyle name="강조색4 31 11" xfId="16076" xr:uid="{00000000-0005-0000-0000-00007E390000}"/>
    <cellStyle name="강조색4 31 12" xfId="16077" xr:uid="{00000000-0005-0000-0000-00007F390000}"/>
    <cellStyle name="강조색4 31 13" xfId="16078" xr:uid="{00000000-0005-0000-0000-000080390000}"/>
    <cellStyle name="강조색4 31 14" xfId="16079" xr:uid="{00000000-0005-0000-0000-000081390000}"/>
    <cellStyle name="강조색4 31 15" xfId="16074" xr:uid="{00000000-0005-0000-0000-000082390000}"/>
    <cellStyle name="강조색4 31 2" xfId="1883" xr:uid="{00000000-0005-0000-0000-000083390000}"/>
    <cellStyle name="강조색4 31 2 2" xfId="16080" xr:uid="{00000000-0005-0000-0000-000084390000}"/>
    <cellStyle name="강조색4 31 3" xfId="16081" xr:uid="{00000000-0005-0000-0000-000085390000}"/>
    <cellStyle name="강조색4 31 4" xfId="16082" xr:uid="{00000000-0005-0000-0000-000086390000}"/>
    <cellStyle name="강조색4 31 5" xfId="16083" xr:uid="{00000000-0005-0000-0000-000087390000}"/>
    <cellStyle name="강조색4 31 6" xfId="16084" xr:uid="{00000000-0005-0000-0000-000088390000}"/>
    <cellStyle name="강조색4 31 7" xfId="16085" xr:uid="{00000000-0005-0000-0000-000089390000}"/>
    <cellStyle name="강조색4 31 8" xfId="16086" xr:uid="{00000000-0005-0000-0000-00008A390000}"/>
    <cellStyle name="강조색4 31 9" xfId="16087" xr:uid="{00000000-0005-0000-0000-00008B390000}"/>
    <cellStyle name="강조색4 32" xfId="1884" xr:uid="{00000000-0005-0000-0000-00008C390000}"/>
    <cellStyle name="강조색4 32 10" xfId="16089" xr:uid="{00000000-0005-0000-0000-00008D390000}"/>
    <cellStyle name="강조색4 32 11" xfId="16090" xr:uid="{00000000-0005-0000-0000-00008E390000}"/>
    <cellStyle name="강조색4 32 12" xfId="16091" xr:uid="{00000000-0005-0000-0000-00008F390000}"/>
    <cellStyle name="강조색4 32 13" xfId="16092" xr:uid="{00000000-0005-0000-0000-000090390000}"/>
    <cellStyle name="강조색4 32 14" xfId="16093" xr:uid="{00000000-0005-0000-0000-000091390000}"/>
    <cellStyle name="강조색4 32 15" xfId="16088" xr:uid="{00000000-0005-0000-0000-000092390000}"/>
    <cellStyle name="강조색4 32 2" xfId="1885" xr:uid="{00000000-0005-0000-0000-000093390000}"/>
    <cellStyle name="강조색4 32 2 2" xfId="16094" xr:uid="{00000000-0005-0000-0000-000094390000}"/>
    <cellStyle name="강조색4 32 3" xfId="16095" xr:uid="{00000000-0005-0000-0000-000095390000}"/>
    <cellStyle name="강조색4 32 4" xfId="16096" xr:uid="{00000000-0005-0000-0000-000096390000}"/>
    <cellStyle name="강조색4 32 5" xfId="16097" xr:uid="{00000000-0005-0000-0000-000097390000}"/>
    <cellStyle name="강조색4 32 6" xfId="16098" xr:uid="{00000000-0005-0000-0000-000098390000}"/>
    <cellStyle name="강조색4 32 7" xfId="16099" xr:uid="{00000000-0005-0000-0000-000099390000}"/>
    <cellStyle name="강조색4 32 8" xfId="16100" xr:uid="{00000000-0005-0000-0000-00009A390000}"/>
    <cellStyle name="강조색4 32 9" xfId="16101" xr:uid="{00000000-0005-0000-0000-00009B390000}"/>
    <cellStyle name="강조색4 33" xfId="1886" xr:uid="{00000000-0005-0000-0000-00009C390000}"/>
    <cellStyle name="강조색4 33 10" xfId="16103" xr:uid="{00000000-0005-0000-0000-00009D390000}"/>
    <cellStyle name="강조색4 33 11" xfId="16104" xr:uid="{00000000-0005-0000-0000-00009E390000}"/>
    <cellStyle name="강조색4 33 12" xfId="16105" xr:uid="{00000000-0005-0000-0000-00009F390000}"/>
    <cellStyle name="강조색4 33 13" xfId="16106" xr:uid="{00000000-0005-0000-0000-0000A0390000}"/>
    <cellStyle name="강조색4 33 14" xfId="16107" xr:uid="{00000000-0005-0000-0000-0000A1390000}"/>
    <cellStyle name="강조색4 33 15" xfId="16102" xr:uid="{00000000-0005-0000-0000-0000A2390000}"/>
    <cellStyle name="강조색4 33 2" xfId="1887" xr:uid="{00000000-0005-0000-0000-0000A3390000}"/>
    <cellStyle name="강조색4 33 2 2" xfId="16108" xr:uid="{00000000-0005-0000-0000-0000A4390000}"/>
    <cellStyle name="강조색4 33 3" xfId="16109" xr:uid="{00000000-0005-0000-0000-0000A5390000}"/>
    <cellStyle name="강조색4 33 4" xfId="16110" xr:uid="{00000000-0005-0000-0000-0000A6390000}"/>
    <cellStyle name="강조색4 33 5" xfId="16111" xr:uid="{00000000-0005-0000-0000-0000A7390000}"/>
    <cellStyle name="강조색4 33 6" xfId="16112" xr:uid="{00000000-0005-0000-0000-0000A8390000}"/>
    <cellStyle name="강조색4 33 7" xfId="16113" xr:uid="{00000000-0005-0000-0000-0000A9390000}"/>
    <cellStyle name="강조색4 33 8" xfId="16114" xr:uid="{00000000-0005-0000-0000-0000AA390000}"/>
    <cellStyle name="강조색4 33 9" xfId="16115" xr:uid="{00000000-0005-0000-0000-0000AB390000}"/>
    <cellStyle name="강조색4 34" xfId="1888" xr:uid="{00000000-0005-0000-0000-0000AC390000}"/>
    <cellStyle name="강조색4 34 10" xfId="16117" xr:uid="{00000000-0005-0000-0000-0000AD390000}"/>
    <cellStyle name="강조색4 34 11" xfId="16118" xr:uid="{00000000-0005-0000-0000-0000AE390000}"/>
    <cellStyle name="강조색4 34 12" xfId="16119" xr:uid="{00000000-0005-0000-0000-0000AF390000}"/>
    <cellStyle name="강조색4 34 13" xfId="16120" xr:uid="{00000000-0005-0000-0000-0000B0390000}"/>
    <cellStyle name="강조색4 34 14" xfId="16121" xr:uid="{00000000-0005-0000-0000-0000B1390000}"/>
    <cellStyle name="강조색4 34 15" xfId="16116" xr:uid="{00000000-0005-0000-0000-0000B2390000}"/>
    <cellStyle name="강조색4 34 2" xfId="1889" xr:uid="{00000000-0005-0000-0000-0000B3390000}"/>
    <cellStyle name="강조색4 34 2 2" xfId="16122" xr:uid="{00000000-0005-0000-0000-0000B4390000}"/>
    <cellStyle name="강조색4 34 3" xfId="16123" xr:uid="{00000000-0005-0000-0000-0000B5390000}"/>
    <cellStyle name="강조색4 34 4" xfId="16124" xr:uid="{00000000-0005-0000-0000-0000B6390000}"/>
    <cellStyle name="강조색4 34 5" xfId="16125" xr:uid="{00000000-0005-0000-0000-0000B7390000}"/>
    <cellStyle name="강조색4 34 6" xfId="16126" xr:uid="{00000000-0005-0000-0000-0000B8390000}"/>
    <cellStyle name="강조색4 34 7" xfId="16127" xr:uid="{00000000-0005-0000-0000-0000B9390000}"/>
    <cellStyle name="강조색4 34 8" xfId="16128" xr:uid="{00000000-0005-0000-0000-0000BA390000}"/>
    <cellStyle name="강조색4 34 9" xfId="16129" xr:uid="{00000000-0005-0000-0000-0000BB390000}"/>
    <cellStyle name="강조색4 35" xfId="1890" xr:uid="{00000000-0005-0000-0000-0000BC390000}"/>
    <cellStyle name="강조색4 35 10" xfId="16131" xr:uid="{00000000-0005-0000-0000-0000BD390000}"/>
    <cellStyle name="강조색4 35 11" xfId="16132" xr:uid="{00000000-0005-0000-0000-0000BE390000}"/>
    <cellStyle name="강조색4 35 12" xfId="16133" xr:uid="{00000000-0005-0000-0000-0000BF390000}"/>
    <cellStyle name="강조색4 35 13" xfId="16134" xr:uid="{00000000-0005-0000-0000-0000C0390000}"/>
    <cellStyle name="강조색4 35 14" xfId="16135" xr:uid="{00000000-0005-0000-0000-0000C1390000}"/>
    <cellStyle name="강조색4 35 15" xfId="16130" xr:uid="{00000000-0005-0000-0000-0000C2390000}"/>
    <cellStyle name="강조색4 35 2" xfId="1891" xr:uid="{00000000-0005-0000-0000-0000C3390000}"/>
    <cellStyle name="강조색4 35 2 2" xfId="16136" xr:uid="{00000000-0005-0000-0000-0000C4390000}"/>
    <cellStyle name="강조색4 35 3" xfId="16137" xr:uid="{00000000-0005-0000-0000-0000C5390000}"/>
    <cellStyle name="강조색4 35 4" xfId="16138" xr:uid="{00000000-0005-0000-0000-0000C6390000}"/>
    <cellStyle name="강조색4 35 5" xfId="16139" xr:uid="{00000000-0005-0000-0000-0000C7390000}"/>
    <cellStyle name="강조색4 35 6" xfId="16140" xr:uid="{00000000-0005-0000-0000-0000C8390000}"/>
    <cellStyle name="강조색4 35 7" xfId="16141" xr:uid="{00000000-0005-0000-0000-0000C9390000}"/>
    <cellStyle name="강조색4 35 8" xfId="16142" xr:uid="{00000000-0005-0000-0000-0000CA390000}"/>
    <cellStyle name="강조색4 35 9" xfId="16143" xr:uid="{00000000-0005-0000-0000-0000CB390000}"/>
    <cellStyle name="강조색4 36" xfId="1892" xr:uid="{00000000-0005-0000-0000-0000CC390000}"/>
    <cellStyle name="강조색4 36 10" xfId="16145" xr:uid="{00000000-0005-0000-0000-0000CD390000}"/>
    <cellStyle name="강조색4 36 11" xfId="16146" xr:uid="{00000000-0005-0000-0000-0000CE390000}"/>
    <cellStyle name="강조색4 36 12" xfId="16147" xr:uid="{00000000-0005-0000-0000-0000CF390000}"/>
    <cellStyle name="강조색4 36 13" xfId="16148" xr:uid="{00000000-0005-0000-0000-0000D0390000}"/>
    <cellStyle name="강조색4 36 14" xfId="16149" xr:uid="{00000000-0005-0000-0000-0000D1390000}"/>
    <cellStyle name="강조색4 36 15" xfId="16144" xr:uid="{00000000-0005-0000-0000-0000D2390000}"/>
    <cellStyle name="강조색4 36 2" xfId="1893" xr:uid="{00000000-0005-0000-0000-0000D3390000}"/>
    <cellStyle name="강조색4 36 2 2" xfId="16150" xr:uid="{00000000-0005-0000-0000-0000D4390000}"/>
    <cellStyle name="강조색4 36 3" xfId="16151" xr:uid="{00000000-0005-0000-0000-0000D5390000}"/>
    <cellStyle name="강조색4 36 4" xfId="16152" xr:uid="{00000000-0005-0000-0000-0000D6390000}"/>
    <cellStyle name="강조색4 36 5" xfId="16153" xr:uid="{00000000-0005-0000-0000-0000D7390000}"/>
    <cellStyle name="강조색4 36 6" xfId="16154" xr:uid="{00000000-0005-0000-0000-0000D8390000}"/>
    <cellStyle name="강조색4 36 7" xfId="16155" xr:uid="{00000000-0005-0000-0000-0000D9390000}"/>
    <cellStyle name="강조색4 36 8" xfId="16156" xr:uid="{00000000-0005-0000-0000-0000DA390000}"/>
    <cellStyle name="강조색4 36 9" xfId="16157" xr:uid="{00000000-0005-0000-0000-0000DB390000}"/>
    <cellStyle name="강조색4 37" xfId="1894" xr:uid="{00000000-0005-0000-0000-0000DC390000}"/>
    <cellStyle name="강조색4 37 10" xfId="16159" xr:uid="{00000000-0005-0000-0000-0000DD390000}"/>
    <cellStyle name="강조색4 37 11" xfId="16160" xr:uid="{00000000-0005-0000-0000-0000DE390000}"/>
    <cellStyle name="강조색4 37 12" xfId="16161" xr:uid="{00000000-0005-0000-0000-0000DF390000}"/>
    <cellStyle name="강조색4 37 13" xfId="16162" xr:uid="{00000000-0005-0000-0000-0000E0390000}"/>
    <cellStyle name="강조색4 37 14" xfId="16163" xr:uid="{00000000-0005-0000-0000-0000E1390000}"/>
    <cellStyle name="강조색4 37 15" xfId="16158" xr:uid="{00000000-0005-0000-0000-0000E2390000}"/>
    <cellStyle name="강조색4 37 2" xfId="1895" xr:uid="{00000000-0005-0000-0000-0000E3390000}"/>
    <cellStyle name="강조색4 37 2 2" xfId="16164" xr:uid="{00000000-0005-0000-0000-0000E4390000}"/>
    <cellStyle name="강조색4 37 3" xfId="16165" xr:uid="{00000000-0005-0000-0000-0000E5390000}"/>
    <cellStyle name="강조색4 37 4" xfId="16166" xr:uid="{00000000-0005-0000-0000-0000E6390000}"/>
    <cellStyle name="강조색4 37 5" xfId="16167" xr:uid="{00000000-0005-0000-0000-0000E7390000}"/>
    <cellStyle name="강조색4 37 6" xfId="16168" xr:uid="{00000000-0005-0000-0000-0000E8390000}"/>
    <cellStyle name="강조색4 37 7" xfId="16169" xr:uid="{00000000-0005-0000-0000-0000E9390000}"/>
    <cellStyle name="강조색4 37 8" xfId="16170" xr:uid="{00000000-0005-0000-0000-0000EA390000}"/>
    <cellStyle name="강조색4 37 9" xfId="16171" xr:uid="{00000000-0005-0000-0000-0000EB390000}"/>
    <cellStyle name="강조색4 38" xfId="1896" xr:uid="{00000000-0005-0000-0000-0000EC390000}"/>
    <cellStyle name="강조색4 38 10" xfId="16173" xr:uid="{00000000-0005-0000-0000-0000ED390000}"/>
    <cellStyle name="강조색4 38 11" xfId="16174" xr:uid="{00000000-0005-0000-0000-0000EE390000}"/>
    <cellStyle name="강조색4 38 12" xfId="16175" xr:uid="{00000000-0005-0000-0000-0000EF390000}"/>
    <cellStyle name="강조색4 38 13" xfId="16176" xr:uid="{00000000-0005-0000-0000-0000F0390000}"/>
    <cellStyle name="강조색4 38 14" xfId="16177" xr:uid="{00000000-0005-0000-0000-0000F1390000}"/>
    <cellStyle name="강조색4 38 15" xfId="16172" xr:uid="{00000000-0005-0000-0000-0000F2390000}"/>
    <cellStyle name="강조색4 38 2" xfId="1897" xr:uid="{00000000-0005-0000-0000-0000F3390000}"/>
    <cellStyle name="강조색4 38 2 2" xfId="16178" xr:uid="{00000000-0005-0000-0000-0000F4390000}"/>
    <cellStyle name="강조색4 38 3" xfId="16179" xr:uid="{00000000-0005-0000-0000-0000F5390000}"/>
    <cellStyle name="강조색4 38 4" xfId="16180" xr:uid="{00000000-0005-0000-0000-0000F6390000}"/>
    <cellStyle name="강조색4 38 5" xfId="16181" xr:uid="{00000000-0005-0000-0000-0000F7390000}"/>
    <cellStyle name="강조색4 38 6" xfId="16182" xr:uid="{00000000-0005-0000-0000-0000F8390000}"/>
    <cellStyle name="강조색4 38 7" xfId="16183" xr:uid="{00000000-0005-0000-0000-0000F9390000}"/>
    <cellStyle name="강조색4 38 8" xfId="16184" xr:uid="{00000000-0005-0000-0000-0000FA390000}"/>
    <cellStyle name="강조색4 38 9" xfId="16185" xr:uid="{00000000-0005-0000-0000-0000FB390000}"/>
    <cellStyle name="강조색4 39" xfId="1898" xr:uid="{00000000-0005-0000-0000-0000FC390000}"/>
    <cellStyle name="강조색4 39 10" xfId="16187" xr:uid="{00000000-0005-0000-0000-0000FD390000}"/>
    <cellStyle name="강조색4 39 11" xfId="16188" xr:uid="{00000000-0005-0000-0000-0000FE390000}"/>
    <cellStyle name="강조색4 39 12" xfId="16189" xr:uid="{00000000-0005-0000-0000-0000FF390000}"/>
    <cellStyle name="강조색4 39 13" xfId="16190" xr:uid="{00000000-0005-0000-0000-0000003A0000}"/>
    <cellStyle name="강조색4 39 14" xfId="16191" xr:uid="{00000000-0005-0000-0000-0000013A0000}"/>
    <cellStyle name="강조색4 39 15" xfId="16186" xr:uid="{00000000-0005-0000-0000-0000023A0000}"/>
    <cellStyle name="강조색4 39 2" xfId="1899" xr:uid="{00000000-0005-0000-0000-0000033A0000}"/>
    <cellStyle name="강조색4 39 2 2" xfId="16192" xr:uid="{00000000-0005-0000-0000-0000043A0000}"/>
    <cellStyle name="강조색4 39 3" xfId="16193" xr:uid="{00000000-0005-0000-0000-0000053A0000}"/>
    <cellStyle name="강조색4 39 4" xfId="16194" xr:uid="{00000000-0005-0000-0000-0000063A0000}"/>
    <cellStyle name="강조색4 39 5" xfId="16195" xr:uid="{00000000-0005-0000-0000-0000073A0000}"/>
    <cellStyle name="강조색4 39 6" xfId="16196" xr:uid="{00000000-0005-0000-0000-0000083A0000}"/>
    <cellStyle name="강조색4 39 7" xfId="16197" xr:uid="{00000000-0005-0000-0000-0000093A0000}"/>
    <cellStyle name="강조색4 39 8" xfId="16198" xr:uid="{00000000-0005-0000-0000-00000A3A0000}"/>
    <cellStyle name="강조색4 39 9" xfId="16199" xr:uid="{00000000-0005-0000-0000-00000B3A0000}"/>
    <cellStyle name="강조색4 4" xfId="1900" xr:uid="{00000000-0005-0000-0000-00000C3A0000}"/>
    <cellStyle name="강조색4 4 10" xfId="16201" xr:uid="{00000000-0005-0000-0000-00000D3A0000}"/>
    <cellStyle name="강조색4 4 11" xfId="16202" xr:uid="{00000000-0005-0000-0000-00000E3A0000}"/>
    <cellStyle name="강조색4 4 12" xfId="16203" xr:uid="{00000000-0005-0000-0000-00000F3A0000}"/>
    <cellStyle name="강조색4 4 13" xfId="16204" xr:uid="{00000000-0005-0000-0000-0000103A0000}"/>
    <cellStyle name="강조색4 4 14" xfId="16205" xr:uid="{00000000-0005-0000-0000-0000113A0000}"/>
    <cellStyle name="강조색4 4 15" xfId="16200" xr:uid="{00000000-0005-0000-0000-0000123A0000}"/>
    <cellStyle name="강조색4 4 16" xfId="27868" xr:uid="{00000000-0005-0000-0000-0000133A0000}"/>
    <cellStyle name="강조색4 4 2" xfId="1901" xr:uid="{00000000-0005-0000-0000-0000143A0000}"/>
    <cellStyle name="강조색4 4 2 2" xfId="16206" xr:uid="{00000000-0005-0000-0000-0000153A0000}"/>
    <cellStyle name="강조색4 4 3" xfId="16207" xr:uid="{00000000-0005-0000-0000-0000163A0000}"/>
    <cellStyle name="강조색4 4 4" xfId="16208" xr:uid="{00000000-0005-0000-0000-0000173A0000}"/>
    <cellStyle name="강조색4 4 5" xfId="16209" xr:uid="{00000000-0005-0000-0000-0000183A0000}"/>
    <cellStyle name="강조색4 4 6" xfId="16210" xr:uid="{00000000-0005-0000-0000-0000193A0000}"/>
    <cellStyle name="강조색4 4 7" xfId="16211" xr:uid="{00000000-0005-0000-0000-00001A3A0000}"/>
    <cellStyle name="강조색4 4 8" xfId="16212" xr:uid="{00000000-0005-0000-0000-00001B3A0000}"/>
    <cellStyle name="강조색4 4 9" xfId="16213" xr:uid="{00000000-0005-0000-0000-00001C3A0000}"/>
    <cellStyle name="강조색4 40" xfId="1902" xr:uid="{00000000-0005-0000-0000-00001D3A0000}"/>
    <cellStyle name="강조색4 40 10" xfId="16215" xr:uid="{00000000-0005-0000-0000-00001E3A0000}"/>
    <cellStyle name="강조색4 40 11" xfId="16216" xr:uid="{00000000-0005-0000-0000-00001F3A0000}"/>
    <cellStyle name="강조색4 40 12" xfId="16217" xr:uid="{00000000-0005-0000-0000-0000203A0000}"/>
    <cellStyle name="강조색4 40 13" xfId="16218" xr:uid="{00000000-0005-0000-0000-0000213A0000}"/>
    <cellStyle name="강조색4 40 14" xfId="16219" xr:uid="{00000000-0005-0000-0000-0000223A0000}"/>
    <cellStyle name="강조색4 40 15" xfId="16214" xr:uid="{00000000-0005-0000-0000-0000233A0000}"/>
    <cellStyle name="강조색4 40 2" xfId="1903" xr:uid="{00000000-0005-0000-0000-0000243A0000}"/>
    <cellStyle name="강조색4 40 2 2" xfId="16220" xr:uid="{00000000-0005-0000-0000-0000253A0000}"/>
    <cellStyle name="강조색4 40 3" xfId="16221" xr:uid="{00000000-0005-0000-0000-0000263A0000}"/>
    <cellStyle name="강조색4 40 4" xfId="16222" xr:uid="{00000000-0005-0000-0000-0000273A0000}"/>
    <cellStyle name="강조색4 40 5" xfId="16223" xr:uid="{00000000-0005-0000-0000-0000283A0000}"/>
    <cellStyle name="강조색4 40 6" xfId="16224" xr:uid="{00000000-0005-0000-0000-0000293A0000}"/>
    <cellStyle name="강조색4 40 7" xfId="16225" xr:uid="{00000000-0005-0000-0000-00002A3A0000}"/>
    <cellStyle name="강조색4 40 8" xfId="16226" xr:uid="{00000000-0005-0000-0000-00002B3A0000}"/>
    <cellStyle name="강조색4 40 9" xfId="16227" xr:uid="{00000000-0005-0000-0000-00002C3A0000}"/>
    <cellStyle name="강조색4 41" xfId="1904" xr:uid="{00000000-0005-0000-0000-00002D3A0000}"/>
    <cellStyle name="강조색4 41 10" xfId="16229" xr:uid="{00000000-0005-0000-0000-00002E3A0000}"/>
    <cellStyle name="강조색4 41 11" xfId="16230" xr:uid="{00000000-0005-0000-0000-00002F3A0000}"/>
    <cellStyle name="강조색4 41 12" xfId="16231" xr:uid="{00000000-0005-0000-0000-0000303A0000}"/>
    <cellStyle name="강조색4 41 13" xfId="16232" xr:uid="{00000000-0005-0000-0000-0000313A0000}"/>
    <cellStyle name="강조색4 41 14" xfId="16233" xr:uid="{00000000-0005-0000-0000-0000323A0000}"/>
    <cellStyle name="강조색4 41 15" xfId="16228" xr:uid="{00000000-0005-0000-0000-0000333A0000}"/>
    <cellStyle name="강조색4 41 2" xfId="1905" xr:uid="{00000000-0005-0000-0000-0000343A0000}"/>
    <cellStyle name="강조색4 41 2 2" xfId="16234" xr:uid="{00000000-0005-0000-0000-0000353A0000}"/>
    <cellStyle name="강조색4 41 3" xfId="16235" xr:uid="{00000000-0005-0000-0000-0000363A0000}"/>
    <cellStyle name="강조색4 41 4" xfId="16236" xr:uid="{00000000-0005-0000-0000-0000373A0000}"/>
    <cellStyle name="강조색4 41 5" xfId="16237" xr:uid="{00000000-0005-0000-0000-0000383A0000}"/>
    <cellStyle name="강조색4 41 6" xfId="16238" xr:uid="{00000000-0005-0000-0000-0000393A0000}"/>
    <cellStyle name="강조색4 41 7" xfId="16239" xr:uid="{00000000-0005-0000-0000-00003A3A0000}"/>
    <cellStyle name="강조색4 41 8" xfId="16240" xr:uid="{00000000-0005-0000-0000-00003B3A0000}"/>
    <cellStyle name="강조색4 41 9" xfId="16241" xr:uid="{00000000-0005-0000-0000-00003C3A0000}"/>
    <cellStyle name="강조색4 42" xfId="1906" xr:uid="{00000000-0005-0000-0000-00003D3A0000}"/>
    <cellStyle name="강조색4 42 10" xfId="16243" xr:uid="{00000000-0005-0000-0000-00003E3A0000}"/>
    <cellStyle name="강조색4 42 11" xfId="16244" xr:uid="{00000000-0005-0000-0000-00003F3A0000}"/>
    <cellStyle name="강조색4 42 12" xfId="16245" xr:uid="{00000000-0005-0000-0000-0000403A0000}"/>
    <cellStyle name="강조색4 42 13" xfId="16246" xr:uid="{00000000-0005-0000-0000-0000413A0000}"/>
    <cellStyle name="강조색4 42 14" xfId="16247" xr:uid="{00000000-0005-0000-0000-0000423A0000}"/>
    <cellStyle name="강조색4 42 15" xfId="16242" xr:uid="{00000000-0005-0000-0000-0000433A0000}"/>
    <cellStyle name="강조색4 42 2" xfId="1907" xr:uid="{00000000-0005-0000-0000-0000443A0000}"/>
    <cellStyle name="강조색4 42 2 2" xfId="16248" xr:uid="{00000000-0005-0000-0000-0000453A0000}"/>
    <cellStyle name="강조색4 42 3" xfId="16249" xr:uid="{00000000-0005-0000-0000-0000463A0000}"/>
    <cellStyle name="강조색4 42 4" xfId="16250" xr:uid="{00000000-0005-0000-0000-0000473A0000}"/>
    <cellStyle name="강조색4 42 5" xfId="16251" xr:uid="{00000000-0005-0000-0000-0000483A0000}"/>
    <cellStyle name="강조색4 42 6" xfId="16252" xr:uid="{00000000-0005-0000-0000-0000493A0000}"/>
    <cellStyle name="강조색4 42 7" xfId="16253" xr:uid="{00000000-0005-0000-0000-00004A3A0000}"/>
    <cellStyle name="강조색4 42 8" xfId="16254" xr:uid="{00000000-0005-0000-0000-00004B3A0000}"/>
    <cellStyle name="강조색4 42 9" xfId="16255" xr:uid="{00000000-0005-0000-0000-00004C3A0000}"/>
    <cellStyle name="강조색4 43" xfId="1908" xr:uid="{00000000-0005-0000-0000-00004D3A0000}"/>
    <cellStyle name="강조색4 43 10" xfId="16257" xr:uid="{00000000-0005-0000-0000-00004E3A0000}"/>
    <cellStyle name="강조색4 43 11" xfId="16258" xr:uid="{00000000-0005-0000-0000-00004F3A0000}"/>
    <cellStyle name="강조색4 43 12" xfId="16259" xr:uid="{00000000-0005-0000-0000-0000503A0000}"/>
    <cellStyle name="강조색4 43 13" xfId="16260" xr:uid="{00000000-0005-0000-0000-0000513A0000}"/>
    <cellStyle name="강조색4 43 14" xfId="16261" xr:uid="{00000000-0005-0000-0000-0000523A0000}"/>
    <cellStyle name="강조색4 43 15" xfId="16256" xr:uid="{00000000-0005-0000-0000-0000533A0000}"/>
    <cellStyle name="강조색4 43 2" xfId="1909" xr:uid="{00000000-0005-0000-0000-0000543A0000}"/>
    <cellStyle name="강조색4 43 2 2" xfId="16262" xr:uid="{00000000-0005-0000-0000-0000553A0000}"/>
    <cellStyle name="강조색4 43 3" xfId="16263" xr:uid="{00000000-0005-0000-0000-0000563A0000}"/>
    <cellStyle name="강조색4 43 4" xfId="16264" xr:uid="{00000000-0005-0000-0000-0000573A0000}"/>
    <cellStyle name="강조색4 43 5" xfId="16265" xr:uid="{00000000-0005-0000-0000-0000583A0000}"/>
    <cellStyle name="강조색4 43 6" xfId="16266" xr:uid="{00000000-0005-0000-0000-0000593A0000}"/>
    <cellStyle name="강조색4 43 7" xfId="16267" xr:uid="{00000000-0005-0000-0000-00005A3A0000}"/>
    <cellStyle name="강조색4 43 8" xfId="16268" xr:uid="{00000000-0005-0000-0000-00005B3A0000}"/>
    <cellStyle name="강조색4 43 9" xfId="16269" xr:uid="{00000000-0005-0000-0000-00005C3A0000}"/>
    <cellStyle name="강조색4 44" xfId="1910" xr:uid="{00000000-0005-0000-0000-00005D3A0000}"/>
    <cellStyle name="강조색4 44 2" xfId="16270" xr:uid="{00000000-0005-0000-0000-00005E3A0000}"/>
    <cellStyle name="강조색4 45" xfId="1911" xr:uid="{00000000-0005-0000-0000-00005F3A0000}"/>
    <cellStyle name="강조색4 45 2" xfId="16271" xr:uid="{00000000-0005-0000-0000-0000603A0000}"/>
    <cellStyle name="강조색4 46" xfId="1835" xr:uid="{00000000-0005-0000-0000-0000613A0000}"/>
    <cellStyle name="강조색4 47" xfId="15751" xr:uid="{00000000-0005-0000-0000-0000623A0000}"/>
    <cellStyle name="강조색4 48" xfId="27626" xr:uid="{00000000-0005-0000-0000-0000633A0000}"/>
    <cellStyle name="강조색4 5" xfId="1912" xr:uid="{00000000-0005-0000-0000-0000643A0000}"/>
    <cellStyle name="강조색4 5 10" xfId="16273" xr:uid="{00000000-0005-0000-0000-0000653A0000}"/>
    <cellStyle name="강조색4 5 11" xfId="16274" xr:uid="{00000000-0005-0000-0000-0000663A0000}"/>
    <cellStyle name="강조색4 5 12" xfId="16275" xr:uid="{00000000-0005-0000-0000-0000673A0000}"/>
    <cellStyle name="강조색4 5 13" xfId="16276" xr:uid="{00000000-0005-0000-0000-0000683A0000}"/>
    <cellStyle name="강조색4 5 14" xfId="16277" xr:uid="{00000000-0005-0000-0000-0000693A0000}"/>
    <cellStyle name="강조색4 5 15" xfId="16272" xr:uid="{00000000-0005-0000-0000-00006A3A0000}"/>
    <cellStyle name="강조색4 5 2" xfId="1913" xr:uid="{00000000-0005-0000-0000-00006B3A0000}"/>
    <cellStyle name="강조색4 5 2 2" xfId="16278" xr:uid="{00000000-0005-0000-0000-00006C3A0000}"/>
    <cellStyle name="강조색4 5 3" xfId="16279" xr:uid="{00000000-0005-0000-0000-00006D3A0000}"/>
    <cellStyle name="강조색4 5 4" xfId="16280" xr:uid="{00000000-0005-0000-0000-00006E3A0000}"/>
    <cellStyle name="강조색4 5 5" xfId="16281" xr:uid="{00000000-0005-0000-0000-00006F3A0000}"/>
    <cellStyle name="강조색4 5 6" xfId="16282" xr:uid="{00000000-0005-0000-0000-0000703A0000}"/>
    <cellStyle name="강조색4 5 7" xfId="16283" xr:uid="{00000000-0005-0000-0000-0000713A0000}"/>
    <cellStyle name="강조색4 5 8" xfId="16284" xr:uid="{00000000-0005-0000-0000-0000723A0000}"/>
    <cellStyle name="강조색4 5 9" xfId="16285" xr:uid="{00000000-0005-0000-0000-0000733A0000}"/>
    <cellStyle name="강조색4 6" xfId="1914" xr:uid="{00000000-0005-0000-0000-0000743A0000}"/>
    <cellStyle name="강조색4 6 10" xfId="16287" xr:uid="{00000000-0005-0000-0000-0000753A0000}"/>
    <cellStyle name="강조색4 6 11" xfId="16288" xr:uid="{00000000-0005-0000-0000-0000763A0000}"/>
    <cellStyle name="강조색4 6 12" xfId="16289" xr:uid="{00000000-0005-0000-0000-0000773A0000}"/>
    <cellStyle name="강조색4 6 13" xfId="16290" xr:uid="{00000000-0005-0000-0000-0000783A0000}"/>
    <cellStyle name="강조색4 6 14" xfId="16291" xr:uid="{00000000-0005-0000-0000-0000793A0000}"/>
    <cellStyle name="강조색4 6 15" xfId="16286" xr:uid="{00000000-0005-0000-0000-00007A3A0000}"/>
    <cellStyle name="강조색4 6 2" xfId="1915" xr:uid="{00000000-0005-0000-0000-00007B3A0000}"/>
    <cellStyle name="강조색4 6 2 2" xfId="16292" xr:uid="{00000000-0005-0000-0000-00007C3A0000}"/>
    <cellStyle name="강조색4 6 3" xfId="16293" xr:uid="{00000000-0005-0000-0000-00007D3A0000}"/>
    <cellStyle name="강조색4 6 4" xfId="16294" xr:uid="{00000000-0005-0000-0000-00007E3A0000}"/>
    <cellStyle name="강조색4 6 5" xfId="16295" xr:uid="{00000000-0005-0000-0000-00007F3A0000}"/>
    <cellStyle name="강조색4 6 6" xfId="16296" xr:uid="{00000000-0005-0000-0000-0000803A0000}"/>
    <cellStyle name="강조색4 6 7" xfId="16297" xr:uid="{00000000-0005-0000-0000-0000813A0000}"/>
    <cellStyle name="강조색4 6 8" xfId="16298" xr:uid="{00000000-0005-0000-0000-0000823A0000}"/>
    <cellStyle name="강조색4 6 9" xfId="16299" xr:uid="{00000000-0005-0000-0000-0000833A0000}"/>
    <cellStyle name="강조색4 7" xfId="1916" xr:uid="{00000000-0005-0000-0000-0000843A0000}"/>
    <cellStyle name="강조색4 7 10" xfId="16301" xr:uid="{00000000-0005-0000-0000-0000853A0000}"/>
    <cellStyle name="강조색4 7 11" xfId="16302" xr:uid="{00000000-0005-0000-0000-0000863A0000}"/>
    <cellStyle name="강조색4 7 12" xfId="16303" xr:uid="{00000000-0005-0000-0000-0000873A0000}"/>
    <cellStyle name="강조색4 7 13" xfId="16304" xr:uid="{00000000-0005-0000-0000-0000883A0000}"/>
    <cellStyle name="강조색4 7 14" xfId="16305" xr:uid="{00000000-0005-0000-0000-0000893A0000}"/>
    <cellStyle name="강조색4 7 15" xfId="16300" xr:uid="{00000000-0005-0000-0000-00008A3A0000}"/>
    <cellStyle name="강조색4 7 2" xfId="1917" xr:uid="{00000000-0005-0000-0000-00008B3A0000}"/>
    <cellStyle name="강조색4 7 2 2" xfId="16306" xr:uid="{00000000-0005-0000-0000-00008C3A0000}"/>
    <cellStyle name="강조색4 7 3" xfId="16307" xr:uid="{00000000-0005-0000-0000-00008D3A0000}"/>
    <cellStyle name="강조색4 7 4" xfId="16308" xr:uid="{00000000-0005-0000-0000-00008E3A0000}"/>
    <cellStyle name="강조색4 7 5" xfId="16309" xr:uid="{00000000-0005-0000-0000-00008F3A0000}"/>
    <cellStyle name="강조색4 7 6" xfId="16310" xr:uid="{00000000-0005-0000-0000-0000903A0000}"/>
    <cellStyle name="강조색4 7 7" xfId="16311" xr:uid="{00000000-0005-0000-0000-0000913A0000}"/>
    <cellStyle name="강조색4 7 8" xfId="16312" xr:uid="{00000000-0005-0000-0000-0000923A0000}"/>
    <cellStyle name="강조색4 7 9" xfId="16313" xr:uid="{00000000-0005-0000-0000-0000933A0000}"/>
    <cellStyle name="강조색4 8" xfId="1918" xr:uid="{00000000-0005-0000-0000-0000943A0000}"/>
    <cellStyle name="강조색4 8 10" xfId="16315" xr:uid="{00000000-0005-0000-0000-0000953A0000}"/>
    <cellStyle name="강조색4 8 11" xfId="16316" xr:uid="{00000000-0005-0000-0000-0000963A0000}"/>
    <cellStyle name="강조색4 8 12" xfId="16317" xr:uid="{00000000-0005-0000-0000-0000973A0000}"/>
    <cellStyle name="강조색4 8 13" xfId="16318" xr:uid="{00000000-0005-0000-0000-0000983A0000}"/>
    <cellStyle name="강조색4 8 14" xfId="16319" xr:uid="{00000000-0005-0000-0000-0000993A0000}"/>
    <cellStyle name="강조색4 8 15" xfId="16314" xr:uid="{00000000-0005-0000-0000-00009A3A0000}"/>
    <cellStyle name="강조색4 8 2" xfId="1919" xr:uid="{00000000-0005-0000-0000-00009B3A0000}"/>
    <cellStyle name="강조색4 8 2 2" xfId="16320" xr:uid="{00000000-0005-0000-0000-00009C3A0000}"/>
    <cellStyle name="강조색4 8 3" xfId="16321" xr:uid="{00000000-0005-0000-0000-00009D3A0000}"/>
    <cellStyle name="강조색4 8 4" xfId="16322" xr:uid="{00000000-0005-0000-0000-00009E3A0000}"/>
    <cellStyle name="강조색4 8 5" xfId="16323" xr:uid="{00000000-0005-0000-0000-00009F3A0000}"/>
    <cellStyle name="강조색4 8 6" xfId="16324" xr:uid="{00000000-0005-0000-0000-0000A03A0000}"/>
    <cellStyle name="강조색4 8 7" xfId="16325" xr:uid="{00000000-0005-0000-0000-0000A13A0000}"/>
    <cellStyle name="강조색4 8 8" xfId="16326" xr:uid="{00000000-0005-0000-0000-0000A23A0000}"/>
    <cellStyle name="강조색4 8 9" xfId="16327" xr:uid="{00000000-0005-0000-0000-0000A33A0000}"/>
    <cellStyle name="강조색4 9" xfId="1920" xr:uid="{00000000-0005-0000-0000-0000A43A0000}"/>
    <cellStyle name="강조색4 9 10" xfId="16329" xr:uid="{00000000-0005-0000-0000-0000A53A0000}"/>
    <cellStyle name="강조색4 9 11" xfId="16330" xr:uid="{00000000-0005-0000-0000-0000A63A0000}"/>
    <cellStyle name="강조색4 9 12" xfId="16331" xr:uid="{00000000-0005-0000-0000-0000A73A0000}"/>
    <cellStyle name="강조색4 9 13" xfId="16332" xr:uid="{00000000-0005-0000-0000-0000A83A0000}"/>
    <cellStyle name="강조색4 9 14" xfId="16333" xr:uid="{00000000-0005-0000-0000-0000A93A0000}"/>
    <cellStyle name="강조색4 9 15" xfId="16328" xr:uid="{00000000-0005-0000-0000-0000AA3A0000}"/>
    <cellStyle name="강조색4 9 2" xfId="1921" xr:uid="{00000000-0005-0000-0000-0000AB3A0000}"/>
    <cellStyle name="강조색4 9 2 2" xfId="16334" xr:uid="{00000000-0005-0000-0000-0000AC3A0000}"/>
    <cellStyle name="강조색4 9 3" xfId="16335" xr:uid="{00000000-0005-0000-0000-0000AD3A0000}"/>
    <cellStyle name="강조색4 9 4" xfId="16336" xr:uid="{00000000-0005-0000-0000-0000AE3A0000}"/>
    <cellStyle name="강조색4 9 5" xfId="16337" xr:uid="{00000000-0005-0000-0000-0000AF3A0000}"/>
    <cellStyle name="강조색4 9 6" xfId="16338" xr:uid="{00000000-0005-0000-0000-0000B03A0000}"/>
    <cellStyle name="강조색4 9 7" xfId="16339" xr:uid="{00000000-0005-0000-0000-0000B13A0000}"/>
    <cellStyle name="강조색4 9 8" xfId="16340" xr:uid="{00000000-0005-0000-0000-0000B23A0000}"/>
    <cellStyle name="강조색4 9 9" xfId="16341" xr:uid="{00000000-0005-0000-0000-0000B33A0000}"/>
    <cellStyle name="강조색5 10" xfId="1923" xr:uid="{00000000-0005-0000-0000-0000B43A0000}"/>
    <cellStyle name="강조색5 10 10" xfId="16344" xr:uid="{00000000-0005-0000-0000-0000B53A0000}"/>
    <cellStyle name="강조색5 10 11" xfId="16345" xr:uid="{00000000-0005-0000-0000-0000B63A0000}"/>
    <cellStyle name="강조색5 10 12" xfId="16346" xr:uid="{00000000-0005-0000-0000-0000B73A0000}"/>
    <cellStyle name="강조색5 10 13" xfId="16347" xr:uid="{00000000-0005-0000-0000-0000B83A0000}"/>
    <cellStyle name="강조색5 10 14" xfId="16348" xr:uid="{00000000-0005-0000-0000-0000B93A0000}"/>
    <cellStyle name="강조색5 10 15" xfId="16343" xr:uid="{00000000-0005-0000-0000-0000BA3A0000}"/>
    <cellStyle name="강조색5 10 2" xfId="1924" xr:uid="{00000000-0005-0000-0000-0000BB3A0000}"/>
    <cellStyle name="강조색5 10 2 2" xfId="16349" xr:uid="{00000000-0005-0000-0000-0000BC3A0000}"/>
    <cellStyle name="강조색5 10 3" xfId="16350" xr:uid="{00000000-0005-0000-0000-0000BD3A0000}"/>
    <cellStyle name="강조색5 10 4" xfId="16351" xr:uid="{00000000-0005-0000-0000-0000BE3A0000}"/>
    <cellStyle name="강조색5 10 5" xfId="16352" xr:uid="{00000000-0005-0000-0000-0000BF3A0000}"/>
    <cellStyle name="강조색5 10 6" xfId="16353" xr:uid="{00000000-0005-0000-0000-0000C03A0000}"/>
    <cellStyle name="강조색5 10 7" xfId="16354" xr:uid="{00000000-0005-0000-0000-0000C13A0000}"/>
    <cellStyle name="강조색5 10 8" xfId="16355" xr:uid="{00000000-0005-0000-0000-0000C23A0000}"/>
    <cellStyle name="강조색5 10 9" xfId="16356" xr:uid="{00000000-0005-0000-0000-0000C33A0000}"/>
    <cellStyle name="강조색5 11" xfId="1925" xr:uid="{00000000-0005-0000-0000-0000C43A0000}"/>
    <cellStyle name="강조색5 11 10" xfId="16358" xr:uid="{00000000-0005-0000-0000-0000C53A0000}"/>
    <cellStyle name="강조색5 11 11" xfId="16359" xr:uid="{00000000-0005-0000-0000-0000C63A0000}"/>
    <cellStyle name="강조색5 11 12" xfId="16360" xr:uid="{00000000-0005-0000-0000-0000C73A0000}"/>
    <cellStyle name="강조색5 11 13" xfId="16361" xr:uid="{00000000-0005-0000-0000-0000C83A0000}"/>
    <cellStyle name="강조색5 11 14" xfId="16362" xr:uid="{00000000-0005-0000-0000-0000C93A0000}"/>
    <cellStyle name="강조색5 11 15" xfId="16357" xr:uid="{00000000-0005-0000-0000-0000CA3A0000}"/>
    <cellStyle name="강조색5 11 2" xfId="1926" xr:uid="{00000000-0005-0000-0000-0000CB3A0000}"/>
    <cellStyle name="강조색5 11 2 2" xfId="16363" xr:uid="{00000000-0005-0000-0000-0000CC3A0000}"/>
    <cellStyle name="강조색5 11 3" xfId="16364" xr:uid="{00000000-0005-0000-0000-0000CD3A0000}"/>
    <cellStyle name="강조색5 11 4" xfId="16365" xr:uid="{00000000-0005-0000-0000-0000CE3A0000}"/>
    <cellStyle name="강조색5 11 5" xfId="16366" xr:uid="{00000000-0005-0000-0000-0000CF3A0000}"/>
    <cellStyle name="강조색5 11 6" xfId="16367" xr:uid="{00000000-0005-0000-0000-0000D03A0000}"/>
    <cellStyle name="강조색5 11 7" xfId="16368" xr:uid="{00000000-0005-0000-0000-0000D13A0000}"/>
    <cellStyle name="강조색5 11 8" xfId="16369" xr:uid="{00000000-0005-0000-0000-0000D23A0000}"/>
    <cellStyle name="강조색5 11 9" xfId="16370" xr:uid="{00000000-0005-0000-0000-0000D33A0000}"/>
    <cellStyle name="강조색5 12" xfId="1927" xr:uid="{00000000-0005-0000-0000-0000D43A0000}"/>
    <cellStyle name="강조색5 12 10" xfId="16372" xr:uid="{00000000-0005-0000-0000-0000D53A0000}"/>
    <cellStyle name="강조색5 12 11" xfId="16373" xr:uid="{00000000-0005-0000-0000-0000D63A0000}"/>
    <cellStyle name="강조색5 12 12" xfId="16374" xr:uid="{00000000-0005-0000-0000-0000D73A0000}"/>
    <cellStyle name="강조색5 12 13" xfId="16375" xr:uid="{00000000-0005-0000-0000-0000D83A0000}"/>
    <cellStyle name="강조색5 12 14" xfId="16376" xr:uid="{00000000-0005-0000-0000-0000D93A0000}"/>
    <cellStyle name="강조색5 12 15" xfId="16371" xr:uid="{00000000-0005-0000-0000-0000DA3A0000}"/>
    <cellStyle name="강조색5 12 2" xfId="1928" xr:uid="{00000000-0005-0000-0000-0000DB3A0000}"/>
    <cellStyle name="강조색5 12 2 2" xfId="16377" xr:uid="{00000000-0005-0000-0000-0000DC3A0000}"/>
    <cellStyle name="강조색5 12 3" xfId="16378" xr:uid="{00000000-0005-0000-0000-0000DD3A0000}"/>
    <cellStyle name="강조색5 12 4" xfId="16379" xr:uid="{00000000-0005-0000-0000-0000DE3A0000}"/>
    <cellStyle name="강조색5 12 5" xfId="16380" xr:uid="{00000000-0005-0000-0000-0000DF3A0000}"/>
    <cellStyle name="강조색5 12 6" xfId="16381" xr:uid="{00000000-0005-0000-0000-0000E03A0000}"/>
    <cellStyle name="강조색5 12 7" xfId="16382" xr:uid="{00000000-0005-0000-0000-0000E13A0000}"/>
    <cellStyle name="강조색5 12 8" xfId="16383" xr:uid="{00000000-0005-0000-0000-0000E23A0000}"/>
    <cellStyle name="강조색5 12 9" xfId="16384" xr:uid="{00000000-0005-0000-0000-0000E33A0000}"/>
    <cellStyle name="강조색5 13" xfId="1929" xr:uid="{00000000-0005-0000-0000-0000E43A0000}"/>
    <cellStyle name="강조색5 13 10" xfId="16386" xr:uid="{00000000-0005-0000-0000-0000E53A0000}"/>
    <cellStyle name="강조색5 13 11" xfId="16387" xr:uid="{00000000-0005-0000-0000-0000E63A0000}"/>
    <cellStyle name="강조색5 13 12" xfId="16388" xr:uid="{00000000-0005-0000-0000-0000E73A0000}"/>
    <cellStyle name="강조색5 13 13" xfId="16389" xr:uid="{00000000-0005-0000-0000-0000E83A0000}"/>
    <cellStyle name="강조색5 13 14" xfId="16390" xr:uid="{00000000-0005-0000-0000-0000E93A0000}"/>
    <cellStyle name="강조색5 13 15" xfId="16385" xr:uid="{00000000-0005-0000-0000-0000EA3A0000}"/>
    <cellStyle name="강조색5 13 2" xfId="1930" xr:uid="{00000000-0005-0000-0000-0000EB3A0000}"/>
    <cellStyle name="강조색5 13 2 2" xfId="16391" xr:uid="{00000000-0005-0000-0000-0000EC3A0000}"/>
    <cellStyle name="강조색5 13 3" xfId="16392" xr:uid="{00000000-0005-0000-0000-0000ED3A0000}"/>
    <cellStyle name="강조색5 13 4" xfId="16393" xr:uid="{00000000-0005-0000-0000-0000EE3A0000}"/>
    <cellStyle name="강조색5 13 5" xfId="16394" xr:uid="{00000000-0005-0000-0000-0000EF3A0000}"/>
    <cellStyle name="강조색5 13 6" xfId="16395" xr:uid="{00000000-0005-0000-0000-0000F03A0000}"/>
    <cellStyle name="강조색5 13 7" xfId="16396" xr:uid="{00000000-0005-0000-0000-0000F13A0000}"/>
    <cellStyle name="강조색5 13 8" xfId="16397" xr:uid="{00000000-0005-0000-0000-0000F23A0000}"/>
    <cellStyle name="강조색5 13 9" xfId="16398" xr:uid="{00000000-0005-0000-0000-0000F33A0000}"/>
    <cellStyle name="강조색5 14" xfId="1931" xr:uid="{00000000-0005-0000-0000-0000F43A0000}"/>
    <cellStyle name="강조색5 14 10" xfId="16400" xr:uid="{00000000-0005-0000-0000-0000F53A0000}"/>
    <cellStyle name="강조색5 14 11" xfId="16401" xr:uid="{00000000-0005-0000-0000-0000F63A0000}"/>
    <cellStyle name="강조색5 14 12" xfId="16402" xr:uid="{00000000-0005-0000-0000-0000F73A0000}"/>
    <cellStyle name="강조색5 14 13" xfId="16403" xr:uid="{00000000-0005-0000-0000-0000F83A0000}"/>
    <cellStyle name="강조색5 14 14" xfId="16404" xr:uid="{00000000-0005-0000-0000-0000F93A0000}"/>
    <cellStyle name="강조색5 14 15" xfId="16399" xr:uid="{00000000-0005-0000-0000-0000FA3A0000}"/>
    <cellStyle name="강조색5 14 2" xfId="1932" xr:uid="{00000000-0005-0000-0000-0000FB3A0000}"/>
    <cellStyle name="강조색5 14 2 2" xfId="16405" xr:uid="{00000000-0005-0000-0000-0000FC3A0000}"/>
    <cellStyle name="강조색5 14 3" xfId="16406" xr:uid="{00000000-0005-0000-0000-0000FD3A0000}"/>
    <cellStyle name="강조색5 14 4" xfId="16407" xr:uid="{00000000-0005-0000-0000-0000FE3A0000}"/>
    <cellStyle name="강조색5 14 5" xfId="16408" xr:uid="{00000000-0005-0000-0000-0000FF3A0000}"/>
    <cellStyle name="강조색5 14 6" xfId="16409" xr:uid="{00000000-0005-0000-0000-0000003B0000}"/>
    <cellStyle name="강조색5 14 7" xfId="16410" xr:uid="{00000000-0005-0000-0000-0000013B0000}"/>
    <cellStyle name="강조색5 14 8" xfId="16411" xr:uid="{00000000-0005-0000-0000-0000023B0000}"/>
    <cellStyle name="강조색5 14 9" xfId="16412" xr:uid="{00000000-0005-0000-0000-0000033B0000}"/>
    <cellStyle name="강조색5 15" xfId="1933" xr:uid="{00000000-0005-0000-0000-0000043B0000}"/>
    <cellStyle name="강조색5 15 10" xfId="16414" xr:uid="{00000000-0005-0000-0000-0000053B0000}"/>
    <cellStyle name="강조색5 15 11" xfId="16415" xr:uid="{00000000-0005-0000-0000-0000063B0000}"/>
    <cellStyle name="강조색5 15 12" xfId="16416" xr:uid="{00000000-0005-0000-0000-0000073B0000}"/>
    <cellStyle name="강조색5 15 13" xfId="16417" xr:uid="{00000000-0005-0000-0000-0000083B0000}"/>
    <cellStyle name="강조색5 15 14" xfId="16418" xr:uid="{00000000-0005-0000-0000-0000093B0000}"/>
    <cellStyle name="강조색5 15 15" xfId="16413" xr:uid="{00000000-0005-0000-0000-00000A3B0000}"/>
    <cellStyle name="강조색5 15 2" xfId="1934" xr:uid="{00000000-0005-0000-0000-00000B3B0000}"/>
    <cellStyle name="강조색5 15 2 2" xfId="16419" xr:uid="{00000000-0005-0000-0000-00000C3B0000}"/>
    <cellStyle name="강조색5 15 3" xfId="16420" xr:uid="{00000000-0005-0000-0000-00000D3B0000}"/>
    <cellStyle name="강조색5 15 4" xfId="16421" xr:uid="{00000000-0005-0000-0000-00000E3B0000}"/>
    <cellStyle name="강조색5 15 5" xfId="16422" xr:uid="{00000000-0005-0000-0000-00000F3B0000}"/>
    <cellStyle name="강조색5 15 6" xfId="16423" xr:uid="{00000000-0005-0000-0000-0000103B0000}"/>
    <cellStyle name="강조색5 15 7" xfId="16424" xr:uid="{00000000-0005-0000-0000-0000113B0000}"/>
    <cellStyle name="강조색5 15 8" xfId="16425" xr:uid="{00000000-0005-0000-0000-0000123B0000}"/>
    <cellStyle name="강조색5 15 9" xfId="16426" xr:uid="{00000000-0005-0000-0000-0000133B0000}"/>
    <cellStyle name="강조색5 16" xfId="1935" xr:uid="{00000000-0005-0000-0000-0000143B0000}"/>
    <cellStyle name="강조색5 16 10" xfId="16428" xr:uid="{00000000-0005-0000-0000-0000153B0000}"/>
    <cellStyle name="강조색5 16 11" xfId="16429" xr:uid="{00000000-0005-0000-0000-0000163B0000}"/>
    <cellStyle name="강조색5 16 12" xfId="16430" xr:uid="{00000000-0005-0000-0000-0000173B0000}"/>
    <cellStyle name="강조색5 16 13" xfId="16431" xr:uid="{00000000-0005-0000-0000-0000183B0000}"/>
    <cellStyle name="강조색5 16 14" xfId="16432" xr:uid="{00000000-0005-0000-0000-0000193B0000}"/>
    <cellStyle name="강조색5 16 15" xfId="16427" xr:uid="{00000000-0005-0000-0000-00001A3B0000}"/>
    <cellStyle name="강조색5 16 2" xfId="1936" xr:uid="{00000000-0005-0000-0000-00001B3B0000}"/>
    <cellStyle name="강조색5 16 2 2" xfId="16433" xr:uid="{00000000-0005-0000-0000-00001C3B0000}"/>
    <cellStyle name="강조색5 16 3" xfId="16434" xr:uid="{00000000-0005-0000-0000-00001D3B0000}"/>
    <cellStyle name="강조색5 16 4" xfId="16435" xr:uid="{00000000-0005-0000-0000-00001E3B0000}"/>
    <cellStyle name="강조색5 16 5" xfId="16436" xr:uid="{00000000-0005-0000-0000-00001F3B0000}"/>
    <cellStyle name="강조색5 16 6" xfId="16437" xr:uid="{00000000-0005-0000-0000-0000203B0000}"/>
    <cellStyle name="강조색5 16 7" xfId="16438" xr:uid="{00000000-0005-0000-0000-0000213B0000}"/>
    <cellStyle name="강조색5 16 8" xfId="16439" xr:uid="{00000000-0005-0000-0000-0000223B0000}"/>
    <cellStyle name="강조색5 16 9" xfId="16440" xr:uid="{00000000-0005-0000-0000-0000233B0000}"/>
    <cellStyle name="강조색5 17" xfId="1937" xr:uid="{00000000-0005-0000-0000-0000243B0000}"/>
    <cellStyle name="강조색5 17 10" xfId="16442" xr:uid="{00000000-0005-0000-0000-0000253B0000}"/>
    <cellStyle name="강조색5 17 11" xfId="16443" xr:uid="{00000000-0005-0000-0000-0000263B0000}"/>
    <cellStyle name="강조색5 17 12" xfId="16444" xr:uid="{00000000-0005-0000-0000-0000273B0000}"/>
    <cellStyle name="강조색5 17 13" xfId="16445" xr:uid="{00000000-0005-0000-0000-0000283B0000}"/>
    <cellStyle name="강조색5 17 14" xfId="16446" xr:uid="{00000000-0005-0000-0000-0000293B0000}"/>
    <cellStyle name="강조색5 17 15" xfId="16441" xr:uid="{00000000-0005-0000-0000-00002A3B0000}"/>
    <cellStyle name="강조색5 17 2" xfId="1938" xr:uid="{00000000-0005-0000-0000-00002B3B0000}"/>
    <cellStyle name="강조색5 17 2 2" xfId="16447" xr:uid="{00000000-0005-0000-0000-00002C3B0000}"/>
    <cellStyle name="강조색5 17 3" xfId="16448" xr:uid="{00000000-0005-0000-0000-00002D3B0000}"/>
    <cellStyle name="강조색5 17 4" xfId="16449" xr:uid="{00000000-0005-0000-0000-00002E3B0000}"/>
    <cellStyle name="강조색5 17 5" xfId="16450" xr:uid="{00000000-0005-0000-0000-00002F3B0000}"/>
    <cellStyle name="강조색5 17 6" xfId="16451" xr:uid="{00000000-0005-0000-0000-0000303B0000}"/>
    <cellStyle name="강조색5 17 7" xfId="16452" xr:uid="{00000000-0005-0000-0000-0000313B0000}"/>
    <cellStyle name="강조색5 17 8" xfId="16453" xr:uid="{00000000-0005-0000-0000-0000323B0000}"/>
    <cellStyle name="강조색5 17 9" xfId="16454" xr:uid="{00000000-0005-0000-0000-0000333B0000}"/>
    <cellStyle name="강조색5 18" xfId="1939" xr:uid="{00000000-0005-0000-0000-0000343B0000}"/>
    <cellStyle name="강조색5 18 10" xfId="16456" xr:uid="{00000000-0005-0000-0000-0000353B0000}"/>
    <cellStyle name="강조색5 18 11" xfId="16457" xr:uid="{00000000-0005-0000-0000-0000363B0000}"/>
    <cellStyle name="강조색5 18 12" xfId="16458" xr:uid="{00000000-0005-0000-0000-0000373B0000}"/>
    <cellStyle name="강조색5 18 13" xfId="16459" xr:uid="{00000000-0005-0000-0000-0000383B0000}"/>
    <cellStyle name="강조색5 18 14" xfId="16460" xr:uid="{00000000-0005-0000-0000-0000393B0000}"/>
    <cellStyle name="강조색5 18 15" xfId="16455" xr:uid="{00000000-0005-0000-0000-00003A3B0000}"/>
    <cellStyle name="강조색5 18 2" xfId="1940" xr:uid="{00000000-0005-0000-0000-00003B3B0000}"/>
    <cellStyle name="강조색5 18 2 2" xfId="16461" xr:uid="{00000000-0005-0000-0000-00003C3B0000}"/>
    <cellStyle name="강조색5 18 3" xfId="16462" xr:uid="{00000000-0005-0000-0000-00003D3B0000}"/>
    <cellStyle name="강조색5 18 4" xfId="16463" xr:uid="{00000000-0005-0000-0000-00003E3B0000}"/>
    <cellStyle name="강조색5 18 5" xfId="16464" xr:uid="{00000000-0005-0000-0000-00003F3B0000}"/>
    <cellStyle name="강조색5 18 6" xfId="16465" xr:uid="{00000000-0005-0000-0000-0000403B0000}"/>
    <cellStyle name="강조색5 18 7" xfId="16466" xr:uid="{00000000-0005-0000-0000-0000413B0000}"/>
    <cellStyle name="강조색5 18 8" xfId="16467" xr:uid="{00000000-0005-0000-0000-0000423B0000}"/>
    <cellStyle name="강조색5 18 9" xfId="16468" xr:uid="{00000000-0005-0000-0000-0000433B0000}"/>
    <cellStyle name="강조색5 19" xfId="1941" xr:uid="{00000000-0005-0000-0000-0000443B0000}"/>
    <cellStyle name="강조색5 19 10" xfId="16470" xr:uid="{00000000-0005-0000-0000-0000453B0000}"/>
    <cellStyle name="강조색5 19 11" xfId="16471" xr:uid="{00000000-0005-0000-0000-0000463B0000}"/>
    <cellStyle name="강조색5 19 12" xfId="16472" xr:uid="{00000000-0005-0000-0000-0000473B0000}"/>
    <cellStyle name="강조색5 19 13" xfId="16473" xr:uid="{00000000-0005-0000-0000-0000483B0000}"/>
    <cellStyle name="강조색5 19 14" xfId="16474" xr:uid="{00000000-0005-0000-0000-0000493B0000}"/>
    <cellStyle name="강조색5 19 15" xfId="16469" xr:uid="{00000000-0005-0000-0000-00004A3B0000}"/>
    <cellStyle name="강조색5 19 2" xfId="1942" xr:uid="{00000000-0005-0000-0000-00004B3B0000}"/>
    <cellStyle name="강조색5 19 2 2" xfId="16475" xr:uid="{00000000-0005-0000-0000-00004C3B0000}"/>
    <cellStyle name="강조색5 19 3" xfId="16476" xr:uid="{00000000-0005-0000-0000-00004D3B0000}"/>
    <cellStyle name="강조색5 19 4" xfId="16477" xr:uid="{00000000-0005-0000-0000-00004E3B0000}"/>
    <cellStyle name="강조색5 19 5" xfId="16478" xr:uid="{00000000-0005-0000-0000-00004F3B0000}"/>
    <cellStyle name="강조색5 19 6" xfId="16479" xr:uid="{00000000-0005-0000-0000-0000503B0000}"/>
    <cellStyle name="강조색5 19 7" xfId="16480" xr:uid="{00000000-0005-0000-0000-0000513B0000}"/>
    <cellStyle name="강조색5 19 8" xfId="16481" xr:uid="{00000000-0005-0000-0000-0000523B0000}"/>
    <cellStyle name="강조색5 19 9" xfId="16482" xr:uid="{00000000-0005-0000-0000-0000533B0000}"/>
    <cellStyle name="강조색5 2" xfId="1943" xr:uid="{00000000-0005-0000-0000-0000543B0000}"/>
    <cellStyle name="강조색5 2 10" xfId="16484" xr:uid="{00000000-0005-0000-0000-0000553B0000}"/>
    <cellStyle name="강조색5 2 11" xfId="16485" xr:uid="{00000000-0005-0000-0000-0000563B0000}"/>
    <cellStyle name="강조색5 2 12" xfId="16486" xr:uid="{00000000-0005-0000-0000-0000573B0000}"/>
    <cellStyle name="강조색5 2 13" xfId="16487" xr:uid="{00000000-0005-0000-0000-0000583B0000}"/>
    <cellStyle name="강조색5 2 14" xfId="16488" xr:uid="{00000000-0005-0000-0000-0000593B0000}"/>
    <cellStyle name="강조색5 2 15" xfId="16483" xr:uid="{00000000-0005-0000-0000-00005A3B0000}"/>
    <cellStyle name="강조색5 2 16" xfId="27951" xr:uid="{00000000-0005-0000-0000-00005B3B0000}"/>
    <cellStyle name="강조색5 2 2" xfId="1944" xr:uid="{00000000-0005-0000-0000-00005C3B0000}"/>
    <cellStyle name="강조색5 2 2 2" xfId="16489" xr:uid="{00000000-0005-0000-0000-00005D3B0000}"/>
    <cellStyle name="강조색5 2 3" xfId="16490" xr:uid="{00000000-0005-0000-0000-00005E3B0000}"/>
    <cellStyle name="강조색5 2 4" xfId="16491" xr:uid="{00000000-0005-0000-0000-00005F3B0000}"/>
    <cellStyle name="강조색5 2 5" xfId="16492" xr:uid="{00000000-0005-0000-0000-0000603B0000}"/>
    <cellStyle name="강조색5 2 6" xfId="16493" xr:uid="{00000000-0005-0000-0000-0000613B0000}"/>
    <cellStyle name="강조색5 2 7" xfId="16494" xr:uid="{00000000-0005-0000-0000-0000623B0000}"/>
    <cellStyle name="강조색5 2 8" xfId="16495" xr:uid="{00000000-0005-0000-0000-0000633B0000}"/>
    <cellStyle name="강조색5 2 9" xfId="16496" xr:uid="{00000000-0005-0000-0000-0000643B0000}"/>
    <cellStyle name="강조색5 20" xfId="1945" xr:uid="{00000000-0005-0000-0000-0000653B0000}"/>
    <cellStyle name="강조색5 20 10" xfId="16498" xr:uid="{00000000-0005-0000-0000-0000663B0000}"/>
    <cellStyle name="강조색5 20 11" xfId="16499" xr:uid="{00000000-0005-0000-0000-0000673B0000}"/>
    <cellStyle name="강조색5 20 12" xfId="16500" xr:uid="{00000000-0005-0000-0000-0000683B0000}"/>
    <cellStyle name="강조색5 20 13" xfId="16501" xr:uid="{00000000-0005-0000-0000-0000693B0000}"/>
    <cellStyle name="강조색5 20 14" xfId="16502" xr:uid="{00000000-0005-0000-0000-00006A3B0000}"/>
    <cellStyle name="강조색5 20 15" xfId="16497" xr:uid="{00000000-0005-0000-0000-00006B3B0000}"/>
    <cellStyle name="강조색5 20 2" xfId="1946" xr:uid="{00000000-0005-0000-0000-00006C3B0000}"/>
    <cellStyle name="강조색5 20 2 2" xfId="16503" xr:uid="{00000000-0005-0000-0000-00006D3B0000}"/>
    <cellStyle name="강조색5 20 3" xfId="16504" xr:uid="{00000000-0005-0000-0000-00006E3B0000}"/>
    <cellStyle name="강조색5 20 4" xfId="16505" xr:uid="{00000000-0005-0000-0000-00006F3B0000}"/>
    <cellStyle name="강조색5 20 5" xfId="16506" xr:uid="{00000000-0005-0000-0000-0000703B0000}"/>
    <cellStyle name="강조색5 20 6" xfId="16507" xr:uid="{00000000-0005-0000-0000-0000713B0000}"/>
    <cellStyle name="강조색5 20 7" xfId="16508" xr:uid="{00000000-0005-0000-0000-0000723B0000}"/>
    <cellStyle name="강조색5 20 8" xfId="16509" xr:uid="{00000000-0005-0000-0000-0000733B0000}"/>
    <cellStyle name="강조색5 20 9" xfId="16510" xr:uid="{00000000-0005-0000-0000-0000743B0000}"/>
    <cellStyle name="강조색5 21" xfId="1947" xr:uid="{00000000-0005-0000-0000-0000753B0000}"/>
    <cellStyle name="강조색5 21 10" xfId="16512" xr:uid="{00000000-0005-0000-0000-0000763B0000}"/>
    <cellStyle name="강조색5 21 11" xfId="16513" xr:uid="{00000000-0005-0000-0000-0000773B0000}"/>
    <cellStyle name="강조색5 21 12" xfId="16514" xr:uid="{00000000-0005-0000-0000-0000783B0000}"/>
    <cellStyle name="강조색5 21 13" xfId="16515" xr:uid="{00000000-0005-0000-0000-0000793B0000}"/>
    <cellStyle name="강조색5 21 14" xfId="16516" xr:uid="{00000000-0005-0000-0000-00007A3B0000}"/>
    <cellStyle name="강조색5 21 15" xfId="16511" xr:uid="{00000000-0005-0000-0000-00007B3B0000}"/>
    <cellStyle name="강조색5 21 2" xfId="1948" xr:uid="{00000000-0005-0000-0000-00007C3B0000}"/>
    <cellStyle name="강조색5 21 2 2" xfId="16517" xr:uid="{00000000-0005-0000-0000-00007D3B0000}"/>
    <cellStyle name="강조색5 21 3" xfId="16518" xr:uid="{00000000-0005-0000-0000-00007E3B0000}"/>
    <cellStyle name="강조색5 21 4" xfId="16519" xr:uid="{00000000-0005-0000-0000-00007F3B0000}"/>
    <cellStyle name="강조색5 21 5" xfId="16520" xr:uid="{00000000-0005-0000-0000-0000803B0000}"/>
    <cellStyle name="강조색5 21 6" xfId="16521" xr:uid="{00000000-0005-0000-0000-0000813B0000}"/>
    <cellStyle name="강조색5 21 7" xfId="16522" xr:uid="{00000000-0005-0000-0000-0000823B0000}"/>
    <cellStyle name="강조색5 21 8" xfId="16523" xr:uid="{00000000-0005-0000-0000-0000833B0000}"/>
    <cellStyle name="강조색5 21 9" xfId="16524" xr:uid="{00000000-0005-0000-0000-0000843B0000}"/>
    <cellStyle name="강조색5 22" xfId="1949" xr:uid="{00000000-0005-0000-0000-0000853B0000}"/>
    <cellStyle name="강조색5 22 10" xfId="16526" xr:uid="{00000000-0005-0000-0000-0000863B0000}"/>
    <cellStyle name="강조색5 22 11" xfId="16527" xr:uid="{00000000-0005-0000-0000-0000873B0000}"/>
    <cellStyle name="강조색5 22 12" xfId="16528" xr:uid="{00000000-0005-0000-0000-0000883B0000}"/>
    <cellStyle name="강조색5 22 13" xfId="16529" xr:uid="{00000000-0005-0000-0000-0000893B0000}"/>
    <cellStyle name="강조색5 22 14" xfId="16530" xr:uid="{00000000-0005-0000-0000-00008A3B0000}"/>
    <cellStyle name="강조색5 22 15" xfId="16525" xr:uid="{00000000-0005-0000-0000-00008B3B0000}"/>
    <cellStyle name="강조색5 22 2" xfId="1950" xr:uid="{00000000-0005-0000-0000-00008C3B0000}"/>
    <cellStyle name="강조색5 22 2 2" xfId="16531" xr:uid="{00000000-0005-0000-0000-00008D3B0000}"/>
    <cellStyle name="강조색5 22 3" xfId="16532" xr:uid="{00000000-0005-0000-0000-00008E3B0000}"/>
    <cellStyle name="강조색5 22 4" xfId="16533" xr:uid="{00000000-0005-0000-0000-00008F3B0000}"/>
    <cellStyle name="강조색5 22 5" xfId="16534" xr:uid="{00000000-0005-0000-0000-0000903B0000}"/>
    <cellStyle name="강조색5 22 6" xfId="16535" xr:uid="{00000000-0005-0000-0000-0000913B0000}"/>
    <cellStyle name="강조색5 22 7" xfId="16536" xr:uid="{00000000-0005-0000-0000-0000923B0000}"/>
    <cellStyle name="강조색5 22 8" xfId="16537" xr:uid="{00000000-0005-0000-0000-0000933B0000}"/>
    <cellStyle name="강조색5 22 9" xfId="16538" xr:uid="{00000000-0005-0000-0000-0000943B0000}"/>
    <cellStyle name="강조색5 23" xfId="1951" xr:uid="{00000000-0005-0000-0000-0000953B0000}"/>
    <cellStyle name="강조색5 23 10" xfId="16540" xr:uid="{00000000-0005-0000-0000-0000963B0000}"/>
    <cellStyle name="강조색5 23 11" xfId="16541" xr:uid="{00000000-0005-0000-0000-0000973B0000}"/>
    <cellStyle name="강조색5 23 12" xfId="16542" xr:uid="{00000000-0005-0000-0000-0000983B0000}"/>
    <cellStyle name="강조색5 23 13" xfId="16543" xr:uid="{00000000-0005-0000-0000-0000993B0000}"/>
    <cellStyle name="강조색5 23 14" xfId="16544" xr:uid="{00000000-0005-0000-0000-00009A3B0000}"/>
    <cellStyle name="강조색5 23 15" xfId="16539" xr:uid="{00000000-0005-0000-0000-00009B3B0000}"/>
    <cellStyle name="강조색5 23 2" xfId="1952" xr:uid="{00000000-0005-0000-0000-00009C3B0000}"/>
    <cellStyle name="강조색5 23 2 2" xfId="16545" xr:uid="{00000000-0005-0000-0000-00009D3B0000}"/>
    <cellStyle name="강조색5 23 3" xfId="16546" xr:uid="{00000000-0005-0000-0000-00009E3B0000}"/>
    <cellStyle name="강조색5 23 4" xfId="16547" xr:uid="{00000000-0005-0000-0000-00009F3B0000}"/>
    <cellStyle name="강조색5 23 5" xfId="16548" xr:uid="{00000000-0005-0000-0000-0000A03B0000}"/>
    <cellStyle name="강조색5 23 6" xfId="16549" xr:uid="{00000000-0005-0000-0000-0000A13B0000}"/>
    <cellStyle name="강조색5 23 7" xfId="16550" xr:uid="{00000000-0005-0000-0000-0000A23B0000}"/>
    <cellStyle name="강조색5 23 8" xfId="16551" xr:uid="{00000000-0005-0000-0000-0000A33B0000}"/>
    <cellStyle name="강조색5 23 9" xfId="16552" xr:uid="{00000000-0005-0000-0000-0000A43B0000}"/>
    <cellStyle name="강조색5 24" xfId="1953" xr:uid="{00000000-0005-0000-0000-0000A53B0000}"/>
    <cellStyle name="강조색5 24 10" xfId="16554" xr:uid="{00000000-0005-0000-0000-0000A63B0000}"/>
    <cellStyle name="강조색5 24 11" xfId="16555" xr:uid="{00000000-0005-0000-0000-0000A73B0000}"/>
    <cellStyle name="강조색5 24 12" xfId="16556" xr:uid="{00000000-0005-0000-0000-0000A83B0000}"/>
    <cellStyle name="강조색5 24 13" xfId="16557" xr:uid="{00000000-0005-0000-0000-0000A93B0000}"/>
    <cellStyle name="강조색5 24 14" xfId="16558" xr:uid="{00000000-0005-0000-0000-0000AA3B0000}"/>
    <cellStyle name="강조색5 24 15" xfId="16553" xr:uid="{00000000-0005-0000-0000-0000AB3B0000}"/>
    <cellStyle name="강조색5 24 2" xfId="1954" xr:uid="{00000000-0005-0000-0000-0000AC3B0000}"/>
    <cellStyle name="강조색5 24 2 2" xfId="16559" xr:uid="{00000000-0005-0000-0000-0000AD3B0000}"/>
    <cellStyle name="강조색5 24 3" xfId="16560" xr:uid="{00000000-0005-0000-0000-0000AE3B0000}"/>
    <cellStyle name="강조색5 24 4" xfId="16561" xr:uid="{00000000-0005-0000-0000-0000AF3B0000}"/>
    <cellStyle name="강조색5 24 5" xfId="16562" xr:uid="{00000000-0005-0000-0000-0000B03B0000}"/>
    <cellStyle name="강조색5 24 6" xfId="16563" xr:uid="{00000000-0005-0000-0000-0000B13B0000}"/>
    <cellStyle name="강조색5 24 7" xfId="16564" xr:uid="{00000000-0005-0000-0000-0000B23B0000}"/>
    <cellStyle name="강조색5 24 8" xfId="16565" xr:uid="{00000000-0005-0000-0000-0000B33B0000}"/>
    <cellStyle name="강조색5 24 9" xfId="16566" xr:uid="{00000000-0005-0000-0000-0000B43B0000}"/>
    <cellStyle name="강조색5 25" xfId="1955" xr:uid="{00000000-0005-0000-0000-0000B53B0000}"/>
    <cellStyle name="강조색5 25 10" xfId="16568" xr:uid="{00000000-0005-0000-0000-0000B63B0000}"/>
    <cellStyle name="강조색5 25 11" xfId="16569" xr:uid="{00000000-0005-0000-0000-0000B73B0000}"/>
    <cellStyle name="강조색5 25 12" xfId="16570" xr:uid="{00000000-0005-0000-0000-0000B83B0000}"/>
    <cellStyle name="강조색5 25 13" xfId="16571" xr:uid="{00000000-0005-0000-0000-0000B93B0000}"/>
    <cellStyle name="강조색5 25 14" xfId="16572" xr:uid="{00000000-0005-0000-0000-0000BA3B0000}"/>
    <cellStyle name="강조색5 25 15" xfId="16567" xr:uid="{00000000-0005-0000-0000-0000BB3B0000}"/>
    <cellStyle name="강조색5 25 2" xfId="1956" xr:uid="{00000000-0005-0000-0000-0000BC3B0000}"/>
    <cellStyle name="강조색5 25 2 2" xfId="16573" xr:uid="{00000000-0005-0000-0000-0000BD3B0000}"/>
    <cellStyle name="강조색5 25 3" xfId="16574" xr:uid="{00000000-0005-0000-0000-0000BE3B0000}"/>
    <cellStyle name="강조색5 25 4" xfId="16575" xr:uid="{00000000-0005-0000-0000-0000BF3B0000}"/>
    <cellStyle name="강조색5 25 5" xfId="16576" xr:uid="{00000000-0005-0000-0000-0000C03B0000}"/>
    <cellStyle name="강조색5 25 6" xfId="16577" xr:uid="{00000000-0005-0000-0000-0000C13B0000}"/>
    <cellStyle name="강조색5 25 7" xfId="16578" xr:uid="{00000000-0005-0000-0000-0000C23B0000}"/>
    <cellStyle name="강조색5 25 8" xfId="16579" xr:uid="{00000000-0005-0000-0000-0000C33B0000}"/>
    <cellStyle name="강조색5 25 9" xfId="16580" xr:uid="{00000000-0005-0000-0000-0000C43B0000}"/>
    <cellStyle name="강조색5 26" xfId="1957" xr:uid="{00000000-0005-0000-0000-0000C53B0000}"/>
    <cellStyle name="강조색5 26 10" xfId="16582" xr:uid="{00000000-0005-0000-0000-0000C63B0000}"/>
    <cellStyle name="강조색5 26 11" xfId="16583" xr:uid="{00000000-0005-0000-0000-0000C73B0000}"/>
    <cellStyle name="강조색5 26 12" xfId="16584" xr:uid="{00000000-0005-0000-0000-0000C83B0000}"/>
    <cellStyle name="강조색5 26 13" xfId="16585" xr:uid="{00000000-0005-0000-0000-0000C93B0000}"/>
    <cellStyle name="강조색5 26 14" xfId="16586" xr:uid="{00000000-0005-0000-0000-0000CA3B0000}"/>
    <cellStyle name="강조색5 26 15" xfId="16581" xr:uid="{00000000-0005-0000-0000-0000CB3B0000}"/>
    <cellStyle name="강조색5 26 2" xfId="1958" xr:uid="{00000000-0005-0000-0000-0000CC3B0000}"/>
    <cellStyle name="강조색5 26 2 2" xfId="16587" xr:uid="{00000000-0005-0000-0000-0000CD3B0000}"/>
    <cellStyle name="강조색5 26 3" xfId="16588" xr:uid="{00000000-0005-0000-0000-0000CE3B0000}"/>
    <cellStyle name="강조색5 26 4" xfId="16589" xr:uid="{00000000-0005-0000-0000-0000CF3B0000}"/>
    <cellStyle name="강조색5 26 5" xfId="16590" xr:uid="{00000000-0005-0000-0000-0000D03B0000}"/>
    <cellStyle name="강조색5 26 6" xfId="16591" xr:uid="{00000000-0005-0000-0000-0000D13B0000}"/>
    <cellStyle name="강조색5 26 7" xfId="16592" xr:uid="{00000000-0005-0000-0000-0000D23B0000}"/>
    <cellStyle name="강조색5 26 8" xfId="16593" xr:uid="{00000000-0005-0000-0000-0000D33B0000}"/>
    <cellStyle name="강조색5 26 9" xfId="16594" xr:uid="{00000000-0005-0000-0000-0000D43B0000}"/>
    <cellStyle name="강조색5 27" xfId="1959" xr:uid="{00000000-0005-0000-0000-0000D53B0000}"/>
    <cellStyle name="강조색5 27 10" xfId="16596" xr:uid="{00000000-0005-0000-0000-0000D63B0000}"/>
    <cellStyle name="강조색5 27 11" xfId="16597" xr:uid="{00000000-0005-0000-0000-0000D73B0000}"/>
    <cellStyle name="강조색5 27 12" xfId="16598" xr:uid="{00000000-0005-0000-0000-0000D83B0000}"/>
    <cellStyle name="강조색5 27 13" xfId="16599" xr:uid="{00000000-0005-0000-0000-0000D93B0000}"/>
    <cellStyle name="강조색5 27 14" xfId="16600" xr:uid="{00000000-0005-0000-0000-0000DA3B0000}"/>
    <cellStyle name="강조색5 27 15" xfId="16595" xr:uid="{00000000-0005-0000-0000-0000DB3B0000}"/>
    <cellStyle name="강조색5 27 2" xfId="1960" xr:uid="{00000000-0005-0000-0000-0000DC3B0000}"/>
    <cellStyle name="강조색5 27 2 2" xfId="16601" xr:uid="{00000000-0005-0000-0000-0000DD3B0000}"/>
    <cellStyle name="강조색5 27 3" xfId="16602" xr:uid="{00000000-0005-0000-0000-0000DE3B0000}"/>
    <cellStyle name="강조색5 27 4" xfId="16603" xr:uid="{00000000-0005-0000-0000-0000DF3B0000}"/>
    <cellStyle name="강조색5 27 5" xfId="16604" xr:uid="{00000000-0005-0000-0000-0000E03B0000}"/>
    <cellStyle name="강조색5 27 6" xfId="16605" xr:uid="{00000000-0005-0000-0000-0000E13B0000}"/>
    <cellStyle name="강조색5 27 7" xfId="16606" xr:uid="{00000000-0005-0000-0000-0000E23B0000}"/>
    <cellStyle name="강조색5 27 8" xfId="16607" xr:uid="{00000000-0005-0000-0000-0000E33B0000}"/>
    <cellStyle name="강조색5 27 9" xfId="16608" xr:uid="{00000000-0005-0000-0000-0000E43B0000}"/>
    <cellStyle name="강조색5 28" xfId="1961" xr:uid="{00000000-0005-0000-0000-0000E53B0000}"/>
    <cellStyle name="강조색5 28 10" xfId="16610" xr:uid="{00000000-0005-0000-0000-0000E63B0000}"/>
    <cellStyle name="강조색5 28 11" xfId="16611" xr:uid="{00000000-0005-0000-0000-0000E73B0000}"/>
    <cellStyle name="강조색5 28 12" xfId="16612" xr:uid="{00000000-0005-0000-0000-0000E83B0000}"/>
    <cellStyle name="강조색5 28 13" xfId="16613" xr:uid="{00000000-0005-0000-0000-0000E93B0000}"/>
    <cellStyle name="강조색5 28 14" xfId="16614" xr:uid="{00000000-0005-0000-0000-0000EA3B0000}"/>
    <cellStyle name="강조색5 28 15" xfId="16609" xr:uid="{00000000-0005-0000-0000-0000EB3B0000}"/>
    <cellStyle name="강조색5 28 2" xfId="1962" xr:uid="{00000000-0005-0000-0000-0000EC3B0000}"/>
    <cellStyle name="강조색5 28 2 2" xfId="16615" xr:uid="{00000000-0005-0000-0000-0000ED3B0000}"/>
    <cellStyle name="강조색5 28 3" xfId="16616" xr:uid="{00000000-0005-0000-0000-0000EE3B0000}"/>
    <cellStyle name="강조색5 28 4" xfId="16617" xr:uid="{00000000-0005-0000-0000-0000EF3B0000}"/>
    <cellStyle name="강조색5 28 5" xfId="16618" xr:uid="{00000000-0005-0000-0000-0000F03B0000}"/>
    <cellStyle name="강조색5 28 6" xfId="16619" xr:uid="{00000000-0005-0000-0000-0000F13B0000}"/>
    <cellStyle name="강조색5 28 7" xfId="16620" xr:uid="{00000000-0005-0000-0000-0000F23B0000}"/>
    <cellStyle name="강조색5 28 8" xfId="16621" xr:uid="{00000000-0005-0000-0000-0000F33B0000}"/>
    <cellStyle name="강조색5 28 9" xfId="16622" xr:uid="{00000000-0005-0000-0000-0000F43B0000}"/>
    <cellStyle name="강조색5 29" xfId="1963" xr:uid="{00000000-0005-0000-0000-0000F53B0000}"/>
    <cellStyle name="강조색5 29 10" xfId="16624" xr:uid="{00000000-0005-0000-0000-0000F63B0000}"/>
    <cellStyle name="강조색5 29 11" xfId="16625" xr:uid="{00000000-0005-0000-0000-0000F73B0000}"/>
    <cellStyle name="강조색5 29 12" xfId="16626" xr:uid="{00000000-0005-0000-0000-0000F83B0000}"/>
    <cellStyle name="강조색5 29 13" xfId="16627" xr:uid="{00000000-0005-0000-0000-0000F93B0000}"/>
    <cellStyle name="강조색5 29 14" xfId="16628" xr:uid="{00000000-0005-0000-0000-0000FA3B0000}"/>
    <cellStyle name="강조색5 29 15" xfId="16623" xr:uid="{00000000-0005-0000-0000-0000FB3B0000}"/>
    <cellStyle name="강조색5 29 2" xfId="1964" xr:uid="{00000000-0005-0000-0000-0000FC3B0000}"/>
    <cellStyle name="강조색5 29 2 2" xfId="16629" xr:uid="{00000000-0005-0000-0000-0000FD3B0000}"/>
    <cellStyle name="강조색5 29 3" xfId="16630" xr:uid="{00000000-0005-0000-0000-0000FE3B0000}"/>
    <cellStyle name="강조색5 29 4" xfId="16631" xr:uid="{00000000-0005-0000-0000-0000FF3B0000}"/>
    <cellStyle name="강조색5 29 5" xfId="16632" xr:uid="{00000000-0005-0000-0000-0000003C0000}"/>
    <cellStyle name="강조색5 29 6" xfId="16633" xr:uid="{00000000-0005-0000-0000-0000013C0000}"/>
    <cellStyle name="강조색5 29 7" xfId="16634" xr:uid="{00000000-0005-0000-0000-0000023C0000}"/>
    <cellStyle name="강조색5 29 8" xfId="16635" xr:uid="{00000000-0005-0000-0000-0000033C0000}"/>
    <cellStyle name="강조색5 29 9" xfId="16636" xr:uid="{00000000-0005-0000-0000-0000043C0000}"/>
    <cellStyle name="강조색5 3" xfId="1965" xr:uid="{00000000-0005-0000-0000-0000053C0000}"/>
    <cellStyle name="강조색5 3 10" xfId="16638" xr:uid="{00000000-0005-0000-0000-0000063C0000}"/>
    <cellStyle name="강조색5 3 11" xfId="16639" xr:uid="{00000000-0005-0000-0000-0000073C0000}"/>
    <cellStyle name="강조색5 3 12" xfId="16640" xr:uid="{00000000-0005-0000-0000-0000083C0000}"/>
    <cellStyle name="강조색5 3 13" xfId="16641" xr:uid="{00000000-0005-0000-0000-0000093C0000}"/>
    <cellStyle name="강조색5 3 14" xfId="16642" xr:uid="{00000000-0005-0000-0000-00000A3C0000}"/>
    <cellStyle name="강조색5 3 15" xfId="16637" xr:uid="{00000000-0005-0000-0000-00000B3C0000}"/>
    <cellStyle name="강조색5 3 16" xfId="28207" xr:uid="{00000000-0005-0000-0000-00000C3C0000}"/>
    <cellStyle name="강조색5 3 2" xfId="1966" xr:uid="{00000000-0005-0000-0000-00000D3C0000}"/>
    <cellStyle name="강조색5 3 2 2" xfId="16643" xr:uid="{00000000-0005-0000-0000-00000E3C0000}"/>
    <cellStyle name="강조색5 3 3" xfId="16644" xr:uid="{00000000-0005-0000-0000-00000F3C0000}"/>
    <cellStyle name="강조색5 3 4" xfId="16645" xr:uid="{00000000-0005-0000-0000-0000103C0000}"/>
    <cellStyle name="강조색5 3 5" xfId="16646" xr:uid="{00000000-0005-0000-0000-0000113C0000}"/>
    <cellStyle name="강조색5 3 6" xfId="16647" xr:uid="{00000000-0005-0000-0000-0000123C0000}"/>
    <cellStyle name="강조색5 3 7" xfId="16648" xr:uid="{00000000-0005-0000-0000-0000133C0000}"/>
    <cellStyle name="강조색5 3 8" xfId="16649" xr:uid="{00000000-0005-0000-0000-0000143C0000}"/>
    <cellStyle name="강조색5 3 9" xfId="16650" xr:uid="{00000000-0005-0000-0000-0000153C0000}"/>
    <cellStyle name="강조색5 30" xfId="1967" xr:uid="{00000000-0005-0000-0000-0000163C0000}"/>
    <cellStyle name="강조색5 30 10" xfId="16652" xr:uid="{00000000-0005-0000-0000-0000173C0000}"/>
    <cellStyle name="강조색5 30 11" xfId="16653" xr:uid="{00000000-0005-0000-0000-0000183C0000}"/>
    <cellStyle name="강조색5 30 12" xfId="16654" xr:uid="{00000000-0005-0000-0000-0000193C0000}"/>
    <cellStyle name="강조색5 30 13" xfId="16655" xr:uid="{00000000-0005-0000-0000-00001A3C0000}"/>
    <cellStyle name="강조색5 30 14" xfId="16656" xr:uid="{00000000-0005-0000-0000-00001B3C0000}"/>
    <cellStyle name="강조색5 30 15" xfId="16651" xr:uid="{00000000-0005-0000-0000-00001C3C0000}"/>
    <cellStyle name="강조색5 30 2" xfId="1968" xr:uid="{00000000-0005-0000-0000-00001D3C0000}"/>
    <cellStyle name="강조색5 30 2 2" xfId="16657" xr:uid="{00000000-0005-0000-0000-00001E3C0000}"/>
    <cellStyle name="강조색5 30 3" xfId="16658" xr:uid="{00000000-0005-0000-0000-00001F3C0000}"/>
    <cellStyle name="강조색5 30 4" xfId="16659" xr:uid="{00000000-0005-0000-0000-0000203C0000}"/>
    <cellStyle name="강조색5 30 5" xfId="16660" xr:uid="{00000000-0005-0000-0000-0000213C0000}"/>
    <cellStyle name="강조색5 30 6" xfId="16661" xr:uid="{00000000-0005-0000-0000-0000223C0000}"/>
    <cellStyle name="강조색5 30 7" xfId="16662" xr:uid="{00000000-0005-0000-0000-0000233C0000}"/>
    <cellStyle name="강조색5 30 8" xfId="16663" xr:uid="{00000000-0005-0000-0000-0000243C0000}"/>
    <cellStyle name="강조색5 30 9" xfId="16664" xr:uid="{00000000-0005-0000-0000-0000253C0000}"/>
    <cellStyle name="강조색5 31" xfId="1969" xr:uid="{00000000-0005-0000-0000-0000263C0000}"/>
    <cellStyle name="강조색5 31 10" xfId="16666" xr:uid="{00000000-0005-0000-0000-0000273C0000}"/>
    <cellStyle name="강조색5 31 11" xfId="16667" xr:uid="{00000000-0005-0000-0000-0000283C0000}"/>
    <cellStyle name="강조색5 31 12" xfId="16668" xr:uid="{00000000-0005-0000-0000-0000293C0000}"/>
    <cellStyle name="강조색5 31 13" xfId="16669" xr:uid="{00000000-0005-0000-0000-00002A3C0000}"/>
    <cellStyle name="강조색5 31 14" xfId="16670" xr:uid="{00000000-0005-0000-0000-00002B3C0000}"/>
    <cellStyle name="강조색5 31 15" xfId="16665" xr:uid="{00000000-0005-0000-0000-00002C3C0000}"/>
    <cellStyle name="강조색5 31 2" xfId="1970" xr:uid="{00000000-0005-0000-0000-00002D3C0000}"/>
    <cellStyle name="강조색5 31 2 2" xfId="16671" xr:uid="{00000000-0005-0000-0000-00002E3C0000}"/>
    <cellStyle name="강조색5 31 3" xfId="16672" xr:uid="{00000000-0005-0000-0000-00002F3C0000}"/>
    <cellStyle name="강조색5 31 4" xfId="16673" xr:uid="{00000000-0005-0000-0000-0000303C0000}"/>
    <cellStyle name="강조색5 31 5" xfId="16674" xr:uid="{00000000-0005-0000-0000-0000313C0000}"/>
    <cellStyle name="강조색5 31 6" xfId="16675" xr:uid="{00000000-0005-0000-0000-0000323C0000}"/>
    <cellStyle name="강조색5 31 7" xfId="16676" xr:uid="{00000000-0005-0000-0000-0000333C0000}"/>
    <cellStyle name="강조색5 31 8" xfId="16677" xr:uid="{00000000-0005-0000-0000-0000343C0000}"/>
    <cellStyle name="강조색5 31 9" xfId="16678" xr:uid="{00000000-0005-0000-0000-0000353C0000}"/>
    <cellStyle name="강조색5 32" xfId="1971" xr:uid="{00000000-0005-0000-0000-0000363C0000}"/>
    <cellStyle name="강조색5 32 10" xfId="16680" xr:uid="{00000000-0005-0000-0000-0000373C0000}"/>
    <cellStyle name="강조색5 32 11" xfId="16681" xr:uid="{00000000-0005-0000-0000-0000383C0000}"/>
    <cellStyle name="강조색5 32 12" xfId="16682" xr:uid="{00000000-0005-0000-0000-0000393C0000}"/>
    <cellStyle name="강조색5 32 13" xfId="16683" xr:uid="{00000000-0005-0000-0000-00003A3C0000}"/>
    <cellStyle name="강조색5 32 14" xfId="16684" xr:uid="{00000000-0005-0000-0000-00003B3C0000}"/>
    <cellStyle name="강조색5 32 15" xfId="16679" xr:uid="{00000000-0005-0000-0000-00003C3C0000}"/>
    <cellStyle name="강조색5 32 2" xfId="1972" xr:uid="{00000000-0005-0000-0000-00003D3C0000}"/>
    <cellStyle name="강조색5 32 2 2" xfId="16685" xr:uid="{00000000-0005-0000-0000-00003E3C0000}"/>
    <cellStyle name="강조색5 32 3" xfId="16686" xr:uid="{00000000-0005-0000-0000-00003F3C0000}"/>
    <cellStyle name="강조색5 32 4" xfId="16687" xr:uid="{00000000-0005-0000-0000-0000403C0000}"/>
    <cellStyle name="강조색5 32 5" xfId="16688" xr:uid="{00000000-0005-0000-0000-0000413C0000}"/>
    <cellStyle name="강조색5 32 6" xfId="16689" xr:uid="{00000000-0005-0000-0000-0000423C0000}"/>
    <cellStyle name="강조색5 32 7" xfId="16690" xr:uid="{00000000-0005-0000-0000-0000433C0000}"/>
    <cellStyle name="강조색5 32 8" xfId="16691" xr:uid="{00000000-0005-0000-0000-0000443C0000}"/>
    <cellStyle name="강조색5 32 9" xfId="16692" xr:uid="{00000000-0005-0000-0000-0000453C0000}"/>
    <cellStyle name="강조색5 33" xfId="1973" xr:uid="{00000000-0005-0000-0000-0000463C0000}"/>
    <cellStyle name="강조색5 33 10" xfId="16694" xr:uid="{00000000-0005-0000-0000-0000473C0000}"/>
    <cellStyle name="강조색5 33 11" xfId="16695" xr:uid="{00000000-0005-0000-0000-0000483C0000}"/>
    <cellStyle name="강조색5 33 12" xfId="16696" xr:uid="{00000000-0005-0000-0000-0000493C0000}"/>
    <cellStyle name="강조색5 33 13" xfId="16697" xr:uid="{00000000-0005-0000-0000-00004A3C0000}"/>
    <cellStyle name="강조색5 33 14" xfId="16698" xr:uid="{00000000-0005-0000-0000-00004B3C0000}"/>
    <cellStyle name="강조색5 33 15" xfId="16693" xr:uid="{00000000-0005-0000-0000-00004C3C0000}"/>
    <cellStyle name="강조색5 33 2" xfId="1974" xr:uid="{00000000-0005-0000-0000-00004D3C0000}"/>
    <cellStyle name="강조색5 33 2 2" xfId="16699" xr:uid="{00000000-0005-0000-0000-00004E3C0000}"/>
    <cellStyle name="강조색5 33 3" xfId="16700" xr:uid="{00000000-0005-0000-0000-00004F3C0000}"/>
    <cellStyle name="강조색5 33 4" xfId="16701" xr:uid="{00000000-0005-0000-0000-0000503C0000}"/>
    <cellStyle name="강조색5 33 5" xfId="16702" xr:uid="{00000000-0005-0000-0000-0000513C0000}"/>
    <cellStyle name="강조색5 33 6" xfId="16703" xr:uid="{00000000-0005-0000-0000-0000523C0000}"/>
    <cellStyle name="강조색5 33 7" xfId="16704" xr:uid="{00000000-0005-0000-0000-0000533C0000}"/>
    <cellStyle name="강조색5 33 8" xfId="16705" xr:uid="{00000000-0005-0000-0000-0000543C0000}"/>
    <cellStyle name="강조색5 33 9" xfId="16706" xr:uid="{00000000-0005-0000-0000-0000553C0000}"/>
    <cellStyle name="강조색5 34" xfId="1975" xr:uid="{00000000-0005-0000-0000-0000563C0000}"/>
    <cellStyle name="강조색5 34 10" xfId="16708" xr:uid="{00000000-0005-0000-0000-0000573C0000}"/>
    <cellStyle name="강조색5 34 11" xfId="16709" xr:uid="{00000000-0005-0000-0000-0000583C0000}"/>
    <cellStyle name="강조색5 34 12" xfId="16710" xr:uid="{00000000-0005-0000-0000-0000593C0000}"/>
    <cellStyle name="강조색5 34 13" xfId="16711" xr:uid="{00000000-0005-0000-0000-00005A3C0000}"/>
    <cellStyle name="강조색5 34 14" xfId="16712" xr:uid="{00000000-0005-0000-0000-00005B3C0000}"/>
    <cellStyle name="강조색5 34 15" xfId="16707" xr:uid="{00000000-0005-0000-0000-00005C3C0000}"/>
    <cellStyle name="강조색5 34 2" xfId="1976" xr:uid="{00000000-0005-0000-0000-00005D3C0000}"/>
    <cellStyle name="강조색5 34 2 2" xfId="16713" xr:uid="{00000000-0005-0000-0000-00005E3C0000}"/>
    <cellStyle name="강조색5 34 3" xfId="16714" xr:uid="{00000000-0005-0000-0000-00005F3C0000}"/>
    <cellStyle name="강조색5 34 4" xfId="16715" xr:uid="{00000000-0005-0000-0000-0000603C0000}"/>
    <cellStyle name="강조색5 34 5" xfId="16716" xr:uid="{00000000-0005-0000-0000-0000613C0000}"/>
    <cellStyle name="강조색5 34 6" xfId="16717" xr:uid="{00000000-0005-0000-0000-0000623C0000}"/>
    <cellStyle name="강조색5 34 7" xfId="16718" xr:uid="{00000000-0005-0000-0000-0000633C0000}"/>
    <cellStyle name="강조색5 34 8" xfId="16719" xr:uid="{00000000-0005-0000-0000-0000643C0000}"/>
    <cellStyle name="강조색5 34 9" xfId="16720" xr:uid="{00000000-0005-0000-0000-0000653C0000}"/>
    <cellStyle name="강조색5 35" xfId="1977" xr:uid="{00000000-0005-0000-0000-0000663C0000}"/>
    <cellStyle name="강조색5 35 10" xfId="16722" xr:uid="{00000000-0005-0000-0000-0000673C0000}"/>
    <cellStyle name="강조색5 35 11" xfId="16723" xr:uid="{00000000-0005-0000-0000-0000683C0000}"/>
    <cellStyle name="강조색5 35 12" xfId="16724" xr:uid="{00000000-0005-0000-0000-0000693C0000}"/>
    <cellStyle name="강조색5 35 13" xfId="16725" xr:uid="{00000000-0005-0000-0000-00006A3C0000}"/>
    <cellStyle name="강조색5 35 14" xfId="16726" xr:uid="{00000000-0005-0000-0000-00006B3C0000}"/>
    <cellStyle name="강조색5 35 15" xfId="16721" xr:uid="{00000000-0005-0000-0000-00006C3C0000}"/>
    <cellStyle name="강조색5 35 2" xfId="1978" xr:uid="{00000000-0005-0000-0000-00006D3C0000}"/>
    <cellStyle name="강조색5 35 2 2" xfId="16727" xr:uid="{00000000-0005-0000-0000-00006E3C0000}"/>
    <cellStyle name="강조색5 35 3" xfId="16728" xr:uid="{00000000-0005-0000-0000-00006F3C0000}"/>
    <cellStyle name="강조색5 35 4" xfId="16729" xr:uid="{00000000-0005-0000-0000-0000703C0000}"/>
    <cellStyle name="강조색5 35 5" xfId="16730" xr:uid="{00000000-0005-0000-0000-0000713C0000}"/>
    <cellStyle name="강조색5 35 6" xfId="16731" xr:uid="{00000000-0005-0000-0000-0000723C0000}"/>
    <cellStyle name="강조색5 35 7" xfId="16732" xr:uid="{00000000-0005-0000-0000-0000733C0000}"/>
    <cellStyle name="강조색5 35 8" xfId="16733" xr:uid="{00000000-0005-0000-0000-0000743C0000}"/>
    <cellStyle name="강조색5 35 9" xfId="16734" xr:uid="{00000000-0005-0000-0000-0000753C0000}"/>
    <cellStyle name="강조색5 36" xfId="1979" xr:uid="{00000000-0005-0000-0000-0000763C0000}"/>
    <cellStyle name="강조색5 36 10" xfId="16736" xr:uid="{00000000-0005-0000-0000-0000773C0000}"/>
    <cellStyle name="강조색5 36 11" xfId="16737" xr:uid="{00000000-0005-0000-0000-0000783C0000}"/>
    <cellStyle name="강조색5 36 12" xfId="16738" xr:uid="{00000000-0005-0000-0000-0000793C0000}"/>
    <cellStyle name="강조색5 36 13" xfId="16739" xr:uid="{00000000-0005-0000-0000-00007A3C0000}"/>
    <cellStyle name="강조색5 36 14" xfId="16740" xr:uid="{00000000-0005-0000-0000-00007B3C0000}"/>
    <cellStyle name="강조색5 36 15" xfId="16735" xr:uid="{00000000-0005-0000-0000-00007C3C0000}"/>
    <cellStyle name="강조색5 36 2" xfId="1980" xr:uid="{00000000-0005-0000-0000-00007D3C0000}"/>
    <cellStyle name="강조색5 36 2 2" xfId="16741" xr:uid="{00000000-0005-0000-0000-00007E3C0000}"/>
    <cellStyle name="강조색5 36 3" xfId="16742" xr:uid="{00000000-0005-0000-0000-00007F3C0000}"/>
    <cellStyle name="강조색5 36 4" xfId="16743" xr:uid="{00000000-0005-0000-0000-0000803C0000}"/>
    <cellStyle name="강조색5 36 5" xfId="16744" xr:uid="{00000000-0005-0000-0000-0000813C0000}"/>
    <cellStyle name="강조색5 36 6" xfId="16745" xr:uid="{00000000-0005-0000-0000-0000823C0000}"/>
    <cellStyle name="강조색5 36 7" xfId="16746" xr:uid="{00000000-0005-0000-0000-0000833C0000}"/>
    <cellStyle name="강조색5 36 8" xfId="16747" xr:uid="{00000000-0005-0000-0000-0000843C0000}"/>
    <cellStyle name="강조색5 36 9" xfId="16748" xr:uid="{00000000-0005-0000-0000-0000853C0000}"/>
    <cellStyle name="강조색5 37" xfId="1981" xr:uid="{00000000-0005-0000-0000-0000863C0000}"/>
    <cellStyle name="강조색5 37 10" xfId="16750" xr:uid="{00000000-0005-0000-0000-0000873C0000}"/>
    <cellStyle name="강조색5 37 11" xfId="16751" xr:uid="{00000000-0005-0000-0000-0000883C0000}"/>
    <cellStyle name="강조색5 37 12" xfId="16752" xr:uid="{00000000-0005-0000-0000-0000893C0000}"/>
    <cellStyle name="강조색5 37 13" xfId="16753" xr:uid="{00000000-0005-0000-0000-00008A3C0000}"/>
    <cellStyle name="강조색5 37 14" xfId="16754" xr:uid="{00000000-0005-0000-0000-00008B3C0000}"/>
    <cellStyle name="강조색5 37 15" xfId="16749" xr:uid="{00000000-0005-0000-0000-00008C3C0000}"/>
    <cellStyle name="강조색5 37 2" xfId="1982" xr:uid="{00000000-0005-0000-0000-00008D3C0000}"/>
    <cellStyle name="강조색5 37 2 2" xfId="16755" xr:uid="{00000000-0005-0000-0000-00008E3C0000}"/>
    <cellStyle name="강조색5 37 3" xfId="16756" xr:uid="{00000000-0005-0000-0000-00008F3C0000}"/>
    <cellStyle name="강조색5 37 4" xfId="16757" xr:uid="{00000000-0005-0000-0000-0000903C0000}"/>
    <cellStyle name="강조색5 37 5" xfId="16758" xr:uid="{00000000-0005-0000-0000-0000913C0000}"/>
    <cellStyle name="강조색5 37 6" xfId="16759" xr:uid="{00000000-0005-0000-0000-0000923C0000}"/>
    <cellStyle name="강조색5 37 7" xfId="16760" xr:uid="{00000000-0005-0000-0000-0000933C0000}"/>
    <cellStyle name="강조색5 37 8" xfId="16761" xr:uid="{00000000-0005-0000-0000-0000943C0000}"/>
    <cellStyle name="강조색5 37 9" xfId="16762" xr:uid="{00000000-0005-0000-0000-0000953C0000}"/>
    <cellStyle name="강조색5 38" xfId="1983" xr:uid="{00000000-0005-0000-0000-0000963C0000}"/>
    <cellStyle name="강조색5 38 10" xfId="16764" xr:uid="{00000000-0005-0000-0000-0000973C0000}"/>
    <cellStyle name="강조색5 38 11" xfId="16765" xr:uid="{00000000-0005-0000-0000-0000983C0000}"/>
    <cellStyle name="강조색5 38 12" xfId="16766" xr:uid="{00000000-0005-0000-0000-0000993C0000}"/>
    <cellStyle name="강조색5 38 13" xfId="16767" xr:uid="{00000000-0005-0000-0000-00009A3C0000}"/>
    <cellStyle name="강조색5 38 14" xfId="16768" xr:uid="{00000000-0005-0000-0000-00009B3C0000}"/>
    <cellStyle name="강조색5 38 15" xfId="16763" xr:uid="{00000000-0005-0000-0000-00009C3C0000}"/>
    <cellStyle name="강조색5 38 2" xfId="1984" xr:uid="{00000000-0005-0000-0000-00009D3C0000}"/>
    <cellStyle name="강조색5 38 2 2" xfId="16769" xr:uid="{00000000-0005-0000-0000-00009E3C0000}"/>
    <cellStyle name="강조색5 38 3" xfId="16770" xr:uid="{00000000-0005-0000-0000-00009F3C0000}"/>
    <cellStyle name="강조색5 38 4" xfId="16771" xr:uid="{00000000-0005-0000-0000-0000A03C0000}"/>
    <cellStyle name="강조색5 38 5" xfId="16772" xr:uid="{00000000-0005-0000-0000-0000A13C0000}"/>
    <cellStyle name="강조색5 38 6" xfId="16773" xr:uid="{00000000-0005-0000-0000-0000A23C0000}"/>
    <cellStyle name="강조색5 38 7" xfId="16774" xr:uid="{00000000-0005-0000-0000-0000A33C0000}"/>
    <cellStyle name="강조색5 38 8" xfId="16775" xr:uid="{00000000-0005-0000-0000-0000A43C0000}"/>
    <cellStyle name="강조색5 38 9" xfId="16776" xr:uid="{00000000-0005-0000-0000-0000A53C0000}"/>
    <cellStyle name="강조색5 39" xfId="1985" xr:uid="{00000000-0005-0000-0000-0000A63C0000}"/>
    <cellStyle name="강조색5 39 10" xfId="16778" xr:uid="{00000000-0005-0000-0000-0000A73C0000}"/>
    <cellStyle name="강조색5 39 11" xfId="16779" xr:uid="{00000000-0005-0000-0000-0000A83C0000}"/>
    <cellStyle name="강조색5 39 12" xfId="16780" xr:uid="{00000000-0005-0000-0000-0000A93C0000}"/>
    <cellStyle name="강조색5 39 13" xfId="16781" xr:uid="{00000000-0005-0000-0000-0000AA3C0000}"/>
    <cellStyle name="강조색5 39 14" xfId="16782" xr:uid="{00000000-0005-0000-0000-0000AB3C0000}"/>
    <cellStyle name="강조색5 39 15" xfId="16777" xr:uid="{00000000-0005-0000-0000-0000AC3C0000}"/>
    <cellStyle name="강조색5 39 2" xfId="1986" xr:uid="{00000000-0005-0000-0000-0000AD3C0000}"/>
    <cellStyle name="강조색5 39 2 2" xfId="16783" xr:uid="{00000000-0005-0000-0000-0000AE3C0000}"/>
    <cellStyle name="강조색5 39 3" xfId="16784" xr:uid="{00000000-0005-0000-0000-0000AF3C0000}"/>
    <cellStyle name="강조색5 39 4" xfId="16785" xr:uid="{00000000-0005-0000-0000-0000B03C0000}"/>
    <cellStyle name="강조색5 39 5" xfId="16786" xr:uid="{00000000-0005-0000-0000-0000B13C0000}"/>
    <cellStyle name="강조색5 39 6" xfId="16787" xr:uid="{00000000-0005-0000-0000-0000B23C0000}"/>
    <cellStyle name="강조색5 39 7" xfId="16788" xr:uid="{00000000-0005-0000-0000-0000B33C0000}"/>
    <cellStyle name="강조색5 39 8" xfId="16789" xr:uid="{00000000-0005-0000-0000-0000B43C0000}"/>
    <cellStyle name="강조색5 39 9" xfId="16790" xr:uid="{00000000-0005-0000-0000-0000B53C0000}"/>
    <cellStyle name="강조색5 4" xfId="1987" xr:uid="{00000000-0005-0000-0000-0000B63C0000}"/>
    <cellStyle name="강조색5 4 10" xfId="16792" xr:uid="{00000000-0005-0000-0000-0000B73C0000}"/>
    <cellStyle name="강조색5 4 11" xfId="16793" xr:uid="{00000000-0005-0000-0000-0000B83C0000}"/>
    <cellStyle name="강조색5 4 12" xfId="16794" xr:uid="{00000000-0005-0000-0000-0000B93C0000}"/>
    <cellStyle name="강조색5 4 13" xfId="16795" xr:uid="{00000000-0005-0000-0000-0000BA3C0000}"/>
    <cellStyle name="강조색5 4 14" xfId="16796" xr:uid="{00000000-0005-0000-0000-0000BB3C0000}"/>
    <cellStyle name="강조색5 4 15" xfId="16791" xr:uid="{00000000-0005-0000-0000-0000BC3C0000}"/>
    <cellStyle name="강조색5 4 16" xfId="27869" xr:uid="{00000000-0005-0000-0000-0000BD3C0000}"/>
    <cellStyle name="강조색5 4 2" xfId="1988" xr:uid="{00000000-0005-0000-0000-0000BE3C0000}"/>
    <cellStyle name="강조색5 4 2 2" xfId="16797" xr:uid="{00000000-0005-0000-0000-0000BF3C0000}"/>
    <cellStyle name="강조색5 4 3" xfId="16798" xr:uid="{00000000-0005-0000-0000-0000C03C0000}"/>
    <cellStyle name="강조색5 4 4" xfId="16799" xr:uid="{00000000-0005-0000-0000-0000C13C0000}"/>
    <cellStyle name="강조색5 4 5" xfId="16800" xr:uid="{00000000-0005-0000-0000-0000C23C0000}"/>
    <cellStyle name="강조색5 4 6" xfId="16801" xr:uid="{00000000-0005-0000-0000-0000C33C0000}"/>
    <cellStyle name="강조색5 4 7" xfId="16802" xr:uid="{00000000-0005-0000-0000-0000C43C0000}"/>
    <cellStyle name="강조색5 4 8" xfId="16803" xr:uid="{00000000-0005-0000-0000-0000C53C0000}"/>
    <cellStyle name="강조색5 4 9" xfId="16804" xr:uid="{00000000-0005-0000-0000-0000C63C0000}"/>
    <cellStyle name="강조색5 40" xfId="1989" xr:uid="{00000000-0005-0000-0000-0000C73C0000}"/>
    <cellStyle name="강조색5 40 10" xfId="16806" xr:uid="{00000000-0005-0000-0000-0000C83C0000}"/>
    <cellStyle name="강조색5 40 11" xfId="16807" xr:uid="{00000000-0005-0000-0000-0000C93C0000}"/>
    <cellStyle name="강조색5 40 12" xfId="16808" xr:uid="{00000000-0005-0000-0000-0000CA3C0000}"/>
    <cellStyle name="강조색5 40 13" xfId="16809" xr:uid="{00000000-0005-0000-0000-0000CB3C0000}"/>
    <cellStyle name="강조색5 40 14" xfId="16810" xr:uid="{00000000-0005-0000-0000-0000CC3C0000}"/>
    <cellStyle name="강조색5 40 15" xfId="16805" xr:uid="{00000000-0005-0000-0000-0000CD3C0000}"/>
    <cellStyle name="강조색5 40 2" xfId="1990" xr:uid="{00000000-0005-0000-0000-0000CE3C0000}"/>
    <cellStyle name="강조색5 40 2 2" xfId="16811" xr:uid="{00000000-0005-0000-0000-0000CF3C0000}"/>
    <cellStyle name="강조색5 40 3" xfId="16812" xr:uid="{00000000-0005-0000-0000-0000D03C0000}"/>
    <cellStyle name="강조색5 40 4" xfId="16813" xr:uid="{00000000-0005-0000-0000-0000D13C0000}"/>
    <cellStyle name="강조색5 40 5" xfId="16814" xr:uid="{00000000-0005-0000-0000-0000D23C0000}"/>
    <cellStyle name="강조색5 40 6" xfId="16815" xr:uid="{00000000-0005-0000-0000-0000D33C0000}"/>
    <cellStyle name="강조색5 40 7" xfId="16816" xr:uid="{00000000-0005-0000-0000-0000D43C0000}"/>
    <cellStyle name="강조색5 40 8" xfId="16817" xr:uid="{00000000-0005-0000-0000-0000D53C0000}"/>
    <cellStyle name="강조색5 40 9" xfId="16818" xr:uid="{00000000-0005-0000-0000-0000D63C0000}"/>
    <cellStyle name="강조색5 41" xfId="1991" xr:uid="{00000000-0005-0000-0000-0000D73C0000}"/>
    <cellStyle name="강조색5 41 10" xfId="16820" xr:uid="{00000000-0005-0000-0000-0000D83C0000}"/>
    <cellStyle name="강조색5 41 11" xfId="16821" xr:uid="{00000000-0005-0000-0000-0000D93C0000}"/>
    <cellStyle name="강조색5 41 12" xfId="16822" xr:uid="{00000000-0005-0000-0000-0000DA3C0000}"/>
    <cellStyle name="강조색5 41 13" xfId="16823" xr:uid="{00000000-0005-0000-0000-0000DB3C0000}"/>
    <cellStyle name="강조색5 41 14" xfId="16824" xr:uid="{00000000-0005-0000-0000-0000DC3C0000}"/>
    <cellStyle name="강조색5 41 15" xfId="16819" xr:uid="{00000000-0005-0000-0000-0000DD3C0000}"/>
    <cellStyle name="강조색5 41 2" xfId="1992" xr:uid="{00000000-0005-0000-0000-0000DE3C0000}"/>
    <cellStyle name="강조색5 41 2 2" xfId="16825" xr:uid="{00000000-0005-0000-0000-0000DF3C0000}"/>
    <cellStyle name="강조색5 41 3" xfId="16826" xr:uid="{00000000-0005-0000-0000-0000E03C0000}"/>
    <cellStyle name="강조색5 41 4" xfId="16827" xr:uid="{00000000-0005-0000-0000-0000E13C0000}"/>
    <cellStyle name="강조색5 41 5" xfId="16828" xr:uid="{00000000-0005-0000-0000-0000E23C0000}"/>
    <cellStyle name="강조색5 41 6" xfId="16829" xr:uid="{00000000-0005-0000-0000-0000E33C0000}"/>
    <cellStyle name="강조색5 41 7" xfId="16830" xr:uid="{00000000-0005-0000-0000-0000E43C0000}"/>
    <cellStyle name="강조색5 41 8" xfId="16831" xr:uid="{00000000-0005-0000-0000-0000E53C0000}"/>
    <cellStyle name="강조색5 41 9" xfId="16832" xr:uid="{00000000-0005-0000-0000-0000E63C0000}"/>
    <cellStyle name="강조색5 42" xfId="1993" xr:uid="{00000000-0005-0000-0000-0000E73C0000}"/>
    <cellStyle name="강조색5 42 10" xfId="16834" xr:uid="{00000000-0005-0000-0000-0000E83C0000}"/>
    <cellStyle name="강조색5 42 11" xfId="16835" xr:uid="{00000000-0005-0000-0000-0000E93C0000}"/>
    <cellStyle name="강조색5 42 12" xfId="16836" xr:uid="{00000000-0005-0000-0000-0000EA3C0000}"/>
    <cellStyle name="강조색5 42 13" xfId="16837" xr:uid="{00000000-0005-0000-0000-0000EB3C0000}"/>
    <cellStyle name="강조색5 42 14" xfId="16838" xr:uid="{00000000-0005-0000-0000-0000EC3C0000}"/>
    <cellStyle name="강조색5 42 15" xfId="16833" xr:uid="{00000000-0005-0000-0000-0000ED3C0000}"/>
    <cellStyle name="강조색5 42 2" xfId="1994" xr:uid="{00000000-0005-0000-0000-0000EE3C0000}"/>
    <cellStyle name="강조색5 42 2 2" xfId="16839" xr:uid="{00000000-0005-0000-0000-0000EF3C0000}"/>
    <cellStyle name="강조색5 42 3" xfId="16840" xr:uid="{00000000-0005-0000-0000-0000F03C0000}"/>
    <cellStyle name="강조색5 42 4" xfId="16841" xr:uid="{00000000-0005-0000-0000-0000F13C0000}"/>
    <cellStyle name="강조색5 42 5" xfId="16842" xr:uid="{00000000-0005-0000-0000-0000F23C0000}"/>
    <cellStyle name="강조색5 42 6" xfId="16843" xr:uid="{00000000-0005-0000-0000-0000F33C0000}"/>
    <cellStyle name="강조색5 42 7" xfId="16844" xr:uid="{00000000-0005-0000-0000-0000F43C0000}"/>
    <cellStyle name="강조색5 42 8" xfId="16845" xr:uid="{00000000-0005-0000-0000-0000F53C0000}"/>
    <cellStyle name="강조색5 42 9" xfId="16846" xr:uid="{00000000-0005-0000-0000-0000F63C0000}"/>
    <cellStyle name="강조색5 43" xfId="1995" xr:uid="{00000000-0005-0000-0000-0000F73C0000}"/>
    <cellStyle name="강조색5 43 10" xfId="16848" xr:uid="{00000000-0005-0000-0000-0000F83C0000}"/>
    <cellStyle name="강조색5 43 11" xfId="16849" xr:uid="{00000000-0005-0000-0000-0000F93C0000}"/>
    <cellStyle name="강조색5 43 12" xfId="16850" xr:uid="{00000000-0005-0000-0000-0000FA3C0000}"/>
    <cellStyle name="강조색5 43 13" xfId="16851" xr:uid="{00000000-0005-0000-0000-0000FB3C0000}"/>
    <cellStyle name="강조색5 43 14" xfId="16852" xr:uid="{00000000-0005-0000-0000-0000FC3C0000}"/>
    <cellStyle name="강조색5 43 15" xfId="16847" xr:uid="{00000000-0005-0000-0000-0000FD3C0000}"/>
    <cellStyle name="강조색5 43 2" xfId="1996" xr:uid="{00000000-0005-0000-0000-0000FE3C0000}"/>
    <cellStyle name="강조색5 43 2 2" xfId="16853" xr:uid="{00000000-0005-0000-0000-0000FF3C0000}"/>
    <cellStyle name="강조색5 43 3" xfId="16854" xr:uid="{00000000-0005-0000-0000-0000003D0000}"/>
    <cellStyle name="강조색5 43 4" xfId="16855" xr:uid="{00000000-0005-0000-0000-0000013D0000}"/>
    <cellStyle name="강조색5 43 5" xfId="16856" xr:uid="{00000000-0005-0000-0000-0000023D0000}"/>
    <cellStyle name="강조색5 43 6" xfId="16857" xr:uid="{00000000-0005-0000-0000-0000033D0000}"/>
    <cellStyle name="강조색5 43 7" xfId="16858" xr:uid="{00000000-0005-0000-0000-0000043D0000}"/>
    <cellStyle name="강조색5 43 8" xfId="16859" xr:uid="{00000000-0005-0000-0000-0000053D0000}"/>
    <cellStyle name="강조색5 43 9" xfId="16860" xr:uid="{00000000-0005-0000-0000-0000063D0000}"/>
    <cellStyle name="강조색5 44" xfId="1997" xr:uid="{00000000-0005-0000-0000-0000073D0000}"/>
    <cellStyle name="강조색5 44 2" xfId="16861" xr:uid="{00000000-0005-0000-0000-0000083D0000}"/>
    <cellStyle name="강조색5 45" xfId="1998" xr:uid="{00000000-0005-0000-0000-0000093D0000}"/>
    <cellStyle name="강조색5 45 2" xfId="16862" xr:uid="{00000000-0005-0000-0000-00000A3D0000}"/>
    <cellStyle name="강조색5 46" xfId="1922" xr:uid="{00000000-0005-0000-0000-00000B3D0000}"/>
    <cellStyle name="강조색5 47" xfId="16342" xr:uid="{00000000-0005-0000-0000-00000C3D0000}"/>
    <cellStyle name="강조색5 5" xfId="1999" xr:uid="{00000000-0005-0000-0000-00000D3D0000}"/>
    <cellStyle name="강조색5 5 10" xfId="16864" xr:uid="{00000000-0005-0000-0000-00000E3D0000}"/>
    <cellStyle name="강조색5 5 11" xfId="16865" xr:uid="{00000000-0005-0000-0000-00000F3D0000}"/>
    <cellStyle name="강조색5 5 12" xfId="16866" xr:uid="{00000000-0005-0000-0000-0000103D0000}"/>
    <cellStyle name="강조색5 5 13" xfId="16867" xr:uid="{00000000-0005-0000-0000-0000113D0000}"/>
    <cellStyle name="강조색5 5 14" xfId="16868" xr:uid="{00000000-0005-0000-0000-0000123D0000}"/>
    <cellStyle name="강조색5 5 15" xfId="16863" xr:uid="{00000000-0005-0000-0000-0000133D0000}"/>
    <cellStyle name="강조색5 5 2" xfId="2000" xr:uid="{00000000-0005-0000-0000-0000143D0000}"/>
    <cellStyle name="강조색5 5 2 2" xfId="16869" xr:uid="{00000000-0005-0000-0000-0000153D0000}"/>
    <cellStyle name="강조색5 5 3" xfId="16870" xr:uid="{00000000-0005-0000-0000-0000163D0000}"/>
    <cellStyle name="강조색5 5 4" xfId="16871" xr:uid="{00000000-0005-0000-0000-0000173D0000}"/>
    <cellStyle name="강조색5 5 5" xfId="16872" xr:uid="{00000000-0005-0000-0000-0000183D0000}"/>
    <cellStyle name="강조색5 5 6" xfId="16873" xr:uid="{00000000-0005-0000-0000-0000193D0000}"/>
    <cellStyle name="강조색5 5 7" xfId="16874" xr:uid="{00000000-0005-0000-0000-00001A3D0000}"/>
    <cellStyle name="강조색5 5 8" xfId="16875" xr:uid="{00000000-0005-0000-0000-00001B3D0000}"/>
    <cellStyle name="강조색5 5 9" xfId="16876" xr:uid="{00000000-0005-0000-0000-00001C3D0000}"/>
    <cellStyle name="강조색5 6" xfId="2001" xr:uid="{00000000-0005-0000-0000-00001D3D0000}"/>
    <cellStyle name="강조색5 6 10" xfId="16878" xr:uid="{00000000-0005-0000-0000-00001E3D0000}"/>
    <cellStyle name="강조색5 6 11" xfId="16879" xr:uid="{00000000-0005-0000-0000-00001F3D0000}"/>
    <cellStyle name="강조색5 6 12" xfId="16880" xr:uid="{00000000-0005-0000-0000-0000203D0000}"/>
    <cellStyle name="강조색5 6 13" xfId="16881" xr:uid="{00000000-0005-0000-0000-0000213D0000}"/>
    <cellStyle name="강조색5 6 14" xfId="16882" xr:uid="{00000000-0005-0000-0000-0000223D0000}"/>
    <cellStyle name="강조색5 6 15" xfId="16877" xr:uid="{00000000-0005-0000-0000-0000233D0000}"/>
    <cellStyle name="강조색5 6 2" xfId="2002" xr:uid="{00000000-0005-0000-0000-0000243D0000}"/>
    <cellStyle name="강조색5 6 2 2" xfId="16883" xr:uid="{00000000-0005-0000-0000-0000253D0000}"/>
    <cellStyle name="강조색5 6 3" xfId="16884" xr:uid="{00000000-0005-0000-0000-0000263D0000}"/>
    <cellStyle name="강조색5 6 4" xfId="16885" xr:uid="{00000000-0005-0000-0000-0000273D0000}"/>
    <cellStyle name="강조색5 6 5" xfId="16886" xr:uid="{00000000-0005-0000-0000-0000283D0000}"/>
    <cellStyle name="강조색5 6 6" xfId="16887" xr:uid="{00000000-0005-0000-0000-0000293D0000}"/>
    <cellStyle name="강조색5 6 7" xfId="16888" xr:uid="{00000000-0005-0000-0000-00002A3D0000}"/>
    <cellStyle name="강조색5 6 8" xfId="16889" xr:uid="{00000000-0005-0000-0000-00002B3D0000}"/>
    <cellStyle name="강조색5 6 9" xfId="16890" xr:uid="{00000000-0005-0000-0000-00002C3D0000}"/>
    <cellStyle name="강조색5 7" xfId="2003" xr:uid="{00000000-0005-0000-0000-00002D3D0000}"/>
    <cellStyle name="강조색5 7 10" xfId="16892" xr:uid="{00000000-0005-0000-0000-00002E3D0000}"/>
    <cellStyle name="강조색5 7 11" xfId="16893" xr:uid="{00000000-0005-0000-0000-00002F3D0000}"/>
    <cellStyle name="강조색5 7 12" xfId="16894" xr:uid="{00000000-0005-0000-0000-0000303D0000}"/>
    <cellStyle name="강조색5 7 13" xfId="16895" xr:uid="{00000000-0005-0000-0000-0000313D0000}"/>
    <cellStyle name="강조색5 7 14" xfId="16896" xr:uid="{00000000-0005-0000-0000-0000323D0000}"/>
    <cellStyle name="강조색5 7 15" xfId="16891" xr:uid="{00000000-0005-0000-0000-0000333D0000}"/>
    <cellStyle name="강조색5 7 2" xfId="2004" xr:uid="{00000000-0005-0000-0000-0000343D0000}"/>
    <cellStyle name="강조색5 7 2 2" xfId="16897" xr:uid="{00000000-0005-0000-0000-0000353D0000}"/>
    <cellStyle name="강조색5 7 3" xfId="16898" xr:uid="{00000000-0005-0000-0000-0000363D0000}"/>
    <cellStyle name="강조색5 7 4" xfId="16899" xr:uid="{00000000-0005-0000-0000-0000373D0000}"/>
    <cellStyle name="강조색5 7 5" xfId="16900" xr:uid="{00000000-0005-0000-0000-0000383D0000}"/>
    <cellStyle name="강조색5 7 6" xfId="16901" xr:uid="{00000000-0005-0000-0000-0000393D0000}"/>
    <cellStyle name="강조색5 7 7" xfId="16902" xr:uid="{00000000-0005-0000-0000-00003A3D0000}"/>
    <cellStyle name="강조색5 7 8" xfId="16903" xr:uid="{00000000-0005-0000-0000-00003B3D0000}"/>
    <cellStyle name="강조색5 7 9" xfId="16904" xr:uid="{00000000-0005-0000-0000-00003C3D0000}"/>
    <cellStyle name="강조색5 8" xfId="2005" xr:uid="{00000000-0005-0000-0000-00003D3D0000}"/>
    <cellStyle name="강조색5 8 10" xfId="16906" xr:uid="{00000000-0005-0000-0000-00003E3D0000}"/>
    <cellStyle name="강조색5 8 11" xfId="16907" xr:uid="{00000000-0005-0000-0000-00003F3D0000}"/>
    <cellStyle name="강조색5 8 12" xfId="16908" xr:uid="{00000000-0005-0000-0000-0000403D0000}"/>
    <cellStyle name="강조색5 8 13" xfId="16909" xr:uid="{00000000-0005-0000-0000-0000413D0000}"/>
    <cellStyle name="강조색5 8 14" xfId="16910" xr:uid="{00000000-0005-0000-0000-0000423D0000}"/>
    <cellStyle name="강조색5 8 15" xfId="16905" xr:uid="{00000000-0005-0000-0000-0000433D0000}"/>
    <cellStyle name="강조색5 8 2" xfId="2006" xr:uid="{00000000-0005-0000-0000-0000443D0000}"/>
    <cellStyle name="강조색5 8 2 2" xfId="16911" xr:uid="{00000000-0005-0000-0000-0000453D0000}"/>
    <cellStyle name="강조색5 8 3" xfId="16912" xr:uid="{00000000-0005-0000-0000-0000463D0000}"/>
    <cellStyle name="강조색5 8 4" xfId="16913" xr:uid="{00000000-0005-0000-0000-0000473D0000}"/>
    <cellStyle name="강조색5 8 5" xfId="16914" xr:uid="{00000000-0005-0000-0000-0000483D0000}"/>
    <cellStyle name="강조색5 8 6" xfId="16915" xr:uid="{00000000-0005-0000-0000-0000493D0000}"/>
    <cellStyle name="강조색5 8 7" xfId="16916" xr:uid="{00000000-0005-0000-0000-00004A3D0000}"/>
    <cellStyle name="강조색5 8 8" xfId="16917" xr:uid="{00000000-0005-0000-0000-00004B3D0000}"/>
    <cellStyle name="강조색5 8 9" xfId="16918" xr:uid="{00000000-0005-0000-0000-00004C3D0000}"/>
    <cellStyle name="강조색5 9" xfId="2007" xr:uid="{00000000-0005-0000-0000-00004D3D0000}"/>
    <cellStyle name="강조색5 9 10" xfId="16920" xr:uid="{00000000-0005-0000-0000-00004E3D0000}"/>
    <cellStyle name="강조색5 9 11" xfId="16921" xr:uid="{00000000-0005-0000-0000-00004F3D0000}"/>
    <cellStyle name="강조색5 9 12" xfId="16922" xr:uid="{00000000-0005-0000-0000-0000503D0000}"/>
    <cellStyle name="강조색5 9 13" xfId="16923" xr:uid="{00000000-0005-0000-0000-0000513D0000}"/>
    <cellStyle name="강조색5 9 14" xfId="16924" xr:uid="{00000000-0005-0000-0000-0000523D0000}"/>
    <cellStyle name="강조색5 9 15" xfId="16919" xr:uid="{00000000-0005-0000-0000-0000533D0000}"/>
    <cellStyle name="강조색5 9 2" xfId="2008" xr:uid="{00000000-0005-0000-0000-0000543D0000}"/>
    <cellStyle name="강조색5 9 2 2" xfId="16925" xr:uid="{00000000-0005-0000-0000-0000553D0000}"/>
    <cellStyle name="강조색5 9 3" xfId="16926" xr:uid="{00000000-0005-0000-0000-0000563D0000}"/>
    <cellStyle name="강조색5 9 4" xfId="16927" xr:uid="{00000000-0005-0000-0000-0000573D0000}"/>
    <cellStyle name="강조색5 9 5" xfId="16928" xr:uid="{00000000-0005-0000-0000-0000583D0000}"/>
    <cellStyle name="강조색5 9 6" xfId="16929" xr:uid="{00000000-0005-0000-0000-0000593D0000}"/>
    <cellStyle name="강조색5 9 7" xfId="16930" xr:uid="{00000000-0005-0000-0000-00005A3D0000}"/>
    <cellStyle name="강조색5 9 8" xfId="16931" xr:uid="{00000000-0005-0000-0000-00005B3D0000}"/>
    <cellStyle name="강조색5 9 9" xfId="16932" xr:uid="{00000000-0005-0000-0000-00005C3D0000}"/>
    <cellStyle name="강조색6 10" xfId="2010" xr:uid="{00000000-0005-0000-0000-00005D3D0000}"/>
    <cellStyle name="강조색6 10 10" xfId="16935" xr:uid="{00000000-0005-0000-0000-00005E3D0000}"/>
    <cellStyle name="강조색6 10 11" xfId="16936" xr:uid="{00000000-0005-0000-0000-00005F3D0000}"/>
    <cellStyle name="강조색6 10 12" xfId="16937" xr:uid="{00000000-0005-0000-0000-0000603D0000}"/>
    <cellStyle name="강조색6 10 13" xfId="16938" xr:uid="{00000000-0005-0000-0000-0000613D0000}"/>
    <cellStyle name="강조색6 10 14" xfId="16939" xr:uid="{00000000-0005-0000-0000-0000623D0000}"/>
    <cellStyle name="강조색6 10 15" xfId="16934" xr:uid="{00000000-0005-0000-0000-0000633D0000}"/>
    <cellStyle name="강조색6 10 2" xfId="2011" xr:uid="{00000000-0005-0000-0000-0000643D0000}"/>
    <cellStyle name="강조색6 10 2 2" xfId="16940" xr:uid="{00000000-0005-0000-0000-0000653D0000}"/>
    <cellStyle name="강조색6 10 3" xfId="16941" xr:uid="{00000000-0005-0000-0000-0000663D0000}"/>
    <cellStyle name="강조색6 10 4" xfId="16942" xr:uid="{00000000-0005-0000-0000-0000673D0000}"/>
    <cellStyle name="강조색6 10 5" xfId="16943" xr:uid="{00000000-0005-0000-0000-0000683D0000}"/>
    <cellStyle name="강조색6 10 6" xfId="16944" xr:uid="{00000000-0005-0000-0000-0000693D0000}"/>
    <cellStyle name="강조색6 10 7" xfId="16945" xr:uid="{00000000-0005-0000-0000-00006A3D0000}"/>
    <cellStyle name="강조색6 10 8" xfId="16946" xr:uid="{00000000-0005-0000-0000-00006B3D0000}"/>
    <cellStyle name="강조색6 10 9" xfId="16947" xr:uid="{00000000-0005-0000-0000-00006C3D0000}"/>
    <cellStyle name="강조색6 11" xfId="2012" xr:uid="{00000000-0005-0000-0000-00006D3D0000}"/>
    <cellStyle name="강조색6 11 10" xfId="16949" xr:uid="{00000000-0005-0000-0000-00006E3D0000}"/>
    <cellStyle name="강조색6 11 11" xfId="16950" xr:uid="{00000000-0005-0000-0000-00006F3D0000}"/>
    <cellStyle name="강조색6 11 12" xfId="16951" xr:uid="{00000000-0005-0000-0000-0000703D0000}"/>
    <cellStyle name="강조색6 11 13" xfId="16952" xr:uid="{00000000-0005-0000-0000-0000713D0000}"/>
    <cellStyle name="강조색6 11 14" xfId="16953" xr:uid="{00000000-0005-0000-0000-0000723D0000}"/>
    <cellStyle name="강조색6 11 15" xfId="16948" xr:uid="{00000000-0005-0000-0000-0000733D0000}"/>
    <cellStyle name="강조색6 11 2" xfId="2013" xr:uid="{00000000-0005-0000-0000-0000743D0000}"/>
    <cellStyle name="강조색6 11 2 2" xfId="16954" xr:uid="{00000000-0005-0000-0000-0000753D0000}"/>
    <cellStyle name="강조색6 11 3" xfId="16955" xr:uid="{00000000-0005-0000-0000-0000763D0000}"/>
    <cellStyle name="강조색6 11 4" xfId="16956" xr:uid="{00000000-0005-0000-0000-0000773D0000}"/>
    <cellStyle name="강조색6 11 5" xfId="16957" xr:uid="{00000000-0005-0000-0000-0000783D0000}"/>
    <cellStyle name="강조색6 11 6" xfId="16958" xr:uid="{00000000-0005-0000-0000-0000793D0000}"/>
    <cellStyle name="강조색6 11 7" xfId="16959" xr:uid="{00000000-0005-0000-0000-00007A3D0000}"/>
    <cellStyle name="강조색6 11 8" xfId="16960" xr:uid="{00000000-0005-0000-0000-00007B3D0000}"/>
    <cellStyle name="강조색6 11 9" xfId="16961" xr:uid="{00000000-0005-0000-0000-00007C3D0000}"/>
    <cellStyle name="강조색6 12" xfId="2014" xr:uid="{00000000-0005-0000-0000-00007D3D0000}"/>
    <cellStyle name="강조색6 12 10" xfId="16963" xr:uid="{00000000-0005-0000-0000-00007E3D0000}"/>
    <cellStyle name="강조색6 12 11" xfId="16964" xr:uid="{00000000-0005-0000-0000-00007F3D0000}"/>
    <cellStyle name="강조색6 12 12" xfId="16965" xr:uid="{00000000-0005-0000-0000-0000803D0000}"/>
    <cellStyle name="강조색6 12 13" xfId="16966" xr:uid="{00000000-0005-0000-0000-0000813D0000}"/>
    <cellStyle name="강조색6 12 14" xfId="16967" xr:uid="{00000000-0005-0000-0000-0000823D0000}"/>
    <cellStyle name="강조색6 12 15" xfId="16962" xr:uid="{00000000-0005-0000-0000-0000833D0000}"/>
    <cellStyle name="강조색6 12 2" xfId="2015" xr:uid="{00000000-0005-0000-0000-0000843D0000}"/>
    <cellStyle name="강조색6 12 2 2" xfId="16968" xr:uid="{00000000-0005-0000-0000-0000853D0000}"/>
    <cellStyle name="강조색6 12 3" xfId="16969" xr:uid="{00000000-0005-0000-0000-0000863D0000}"/>
    <cellStyle name="강조색6 12 4" xfId="16970" xr:uid="{00000000-0005-0000-0000-0000873D0000}"/>
    <cellStyle name="강조색6 12 5" xfId="16971" xr:uid="{00000000-0005-0000-0000-0000883D0000}"/>
    <cellStyle name="강조색6 12 6" xfId="16972" xr:uid="{00000000-0005-0000-0000-0000893D0000}"/>
    <cellStyle name="강조색6 12 7" xfId="16973" xr:uid="{00000000-0005-0000-0000-00008A3D0000}"/>
    <cellStyle name="강조색6 12 8" xfId="16974" xr:uid="{00000000-0005-0000-0000-00008B3D0000}"/>
    <cellStyle name="강조색6 12 9" xfId="16975" xr:uid="{00000000-0005-0000-0000-00008C3D0000}"/>
    <cellStyle name="강조색6 13" xfId="2016" xr:uid="{00000000-0005-0000-0000-00008D3D0000}"/>
    <cellStyle name="강조색6 13 10" xfId="16977" xr:uid="{00000000-0005-0000-0000-00008E3D0000}"/>
    <cellStyle name="강조색6 13 11" xfId="16978" xr:uid="{00000000-0005-0000-0000-00008F3D0000}"/>
    <cellStyle name="강조색6 13 12" xfId="16979" xr:uid="{00000000-0005-0000-0000-0000903D0000}"/>
    <cellStyle name="강조색6 13 13" xfId="16980" xr:uid="{00000000-0005-0000-0000-0000913D0000}"/>
    <cellStyle name="강조색6 13 14" xfId="16981" xr:uid="{00000000-0005-0000-0000-0000923D0000}"/>
    <cellStyle name="강조색6 13 15" xfId="16976" xr:uid="{00000000-0005-0000-0000-0000933D0000}"/>
    <cellStyle name="강조색6 13 2" xfId="2017" xr:uid="{00000000-0005-0000-0000-0000943D0000}"/>
    <cellStyle name="강조색6 13 2 2" xfId="16982" xr:uid="{00000000-0005-0000-0000-0000953D0000}"/>
    <cellStyle name="강조색6 13 3" xfId="16983" xr:uid="{00000000-0005-0000-0000-0000963D0000}"/>
    <cellStyle name="강조색6 13 4" xfId="16984" xr:uid="{00000000-0005-0000-0000-0000973D0000}"/>
    <cellStyle name="강조색6 13 5" xfId="16985" xr:uid="{00000000-0005-0000-0000-0000983D0000}"/>
    <cellStyle name="강조색6 13 6" xfId="16986" xr:uid="{00000000-0005-0000-0000-0000993D0000}"/>
    <cellStyle name="강조색6 13 7" xfId="16987" xr:uid="{00000000-0005-0000-0000-00009A3D0000}"/>
    <cellStyle name="강조색6 13 8" xfId="16988" xr:uid="{00000000-0005-0000-0000-00009B3D0000}"/>
    <cellStyle name="강조색6 13 9" xfId="16989" xr:uid="{00000000-0005-0000-0000-00009C3D0000}"/>
    <cellStyle name="강조색6 14" xfId="2018" xr:uid="{00000000-0005-0000-0000-00009D3D0000}"/>
    <cellStyle name="강조색6 14 10" xfId="16991" xr:uid="{00000000-0005-0000-0000-00009E3D0000}"/>
    <cellStyle name="강조색6 14 11" xfId="16992" xr:uid="{00000000-0005-0000-0000-00009F3D0000}"/>
    <cellStyle name="강조색6 14 12" xfId="16993" xr:uid="{00000000-0005-0000-0000-0000A03D0000}"/>
    <cellStyle name="강조색6 14 13" xfId="16994" xr:uid="{00000000-0005-0000-0000-0000A13D0000}"/>
    <cellStyle name="강조색6 14 14" xfId="16995" xr:uid="{00000000-0005-0000-0000-0000A23D0000}"/>
    <cellStyle name="강조색6 14 15" xfId="16990" xr:uid="{00000000-0005-0000-0000-0000A33D0000}"/>
    <cellStyle name="강조색6 14 2" xfId="2019" xr:uid="{00000000-0005-0000-0000-0000A43D0000}"/>
    <cellStyle name="강조색6 14 2 2" xfId="16996" xr:uid="{00000000-0005-0000-0000-0000A53D0000}"/>
    <cellStyle name="강조색6 14 3" xfId="16997" xr:uid="{00000000-0005-0000-0000-0000A63D0000}"/>
    <cellStyle name="강조색6 14 4" xfId="16998" xr:uid="{00000000-0005-0000-0000-0000A73D0000}"/>
    <cellStyle name="강조색6 14 5" xfId="16999" xr:uid="{00000000-0005-0000-0000-0000A83D0000}"/>
    <cellStyle name="강조색6 14 6" xfId="17000" xr:uid="{00000000-0005-0000-0000-0000A93D0000}"/>
    <cellStyle name="강조색6 14 7" xfId="17001" xr:uid="{00000000-0005-0000-0000-0000AA3D0000}"/>
    <cellStyle name="강조색6 14 8" xfId="17002" xr:uid="{00000000-0005-0000-0000-0000AB3D0000}"/>
    <cellStyle name="강조색6 14 9" xfId="17003" xr:uid="{00000000-0005-0000-0000-0000AC3D0000}"/>
    <cellStyle name="강조색6 15" xfId="2020" xr:uid="{00000000-0005-0000-0000-0000AD3D0000}"/>
    <cellStyle name="강조색6 15 10" xfId="17005" xr:uid="{00000000-0005-0000-0000-0000AE3D0000}"/>
    <cellStyle name="강조색6 15 11" xfId="17006" xr:uid="{00000000-0005-0000-0000-0000AF3D0000}"/>
    <cellStyle name="강조색6 15 12" xfId="17007" xr:uid="{00000000-0005-0000-0000-0000B03D0000}"/>
    <cellStyle name="강조색6 15 13" xfId="17008" xr:uid="{00000000-0005-0000-0000-0000B13D0000}"/>
    <cellStyle name="강조색6 15 14" xfId="17009" xr:uid="{00000000-0005-0000-0000-0000B23D0000}"/>
    <cellStyle name="강조색6 15 15" xfId="17004" xr:uid="{00000000-0005-0000-0000-0000B33D0000}"/>
    <cellStyle name="강조색6 15 2" xfId="2021" xr:uid="{00000000-0005-0000-0000-0000B43D0000}"/>
    <cellStyle name="강조색6 15 2 2" xfId="17010" xr:uid="{00000000-0005-0000-0000-0000B53D0000}"/>
    <cellStyle name="강조색6 15 3" xfId="17011" xr:uid="{00000000-0005-0000-0000-0000B63D0000}"/>
    <cellStyle name="강조색6 15 4" xfId="17012" xr:uid="{00000000-0005-0000-0000-0000B73D0000}"/>
    <cellStyle name="강조색6 15 5" xfId="17013" xr:uid="{00000000-0005-0000-0000-0000B83D0000}"/>
    <cellStyle name="강조색6 15 6" xfId="17014" xr:uid="{00000000-0005-0000-0000-0000B93D0000}"/>
    <cellStyle name="강조색6 15 7" xfId="17015" xr:uid="{00000000-0005-0000-0000-0000BA3D0000}"/>
    <cellStyle name="강조색6 15 8" xfId="17016" xr:uid="{00000000-0005-0000-0000-0000BB3D0000}"/>
    <cellStyle name="강조색6 15 9" xfId="17017" xr:uid="{00000000-0005-0000-0000-0000BC3D0000}"/>
    <cellStyle name="강조색6 16" xfId="2022" xr:uid="{00000000-0005-0000-0000-0000BD3D0000}"/>
    <cellStyle name="강조색6 16 10" xfId="17019" xr:uid="{00000000-0005-0000-0000-0000BE3D0000}"/>
    <cellStyle name="강조색6 16 11" xfId="17020" xr:uid="{00000000-0005-0000-0000-0000BF3D0000}"/>
    <cellStyle name="강조색6 16 12" xfId="17021" xr:uid="{00000000-0005-0000-0000-0000C03D0000}"/>
    <cellStyle name="강조색6 16 13" xfId="17022" xr:uid="{00000000-0005-0000-0000-0000C13D0000}"/>
    <cellStyle name="강조색6 16 14" xfId="17023" xr:uid="{00000000-0005-0000-0000-0000C23D0000}"/>
    <cellStyle name="강조색6 16 15" xfId="17018" xr:uid="{00000000-0005-0000-0000-0000C33D0000}"/>
    <cellStyle name="강조색6 16 2" xfId="2023" xr:uid="{00000000-0005-0000-0000-0000C43D0000}"/>
    <cellStyle name="강조색6 16 2 2" xfId="17024" xr:uid="{00000000-0005-0000-0000-0000C53D0000}"/>
    <cellStyle name="강조색6 16 3" xfId="17025" xr:uid="{00000000-0005-0000-0000-0000C63D0000}"/>
    <cellStyle name="강조색6 16 4" xfId="17026" xr:uid="{00000000-0005-0000-0000-0000C73D0000}"/>
    <cellStyle name="강조색6 16 5" xfId="17027" xr:uid="{00000000-0005-0000-0000-0000C83D0000}"/>
    <cellStyle name="강조색6 16 6" xfId="17028" xr:uid="{00000000-0005-0000-0000-0000C93D0000}"/>
    <cellStyle name="강조색6 16 7" xfId="17029" xr:uid="{00000000-0005-0000-0000-0000CA3D0000}"/>
    <cellStyle name="강조색6 16 8" xfId="17030" xr:uid="{00000000-0005-0000-0000-0000CB3D0000}"/>
    <cellStyle name="강조색6 16 9" xfId="17031" xr:uid="{00000000-0005-0000-0000-0000CC3D0000}"/>
    <cellStyle name="강조색6 17" xfId="2024" xr:uid="{00000000-0005-0000-0000-0000CD3D0000}"/>
    <cellStyle name="강조색6 17 10" xfId="17033" xr:uid="{00000000-0005-0000-0000-0000CE3D0000}"/>
    <cellStyle name="강조색6 17 11" xfId="17034" xr:uid="{00000000-0005-0000-0000-0000CF3D0000}"/>
    <cellStyle name="강조색6 17 12" xfId="17035" xr:uid="{00000000-0005-0000-0000-0000D03D0000}"/>
    <cellStyle name="강조색6 17 13" xfId="17036" xr:uid="{00000000-0005-0000-0000-0000D13D0000}"/>
    <cellStyle name="강조색6 17 14" xfId="17037" xr:uid="{00000000-0005-0000-0000-0000D23D0000}"/>
    <cellStyle name="강조색6 17 15" xfId="17032" xr:uid="{00000000-0005-0000-0000-0000D33D0000}"/>
    <cellStyle name="강조색6 17 2" xfId="2025" xr:uid="{00000000-0005-0000-0000-0000D43D0000}"/>
    <cellStyle name="강조색6 17 2 2" xfId="17038" xr:uid="{00000000-0005-0000-0000-0000D53D0000}"/>
    <cellStyle name="강조색6 17 3" xfId="17039" xr:uid="{00000000-0005-0000-0000-0000D63D0000}"/>
    <cellStyle name="강조색6 17 4" xfId="17040" xr:uid="{00000000-0005-0000-0000-0000D73D0000}"/>
    <cellStyle name="강조색6 17 5" xfId="17041" xr:uid="{00000000-0005-0000-0000-0000D83D0000}"/>
    <cellStyle name="강조색6 17 6" xfId="17042" xr:uid="{00000000-0005-0000-0000-0000D93D0000}"/>
    <cellStyle name="강조색6 17 7" xfId="17043" xr:uid="{00000000-0005-0000-0000-0000DA3D0000}"/>
    <cellStyle name="강조색6 17 8" xfId="17044" xr:uid="{00000000-0005-0000-0000-0000DB3D0000}"/>
    <cellStyle name="강조색6 17 9" xfId="17045" xr:uid="{00000000-0005-0000-0000-0000DC3D0000}"/>
    <cellStyle name="강조색6 18" xfId="2026" xr:uid="{00000000-0005-0000-0000-0000DD3D0000}"/>
    <cellStyle name="강조색6 18 10" xfId="17047" xr:uid="{00000000-0005-0000-0000-0000DE3D0000}"/>
    <cellStyle name="강조색6 18 11" xfId="17048" xr:uid="{00000000-0005-0000-0000-0000DF3D0000}"/>
    <cellStyle name="강조색6 18 12" xfId="17049" xr:uid="{00000000-0005-0000-0000-0000E03D0000}"/>
    <cellStyle name="강조색6 18 13" xfId="17050" xr:uid="{00000000-0005-0000-0000-0000E13D0000}"/>
    <cellStyle name="강조색6 18 14" xfId="17051" xr:uid="{00000000-0005-0000-0000-0000E23D0000}"/>
    <cellStyle name="강조색6 18 15" xfId="17046" xr:uid="{00000000-0005-0000-0000-0000E33D0000}"/>
    <cellStyle name="강조색6 18 2" xfId="2027" xr:uid="{00000000-0005-0000-0000-0000E43D0000}"/>
    <cellStyle name="강조색6 18 2 2" xfId="17052" xr:uid="{00000000-0005-0000-0000-0000E53D0000}"/>
    <cellStyle name="강조색6 18 3" xfId="17053" xr:uid="{00000000-0005-0000-0000-0000E63D0000}"/>
    <cellStyle name="강조색6 18 4" xfId="17054" xr:uid="{00000000-0005-0000-0000-0000E73D0000}"/>
    <cellStyle name="강조색6 18 5" xfId="17055" xr:uid="{00000000-0005-0000-0000-0000E83D0000}"/>
    <cellStyle name="강조색6 18 6" xfId="17056" xr:uid="{00000000-0005-0000-0000-0000E93D0000}"/>
    <cellStyle name="강조색6 18 7" xfId="17057" xr:uid="{00000000-0005-0000-0000-0000EA3D0000}"/>
    <cellStyle name="강조색6 18 8" xfId="17058" xr:uid="{00000000-0005-0000-0000-0000EB3D0000}"/>
    <cellStyle name="강조색6 18 9" xfId="17059" xr:uid="{00000000-0005-0000-0000-0000EC3D0000}"/>
    <cellStyle name="강조색6 19" xfId="2028" xr:uid="{00000000-0005-0000-0000-0000ED3D0000}"/>
    <cellStyle name="강조색6 19 10" xfId="17061" xr:uid="{00000000-0005-0000-0000-0000EE3D0000}"/>
    <cellStyle name="강조색6 19 11" xfId="17062" xr:uid="{00000000-0005-0000-0000-0000EF3D0000}"/>
    <cellStyle name="강조색6 19 12" xfId="17063" xr:uid="{00000000-0005-0000-0000-0000F03D0000}"/>
    <cellStyle name="강조색6 19 13" xfId="17064" xr:uid="{00000000-0005-0000-0000-0000F13D0000}"/>
    <cellStyle name="강조색6 19 14" xfId="17065" xr:uid="{00000000-0005-0000-0000-0000F23D0000}"/>
    <cellStyle name="강조색6 19 15" xfId="17060" xr:uid="{00000000-0005-0000-0000-0000F33D0000}"/>
    <cellStyle name="강조색6 19 2" xfId="2029" xr:uid="{00000000-0005-0000-0000-0000F43D0000}"/>
    <cellStyle name="강조색6 19 2 2" xfId="17066" xr:uid="{00000000-0005-0000-0000-0000F53D0000}"/>
    <cellStyle name="강조색6 19 3" xfId="17067" xr:uid="{00000000-0005-0000-0000-0000F63D0000}"/>
    <cellStyle name="강조색6 19 4" xfId="17068" xr:uid="{00000000-0005-0000-0000-0000F73D0000}"/>
    <cellStyle name="강조색6 19 5" xfId="17069" xr:uid="{00000000-0005-0000-0000-0000F83D0000}"/>
    <cellStyle name="강조색6 19 6" xfId="17070" xr:uid="{00000000-0005-0000-0000-0000F93D0000}"/>
    <cellStyle name="강조색6 19 7" xfId="17071" xr:uid="{00000000-0005-0000-0000-0000FA3D0000}"/>
    <cellStyle name="강조색6 19 8" xfId="17072" xr:uid="{00000000-0005-0000-0000-0000FB3D0000}"/>
    <cellStyle name="강조색6 19 9" xfId="17073" xr:uid="{00000000-0005-0000-0000-0000FC3D0000}"/>
    <cellStyle name="강조색6 2" xfId="2030" xr:uid="{00000000-0005-0000-0000-0000FD3D0000}"/>
    <cellStyle name="강조색6 2 10" xfId="17075" xr:uid="{00000000-0005-0000-0000-0000FE3D0000}"/>
    <cellStyle name="강조색6 2 11" xfId="17076" xr:uid="{00000000-0005-0000-0000-0000FF3D0000}"/>
    <cellStyle name="강조색6 2 12" xfId="17077" xr:uid="{00000000-0005-0000-0000-0000003E0000}"/>
    <cellStyle name="강조색6 2 13" xfId="17078" xr:uid="{00000000-0005-0000-0000-0000013E0000}"/>
    <cellStyle name="강조색6 2 14" xfId="17079" xr:uid="{00000000-0005-0000-0000-0000023E0000}"/>
    <cellStyle name="강조색6 2 15" xfId="17074" xr:uid="{00000000-0005-0000-0000-0000033E0000}"/>
    <cellStyle name="강조색6 2 16" xfId="27952" xr:uid="{00000000-0005-0000-0000-0000043E0000}"/>
    <cellStyle name="강조색6 2 2" xfId="2031" xr:uid="{00000000-0005-0000-0000-0000053E0000}"/>
    <cellStyle name="강조색6 2 2 2" xfId="17080" xr:uid="{00000000-0005-0000-0000-0000063E0000}"/>
    <cellStyle name="강조색6 2 3" xfId="17081" xr:uid="{00000000-0005-0000-0000-0000073E0000}"/>
    <cellStyle name="강조색6 2 4" xfId="17082" xr:uid="{00000000-0005-0000-0000-0000083E0000}"/>
    <cellStyle name="강조색6 2 5" xfId="17083" xr:uid="{00000000-0005-0000-0000-0000093E0000}"/>
    <cellStyle name="강조색6 2 6" xfId="17084" xr:uid="{00000000-0005-0000-0000-00000A3E0000}"/>
    <cellStyle name="강조색6 2 7" xfId="17085" xr:uid="{00000000-0005-0000-0000-00000B3E0000}"/>
    <cellStyle name="강조색6 2 8" xfId="17086" xr:uid="{00000000-0005-0000-0000-00000C3E0000}"/>
    <cellStyle name="강조색6 2 9" xfId="17087" xr:uid="{00000000-0005-0000-0000-00000D3E0000}"/>
    <cellStyle name="강조색6 20" xfId="2032" xr:uid="{00000000-0005-0000-0000-00000E3E0000}"/>
    <cellStyle name="강조색6 20 10" xfId="17089" xr:uid="{00000000-0005-0000-0000-00000F3E0000}"/>
    <cellStyle name="강조색6 20 11" xfId="17090" xr:uid="{00000000-0005-0000-0000-0000103E0000}"/>
    <cellStyle name="강조색6 20 12" xfId="17091" xr:uid="{00000000-0005-0000-0000-0000113E0000}"/>
    <cellStyle name="강조색6 20 13" xfId="17092" xr:uid="{00000000-0005-0000-0000-0000123E0000}"/>
    <cellStyle name="강조색6 20 14" xfId="17093" xr:uid="{00000000-0005-0000-0000-0000133E0000}"/>
    <cellStyle name="강조색6 20 15" xfId="17088" xr:uid="{00000000-0005-0000-0000-0000143E0000}"/>
    <cellStyle name="강조색6 20 2" xfId="2033" xr:uid="{00000000-0005-0000-0000-0000153E0000}"/>
    <cellStyle name="강조색6 20 2 2" xfId="17094" xr:uid="{00000000-0005-0000-0000-0000163E0000}"/>
    <cellStyle name="강조색6 20 3" xfId="17095" xr:uid="{00000000-0005-0000-0000-0000173E0000}"/>
    <cellStyle name="강조색6 20 4" xfId="17096" xr:uid="{00000000-0005-0000-0000-0000183E0000}"/>
    <cellStyle name="강조색6 20 5" xfId="17097" xr:uid="{00000000-0005-0000-0000-0000193E0000}"/>
    <cellStyle name="강조색6 20 6" xfId="17098" xr:uid="{00000000-0005-0000-0000-00001A3E0000}"/>
    <cellStyle name="강조색6 20 7" xfId="17099" xr:uid="{00000000-0005-0000-0000-00001B3E0000}"/>
    <cellStyle name="강조색6 20 8" xfId="17100" xr:uid="{00000000-0005-0000-0000-00001C3E0000}"/>
    <cellStyle name="강조색6 20 9" xfId="17101" xr:uid="{00000000-0005-0000-0000-00001D3E0000}"/>
    <cellStyle name="강조색6 21" xfId="2034" xr:uid="{00000000-0005-0000-0000-00001E3E0000}"/>
    <cellStyle name="강조색6 21 10" xfId="17103" xr:uid="{00000000-0005-0000-0000-00001F3E0000}"/>
    <cellStyle name="강조색6 21 11" xfId="17104" xr:uid="{00000000-0005-0000-0000-0000203E0000}"/>
    <cellStyle name="강조색6 21 12" xfId="17105" xr:uid="{00000000-0005-0000-0000-0000213E0000}"/>
    <cellStyle name="강조색6 21 13" xfId="17106" xr:uid="{00000000-0005-0000-0000-0000223E0000}"/>
    <cellStyle name="강조색6 21 14" xfId="17107" xr:uid="{00000000-0005-0000-0000-0000233E0000}"/>
    <cellStyle name="강조색6 21 15" xfId="17102" xr:uid="{00000000-0005-0000-0000-0000243E0000}"/>
    <cellStyle name="강조색6 21 2" xfId="2035" xr:uid="{00000000-0005-0000-0000-0000253E0000}"/>
    <cellStyle name="강조색6 21 2 2" xfId="17108" xr:uid="{00000000-0005-0000-0000-0000263E0000}"/>
    <cellStyle name="강조색6 21 3" xfId="17109" xr:uid="{00000000-0005-0000-0000-0000273E0000}"/>
    <cellStyle name="강조색6 21 4" xfId="17110" xr:uid="{00000000-0005-0000-0000-0000283E0000}"/>
    <cellStyle name="강조색6 21 5" xfId="17111" xr:uid="{00000000-0005-0000-0000-0000293E0000}"/>
    <cellStyle name="강조색6 21 6" xfId="17112" xr:uid="{00000000-0005-0000-0000-00002A3E0000}"/>
    <cellStyle name="강조색6 21 7" xfId="17113" xr:uid="{00000000-0005-0000-0000-00002B3E0000}"/>
    <cellStyle name="강조색6 21 8" xfId="17114" xr:uid="{00000000-0005-0000-0000-00002C3E0000}"/>
    <cellStyle name="강조색6 21 9" xfId="17115" xr:uid="{00000000-0005-0000-0000-00002D3E0000}"/>
    <cellStyle name="강조색6 22" xfId="2036" xr:uid="{00000000-0005-0000-0000-00002E3E0000}"/>
    <cellStyle name="강조색6 22 10" xfId="17117" xr:uid="{00000000-0005-0000-0000-00002F3E0000}"/>
    <cellStyle name="강조색6 22 11" xfId="17118" xr:uid="{00000000-0005-0000-0000-0000303E0000}"/>
    <cellStyle name="강조색6 22 12" xfId="17119" xr:uid="{00000000-0005-0000-0000-0000313E0000}"/>
    <cellStyle name="강조색6 22 13" xfId="17120" xr:uid="{00000000-0005-0000-0000-0000323E0000}"/>
    <cellStyle name="강조색6 22 14" xfId="17121" xr:uid="{00000000-0005-0000-0000-0000333E0000}"/>
    <cellStyle name="강조색6 22 15" xfId="17116" xr:uid="{00000000-0005-0000-0000-0000343E0000}"/>
    <cellStyle name="강조색6 22 2" xfId="2037" xr:uid="{00000000-0005-0000-0000-0000353E0000}"/>
    <cellStyle name="강조색6 22 2 2" xfId="17122" xr:uid="{00000000-0005-0000-0000-0000363E0000}"/>
    <cellStyle name="강조색6 22 3" xfId="17123" xr:uid="{00000000-0005-0000-0000-0000373E0000}"/>
    <cellStyle name="강조색6 22 4" xfId="17124" xr:uid="{00000000-0005-0000-0000-0000383E0000}"/>
    <cellStyle name="강조색6 22 5" xfId="17125" xr:uid="{00000000-0005-0000-0000-0000393E0000}"/>
    <cellStyle name="강조색6 22 6" xfId="17126" xr:uid="{00000000-0005-0000-0000-00003A3E0000}"/>
    <cellStyle name="강조색6 22 7" xfId="17127" xr:uid="{00000000-0005-0000-0000-00003B3E0000}"/>
    <cellStyle name="강조색6 22 8" xfId="17128" xr:uid="{00000000-0005-0000-0000-00003C3E0000}"/>
    <cellStyle name="강조색6 22 9" xfId="17129" xr:uid="{00000000-0005-0000-0000-00003D3E0000}"/>
    <cellStyle name="강조색6 23" xfId="2038" xr:uid="{00000000-0005-0000-0000-00003E3E0000}"/>
    <cellStyle name="강조색6 23 10" xfId="17131" xr:uid="{00000000-0005-0000-0000-00003F3E0000}"/>
    <cellStyle name="강조색6 23 11" xfId="17132" xr:uid="{00000000-0005-0000-0000-0000403E0000}"/>
    <cellStyle name="강조색6 23 12" xfId="17133" xr:uid="{00000000-0005-0000-0000-0000413E0000}"/>
    <cellStyle name="강조색6 23 13" xfId="17134" xr:uid="{00000000-0005-0000-0000-0000423E0000}"/>
    <cellStyle name="강조색6 23 14" xfId="17135" xr:uid="{00000000-0005-0000-0000-0000433E0000}"/>
    <cellStyle name="강조색6 23 15" xfId="17130" xr:uid="{00000000-0005-0000-0000-0000443E0000}"/>
    <cellStyle name="강조색6 23 2" xfId="2039" xr:uid="{00000000-0005-0000-0000-0000453E0000}"/>
    <cellStyle name="강조색6 23 2 2" xfId="17136" xr:uid="{00000000-0005-0000-0000-0000463E0000}"/>
    <cellStyle name="강조색6 23 3" xfId="17137" xr:uid="{00000000-0005-0000-0000-0000473E0000}"/>
    <cellStyle name="강조색6 23 4" xfId="17138" xr:uid="{00000000-0005-0000-0000-0000483E0000}"/>
    <cellStyle name="강조색6 23 5" xfId="17139" xr:uid="{00000000-0005-0000-0000-0000493E0000}"/>
    <cellStyle name="강조색6 23 6" xfId="17140" xr:uid="{00000000-0005-0000-0000-00004A3E0000}"/>
    <cellStyle name="강조색6 23 7" xfId="17141" xr:uid="{00000000-0005-0000-0000-00004B3E0000}"/>
    <cellStyle name="강조색6 23 8" xfId="17142" xr:uid="{00000000-0005-0000-0000-00004C3E0000}"/>
    <cellStyle name="강조색6 23 9" xfId="17143" xr:uid="{00000000-0005-0000-0000-00004D3E0000}"/>
    <cellStyle name="강조색6 24" xfId="2040" xr:uid="{00000000-0005-0000-0000-00004E3E0000}"/>
    <cellStyle name="강조색6 24 10" xfId="17145" xr:uid="{00000000-0005-0000-0000-00004F3E0000}"/>
    <cellStyle name="강조색6 24 11" xfId="17146" xr:uid="{00000000-0005-0000-0000-0000503E0000}"/>
    <cellStyle name="강조색6 24 12" xfId="17147" xr:uid="{00000000-0005-0000-0000-0000513E0000}"/>
    <cellStyle name="강조색6 24 13" xfId="17148" xr:uid="{00000000-0005-0000-0000-0000523E0000}"/>
    <cellStyle name="강조색6 24 14" xfId="17149" xr:uid="{00000000-0005-0000-0000-0000533E0000}"/>
    <cellStyle name="강조색6 24 15" xfId="17144" xr:uid="{00000000-0005-0000-0000-0000543E0000}"/>
    <cellStyle name="강조색6 24 2" xfId="2041" xr:uid="{00000000-0005-0000-0000-0000553E0000}"/>
    <cellStyle name="강조색6 24 2 2" xfId="17150" xr:uid="{00000000-0005-0000-0000-0000563E0000}"/>
    <cellStyle name="강조색6 24 3" xfId="17151" xr:uid="{00000000-0005-0000-0000-0000573E0000}"/>
    <cellStyle name="강조색6 24 4" xfId="17152" xr:uid="{00000000-0005-0000-0000-0000583E0000}"/>
    <cellStyle name="강조색6 24 5" xfId="17153" xr:uid="{00000000-0005-0000-0000-0000593E0000}"/>
    <cellStyle name="강조색6 24 6" xfId="17154" xr:uid="{00000000-0005-0000-0000-00005A3E0000}"/>
    <cellStyle name="강조색6 24 7" xfId="17155" xr:uid="{00000000-0005-0000-0000-00005B3E0000}"/>
    <cellStyle name="강조색6 24 8" xfId="17156" xr:uid="{00000000-0005-0000-0000-00005C3E0000}"/>
    <cellStyle name="강조색6 24 9" xfId="17157" xr:uid="{00000000-0005-0000-0000-00005D3E0000}"/>
    <cellStyle name="강조색6 25" xfId="2042" xr:uid="{00000000-0005-0000-0000-00005E3E0000}"/>
    <cellStyle name="강조색6 25 10" xfId="17159" xr:uid="{00000000-0005-0000-0000-00005F3E0000}"/>
    <cellStyle name="강조색6 25 11" xfId="17160" xr:uid="{00000000-0005-0000-0000-0000603E0000}"/>
    <cellStyle name="강조색6 25 12" xfId="17161" xr:uid="{00000000-0005-0000-0000-0000613E0000}"/>
    <cellStyle name="강조색6 25 13" xfId="17162" xr:uid="{00000000-0005-0000-0000-0000623E0000}"/>
    <cellStyle name="강조색6 25 14" xfId="17163" xr:uid="{00000000-0005-0000-0000-0000633E0000}"/>
    <cellStyle name="강조색6 25 15" xfId="17158" xr:uid="{00000000-0005-0000-0000-0000643E0000}"/>
    <cellStyle name="강조색6 25 2" xfId="2043" xr:uid="{00000000-0005-0000-0000-0000653E0000}"/>
    <cellStyle name="강조색6 25 2 2" xfId="17164" xr:uid="{00000000-0005-0000-0000-0000663E0000}"/>
    <cellStyle name="강조색6 25 3" xfId="17165" xr:uid="{00000000-0005-0000-0000-0000673E0000}"/>
    <cellStyle name="강조색6 25 4" xfId="17166" xr:uid="{00000000-0005-0000-0000-0000683E0000}"/>
    <cellStyle name="강조색6 25 5" xfId="17167" xr:uid="{00000000-0005-0000-0000-0000693E0000}"/>
    <cellStyle name="강조색6 25 6" xfId="17168" xr:uid="{00000000-0005-0000-0000-00006A3E0000}"/>
    <cellStyle name="강조색6 25 7" xfId="17169" xr:uid="{00000000-0005-0000-0000-00006B3E0000}"/>
    <cellStyle name="강조색6 25 8" xfId="17170" xr:uid="{00000000-0005-0000-0000-00006C3E0000}"/>
    <cellStyle name="강조색6 25 9" xfId="17171" xr:uid="{00000000-0005-0000-0000-00006D3E0000}"/>
    <cellStyle name="강조색6 26" xfId="2044" xr:uid="{00000000-0005-0000-0000-00006E3E0000}"/>
    <cellStyle name="강조색6 26 10" xfId="17173" xr:uid="{00000000-0005-0000-0000-00006F3E0000}"/>
    <cellStyle name="강조색6 26 11" xfId="17174" xr:uid="{00000000-0005-0000-0000-0000703E0000}"/>
    <cellStyle name="강조색6 26 12" xfId="17175" xr:uid="{00000000-0005-0000-0000-0000713E0000}"/>
    <cellStyle name="강조색6 26 13" xfId="17176" xr:uid="{00000000-0005-0000-0000-0000723E0000}"/>
    <cellStyle name="강조색6 26 14" xfId="17177" xr:uid="{00000000-0005-0000-0000-0000733E0000}"/>
    <cellStyle name="강조색6 26 15" xfId="17172" xr:uid="{00000000-0005-0000-0000-0000743E0000}"/>
    <cellStyle name="강조색6 26 2" xfId="2045" xr:uid="{00000000-0005-0000-0000-0000753E0000}"/>
    <cellStyle name="강조색6 26 2 2" xfId="17178" xr:uid="{00000000-0005-0000-0000-0000763E0000}"/>
    <cellStyle name="강조색6 26 3" xfId="17179" xr:uid="{00000000-0005-0000-0000-0000773E0000}"/>
    <cellStyle name="강조색6 26 4" xfId="17180" xr:uid="{00000000-0005-0000-0000-0000783E0000}"/>
    <cellStyle name="강조색6 26 5" xfId="17181" xr:uid="{00000000-0005-0000-0000-0000793E0000}"/>
    <cellStyle name="강조색6 26 6" xfId="17182" xr:uid="{00000000-0005-0000-0000-00007A3E0000}"/>
    <cellStyle name="강조색6 26 7" xfId="17183" xr:uid="{00000000-0005-0000-0000-00007B3E0000}"/>
    <cellStyle name="강조색6 26 8" xfId="17184" xr:uid="{00000000-0005-0000-0000-00007C3E0000}"/>
    <cellStyle name="강조색6 26 9" xfId="17185" xr:uid="{00000000-0005-0000-0000-00007D3E0000}"/>
    <cellStyle name="강조색6 27" xfId="2046" xr:uid="{00000000-0005-0000-0000-00007E3E0000}"/>
    <cellStyle name="강조색6 27 10" xfId="17187" xr:uid="{00000000-0005-0000-0000-00007F3E0000}"/>
    <cellStyle name="강조색6 27 11" xfId="17188" xr:uid="{00000000-0005-0000-0000-0000803E0000}"/>
    <cellStyle name="강조색6 27 12" xfId="17189" xr:uid="{00000000-0005-0000-0000-0000813E0000}"/>
    <cellStyle name="강조색6 27 13" xfId="17190" xr:uid="{00000000-0005-0000-0000-0000823E0000}"/>
    <cellStyle name="강조색6 27 14" xfId="17191" xr:uid="{00000000-0005-0000-0000-0000833E0000}"/>
    <cellStyle name="강조색6 27 15" xfId="17186" xr:uid="{00000000-0005-0000-0000-0000843E0000}"/>
    <cellStyle name="강조색6 27 2" xfId="2047" xr:uid="{00000000-0005-0000-0000-0000853E0000}"/>
    <cellStyle name="강조색6 27 2 2" xfId="17192" xr:uid="{00000000-0005-0000-0000-0000863E0000}"/>
    <cellStyle name="강조색6 27 3" xfId="17193" xr:uid="{00000000-0005-0000-0000-0000873E0000}"/>
    <cellStyle name="강조색6 27 4" xfId="17194" xr:uid="{00000000-0005-0000-0000-0000883E0000}"/>
    <cellStyle name="강조색6 27 5" xfId="17195" xr:uid="{00000000-0005-0000-0000-0000893E0000}"/>
    <cellStyle name="강조색6 27 6" xfId="17196" xr:uid="{00000000-0005-0000-0000-00008A3E0000}"/>
    <cellStyle name="강조색6 27 7" xfId="17197" xr:uid="{00000000-0005-0000-0000-00008B3E0000}"/>
    <cellStyle name="강조색6 27 8" xfId="17198" xr:uid="{00000000-0005-0000-0000-00008C3E0000}"/>
    <cellStyle name="강조색6 27 9" xfId="17199" xr:uid="{00000000-0005-0000-0000-00008D3E0000}"/>
    <cellStyle name="강조색6 28" xfId="2048" xr:uid="{00000000-0005-0000-0000-00008E3E0000}"/>
    <cellStyle name="강조색6 28 10" xfId="17201" xr:uid="{00000000-0005-0000-0000-00008F3E0000}"/>
    <cellStyle name="강조색6 28 11" xfId="17202" xr:uid="{00000000-0005-0000-0000-0000903E0000}"/>
    <cellStyle name="강조색6 28 12" xfId="17203" xr:uid="{00000000-0005-0000-0000-0000913E0000}"/>
    <cellStyle name="강조색6 28 13" xfId="17204" xr:uid="{00000000-0005-0000-0000-0000923E0000}"/>
    <cellStyle name="강조색6 28 14" xfId="17205" xr:uid="{00000000-0005-0000-0000-0000933E0000}"/>
    <cellStyle name="강조색6 28 15" xfId="17200" xr:uid="{00000000-0005-0000-0000-0000943E0000}"/>
    <cellStyle name="강조색6 28 2" xfId="2049" xr:uid="{00000000-0005-0000-0000-0000953E0000}"/>
    <cellStyle name="강조색6 28 2 2" xfId="17206" xr:uid="{00000000-0005-0000-0000-0000963E0000}"/>
    <cellStyle name="강조색6 28 3" xfId="17207" xr:uid="{00000000-0005-0000-0000-0000973E0000}"/>
    <cellStyle name="강조색6 28 4" xfId="17208" xr:uid="{00000000-0005-0000-0000-0000983E0000}"/>
    <cellStyle name="강조색6 28 5" xfId="17209" xr:uid="{00000000-0005-0000-0000-0000993E0000}"/>
    <cellStyle name="강조색6 28 6" xfId="17210" xr:uid="{00000000-0005-0000-0000-00009A3E0000}"/>
    <cellStyle name="강조색6 28 7" xfId="17211" xr:uid="{00000000-0005-0000-0000-00009B3E0000}"/>
    <cellStyle name="강조색6 28 8" xfId="17212" xr:uid="{00000000-0005-0000-0000-00009C3E0000}"/>
    <cellStyle name="강조색6 28 9" xfId="17213" xr:uid="{00000000-0005-0000-0000-00009D3E0000}"/>
    <cellStyle name="강조색6 29" xfId="2050" xr:uid="{00000000-0005-0000-0000-00009E3E0000}"/>
    <cellStyle name="강조색6 29 10" xfId="17215" xr:uid="{00000000-0005-0000-0000-00009F3E0000}"/>
    <cellStyle name="강조색6 29 11" xfId="17216" xr:uid="{00000000-0005-0000-0000-0000A03E0000}"/>
    <cellStyle name="강조색6 29 12" xfId="17217" xr:uid="{00000000-0005-0000-0000-0000A13E0000}"/>
    <cellStyle name="강조색6 29 13" xfId="17218" xr:uid="{00000000-0005-0000-0000-0000A23E0000}"/>
    <cellStyle name="강조색6 29 14" xfId="17219" xr:uid="{00000000-0005-0000-0000-0000A33E0000}"/>
    <cellStyle name="강조색6 29 15" xfId="17214" xr:uid="{00000000-0005-0000-0000-0000A43E0000}"/>
    <cellStyle name="강조색6 29 2" xfId="2051" xr:uid="{00000000-0005-0000-0000-0000A53E0000}"/>
    <cellStyle name="강조색6 29 2 2" xfId="17220" xr:uid="{00000000-0005-0000-0000-0000A63E0000}"/>
    <cellStyle name="강조색6 29 3" xfId="17221" xr:uid="{00000000-0005-0000-0000-0000A73E0000}"/>
    <cellStyle name="강조색6 29 4" xfId="17222" xr:uid="{00000000-0005-0000-0000-0000A83E0000}"/>
    <cellStyle name="강조색6 29 5" xfId="17223" xr:uid="{00000000-0005-0000-0000-0000A93E0000}"/>
    <cellStyle name="강조색6 29 6" xfId="17224" xr:uid="{00000000-0005-0000-0000-0000AA3E0000}"/>
    <cellStyle name="강조색6 29 7" xfId="17225" xr:uid="{00000000-0005-0000-0000-0000AB3E0000}"/>
    <cellStyle name="강조색6 29 8" xfId="17226" xr:uid="{00000000-0005-0000-0000-0000AC3E0000}"/>
    <cellStyle name="강조색6 29 9" xfId="17227" xr:uid="{00000000-0005-0000-0000-0000AD3E0000}"/>
    <cellStyle name="강조색6 3" xfId="2052" xr:uid="{00000000-0005-0000-0000-0000AE3E0000}"/>
    <cellStyle name="강조색6 3 10" xfId="17229" xr:uid="{00000000-0005-0000-0000-0000AF3E0000}"/>
    <cellStyle name="강조색6 3 11" xfId="17230" xr:uid="{00000000-0005-0000-0000-0000B03E0000}"/>
    <cellStyle name="강조색6 3 12" xfId="17231" xr:uid="{00000000-0005-0000-0000-0000B13E0000}"/>
    <cellStyle name="강조색6 3 13" xfId="17232" xr:uid="{00000000-0005-0000-0000-0000B23E0000}"/>
    <cellStyle name="강조색6 3 14" xfId="17233" xr:uid="{00000000-0005-0000-0000-0000B33E0000}"/>
    <cellStyle name="강조색6 3 15" xfId="17228" xr:uid="{00000000-0005-0000-0000-0000B43E0000}"/>
    <cellStyle name="강조색6 3 16" xfId="28208" xr:uid="{00000000-0005-0000-0000-0000B53E0000}"/>
    <cellStyle name="강조색6 3 2" xfId="2053" xr:uid="{00000000-0005-0000-0000-0000B63E0000}"/>
    <cellStyle name="강조색6 3 2 2" xfId="17234" xr:uid="{00000000-0005-0000-0000-0000B73E0000}"/>
    <cellStyle name="강조색6 3 3" xfId="17235" xr:uid="{00000000-0005-0000-0000-0000B83E0000}"/>
    <cellStyle name="강조색6 3 4" xfId="17236" xr:uid="{00000000-0005-0000-0000-0000B93E0000}"/>
    <cellStyle name="강조색6 3 5" xfId="17237" xr:uid="{00000000-0005-0000-0000-0000BA3E0000}"/>
    <cellStyle name="강조색6 3 6" xfId="17238" xr:uid="{00000000-0005-0000-0000-0000BB3E0000}"/>
    <cellStyle name="강조색6 3 7" xfId="17239" xr:uid="{00000000-0005-0000-0000-0000BC3E0000}"/>
    <cellStyle name="강조색6 3 8" xfId="17240" xr:uid="{00000000-0005-0000-0000-0000BD3E0000}"/>
    <cellStyle name="강조색6 3 9" xfId="17241" xr:uid="{00000000-0005-0000-0000-0000BE3E0000}"/>
    <cellStyle name="강조색6 30" xfId="2054" xr:uid="{00000000-0005-0000-0000-0000BF3E0000}"/>
    <cellStyle name="강조색6 30 10" xfId="17243" xr:uid="{00000000-0005-0000-0000-0000C03E0000}"/>
    <cellStyle name="강조색6 30 11" xfId="17244" xr:uid="{00000000-0005-0000-0000-0000C13E0000}"/>
    <cellStyle name="강조색6 30 12" xfId="17245" xr:uid="{00000000-0005-0000-0000-0000C23E0000}"/>
    <cellStyle name="강조색6 30 13" xfId="17246" xr:uid="{00000000-0005-0000-0000-0000C33E0000}"/>
    <cellStyle name="강조색6 30 14" xfId="17247" xr:uid="{00000000-0005-0000-0000-0000C43E0000}"/>
    <cellStyle name="강조색6 30 15" xfId="17242" xr:uid="{00000000-0005-0000-0000-0000C53E0000}"/>
    <cellStyle name="강조색6 30 2" xfId="2055" xr:uid="{00000000-0005-0000-0000-0000C63E0000}"/>
    <cellStyle name="강조색6 30 2 2" xfId="17248" xr:uid="{00000000-0005-0000-0000-0000C73E0000}"/>
    <cellStyle name="강조색6 30 3" xfId="17249" xr:uid="{00000000-0005-0000-0000-0000C83E0000}"/>
    <cellStyle name="강조색6 30 4" xfId="17250" xr:uid="{00000000-0005-0000-0000-0000C93E0000}"/>
    <cellStyle name="강조색6 30 5" xfId="17251" xr:uid="{00000000-0005-0000-0000-0000CA3E0000}"/>
    <cellStyle name="강조색6 30 6" xfId="17252" xr:uid="{00000000-0005-0000-0000-0000CB3E0000}"/>
    <cellStyle name="강조색6 30 7" xfId="17253" xr:uid="{00000000-0005-0000-0000-0000CC3E0000}"/>
    <cellStyle name="강조색6 30 8" xfId="17254" xr:uid="{00000000-0005-0000-0000-0000CD3E0000}"/>
    <cellStyle name="강조색6 30 9" xfId="17255" xr:uid="{00000000-0005-0000-0000-0000CE3E0000}"/>
    <cellStyle name="강조색6 31" xfId="2056" xr:uid="{00000000-0005-0000-0000-0000CF3E0000}"/>
    <cellStyle name="강조색6 31 10" xfId="17257" xr:uid="{00000000-0005-0000-0000-0000D03E0000}"/>
    <cellStyle name="강조색6 31 11" xfId="17258" xr:uid="{00000000-0005-0000-0000-0000D13E0000}"/>
    <cellStyle name="강조색6 31 12" xfId="17259" xr:uid="{00000000-0005-0000-0000-0000D23E0000}"/>
    <cellStyle name="강조색6 31 13" xfId="17260" xr:uid="{00000000-0005-0000-0000-0000D33E0000}"/>
    <cellStyle name="강조색6 31 14" xfId="17261" xr:uid="{00000000-0005-0000-0000-0000D43E0000}"/>
    <cellStyle name="강조색6 31 15" xfId="17256" xr:uid="{00000000-0005-0000-0000-0000D53E0000}"/>
    <cellStyle name="강조색6 31 2" xfId="2057" xr:uid="{00000000-0005-0000-0000-0000D63E0000}"/>
    <cellStyle name="강조색6 31 2 2" xfId="17262" xr:uid="{00000000-0005-0000-0000-0000D73E0000}"/>
    <cellStyle name="강조색6 31 3" xfId="17263" xr:uid="{00000000-0005-0000-0000-0000D83E0000}"/>
    <cellStyle name="강조색6 31 4" xfId="17264" xr:uid="{00000000-0005-0000-0000-0000D93E0000}"/>
    <cellStyle name="강조색6 31 5" xfId="17265" xr:uid="{00000000-0005-0000-0000-0000DA3E0000}"/>
    <cellStyle name="강조색6 31 6" xfId="17266" xr:uid="{00000000-0005-0000-0000-0000DB3E0000}"/>
    <cellStyle name="강조색6 31 7" xfId="17267" xr:uid="{00000000-0005-0000-0000-0000DC3E0000}"/>
    <cellStyle name="강조색6 31 8" xfId="17268" xr:uid="{00000000-0005-0000-0000-0000DD3E0000}"/>
    <cellStyle name="강조색6 31 9" xfId="17269" xr:uid="{00000000-0005-0000-0000-0000DE3E0000}"/>
    <cellStyle name="강조색6 32" xfId="2058" xr:uid="{00000000-0005-0000-0000-0000DF3E0000}"/>
    <cellStyle name="강조색6 32 10" xfId="17271" xr:uid="{00000000-0005-0000-0000-0000E03E0000}"/>
    <cellStyle name="강조색6 32 11" xfId="17272" xr:uid="{00000000-0005-0000-0000-0000E13E0000}"/>
    <cellStyle name="강조색6 32 12" xfId="17273" xr:uid="{00000000-0005-0000-0000-0000E23E0000}"/>
    <cellStyle name="강조색6 32 13" xfId="17274" xr:uid="{00000000-0005-0000-0000-0000E33E0000}"/>
    <cellStyle name="강조색6 32 14" xfId="17275" xr:uid="{00000000-0005-0000-0000-0000E43E0000}"/>
    <cellStyle name="강조색6 32 15" xfId="17270" xr:uid="{00000000-0005-0000-0000-0000E53E0000}"/>
    <cellStyle name="강조색6 32 2" xfId="2059" xr:uid="{00000000-0005-0000-0000-0000E63E0000}"/>
    <cellStyle name="강조색6 32 2 2" xfId="17276" xr:uid="{00000000-0005-0000-0000-0000E73E0000}"/>
    <cellStyle name="강조색6 32 3" xfId="17277" xr:uid="{00000000-0005-0000-0000-0000E83E0000}"/>
    <cellStyle name="강조색6 32 4" xfId="17278" xr:uid="{00000000-0005-0000-0000-0000E93E0000}"/>
    <cellStyle name="강조색6 32 5" xfId="17279" xr:uid="{00000000-0005-0000-0000-0000EA3E0000}"/>
    <cellStyle name="강조색6 32 6" xfId="17280" xr:uid="{00000000-0005-0000-0000-0000EB3E0000}"/>
    <cellStyle name="강조색6 32 7" xfId="17281" xr:uid="{00000000-0005-0000-0000-0000EC3E0000}"/>
    <cellStyle name="강조색6 32 8" xfId="17282" xr:uid="{00000000-0005-0000-0000-0000ED3E0000}"/>
    <cellStyle name="강조색6 32 9" xfId="17283" xr:uid="{00000000-0005-0000-0000-0000EE3E0000}"/>
    <cellStyle name="강조색6 33" xfId="2060" xr:uid="{00000000-0005-0000-0000-0000EF3E0000}"/>
    <cellStyle name="강조색6 33 10" xfId="17285" xr:uid="{00000000-0005-0000-0000-0000F03E0000}"/>
    <cellStyle name="강조색6 33 11" xfId="17286" xr:uid="{00000000-0005-0000-0000-0000F13E0000}"/>
    <cellStyle name="강조색6 33 12" xfId="17287" xr:uid="{00000000-0005-0000-0000-0000F23E0000}"/>
    <cellStyle name="강조색6 33 13" xfId="17288" xr:uid="{00000000-0005-0000-0000-0000F33E0000}"/>
    <cellStyle name="강조색6 33 14" xfId="17289" xr:uid="{00000000-0005-0000-0000-0000F43E0000}"/>
    <cellStyle name="강조색6 33 15" xfId="17284" xr:uid="{00000000-0005-0000-0000-0000F53E0000}"/>
    <cellStyle name="강조색6 33 2" xfId="2061" xr:uid="{00000000-0005-0000-0000-0000F63E0000}"/>
    <cellStyle name="강조색6 33 2 2" xfId="17290" xr:uid="{00000000-0005-0000-0000-0000F73E0000}"/>
    <cellStyle name="강조색6 33 3" xfId="17291" xr:uid="{00000000-0005-0000-0000-0000F83E0000}"/>
    <cellStyle name="강조색6 33 4" xfId="17292" xr:uid="{00000000-0005-0000-0000-0000F93E0000}"/>
    <cellStyle name="강조색6 33 5" xfId="17293" xr:uid="{00000000-0005-0000-0000-0000FA3E0000}"/>
    <cellStyle name="강조색6 33 6" xfId="17294" xr:uid="{00000000-0005-0000-0000-0000FB3E0000}"/>
    <cellStyle name="강조색6 33 7" xfId="17295" xr:uid="{00000000-0005-0000-0000-0000FC3E0000}"/>
    <cellStyle name="강조색6 33 8" xfId="17296" xr:uid="{00000000-0005-0000-0000-0000FD3E0000}"/>
    <cellStyle name="강조색6 33 9" xfId="17297" xr:uid="{00000000-0005-0000-0000-0000FE3E0000}"/>
    <cellStyle name="강조색6 34" xfId="2062" xr:uid="{00000000-0005-0000-0000-0000FF3E0000}"/>
    <cellStyle name="강조색6 34 10" xfId="17299" xr:uid="{00000000-0005-0000-0000-0000003F0000}"/>
    <cellStyle name="강조색6 34 11" xfId="17300" xr:uid="{00000000-0005-0000-0000-0000013F0000}"/>
    <cellStyle name="강조색6 34 12" xfId="17301" xr:uid="{00000000-0005-0000-0000-0000023F0000}"/>
    <cellStyle name="강조색6 34 13" xfId="17302" xr:uid="{00000000-0005-0000-0000-0000033F0000}"/>
    <cellStyle name="강조색6 34 14" xfId="17303" xr:uid="{00000000-0005-0000-0000-0000043F0000}"/>
    <cellStyle name="강조색6 34 15" xfId="17298" xr:uid="{00000000-0005-0000-0000-0000053F0000}"/>
    <cellStyle name="강조색6 34 2" xfId="2063" xr:uid="{00000000-0005-0000-0000-0000063F0000}"/>
    <cellStyle name="강조색6 34 2 2" xfId="17304" xr:uid="{00000000-0005-0000-0000-0000073F0000}"/>
    <cellStyle name="강조색6 34 3" xfId="17305" xr:uid="{00000000-0005-0000-0000-0000083F0000}"/>
    <cellStyle name="강조색6 34 4" xfId="17306" xr:uid="{00000000-0005-0000-0000-0000093F0000}"/>
    <cellStyle name="강조색6 34 5" xfId="17307" xr:uid="{00000000-0005-0000-0000-00000A3F0000}"/>
    <cellStyle name="강조색6 34 6" xfId="17308" xr:uid="{00000000-0005-0000-0000-00000B3F0000}"/>
    <cellStyle name="강조색6 34 7" xfId="17309" xr:uid="{00000000-0005-0000-0000-00000C3F0000}"/>
    <cellStyle name="강조색6 34 8" xfId="17310" xr:uid="{00000000-0005-0000-0000-00000D3F0000}"/>
    <cellStyle name="강조색6 34 9" xfId="17311" xr:uid="{00000000-0005-0000-0000-00000E3F0000}"/>
    <cellStyle name="강조색6 35" xfId="2064" xr:uid="{00000000-0005-0000-0000-00000F3F0000}"/>
    <cellStyle name="강조색6 35 10" xfId="17313" xr:uid="{00000000-0005-0000-0000-0000103F0000}"/>
    <cellStyle name="강조색6 35 11" xfId="17314" xr:uid="{00000000-0005-0000-0000-0000113F0000}"/>
    <cellStyle name="강조색6 35 12" xfId="17315" xr:uid="{00000000-0005-0000-0000-0000123F0000}"/>
    <cellStyle name="강조색6 35 13" xfId="17316" xr:uid="{00000000-0005-0000-0000-0000133F0000}"/>
    <cellStyle name="강조색6 35 14" xfId="17317" xr:uid="{00000000-0005-0000-0000-0000143F0000}"/>
    <cellStyle name="강조색6 35 15" xfId="17312" xr:uid="{00000000-0005-0000-0000-0000153F0000}"/>
    <cellStyle name="강조색6 35 2" xfId="2065" xr:uid="{00000000-0005-0000-0000-0000163F0000}"/>
    <cellStyle name="강조색6 35 2 2" xfId="17318" xr:uid="{00000000-0005-0000-0000-0000173F0000}"/>
    <cellStyle name="강조색6 35 3" xfId="17319" xr:uid="{00000000-0005-0000-0000-0000183F0000}"/>
    <cellStyle name="강조색6 35 4" xfId="17320" xr:uid="{00000000-0005-0000-0000-0000193F0000}"/>
    <cellStyle name="강조색6 35 5" xfId="17321" xr:uid="{00000000-0005-0000-0000-00001A3F0000}"/>
    <cellStyle name="강조색6 35 6" xfId="17322" xr:uid="{00000000-0005-0000-0000-00001B3F0000}"/>
    <cellStyle name="강조색6 35 7" xfId="17323" xr:uid="{00000000-0005-0000-0000-00001C3F0000}"/>
    <cellStyle name="강조색6 35 8" xfId="17324" xr:uid="{00000000-0005-0000-0000-00001D3F0000}"/>
    <cellStyle name="강조색6 35 9" xfId="17325" xr:uid="{00000000-0005-0000-0000-00001E3F0000}"/>
    <cellStyle name="강조색6 36" xfId="2066" xr:uid="{00000000-0005-0000-0000-00001F3F0000}"/>
    <cellStyle name="강조색6 36 10" xfId="17327" xr:uid="{00000000-0005-0000-0000-0000203F0000}"/>
    <cellStyle name="강조색6 36 11" xfId="17328" xr:uid="{00000000-0005-0000-0000-0000213F0000}"/>
    <cellStyle name="강조색6 36 12" xfId="17329" xr:uid="{00000000-0005-0000-0000-0000223F0000}"/>
    <cellStyle name="강조색6 36 13" xfId="17330" xr:uid="{00000000-0005-0000-0000-0000233F0000}"/>
    <cellStyle name="강조색6 36 14" xfId="17331" xr:uid="{00000000-0005-0000-0000-0000243F0000}"/>
    <cellStyle name="강조색6 36 15" xfId="17326" xr:uid="{00000000-0005-0000-0000-0000253F0000}"/>
    <cellStyle name="강조색6 36 2" xfId="2067" xr:uid="{00000000-0005-0000-0000-0000263F0000}"/>
    <cellStyle name="강조색6 36 2 2" xfId="17332" xr:uid="{00000000-0005-0000-0000-0000273F0000}"/>
    <cellStyle name="강조색6 36 3" xfId="17333" xr:uid="{00000000-0005-0000-0000-0000283F0000}"/>
    <cellStyle name="강조색6 36 4" xfId="17334" xr:uid="{00000000-0005-0000-0000-0000293F0000}"/>
    <cellStyle name="강조색6 36 5" xfId="17335" xr:uid="{00000000-0005-0000-0000-00002A3F0000}"/>
    <cellStyle name="강조색6 36 6" xfId="17336" xr:uid="{00000000-0005-0000-0000-00002B3F0000}"/>
    <cellStyle name="강조색6 36 7" xfId="17337" xr:uid="{00000000-0005-0000-0000-00002C3F0000}"/>
    <cellStyle name="강조색6 36 8" xfId="17338" xr:uid="{00000000-0005-0000-0000-00002D3F0000}"/>
    <cellStyle name="강조색6 36 9" xfId="17339" xr:uid="{00000000-0005-0000-0000-00002E3F0000}"/>
    <cellStyle name="강조색6 37" xfId="2068" xr:uid="{00000000-0005-0000-0000-00002F3F0000}"/>
    <cellStyle name="강조색6 37 10" xfId="17341" xr:uid="{00000000-0005-0000-0000-0000303F0000}"/>
    <cellStyle name="강조색6 37 11" xfId="17342" xr:uid="{00000000-0005-0000-0000-0000313F0000}"/>
    <cellStyle name="강조색6 37 12" xfId="17343" xr:uid="{00000000-0005-0000-0000-0000323F0000}"/>
    <cellStyle name="강조색6 37 13" xfId="17344" xr:uid="{00000000-0005-0000-0000-0000333F0000}"/>
    <cellStyle name="강조색6 37 14" xfId="17345" xr:uid="{00000000-0005-0000-0000-0000343F0000}"/>
    <cellStyle name="강조색6 37 15" xfId="17340" xr:uid="{00000000-0005-0000-0000-0000353F0000}"/>
    <cellStyle name="강조색6 37 2" xfId="2069" xr:uid="{00000000-0005-0000-0000-0000363F0000}"/>
    <cellStyle name="강조색6 37 2 2" xfId="17346" xr:uid="{00000000-0005-0000-0000-0000373F0000}"/>
    <cellStyle name="강조색6 37 3" xfId="17347" xr:uid="{00000000-0005-0000-0000-0000383F0000}"/>
    <cellStyle name="강조색6 37 4" xfId="17348" xr:uid="{00000000-0005-0000-0000-0000393F0000}"/>
    <cellStyle name="강조색6 37 5" xfId="17349" xr:uid="{00000000-0005-0000-0000-00003A3F0000}"/>
    <cellStyle name="강조색6 37 6" xfId="17350" xr:uid="{00000000-0005-0000-0000-00003B3F0000}"/>
    <cellStyle name="강조색6 37 7" xfId="17351" xr:uid="{00000000-0005-0000-0000-00003C3F0000}"/>
    <cellStyle name="강조색6 37 8" xfId="17352" xr:uid="{00000000-0005-0000-0000-00003D3F0000}"/>
    <cellStyle name="강조색6 37 9" xfId="17353" xr:uid="{00000000-0005-0000-0000-00003E3F0000}"/>
    <cellStyle name="강조색6 38" xfId="2070" xr:uid="{00000000-0005-0000-0000-00003F3F0000}"/>
    <cellStyle name="강조색6 38 10" xfId="17355" xr:uid="{00000000-0005-0000-0000-0000403F0000}"/>
    <cellStyle name="강조색6 38 11" xfId="17356" xr:uid="{00000000-0005-0000-0000-0000413F0000}"/>
    <cellStyle name="강조색6 38 12" xfId="17357" xr:uid="{00000000-0005-0000-0000-0000423F0000}"/>
    <cellStyle name="강조색6 38 13" xfId="17358" xr:uid="{00000000-0005-0000-0000-0000433F0000}"/>
    <cellStyle name="강조색6 38 14" xfId="17359" xr:uid="{00000000-0005-0000-0000-0000443F0000}"/>
    <cellStyle name="강조색6 38 15" xfId="17354" xr:uid="{00000000-0005-0000-0000-0000453F0000}"/>
    <cellStyle name="강조색6 38 2" xfId="2071" xr:uid="{00000000-0005-0000-0000-0000463F0000}"/>
    <cellStyle name="강조색6 38 2 2" xfId="17360" xr:uid="{00000000-0005-0000-0000-0000473F0000}"/>
    <cellStyle name="강조색6 38 3" xfId="17361" xr:uid="{00000000-0005-0000-0000-0000483F0000}"/>
    <cellStyle name="강조색6 38 4" xfId="17362" xr:uid="{00000000-0005-0000-0000-0000493F0000}"/>
    <cellStyle name="강조색6 38 5" xfId="17363" xr:uid="{00000000-0005-0000-0000-00004A3F0000}"/>
    <cellStyle name="강조색6 38 6" xfId="17364" xr:uid="{00000000-0005-0000-0000-00004B3F0000}"/>
    <cellStyle name="강조색6 38 7" xfId="17365" xr:uid="{00000000-0005-0000-0000-00004C3F0000}"/>
    <cellStyle name="강조색6 38 8" xfId="17366" xr:uid="{00000000-0005-0000-0000-00004D3F0000}"/>
    <cellStyle name="강조색6 38 9" xfId="17367" xr:uid="{00000000-0005-0000-0000-00004E3F0000}"/>
    <cellStyle name="강조색6 39" xfId="2072" xr:uid="{00000000-0005-0000-0000-00004F3F0000}"/>
    <cellStyle name="강조색6 39 10" xfId="17369" xr:uid="{00000000-0005-0000-0000-0000503F0000}"/>
    <cellStyle name="강조색6 39 11" xfId="17370" xr:uid="{00000000-0005-0000-0000-0000513F0000}"/>
    <cellStyle name="강조색6 39 12" xfId="17371" xr:uid="{00000000-0005-0000-0000-0000523F0000}"/>
    <cellStyle name="강조색6 39 13" xfId="17372" xr:uid="{00000000-0005-0000-0000-0000533F0000}"/>
    <cellStyle name="강조색6 39 14" xfId="17373" xr:uid="{00000000-0005-0000-0000-0000543F0000}"/>
    <cellStyle name="강조색6 39 15" xfId="17368" xr:uid="{00000000-0005-0000-0000-0000553F0000}"/>
    <cellStyle name="강조색6 39 2" xfId="2073" xr:uid="{00000000-0005-0000-0000-0000563F0000}"/>
    <cellStyle name="강조색6 39 2 2" xfId="17374" xr:uid="{00000000-0005-0000-0000-0000573F0000}"/>
    <cellStyle name="강조색6 39 3" xfId="17375" xr:uid="{00000000-0005-0000-0000-0000583F0000}"/>
    <cellStyle name="강조색6 39 4" xfId="17376" xr:uid="{00000000-0005-0000-0000-0000593F0000}"/>
    <cellStyle name="강조색6 39 5" xfId="17377" xr:uid="{00000000-0005-0000-0000-00005A3F0000}"/>
    <cellStyle name="강조색6 39 6" xfId="17378" xr:uid="{00000000-0005-0000-0000-00005B3F0000}"/>
    <cellStyle name="강조색6 39 7" xfId="17379" xr:uid="{00000000-0005-0000-0000-00005C3F0000}"/>
    <cellStyle name="강조색6 39 8" xfId="17380" xr:uid="{00000000-0005-0000-0000-00005D3F0000}"/>
    <cellStyle name="강조색6 39 9" xfId="17381" xr:uid="{00000000-0005-0000-0000-00005E3F0000}"/>
    <cellStyle name="강조색6 4" xfId="2074" xr:uid="{00000000-0005-0000-0000-00005F3F0000}"/>
    <cellStyle name="강조색6 4 10" xfId="17383" xr:uid="{00000000-0005-0000-0000-0000603F0000}"/>
    <cellStyle name="강조색6 4 11" xfId="17384" xr:uid="{00000000-0005-0000-0000-0000613F0000}"/>
    <cellStyle name="강조색6 4 12" xfId="17385" xr:uid="{00000000-0005-0000-0000-0000623F0000}"/>
    <cellStyle name="강조색6 4 13" xfId="17386" xr:uid="{00000000-0005-0000-0000-0000633F0000}"/>
    <cellStyle name="강조색6 4 14" xfId="17387" xr:uid="{00000000-0005-0000-0000-0000643F0000}"/>
    <cellStyle name="강조색6 4 15" xfId="17382" xr:uid="{00000000-0005-0000-0000-0000653F0000}"/>
    <cellStyle name="강조색6 4 16" xfId="27870" xr:uid="{00000000-0005-0000-0000-0000663F0000}"/>
    <cellStyle name="강조색6 4 2" xfId="2075" xr:uid="{00000000-0005-0000-0000-0000673F0000}"/>
    <cellStyle name="강조색6 4 2 2" xfId="17388" xr:uid="{00000000-0005-0000-0000-0000683F0000}"/>
    <cellStyle name="강조색6 4 3" xfId="17389" xr:uid="{00000000-0005-0000-0000-0000693F0000}"/>
    <cellStyle name="강조색6 4 4" xfId="17390" xr:uid="{00000000-0005-0000-0000-00006A3F0000}"/>
    <cellStyle name="강조색6 4 5" xfId="17391" xr:uid="{00000000-0005-0000-0000-00006B3F0000}"/>
    <cellStyle name="강조색6 4 6" xfId="17392" xr:uid="{00000000-0005-0000-0000-00006C3F0000}"/>
    <cellStyle name="강조색6 4 7" xfId="17393" xr:uid="{00000000-0005-0000-0000-00006D3F0000}"/>
    <cellStyle name="강조색6 4 8" xfId="17394" xr:uid="{00000000-0005-0000-0000-00006E3F0000}"/>
    <cellStyle name="강조색6 4 9" xfId="17395" xr:uid="{00000000-0005-0000-0000-00006F3F0000}"/>
    <cellStyle name="강조색6 40" xfId="2076" xr:uid="{00000000-0005-0000-0000-0000703F0000}"/>
    <cellStyle name="강조색6 40 10" xfId="17397" xr:uid="{00000000-0005-0000-0000-0000713F0000}"/>
    <cellStyle name="강조색6 40 11" xfId="17398" xr:uid="{00000000-0005-0000-0000-0000723F0000}"/>
    <cellStyle name="강조색6 40 12" xfId="17399" xr:uid="{00000000-0005-0000-0000-0000733F0000}"/>
    <cellStyle name="강조색6 40 13" xfId="17400" xr:uid="{00000000-0005-0000-0000-0000743F0000}"/>
    <cellStyle name="강조색6 40 14" xfId="17401" xr:uid="{00000000-0005-0000-0000-0000753F0000}"/>
    <cellStyle name="강조색6 40 15" xfId="17396" xr:uid="{00000000-0005-0000-0000-0000763F0000}"/>
    <cellStyle name="강조색6 40 2" xfId="2077" xr:uid="{00000000-0005-0000-0000-0000773F0000}"/>
    <cellStyle name="강조색6 40 2 2" xfId="17402" xr:uid="{00000000-0005-0000-0000-0000783F0000}"/>
    <cellStyle name="강조색6 40 3" xfId="17403" xr:uid="{00000000-0005-0000-0000-0000793F0000}"/>
    <cellStyle name="강조색6 40 4" xfId="17404" xr:uid="{00000000-0005-0000-0000-00007A3F0000}"/>
    <cellStyle name="강조색6 40 5" xfId="17405" xr:uid="{00000000-0005-0000-0000-00007B3F0000}"/>
    <cellStyle name="강조색6 40 6" xfId="17406" xr:uid="{00000000-0005-0000-0000-00007C3F0000}"/>
    <cellStyle name="강조색6 40 7" xfId="17407" xr:uid="{00000000-0005-0000-0000-00007D3F0000}"/>
    <cellStyle name="강조색6 40 8" xfId="17408" xr:uid="{00000000-0005-0000-0000-00007E3F0000}"/>
    <cellStyle name="강조색6 40 9" xfId="17409" xr:uid="{00000000-0005-0000-0000-00007F3F0000}"/>
    <cellStyle name="강조색6 41" xfId="2078" xr:uid="{00000000-0005-0000-0000-0000803F0000}"/>
    <cellStyle name="강조색6 41 10" xfId="17411" xr:uid="{00000000-0005-0000-0000-0000813F0000}"/>
    <cellStyle name="강조색6 41 11" xfId="17412" xr:uid="{00000000-0005-0000-0000-0000823F0000}"/>
    <cellStyle name="강조색6 41 12" xfId="17413" xr:uid="{00000000-0005-0000-0000-0000833F0000}"/>
    <cellStyle name="강조색6 41 13" xfId="17414" xr:uid="{00000000-0005-0000-0000-0000843F0000}"/>
    <cellStyle name="강조색6 41 14" xfId="17415" xr:uid="{00000000-0005-0000-0000-0000853F0000}"/>
    <cellStyle name="강조색6 41 15" xfId="17410" xr:uid="{00000000-0005-0000-0000-0000863F0000}"/>
    <cellStyle name="강조색6 41 2" xfId="2079" xr:uid="{00000000-0005-0000-0000-0000873F0000}"/>
    <cellStyle name="강조색6 41 2 2" xfId="17416" xr:uid="{00000000-0005-0000-0000-0000883F0000}"/>
    <cellStyle name="강조색6 41 3" xfId="17417" xr:uid="{00000000-0005-0000-0000-0000893F0000}"/>
    <cellStyle name="강조색6 41 4" xfId="17418" xr:uid="{00000000-0005-0000-0000-00008A3F0000}"/>
    <cellStyle name="강조색6 41 5" xfId="17419" xr:uid="{00000000-0005-0000-0000-00008B3F0000}"/>
    <cellStyle name="강조색6 41 6" xfId="17420" xr:uid="{00000000-0005-0000-0000-00008C3F0000}"/>
    <cellStyle name="강조색6 41 7" xfId="17421" xr:uid="{00000000-0005-0000-0000-00008D3F0000}"/>
    <cellStyle name="강조색6 41 8" xfId="17422" xr:uid="{00000000-0005-0000-0000-00008E3F0000}"/>
    <cellStyle name="강조색6 41 9" xfId="17423" xr:uid="{00000000-0005-0000-0000-00008F3F0000}"/>
    <cellStyle name="강조색6 42" xfId="2080" xr:uid="{00000000-0005-0000-0000-0000903F0000}"/>
    <cellStyle name="강조색6 42 10" xfId="17425" xr:uid="{00000000-0005-0000-0000-0000913F0000}"/>
    <cellStyle name="강조색6 42 11" xfId="17426" xr:uid="{00000000-0005-0000-0000-0000923F0000}"/>
    <cellStyle name="강조색6 42 12" xfId="17427" xr:uid="{00000000-0005-0000-0000-0000933F0000}"/>
    <cellStyle name="강조색6 42 13" xfId="17428" xr:uid="{00000000-0005-0000-0000-0000943F0000}"/>
    <cellStyle name="강조색6 42 14" xfId="17429" xr:uid="{00000000-0005-0000-0000-0000953F0000}"/>
    <cellStyle name="강조색6 42 15" xfId="17424" xr:uid="{00000000-0005-0000-0000-0000963F0000}"/>
    <cellStyle name="강조색6 42 2" xfId="2081" xr:uid="{00000000-0005-0000-0000-0000973F0000}"/>
    <cellStyle name="강조색6 42 2 2" xfId="17430" xr:uid="{00000000-0005-0000-0000-0000983F0000}"/>
    <cellStyle name="강조색6 42 3" xfId="17431" xr:uid="{00000000-0005-0000-0000-0000993F0000}"/>
    <cellStyle name="강조색6 42 4" xfId="17432" xr:uid="{00000000-0005-0000-0000-00009A3F0000}"/>
    <cellStyle name="강조색6 42 5" xfId="17433" xr:uid="{00000000-0005-0000-0000-00009B3F0000}"/>
    <cellStyle name="강조색6 42 6" xfId="17434" xr:uid="{00000000-0005-0000-0000-00009C3F0000}"/>
    <cellStyle name="강조색6 42 7" xfId="17435" xr:uid="{00000000-0005-0000-0000-00009D3F0000}"/>
    <cellStyle name="강조색6 42 8" xfId="17436" xr:uid="{00000000-0005-0000-0000-00009E3F0000}"/>
    <cellStyle name="강조색6 42 9" xfId="17437" xr:uid="{00000000-0005-0000-0000-00009F3F0000}"/>
    <cellStyle name="강조색6 43" xfId="2082" xr:uid="{00000000-0005-0000-0000-0000A03F0000}"/>
    <cellStyle name="강조색6 43 10" xfId="17439" xr:uid="{00000000-0005-0000-0000-0000A13F0000}"/>
    <cellStyle name="강조색6 43 11" xfId="17440" xr:uid="{00000000-0005-0000-0000-0000A23F0000}"/>
    <cellStyle name="강조색6 43 12" xfId="17441" xr:uid="{00000000-0005-0000-0000-0000A33F0000}"/>
    <cellStyle name="강조색6 43 13" xfId="17442" xr:uid="{00000000-0005-0000-0000-0000A43F0000}"/>
    <cellStyle name="강조색6 43 14" xfId="17443" xr:uid="{00000000-0005-0000-0000-0000A53F0000}"/>
    <cellStyle name="강조색6 43 15" xfId="17438" xr:uid="{00000000-0005-0000-0000-0000A63F0000}"/>
    <cellStyle name="강조색6 43 2" xfId="2083" xr:uid="{00000000-0005-0000-0000-0000A73F0000}"/>
    <cellStyle name="강조색6 43 2 2" xfId="17444" xr:uid="{00000000-0005-0000-0000-0000A83F0000}"/>
    <cellStyle name="강조색6 43 3" xfId="17445" xr:uid="{00000000-0005-0000-0000-0000A93F0000}"/>
    <cellStyle name="강조색6 43 4" xfId="17446" xr:uid="{00000000-0005-0000-0000-0000AA3F0000}"/>
    <cellStyle name="강조색6 43 5" xfId="17447" xr:uid="{00000000-0005-0000-0000-0000AB3F0000}"/>
    <cellStyle name="강조색6 43 6" xfId="17448" xr:uid="{00000000-0005-0000-0000-0000AC3F0000}"/>
    <cellStyle name="강조색6 43 7" xfId="17449" xr:uid="{00000000-0005-0000-0000-0000AD3F0000}"/>
    <cellStyle name="강조색6 43 8" xfId="17450" xr:uid="{00000000-0005-0000-0000-0000AE3F0000}"/>
    <cellStyle name="강조색6 43 9" xfId="17451" xr:uid="{00000000-0005-0000-0000-0000AF3F0000}"/>
    <cellStyle name="강조색6 44" xfId="2084" xr:uid="{00000000-0005-0000-0000-0000B03F0000}"/>
    <cellStyle name="강조색6 44 2" xfId="17452" xr:uid="{00000000-0005-0000-0000-0000B13F0000}"/>
    <cellStyle name="강조색6 45" xfId="2085" xr:uid="{00000000-0005-0000-0000-0000B23F0000}"/>
    <cellStyle name="강조색6 45 2" xfId="17453" xr:uid="{00000000-0005-0000-0000-0000B33F0000}"/>
    <cellStyle name="강조색6 46" xfId="2009" xr:uid="{00000000-0005-0000-0000-0000B43F0000}"/>
    <cellStyle name="강조색6 47" xfId="16933" xr:uid="{00000000-0005-0000-0000-0000B53F0000}"/>
    <cellStyle name="강조색6 5" xfId="2086" xr:uid="{00000000-0005-0000-0000-0000B63F0000}"/>
    <cellStyle name="강조색6 5 10" xfId="17455" xr:uid="{00000000-0005-0000-0000-0000B73F0000}"/>
    <cellStyle name="강조색6 5 11" xfId="17456" xr:uid="{00000000-0005-0000-0000-0000B83F0000}"/>
    <cellStyle name="강조색6 5 12" xfId="17457" xr:uid="{00000000-0005-0000-0000-0000B93F0000}"/>
    <cellStyle name="강조색6 5 13" xfId="17458" xr:uid="{00000000-0005-0000-0000-0000BA3F0000}"/>
    <cellStyle name="강조색6 5 14" xfId="17459" xr:uid="{00000000-0005-0000-0000-0000BB3F0000}"/>
    <cellStyle name="강조색6 5 15" xfId="17454" xr:uid="{00000000-0005-0000-0000-0000BC3F0000}"/>
    <cellStyle name="강조색6 5 2" xfId="2087" xr:uid="{00000000-0005-0000-0000-0000BD3F0000}"/>
    <cellStyle name="강조색6 5 2 2" xfId="17460" xr:uid="{00000000-0005-0000-0000-0000BE3F0000}"/>
    <cellStyle name="강조색6 5 3" xfId="17461" xr:uid="{00000000-0005-0000-0000-0000BF3F0000}"/>
    <cellStyle name="강조색6 5 4" xfId="17462" xr:uid="{00000000-0005-0000-0000-0000C03F0000}"/>
    <cellStyle name="강조색6 5 5" xfId="17463" xr:uid="{00000000-0005-0000-0000-0000C13F0000}"/>
    <cellStyle name="강조색6 5 6" xfId="17464" xr:uid="{00000000-0005-0000-0000-0000C23F0000}"/>
    <cellStyle name="강조색6 5 7" xfId="17465" xr:uid="{00000000-0005-0000-0000-0000C33F0000}"/>
    <cellStyle name="강조색6 5 8" xfId="17466" xr:uid="{00000000-0005-0000-0000-0000C43F0000}"/>
    <cellStyle name="강조색6 5 9" xfId="17467" xr:uid="{00000000-0005-0000-0000-0000C53F0000}"/>
    <cellStyle name="강조색6 6" xfId="2088" xr:uid="{00000000-0005-0000-0000-0000C63F0000}"/>
    <cellStyle name="강조색6 6 10" xfId="17469" xr:uid="{00000000-0005-0000-0000-0000C73F0000}"/>
    <cellStyle name="강조색6 6 11" xfId="17470" xr:uid="{00000000-0005-0000-0000-0000C83F0000}"/>
    <cellStyle name="강조색6 6 12" xfId="17471" xr:uid="{00000000-0005-0000-0000-0000C93F0000}"/>
    <cellStyle name="강조색6 6 13" xfId="17472" xr:uid="{00000000-0005-0000-0000-0000CA3F0000}"/>
    <cellStyle name="강조색6 6 14" xfId="17473" xr:uid="{00000000-0005-0000-0000-0000CB3F0000}"/>
    <cellStyle name="강조색6 6 15" xfId="17468" xr:uid="{00000000-0005-0000-0000-0000CC3F0000}"/>
    <cellStyle name="강조색6 6 2" xfId="2089" xr:uid="{00000000-0005-0000-0000-0000CD3F0000}"/>
    <cellStyle name="강조색6 6 2 2" xfId="17474" xr:uid="{00000000-0005-0000-0000-0000CE3F0000}"/>
    <cellStyle name="강조색6 6 3" xfId="17475" xr:uid="{00000000-0005-0000-0000-0000CF3F0000}"/>
    <cellStyle name="강조색6 6 4" xfId="17476" xr:uid="{00000000-0005-0000-0000-0000D03F0000}"/>
    <cellStyle name="강조색6 6 5" xfId="17477" xr:uid="{00000000-0005-0000-0000-0000D13F0000}"/>
    <cellStyle name="강조색6 6 6" xfId="17478" xr:uid="{00000000-0005-0000-0000-0000D23F0000}"/>
    <cellStyle name="강조색6 6 7" xfId="17479" xr:uid="{00000000-0005-0000-0000-0000D33F0000}"/>
    <cellStyle name="강조색6 6 8" xfId="17480" xr:uid="{00000000-0005-0000-0000-0000D43F0000}"/>
    <cellStyle name="강조색6 6 9" xfId="17481" xr:uid="{00000000-0005-0000-0000-0000D53F0000}"/>
    <cellStyle name="강조색6 7" xfId="2090" xr:uid="{00000000-0005-0000-0000-0000D63F0000}"/>
    <cellStyle name="강조색6 7 10" xfId="17483" xr:uid="{00000000-0005-0000-0000-0000D73F0000}"/>
    <cellStyle name="강조색6 7 11" xfId="17484" xr:uid="{00000000-0005-0000-0000-0000D83F0000}"/>
    <cellStyle name="강조색6 7 12" xfId="17485" xr:uid="{00000000-0005-0000-0000-0000D93F0000}"/>
    <cellStyle name="강조색6 7 13" xfId="17486" xr:uid="{00000000-0005-0000-0000-0000DA3F0000}"/>
    <cellStyle name="강조색6 7 14" xfId="17487" xr:uid="{00000000-0005-0000-0000-0000DB3F0000}"/>
    <cellStyle name="강조색6 7 15" xfId="17482" xr:uid="{00000000-0005-0000-0000-0000DC3F0000}"/>
    <cellStyle name="강조색6 7 2" xfId="2091" xr:uid="{00000000-0005-0000-0000-0000DD3F0000}"/>
    <cellStyle name="강조색6 7 2 2" xfId="17488" xr:uid="{00000000-0005-0000-0000-0000DE3F0000}"/>
    <cellStyle name="강조색6 7 3" xfId="17489" xr:uid="{00000000-0005-0000-0000-0000DF3F0000}"/>
    <cellStyle name="강조색6 7 4" xfId="17490" xr:uid="{00000000-0005-0000-0000-0000E03F0000}"/>
    <cellStyle name="강조색6 7 5" xfId="17491" xr:uid="{00000000-0005-0000-0000-0000E13F0000}"/>
    <cellStyle name="강조색6 7 6" xfId="17492" xr:uid="{00000000-0005-0000-0000-0000E23F0000}"/>
    <cellStyle name="강조색6 7 7" xfId="17493" xr:uid="{00000000-0005-0000-0000-0000E33F0000}"/>
    <cellStyle name="강조색6 7 8" xfId="17494" xr:uid="{00000000-0005-0000-0000-0000E43F0000}"/>
    <cellStyle name="강조색6 7 9" xfId="17495" xr:uid="{00000000-0005-0000-0000-0000E53F0000}"/>
    <cellStyle name="강조색6 8" xfId="2092" xr:uid="{00000000-0005-0000-0000-0000E63F0000}"/>
    <cellStyle name="강조색6 8 10" xfId="17497" xr:uid="{00000000-0005-0000-0000-0000E73F0000}"/>
    <cellStyle name="강조색6 8 11" xfId="17498" xr:uid="{00000000-0005-0000-0000-0000E83F0000}"/>
    <cellStyle name="강조색6 8 12" xfId="17499" xr:uid="{00000000-0005-0000-0000-0000E93F0000}"/>
    <cellStyle name="강조색6 8 13" xfId="17500" xr:uid="{00000000-0005-0000-0000-0000EA3F0000}"/>
    <cellStyle name="강조색6 8 14" xfId="17501" xr:uid="{00000000-0005-0000-0000-0000EB3F0000}"/>
    <cellStyle name="강조색6 8 15" xfId="17496" xr:uid="{00000000-0005-0000-0000-0000EC3F0000}"/>
    <cellStyle name="강조색6 8 2" xfId="2093" xr:uid="{00000000-0005-0000-0000-0000ED3F0000}"/>
    <cellStyle name="강조색6 8 2 2" xfId="17502" xr:uid="{00000000-0005-0000-0000-0000EE3F0000}"/>
    <cellStyle name="강조색6 8 3" xfId="17503" xr:uid="{00000000-0005-0000-0000-0000EF3F0000}"/>
    <cellStyle name="강조색6 8 4" xfId="17504" xr:uid="{00000000-0005-0000-0000-0000F03F0000}"/>
    <cellStyle name="강조색6 8 5" xfId="17505" xr:uid="{00000000-0005-0000-0000-0000F13F0000}"/>
    <cellStyle name="강조색6 8 6" xfId="17506" xr:uid="{00000000-0005-0000-0000-0000F23F0000}"/>
    <cellStyle name="강조색6 8 7" xfId="17507" xr:uid="{00000000-0005-0000-0000-0000F33F0000}"/>
    <cellStyle name="강조색6 8 8" xfId="17508" xr:uid="{00000000-0005-0000-0000-0000F43F0000}"/>
    <cellStyle name="강조색6 8 9" xfId="17509" xr:uid="{00000000-0005-0000-0000-0000F53F0000}"/>
    <cellStyle name="강조색6 9" xfId="2094" xr:uid="{00000000-0005-0000-0000-0000F63F0000}"/>
    <cellStyle name="강조색6 9 10" xfId="17511" xr:uid="{00000000-0005-0000-0000-0000F73F0000}"/>
    <cellStyle name="강조색6 9 11" xfId="17512" xr:uid="{00000000-0005-0000-0000-0000F83F0000}"/>
    <cellStyle name="강조색6 9 12" xfId="17513" xr:uid="{00000000-0005-0000-0000-0000F93F0000}"/>
    <cellStyle name="강조색6 9 13" xfId="17514" xr:uid="{00000000-0005-0000-0000-0000FA3F0000}"/>
    <cellStyle name="강조색6 9 14" xfId="17515" xr:uid="{00000000-0005-0000-0000-0000FB3F0000}"/>
    <cellStyle name="강조색6 9 15" xfId="17510" xr:uid="{00000000-0005-0000-0000-0000FC3F0000}"/>
    <cellStyle name="강조색6 9 2" xfId="2095" xr:uid="{00000000-0005-0000-0000-0000FD3F0000}"/>
    <cellStyle name="강조색6 9 2 2" xfId="17516" xr:uid="{00000000-0005-0000-0000-0000FE3F0000}"/>
    <cellStyle name="강조색6 9 3" xfId="17517" xr:uid="{00000000-0005-0000-0000-0000FF3F0000}"/>
    <cellStyle name="강조색6 9 4" xfId="17518" xr:uid="{00000000-0005-0000-0000-000000400000}"/>
    <cellStyle name="강조색6 9 5" xfId="17519" xr:uid="{00000000-0005-0000-0000-000001400000}"/>
    <cellStyle name="강조색6 9 6" xfId="17520" xr:uid="{00000000-0005-0000-0000-000002400000}"/>
    <cellStyle name="강조색6 9 7" xfId="17521" xr:uid="{00000000-0005-0000-0000-000003400000}"/>
    <cellStyle name="강조색6 9 8" xfId="17522" xr:uid="{00000000-0005-0000-0000-000004400000}"/>
    <cellStyle name="강조색6 9 9" xfId="17523" xr:uid="{00000000-0005-0000-0000-000005400000}"/>
    <cellStyle name="경고문 10" xfId="2097" xr:uid="{00000000-0005-0000-0000-000006400000}"/>
    <cellStyle name="경고문 10 10" xfId="17524" xr:uid="{00000000-0005-0000-0000-000007400000}"/>
    <cellStyle name="경고문 10 11" xfId="17525" xr:uid="{00000000-0005-0000-0000-000008400000}"/>
    <cellStyle name="경고문 10 12" xfId="17526" xr:uid="{00000000-0005-0000-0000-000009400000}"/>
    <cellStyle name="경고문 10 13" xfId="17527" xr:uid="{00000000-0005-0000-0000-00000A400000}"/>
    <cellStyle name="경고문 10 14" xfId="17528" xr:uid="{00000000-0005-0000-0000-00000B400000}"/>
    <cellStyle name="경고문 10 2" xfId="2098" xr:uid="{00000000-0005-0000-0000-00000C400000}"/>
    <cellStyle name="경고문 10 3" xfId="17529" xr:uid="{00000000-0005-0000-0000-00000D400000}"/>
    <cellStyle name="경고문 10 4" xfId="17530" xr:uid="{00000000-0005-0000-0000-00000E400000}"/>
    <cellStyle name="경고문 10 5" xfId="17531" xr:uid="{00000000-0005-0000-0000-00000F400000}"/>
    <cellStyle name="경고문 10 6" xfId="17532" xr:uid="{00000000-0005-0000-0000-000010400000}"/>
    <cellStyle name="경고문 10 7" xfId="17533" xr:uid="{00000000-0005-0000-0000-000011400000}"/>
    <cellStyle name="경고문 10 8" xfId="17534" xr:uid="{00000000-0005-0000-0000-000012400000}"/>
    <cellStyle name="경고문 10 9" xfId="17535" xr:uid="{00000000-0005-0000-0000-000013400000}"/>
    <cellStyle name="경고문 11" xfId="2099" xr:uid="{00000000-0005-0000-0000-000014400000}"/>
    <cellStyle name="경고문 11 10" xfId="17536" xr:uid="{00000000-0005-0000-0000-000015400000}"/>
    <cellStyle name="경고문 11 11" xfId="17537" xr:uid="{00000000-0005-0000-0000-000016400000}"/>
    <cellStyle name="경고문 11 12" xfId="17538" xr:uid="{00000000-0005-0000-0000-000017400000}"/>
    <cellStyle name="경고문 11 13" xfId="17539" xr:uid="{00000000-0005-0000-0000-000018400000}"/>
    <cellStyle name="경고문 11 14" xfId="17540" xr:uid="{00000000-0005-0000-0000-000019400000}"/>
    <cellStyle name="경고문 11 2" xfId="2100" xr:uid="{00000000-0005-0000-0000-00001A400000}"/>
    <cellStyle name="경고문 11 3" xfId="17541" xr:uid="{00000000-0005-0000-0000-00001B400000}"/>
    <cellStyle name="경고문 11 4" xfId="17542" xr:uid="{00000000-0005-0000-0000-00001C400000}"/>
    <cellStyle name="경고문 11 5" xfId="17543" xr:uid="{00000000-0005-0000-0000-00001D400000}"/>
    <cellStyle name="경고문 11 6" xfId="17544" xr:uid="{00000000-0005-0000-0000-00001E400000}"/>
    <cellStyle name="경고문 11 7" xfId="17545" xr:uid="{00000000-0005-0000-0000-00001F400000}"/>
    <cellStyle name="경고문 11 8" xfId="17546" xr:uid="{00000000-0005-0000-0000-000020400000}"/>
    <cellStyle name="경고문 11 9" xfId="17547" xr:uid="{00000000-0005-0000-0000-000021400000}"/>
    <cellStyle name="경고문 12" xfId="2101" xr:uid="{00000000-0005-0000-0000-000022400000}"/>
    <cellStyle name="경고문 12 10" xfId="17548" xr:uid="{00000000-0005-0000-0000-000023400000}"/>
    <cellStyle name="경고문 12 11" xfId="17549" xr:uid="{00000000-0005-0000-0000-000024400000}"/>
    <cellStyle name="경고문 12 12" xfId="17550" xr:uid="{00000000-0005-0000-0000-000025400000}"/>
    <cellStyle name="경고문 12 13" xfId="17551" xr:uid="{00000000-0005-0000-0000-000026400000}"/>
    <cellStyle name="경고문 12 14" xfId="17552" xr:uid="{00000000-0005-0000-0000-000027400000}"/>
    <cellStyle name="경고문 12 2" xfId="2102" xr:uid="{00000000-0005-0000-0000-000028400000}"/>
    <cellStyle name="경고문 12 3" xfId="17553" xr:uid="{00000000-0005-0000-0000-000029400000}"/>
    <cellStyle name="경고문 12 4" xfId="17554" xr:uid="{00000000-0005-0000-0000-00002A400000}"/>
    <cellStyle name="경고문 12 5" xfId="17555" xr:uid="{00000000-0005-0000-0000-00002B400000}"/>
    <cellStyle name="경고문 12 6" xfId="17556" xr:uid="{00000000-0005-0000-0000-00002C400000}"/>
    <cellStyle name="경고문 12 7" xfId="17557" xr:uid="{00000000-0005-0000-0000-00002D400000}"/>
    <cellStyle name="경고문 12 8" xfId="17558" xr:uid="{00000000-0005-0000-0000-00002E400000}"/>
    <cellStyle name="경고문 12 9" xfId="17559" xr:uid="{00000000-0005-0000-0000-00002F400000}"/>
    <cellStyle name="경고문 13" xfId="2103" xr:uid="{00000000-0005-0000-0000-000030400000}"/>
    <cellStyle name="경고문 13 10" xfId="17560" xr:uid="{00000000-0005-0000-0000-000031400000}"/>
    <cellStyle name="경고문 13 11" xfId="17561" xr:uid="{00000000-0005-0000-0000-000032400000}"/>
    <cellStyle name="경고문 13 12" xfId="17562" xr:uid="{00000000-0005-0000-0000-000033400000}"/>
    <cellStyle name="경고문 13 13" xfId="17563" xr:uid="{00000000-0005-0000-0000-000034400000}"/>
    <cellStyle name="경고문 13 14" xfId="17564" xr:uid="{00000000-0005-0000-0000-000035400000}"/>
    <cellStyle name="경고문 13 2" xfId="2104" xr:uid="{00000000-0005-0000-0000-000036400000}"/>
    <cellStyle name="경고문 13 3" xfId="17565" xr:uid="{00000000-0005-0000-0000-000037400000}"/>
    <cellStyle name="경고문 13 4" xfId="17566" xr:uid="{00000000-0005-0000-0000-000038400000}"/>
    <cellStyle name="경고문 13 5" xfId="17567" xr:uid="{00000000-0005-0000-0000-000039400000}"/>
    <cellStyle name="경고문 13 6" xfId="17568" xr:uid="{00000000-0005-0000-0000-00003A400000}"/>
    <cellStyle name="경고문 13 7" xfId="17569" xr:uid="{00000000-0005-0000-0000-00003B400000}"/>
    <cellStyle name="경고문 13 8" xfId="17570" xr:uid="{00000000-0005-0000-0000-00003C400000}"/>
    <cellStyle name="경고문 13 9" xfId="17571" xr:uid="{00000000-0005-0000-0000-00003D400000}"/>
    <cellStyle name="경고문 14" xfId="2105" xr:uid="{00000000-0005-0000-0000-00003E400000}"/>
    <cellStyle name="경고문 14 10" xfId="17572" xr:uid="{00000000-0005-0000-0000-00003F400000}"/>
    <cellStyle name="경고문 14 11" xfId="17573" xr:uid="{00000000-0005-0000-0000-000040400000}"/>
    <cellStyle name="경고문 14 12" xfId="17574" xr:uid="{00000000-0005-0000-0000-000041400000}"/>
    <cellStyle name="경고문 14 13" xfId="17575" xr:uid="{00000000-0005-0000-0000-000042400000}"/>
    <cellStyle name="경고문 14 14" xfId="17576" xr:uid="{00000000-0005-0000-0000-000043400000}"/>
    <cellStyle name="경고문 14 2" xfId="2106" xr:uid="{00000000-0005-0000-0000-000044400000}"/>
    <cellStyle name="경고문 14 3" xfId="17577" xr:uid="{00000000-0005-0000-0000-000045400000}"/>
    <cellStyle name="경고문 14 4" xfId="17578" xr:uid="{00000000-0005-0000-0000-000046400000}"/>
    <cellStyle name="경고문 14 5" xfId="17579" xr:uid="{00000000-0005-0000-0000-000047400000}"/>
    <cellStyle name="경고문 14 6" xfId="17580" xr:uid="{00000000-0005-0000-0000-000048400000}"/>
    <cellStyle name="경고문 14 7" xfId="17581" xr:uid="{00000000-0005-0000-0000-000049400000}"/>
    <cellStyle name="경고문 14 8" xfId="17582" xr:uid="{00000000-0005-0000-0000-00004A400000}"/>
    <cellStyle name="경고문 14 9" xfId="17583" xr:uid="{00000000-0005-0000-0000-00004B400000}"/>
    <cellStyle name="경고문 15" xfId="2107" xr:uid="{00000000-0005-0000-0000-00004C400000}"/>
    <cellStyle name="경고문 15 10" xfId="17584" xr:uid="{00000000-0005-0000-0000-00004D400000}"/>
    <cellStyle name="경고문 15 11" xfId="17585" xr:uid="{00000000-0005-0000-0000-00004E400000}"/>
    <cellStyle name="경고문 15 12" xfId="17586" xr:uid="{00000000-0005-0000-0000-00004F400000}"/>
    <cellStyle name="경고문 15 13" xfId="17587" xr:uid="{00000000-0005-0000-0000-000050400000}"/>
    <cellStyle name="경고문 15 14" xfId="17588" xr:uid="{00000000-0005-0000-0000-000051400000}"/>
    <cellStyle name="경고문 15 2" xfId="2108" xr:uid="{00000000-0005-0000-0000-000052400000}"/>
    <cellStyle name="경고문 15 3" xfId="17589" xr:uid="{00000000-0005-0000-0000-000053400000}"/>
    <cellStyle name="경고문 15 4" xfId="17590" xr:uid="{00000000-0005-0000-0000-000054400000}"/>
    <cellStyle name="경고문 15 5" xfId="17591" xr:uid="{00000000-0005-0000-0000-000055400000}"/>
    <cellStyle name="경고문 15 6" xfId="17592" xr:uid="{00000000-0005-0000-0000-000056400000}"/>
    <cellStyle name="경고문 15 7" xfId="17593" xr:uid="{00000000-0005-0000-0000-000057400000}"/>
    <cellStyle name="경고문 15 8" xfId="17594" xr:uid="{00000000-0005-0000-0000-000058400000}"/>
    <cellStyle name="경고문 15 9" xfId="17595" xr:uid="{00000000-0005-0000-0000-000059400000}"/>
    <cellStyle name="경고문 16" xfId="2109" xr:uid="{00000000-0005-0000-0000-00005A400000}"/>
    <cellStyle name="경고문 16 10" xfId="17596" xr:uid="{00000000-0005-0000-0000-00005B400000}"/>
    <cellStyle name="경고문 16 11" xfId="17597" xr:uid="{00000000-0005-0000-0000-00005C400000}"/>
    <cellStyle name="경고문 16 12" xfId="17598" xr:uid="{00000000-0005-0000-0000-00005D400000}"/>
    <cellStyle name="경고문 16 13" xfId="17599" xr:uid="{00000000-0005-0000-0000-00005E400000}"/>
    <cellStyle name="경고문 16 14" xfId="17600" xr:uid="{00000000-0005-0000-0000-00005F400000}"/>
    <cellStyle name="경고문 16 2" xfId="2110" xr:uid="{00000000-0005-0000-0000-000060400000}"/>
    <cellStyle name="경고문 16 3" xfId="17601" xr:uid="{00000000-0005-0000-0000-000061400000}"/>
    <cellStyle name="경고문 16 4" xfId="17602" xr:uid="{00000000-0005-0000-0000-000062400000}"/>
    <cellStyle name="경고문 16 5" xfId="17603" xr:uid="{00000000-0005-0000-0000-000063400000}"/>
    <cellStyle name="경고문 16 6" xfId="17604" xr:uid="{00000000-0005-0000-0000-000064400000}"/>
    <cellStyle name="경고문 16 7" xfId="17605" xr:uid="{00000000-0005-0000-0000-000065400000}"/>
    <cellStyle name="경고문 16 8" xfId="17606" xr:uid="{00000000-0005-0000-0000-000066400000}"/>
    <cellStyle name="경고문 16 9" xfId="17607" xr:uid="{00000000-0005-0000-0000-000067400000}"/>
    <cellStyle name="경고문 17" xfId="2111" xr:uid="{00000000-0005-0000-0000-000068400000}"/>
    <cellStyle name="경고문 17 10" xfId="17608" xr:uid="{00000000-0005-0000-0000-000069400000}"/>
    <cellStyle name="경고문 17 11" xfId="17609" xr:uid="{00000000-0005-0000-0000-00006A400000}"/>
    <cellStyle name="경고문 17 12" xfId="17610" xr:uid="{00000000-0005-0000-0000-00006B400000}"/>
    <cellStyle name="경고문 17 13" xfId="17611" xr:uid="{00000000-0005-0000-0000-00006C400000}"/>
    <cellStyle name="경고문 17 14" xfId="17612" xr:uid="{00000000-0005-0000-0000-00006D400000}"/>
    <cellStyle name="경고문 17 2" xfId="2112" xr:uid="{00000000-0005-0000-0000-00006E400000}"/>
    <cellStyle name="경고문 17 3" xfId="17613" xr:uid="{00000000-0005-0000-0000-00006F400000}"/>
    <cellStyle name="경고문 17 4" xfId="17614" xr:uid="{00000000-0005-0000-0000-000070400000}"/>
    <cellStyle name="경고문 17 5" xfId="17615" xr:uid="{00000000-0005-0000-0000-000071400000}"/>
    <cellStyle name="경고문 17 6" xfId="17616" xr:uid="{00000000-0005-0000-0000-000072400000}"/>
    <cellStyle name="경고문 17 7" xfId="17617" xr:uid="{00000000-0005-0000-0000-000073400000}"/>
    <cellStyle name="경고문 17 8" xfId="17618" xr:uid="{00000000-0005-0000-0000-000074400000}"/>
    <cellStyle name="경고문 17 9" xfId="17619" xr:uid="{00000000-0005-0000-0000-000075400000}"/>
    <cellStyle name="경고문 18" xfId="2113" xr:uid="{00000000-0005-0000-0000-000076400000}"/>
    <cellStyle name="경고문 18 10" xfId="17620" xr:uid="{00000000-0005-0000-0000-000077400000}"/>
    <cellStyle name="경고문 18 11" xfId="17621" xr:uid="{00000000-0005-0000-0000-000078400000}"/>
    <cellStyle name="경고문 18 12" xfId="17622" xr:uid="{00000000-0005-0000-0000-000079400000}"/>
    <cellStyle name="경고문 18 13" xfId="17623" xr:uid="{00000000-0005-0000-0000-00007A400000}"/>
    <cellStyle name="경고문 18 14" xfId="17624" xr:uid="{00000000-0005-0000-0000-00007B400000}"/>
    <cellStyle name="경고문 18 2" xfId="2114" xr:uid="{00000000-0005-0000-0000-00007C400000}"/>
    <cellStyle name="경고문 18 3" xfId="17625" xr:uid="{00000000-0005-0000-0000-00007D400000}"/>
    <cellStyle name="경고문 18 4" xfId="17626" xr:uid="{00000000-0005-0000-0000-00007E400000}"/>
    <cellStyle name="경고문 18 5" xfId="17627" xr:uid="{00000000-0005-0000-0000-00007F400000}"/>
    <cellStyle name="경고문 18 6" xfId="17628" xr:uid="{00000000-0005-0000-0000-000080400000}"/>
    <cellStyle name="경고문 18 7" xfId="17629" xr:uid="{00000000-0005-0000-0000-000081400000}"/>
    <cellStyle name="경고문 18 8" xfId="17630" xr:uid="{00000000-0005-0000-0000-000082400000}"/>
    <cellStyle name="경고문 18 9" xfId="17631" xr:uid="{00000000-0005-0000-0000-000083400000}"/>
    <cellStyle name="경고문 19" xfId="2115" xr:uid="{00000000-0005-0000-0000-000084400000}"/>
    <cellStyle name="경고문 19 10" xfId="17632" xr:uid="{00000000-0005-0000-0000-000085400000}"/>
    <cellStyle name="경고문 19 11" xfId="17633" xr:uid="{00000000-0005-0000-0000-000086400000}"/>
    <cellStyle name="경고문 19 12" xfId="17634" xr:uid="{00000000-0005-0000-0000-000087400000}"/>
    <cellStyle name="경고문 19 13" xfId="17635" xr:uid="{00000000-0005-0000-0000-000088400000}"/>
    <cellStyle name="경고문 19 14" xfId="17636" xr:uid="{00000000-0005-0000-0000-000089400000}"/>
    <cellStyle name="경고문 19 2" xfId="2116" xr:uid="{00000000-0005-0000-0000-00008A400000}"/>
    <cellStyle name="경고문 19 3" xfId="17637" xr:uid="{00000000-0005-0000-0000-00008B400000}"/>
    <cellStyle name="경고문 19 4" xfId="17638" xr:uid="{00000000-0005-0000-0000-00008C400000}"/>
    <cellStyle name="경고문 19 5" xfId="17639" xr:uid="{00000000-0005-0000-0000-00008D400000}"/>
    <cellStyle name="경고문 19 6" xfId="17640" xr:uid="{00000000-0005-0000-0000-00008E400000}"/>
    <cellStyle name="경고문 19 7" xfId="17641" xr:uid="{00000000-0005-0000-0000-00008F400000}"/>
    <cellStyle name="경고문 19 8" xfId="17642" xr:uid="{00000000-0005-0000-0000-000090400000}"/>
    <cellStyle name="경고문 19 9" xfId="17643" xr:uid="{00000000-0005-0000-0000-000091400000}"/>
    <cellStyle name="경고문 2" xfId="2117" xr:uid="{00000000-0005-0000-0000-000092400000}"/>
    <cellStyle name="경고문 2 10" xfId="17644" xr:uid="{00000000-0005-0000-0000-000093400000}"/>
    <cellStyle name="경고문 2 11" xfId="17645" xr:uid="{00000000-0005-0000-0000-000094400000}"/>
    <cellStyle name="경고문 2 12" xfId="17646" xr:uid="{00000000-0005-0000-0000-000095400000}"/>
    <cellStyle name="경고문 2 13" xfId="17647" xr:uid="{00000000-0005-0000-0000-000096400000}"/>
    <cellStyle name="경고문 2 14" xfId="17648" xr:uid="{00000000-0005-0000-0000-000097400000}"/>
    <cellStyle name="경고문 2 15" xfId="27953" xr:uid="{00000000-0005-0000-0000-000098400000}"/>
    <cellStyle name="경고문 2 2" xfId="2118" xr:uid="{00000000-0005-0000-0000-000099400000}"/>
    <cellStyle name="경고문 2 3" xfId="17649" xr:uid="{00000000-0005-0000-0000-00009A400000}"/>
    <cellStyle name="경고문 2 4" xfId="17650" xr:uid="{00000000-0005-0000-0000-00009B400000}"/>
    <cellStyle name="경고문 2 5" xfId="17651" xr:uid="{00000000-0005-0000-0000-00009C400000}"/>
    <cellStyle name="경고문 2 6" xfId="17652" xr:uid="{00000000-0005-0000-0000-00009D400000}"/>
    <cellStyle name="경고문 2 7" xfId="17653" xr:uid="{00000000-0005-0000-0000-00009E400000}"/>
    <cellStyle name="경고문 2 8" xfId="17654" xr:uid="{00000000-0005-0000-0000-00009F400000}"/>
    <cellStyle name="경고문 2 9" xfId="17655" xr:uid="{00000000-0005-0000-0000-0000A0400000}"/>
    <cellStyle name="경고문 20" xfId="2119" xr:uid="{00000000-0005-0000-0000-0000A1400000}"/>
    <cellStyle name="경고문 20 10" xfId="17656" xr:uid="{00000000-0005-0000-0000-0000A2400000}"/>
    <cellStyle name="경고문 20 11" xfId="17657" xr:uid="{00000000-0005-0000-0000-0000A3400000}"/>
    <cellStyle name="경고문 20 12" xfId="17658" xr:uid="{00000000-0005-0000-0000-0000A4400000}"/>
    <cellStyle name="경고문 20 13" xfId="17659" xr:uid="{00000000-0005-0000-0000-0000A5400000}"/>
    <cellStyle name="경고문 20 14" xfId="17660" xr:uid="{00000000-0005-0000-0000-0000A6400000}"/>
    <cellStyle name="경고문 20 2" xfId="2120" xr:uid="{00000000-0005-0000-0000-0000A7400000}"/>
    <cellStyle name="경고문 20 3" xfId="17661" xr:uid="{00000000-0005-0000-0000-0000A8400000}"/>
    <cellStyle name="경고문 20 4" xfId="17662" xr:uid="{00000000-0005-0000-0000-0000A9400000}"/>
    <cellStyle name="경고문 20 5" xfId="17663" xr:uid="{00000000-0005-0000-0000-0000AA400000}"/>
    <cellStyle name="경고문 20 6" xfId="17664" xr:uid="{00000000-0005-0000-0000-0000AB400000}"/>
    <cellStyle name="경고문 20 7" xfId="17665" xr:uid="{00000000-0005-0000-0000-0000AC400000}"/>
    <cellStyle name="경고문 20 8" xfId="17666" xr:uid="{00000000-0005-0000-0000-0000AD400000}"/>
    <cellStyle name="경고문 20 9" xfId="17667" xr:uid="{00000000-0005-0000-0000-0000AE400000}"/>
    <cellStyle name="경고문 21" xfId="2121" xr:uid="{00000000-0005-0000-0000-0000AF400000}"/>
    <cellStyle name="경고문 21 10" xfId="17668" xr:uid="{00000000-0005-0000-0000-0000B0400000}"/>
    <cellStyle name="경고문 21 11" xfId="17669" xr:uid="{00000000-0005-0000-0000-0000B1400000}"/>
    <cellStyle name="경고문 21 12" xfId="17670" xr:uid="{00000000-0005-0000-0000-0000B2400000}"/>
    <cellStyle name="경고문 21 13" xfId="17671" xr:uid="{00000000-0005-0000-0000-0000B3400000}"/>
    <cellStyle name="경고문 21 14" xfId="17672" xr:uid="{00000000-0005-0000-0000-0000B4400000}"/>
    <cellStyle name="경고문 21 2" xfId="2122" xr:uid="{00000000-0005-0000-0000-0000B5400000}"/>
    <cellStyle name="경고문 21 3" xfId="17673" xr:uid="{00000000-0005-0000-0000-0000B6400000}"/>
    <cellStyle name="경고문 21 4" xfId="17674" xr:uid="{00000000-0005-0000-0000-0000B7400000}"/>
    <cellStyle name="경고문 21 5" xfId="17675" xr:uid="{00000000-0005-0000-0000-0000B8400000}"/>
    <cellStyle name="경고문 21 6" xfId="17676" xr:uid="{00000000-0005-0000-0000-0000B9400000}"/>
    <cellStyle name="경고문 21 7" xfId="17677" xr:uid="{00000000-0005-0000-0000-0000BA400000}"/>
    <cellStyle name="경고문 21 8" xfId="17678" xr:uid="{00000000-0005-0000-0000-0000BB400000}"/>
    <cellStyle name="경고문 21 9" xfId="17679" xr:uid="{00000000-0005-0000-0000-0000BC400000}"/>
    <cellStyle name="경고문 22" xfId="2123" xr:uid="{00000000-0005-0000-0000-0000BD400000}"/>
    <cellStyle name="경고문 22 10" xfId="17680" xr:uid="{00000000-0005-0000-0000-0000BE400000}"/>
    <cellStyle name="경고문 22 11" xfId="17681" xr:uid="{00000000-0005-0000-0000-0000BF400000}"/>
    <cellStyle name="경고문 22 12" xfId="17682" xr:uid="{00000000-0005-0000-0000-0000C0400000}"/>
    <cellStyle name="경고문 22 13" xfId="17683" xr:uid="{00000000-0005-0000-0000-0000C1400000}"/>
    <cellStyle name="경고문 22 14" xfId="17684" xr:uid="{00000000-0005-0000-0000-0000C2400000}"/>
    <cellStyle name="경고문 22 2" xfId="2124" xr:uid="{00000000-0005-0000-0000-0000C3400000}"/>
    <cellStyle name="경고문 22 3" xfId="17685" xr:uid="{00000000-0005-0000-0000-0000C4400000}"/>
    <cellStyle name="경고문 22 4" xfId="17686" xr:uid="{00000000-0005-0000-0000-0000C5400000}"/>
    <cellStyle name="경고문 22 5" xfId="17687" xr:uid="{00000000-0005-0000-0000-0000C6400000}"/>
    <cellStyle name="경고문 22 6" xfId="17688" xr:uid="{00000000-0005-0000-0000-0000C7400000}"/>
    <cellStyle name="경고문 22 7" xfId="17689" xr:uid="{00000000-0005-0000-0000-0000C8400000}"/>
    <cellStyle name="경고문 22 8" xfId="17690" xr:uid="{00000000-0005-0000-0000-0000C9400000}"/>
    <cellStyle name="경고문 22 9" xfId="17691" xr:uid="{00000000-0005-0000-0000-0000CA400000}"/>
    <cellStyle name="경고문 23" xfId="2125" xr:uid="{00000000-0005-0000-0000-0000CB400000}"/>
    <cellStyle name="경고문 23 10" xfId="17692" xr:uid="{00000000-0005-0000-0000-0000CC400000}"/>
    <cellStyle name="경고문 23 11" xfId="17693" xr:uid="{00000000-0005-0000-0000-0000CD400000}"/>
    <cellStyle name="경고문 23 12" xfId="17694" xr:uid="{00000000-0005-0000-0000-0000CE400000}"/>
    <cellStyle name="경고문 23 13" xfId="17695" xr:uid="{00000000-0005-0000-0000-0000CF400000}"/>
    <cellStyle name="경고문 23 14" xfId="17696" xr:uid="{00000000-0005-0000-0000-0000D0400000}"/>
    <cellStyle name="경고문 23 2" xfId="2126" xr:uid="{00000000-0005-0000-0000-0000D1400000}"/>
    <cellStyle name="경고문 23 3" xfId="17697" xr:uid="{00000000-0005-0000-0000-0000D2400000}"/>
    <cellStyle name="경고문 23 4" xfId="17698" xr:uid="{00000000-0005-0000-0000-0000D3400000}"/>
    <cellStyle name="경고문 23 5" xfId="17699" xr:uid="{00000000-0005-0000-0000-0000D4400000}"/>
    <cellStyle name="경고문 23 6" xfId="17700" xr:uid="{00000000-0005-0000-0000-0000D5400000}"/>
    <cellStyle name="경고문 23 7" xfId="17701" xr:uid="{00000000-0005-0000-0000-0000D6400000}"/>
    <cellStyle name="경고문 23 8" xfId="17702" xr:uid="{00000000-0005-0000-0000-0000D7400000}"/>
    <cellStyle name="경고문 23 9" xfId="17703" xr:uid="{00000000-0005-0000-0000-0000D8400000}"/>
    <cellStyle name="경고문 24" xfId="2127" xr:uid="{00000000-0005-0000-0000-0000D9400000}"/>
    <cellStyle name="경고문 24 10" xfId="17704" xr:uid="{00000000-0005-0000-0000-0000DA400000}"/>
    <cellStyle name="경고문 24 11" xfId="17705" xr:uid="{00000000-0005-0000-0000-0000DB400000}"/>
    <cellStyle name="경고문 24 12" xfId="17706" xr:uid="{00000000-0005-0000-0000-0000DC400000}"/>
    <cellStyle name="경고문 24 13" xfId="17707" xr:uid="{00000000-0005-0000-0000-0000DD400000}"/>
    <cellStyle name="경고문 24 14" xfId="17708" xr:uid="{00000000-0005-0000-0000-0000DE400000}"/>
    <cellStyle name="경고문 24 2" xfId="2128" xr:uid="{00000000-0005-0000-0000-0000DF400000}"/>
    <cellStyle name="경고문 24 3" xfId="17709" xr:uid="{00000000-0005-0000-0000-0000E0400000}"/>
    <cellStyle name="경고문 24 4" xfId="17710" xr:uid="{00000000-0005-0000-0000-0000E1400000}"/>
    <cellStyle name="경고문 24 5" xfId="17711" xr:uid="{00000000-0005-0000-0000-0000E2400000}"/>
    <cellStyle name="경고문 24 6" xfId="17712" xr:uid="{00000000-0005-0000-0000-0000E3400000}"/>
    <cellStyle name="경고문 24 7" xfId="17713" xr:uid="{00000000-0005-0000-0000-0000E4400000}"/>
    <cellStyle name="경고문 24 8" xfId="17714" xr:uid="{00000000-0005-0000-0000-0000E5400000}"/>
    <cellStyle name="경고문 24 9" xfId="17715" xr:uid="{00000000-0005-0000-0000-0000E6400000}"/>
    <cellStyle name="경고문 25" xfId="2129" xr:uid="{00000000-0005-0000-0000-0000E7400000}"/>
    <cellStyle name="경고문 25 10" xfId="17716" xr:uid="{00000000-0005-0000-0000-0000E8400000}"/>
    <cellStyle name="경고문 25 11" xfId="17717" xr:uid="{00000000-0005-0000-0000-0000E9400000}"/>
    <cellStyle name="경고문 25 12" xfId="17718" xr:uid="{00000000-0005-0000-0000-0000EA400000}"/>
    <cellStyle name="경고문 25 13" xfId="17719" xr:uid="{00000000-0005-0000-0000-0000EB400000}"/>
    <cellStyle name="경고문 25 14" xfId="17720" xr:uid="{00000000-0005-0000-0000-0000EC400000}"/>
    <cellStyle name="경고문 25 2" xfId="2130" xr:uid="{00000000-0005-0000-0000-0000ED400000}"/>
    <cellStyle name="경고문 25 3" xfId="17721" xr:uid="{00000000-0005-0000-0000-0000EE400000}"/>
    <cellStyle name="경고문 25 4" xfId="17722" xr:uid="{00000000-0005-0000-0000-0000EF400000}"/>
    <cellStyle name="경고문 25 5" xfId="17723" xr:uid="{00000000-0005-0000-0000-0000F0400000}"/>
    <cellStyle name="경고문 25 6" xfId="17724" xr:uid="{00000000-0005-0000-0000-0000F1400000}"/>
    <cellStyle name="경고문 25 7" xfId="17725" xr:uid="{00000000-0005-0000-0000-0000F2400000}"/>
    <cellStyle name="경고문 25 8" xfId="17726" xr:uid="{00000000-0005-0000-0000-0000F3400000}"/>
    <cellStyle name="경고문 25 9" xfId="17727" xr:uid="{00000000-0005-0000-0000-0000F4400000}"/>
    <cellStyle name="경고문 26" xfId="2131" xr:uid="{00000000-0005-0000-0000-0000F5400000}"/>
    <cellStyle name="경고문 26 10" xfId="17728" xr:uid="{00000000-0005-0000-0000-0000F6400000}"/>
    <cellStyle name="경고문 26 11" xfId="17729" xr:uid="{00000000-0005-0000-0000-0000F7400000}"/>
    <cellStyle name="경고문 26 12" xfId="17730" xr:uid="{00000000-0005-0000-0000-0000F8400000}"/>
    <cellStyle name="경고문 26 13" xfId="17731" xr:uid="{00000000-0005-0000-0000-0000F9400000}"/>
    <cellStyle name="경고문 26 14" xfId="17732" xr:uid="{00000000-0005-0000-0000-0000FA400000}"/>
    <cellStyle name="경고문 26 2" xfId="2132" xr:uid="{00000000-0005-0000-0000-0000FB400000}"/>
    <cellStyle name="경고문 26 3" xfId="17733" xr:uid="{00000000-0005-0000-0000-0000FC400000}"/>
    <cellStyle name="경고문 26 4" xfId="17734" xr:uid="{00000000-0005-0000-0000-0000FD400000}"/>
    <cellStyle name="경고문 26 5" xfId="17735" xr:uid="{00000000-0005-0000-0000-0000FE400000}"/>
    <cellStyle name="경고문 26 6" xfId="17736" xr:uid="{00000000-0005-0000-0000-0000FF400000}"/>
    <cellStyle name="경고문 26 7" xfId="17737" xr:uid="{00000000-0005-0000-0000-000000410000}"/>
    <cellStyle name="경고문 26 8" xfId="17738" xr:uid="{00000000-0005-0000-0000-000001410000}"/>
    <cellStyle name="경고문 26 9" xfId="17739" xr:uid="{00000000-0005-0000-0000-000002410000}"/>
    <cellStyle name="경고문 27" xfId="2133" xr:uid="{00000000-0005-0000-0000-000003410000}"/>
    <cellStyle name="경고문 27 10" xfId="17740" xr:uid="{00000000-0005-0000-0000-000004410000}"/>
    <cellStyle name="경고문 27 11" xfId="17741" xr:uid="{00000000-0005-0000-0000-000005410000}"/>
    <cellStyle name="경고문 27 12" xfId="17742" xr:uid="{00000000-0005-0000-0000-000006410000}"/>
    <cellStyle name="경고문 27 13" xfId="17743" xr:uid="{00000000-0005-0000-0000-000007410000}"/>
    <cellStyle name="경고문 27 14" xfId="17744" xr:uid="{00000000-0005-0000-0000-000008410000}"/>
    <cellStyle name="경고문 27 2" xfId="2134" xr:uid="{00000000-0005-0000-0000-000009410000}"/>
    <cellStyle name="경고문 27 3" xfId="17745" xr:uid="{00000000-0005-0000-0000-00000A410000}"/>
    <cellStyle name="경고문 27 4" xfId="17746" xr:uid="{00000000-0005-0000-0000-00000B410000}"/>
    <cellStyle name="경고문 27 5" xfId="17747" xr:uid="{00000000-0005-0000-0000-00000C410000}"/>
    <cellStyle name="경고문 27 6" xfId="17748" xr:uid="{00000000-0005-0000-0000-00000D410000}"/>
    <cellStyle name="경고문 27 7" xfId="17749" xr:uid="{00000000-0005-0000-0000-00000E410000}"/>
    <cellStyle name="경고문 27 8" xfId="17750" xr:uid="{00000000-0005-0000-0000-00000F410000}"/>
    <cellStyle name="경고문 27 9" xfId="17751" xr:uid="{00000000-0005-0000-0000-000010410000}"/>
    <cellStyle name="경고문 28" xfId="2135" xr:uid="{00000000-0005-0000-0000-000011410000}"/>
    <cellStyle name="경고문 28 10" xfId="17752" xr:uid="{00000000-0005-0000-0000-000012410000}"/>
    <cellStyle name="경고문 28 11" xfId="17753" xr:uid="{00000000-0005-0000-0000-000013410000}"/>
    <cellStyle name="경고문 28 12" xfId="17754" xr:uid="{00000000-0005-0000-0000-000014410000}"/>
    <cellStyle name="경고문 28 13" xfId="17755" xr:uid="{00000000-0005-0000-0000-000015410000}"/>
    <cellStyle name="경고문 28 14" xfId="17756" xr:uid="{00000000-0005-0000-0000-000016410000}"/>
    <cellStyle name="경고문 28 2" xfId="2136" xr:uid="{00000000-0005-0000-0000-000017410000}"/>
    <cellStyle name="경고문 28 3" xfId="17757" xr:uid="{00000000-0005-0000-0000-000018410000}"/>
    <cellStyle name="경고문 28 4" xfId="17758" xr:uid="{00000000-0005-0000-0000-000019410000}"/>
    <cellStyle name="경고문 28 5" xfId="17759" xr:uid="{00000000-0005-0000-0000-00001A410000}"/>
    <cellStyle name="경고문 28 6" xfId="17760" xr:uid="{00000000-0005-0000-0000-00001B410000}"/>
    <cellStyle name="경고문 28 7" xfId="17761" xr:uid="{00000000-0005-0000-0000-00001C410000}"/>
    <cellStyle name="경고문 28 8" xfId="17762" xr:uid="{00000000-0005-0000-0000-00001D410000}"/>
    <cellStyle name="경고문 28 9" xfId="17763" xr:uid="{00000000-0005-0000-0000-00001E410000}"/>
    <cellStyle name="경고문 29" xfId="2137" xr:uid="{00000000-0005-0000-0000-00001F410000}"/>
    <cellStyle name="경고문 29 10" xfId="17764" xr:uid="{00000000-0005-0000-0000-000020410000}"/>
    <cellStyle name="경고문 29 11" xfId="17765" xr:uid="{00000000-0005-0000-0000-000021410000}"/>
    <cellStyle name="경고문 29 12" xfId="17766" xr:uid="{00000000-0005-0000-0000-000022410000}"/>
    <cellStyle name="경고문 29 13" xfId="17767" xr:uid="{00000000-0005-0000-0000-000023410000}"/>
    <cellStyle name="경고문 29 14" xfId="17768" xr:uid="{00000000-0005-0000-0000-000024410000}"/>
    <cellStyle name="경고문 29 2" xfId="2138" xr:uid="{00000000-0005-0000-0000-000025410000}"/>
    <cellStyle name="경고문 29 3" xfId="17769" xr:uid="{00000000-0005-0000-0000-000026410000}"/>
    <cellStyle name="경고문 29 4" xfId="17770" xr:uid="{00000000-0005-0000-0000-000027410000}"/>
    <cellStyle name="경고문 29 5" xfId="17771" xr:uid="{00000000-0005-0000-0000-000028410000}"/>
    <cellStyle name="경고문 29 6" xfId="17772" xr:uid="{00000000-0005-0000-0000-000029410000}"/>
    <cellStyle name="경고문 29 7" xfId="17773" xr:uid="{00000000-0005-0000-0000-00002A410000}"/>
    <cellStyle name="경고문 29 8" xfId="17774" xr:uid="{00000000-0005-0000-0000-00002B410000}"/>
    <cellStyle name="경고문 29 9" xfId="17775" xr:uid="{00000000-0005-0000-0000-00002C410000}"/>
    <cellStyle name="경고문 3" xfId="2139" xr:uid="{00000000-0005-0000-0000-00002D410000}"/>
    <cellStyle name="경고문 3 10" xfId="17776" xr:uid="{00000000-0005-0000-0000-00002E410000}"/>
    <cellStyle name="경고문 3 11" xfId="17777" xr:uid="{00000000-0005-0000-0000-00002F410000}"/>
    <cellStyle name="경고문 3 12" xfId="17778" xr:uid="{00000000-0005-0000-0000-000030410000}"/>
    <cellStyle name="경고문 3 13" xfId="17779" xr:uid="{00000000-0005-0000-0000-000031410000}"/>
    <cellStyle name="경고문 3 14" xfId="17780" xr:uid="{00000000-0005-0000-0000-000032410000}"/>
    <cellStyle name="경고문 3 15" xfId="28209" xr:uid="{00000000-0005-0000-0000-000033410000}"/>
    <cellStyle name="경고문 3 2" xfId="2140" xr:uid="{00000000-0005-0000-0000-000034410000}"/>
    <cellStyle name="경고문 3 3" xfId="17781" xr:uid="{00000000-0005-0000-0000-000035410000}"/>
    <cellStyle name="경고문 3 4" xfId="17782" xr:uid="{00000000-0005-0000-0000-000036410000}"/>
    <cellStyle name="경고문 3 5" xfId="17783" xr:uid="{00000000-0005-0000-0000-000037410000}"/>
    <cellStyle name="경고문 3 6" xfId="17784" xr:uid="{00000000-0005-0000-0000-000038410000}"/>
    <cellStyle name="경고문 3 7" xfId="17785" xr:uid="{00000000-0005-0000-0000-000039410000}"/>
    <cellStyle name="경고문 3 8" xfId="17786" xr:uid="{00000000-0005-0000-0000-00003A410000}"/>
    <cellStyle name="경고문 3 9" xfId="17787" xr:uid="{00000000-0005-0000-0000-00003B410000}"/>
    <cellStyle name="경고문 30" xfId="2141" xr:uid="{00000000-0005-0000-0000-00003C410000}"/>
    <cellStyle name="경고문 30 10" xfId="17788" xr:uid="{00000000-0005-0000-0000-00003D410000}"/>
    <cellStyle name="경고문 30 11" xfId="17789" xr:uid="{00000000-0005-0000-0000-00003E410000}"/>
    <cellStyle name="경고문 30 12" xfId="17790" xr:uid="{00000000-0005-0000-0000-00003F410000}"/>
    <cellStyle name="경고문 30 13" xfId="17791" xr:uid="{00000000-0005-0000-0000-000040410000}"/>
    <cellStyle name="경고문 30 14" xfId="17792" xr:uid="{00000000-0005-0000-0000-000041410000}"/>
    <cellStyle name="경고문 30 2" xfId="2142" xr:uid="{00000000-0005-0000-0000-000042410000}"/>
    <cellStyle name="경고문 30 3" xfId="17793" xr:uid="{00000000-0005-0000-0000-000043410000}"/>
    <cellStyle name="경고문 30 4" xfId="17794" xr:uid="{00000000-0005-0000-0000-000044410000}"/>
    <cellStyle name="경고문 30 5" xfId="17795" xr:uid="{00000000-0005-0000-0000-000045410000}"/>
    <cellStyle name="경고문 30 6" xfId="17796" xr:uid="{00000000-0005-0000-0000-000046410000}"/>
    <cellStyle name="경고문 30 7" xfId="17797" xr:uid="{00000000-0005-0000-0000-000047410000}"/>
    <cellStyle name="경고문 30 8" xfId="17798" xr:uid="{00000000-0005-0000-0000-000048410000}"/>
    <cellStyle name="경고문 30 9" xfId="17799" xr:uid="{00000000-0005-0000-0000-000049410000}"/>
    <cellStyle name="경고문 31" xfId="2143" xr:uid="{00000000-0005-0000-0000-00004A410000}"/>
    <cellStyle name="경고문 31 10" xfId="17800" xr:uid="{00000000-0005-0000-0000-00004B410000}"/>
    <cellStyle name="경고문 31 11" xfId="17801" xr:uid="{00000000-0005-0000-0000-00004C410000}"/>
    <cellStyle name="경고문 31 12" xfId="17802" xr:uid="{00000000-0005-0000-0000-00004D410000}"/>
    <cellStyle name="경고문 31 13" xfId="17803" xr:uid="{00000000-0005-0000-0000-00004E410000}"/>
    <cellStyle name="경고문 31 14" xfId="17804" xr:uid="{00000000-0005-0000-0000-00004F410000}"/>
    <cellStyle name="경고문 31 2" xfId="2144" xr:uid="{00000000-0005-0000-0000-000050410000}"/>
    <cellStyle name="경고문 31 3" xfId="17805" xr:uid="{00000000-0005-0000-0000-000051410000}"/>
    <cellStyle name="경고문 31 4" xfId="17806" xr:uid="{00000000-0005-0000-0000-000052410000}"/>
    <cellStyle name="경고문 31 5" xfId="17807" xr:uid="{00000000-0005-0000-0000-000053410000}"/>
    <cellStyle name="경고문 31 6" xfId="17808" xr:uid="{00000000-0005-0000-0000-000054410000}"/>
    <cellStyle name="경고문 31 7" xfId="17809" xr:uid="{00000000-0005-0000-0000-000055410000}"/>
    <cellStyle name="경고문 31 8" xfId="17810" xr:uid="{00000000-0005-0000-0000-000056410000}"/>
    <cellStyle name="경고문 31 9" xfId="17811" xr:uid="{00000000-0005-0000-0000-000057410000}"/>
    <cellStyle name="경고문 32" xfId="2145" xr:uid="{00000000-0005-0000-0000-000058410000}"/>
    <cellStyle name="경고문 32 10" xfId="17812" xr:uid="{00000000-0005-0000-0000-000059410000}"/>
    <cellStyle name="경고문 32 11" xfId="17813" xr:uid="{00000000-0005-0000-0000-00005A410000}"/>
    <cellStyle name="경고문 32 12" xfId="17814" xr:uid="{00000000-0005-0000-0000-00005B410000}"/>
    <cellStyle name="경고문 32 13" xfId="17815" xr:uid="{00000000-0005-0000-0000-00005C410000}"/>
    <cellStyle name="경고문 32 14" xfId="17816" xr:uid="{00000000-0005-0000-0000-00005D410000}"/>
    <cellStyle name="경고문 32 2" xfId="2146" xr:uid="{00000000-0005-0000-0000-00005E410000}"/>
    <cellStyle name="경고문 32 3" xfId="17817" xr:uid="{00000000-0005-0000-0000-00005F410000}"/>
    <cellStyle name="경고문 32 4" xfId="17818" xr:uid="{00000000-0005-0000-0000-000060410000}"/>
    <cellStyle name="경고문 32 5" xfId="17819" xr:uid="{00000000-0005-0000-0000-000061410000}"/>
    <cellStyle name="경고문 32 6" xfId="17820" xr:uid="{00000000-0005-0000-0000-000062410000}"/>
    <cellStyle name="경고문 32 7" xfId="17821" xr:uid="{00000000-0005-0000-0000-000063410000}"/>
    <cellStyle name="경고문 32 8" xfId="17822" xr:uid="{00000000-0005-0000-0000-000064410000}"/>
    <cellStyle name="경고문 32 9" xfId="17823" xr:uid="{00000000-0005-0000-0000-000065410000}"/>
    <cellStyle name="경고문 33" xfId="2147" xr:uid="{00000000-0005-0000-0000-000066410000}"/>
    <cellStyle name="경고문 33 10" xfId="17824" xr:uid="{00000000-0005-0000-0000-000067410000}"/>
    <cellStyle name="경고문 33 11" xfId="17825" xr:uid="{00000000-0005-0000-0000-000068410000}"/>
    <cellStyle name="경고문 33 12" xfId="17826" xr:uid="{00000000-0005-0000-0000-000069410000}"/>
    <cellStyle name="경고문 33 13" xfId="17827" xr:uid="{00000000-0005-0000-0000-00006A410000}"/>
    <cellStyle name="경고문 33 14" xfId="17828" xr:uid="{00000000-0005-0000-0000-00006B410000}"/>
    <cellStyle name="경고문 33 2" xfId="2148" xr:uid="{00000000-0005-0000-0000-00006C410000}"/>
    <cellStyle name="경고문 33 3" xfId="17829" xr:uid="{00000000-0005-0000-0000-00006D410000}"/>
    <cellStyle name="경고문 33 4" xfId="17830" xr:uid="{00000000-0005-0000-0000-00006E410000}"/>
    <cellStyle name="경고문 33 5" xfId="17831" xr:uid="{00000000-0005-0000-0000-00006F410000}"/>
    <cellStyle name="경고문 33 6" xfId="17832" xr:uid="{00000000-0005-0000-0000-000070410000}"/>
    <cellStyle name="경고문 33 7" xfId="17833" xr:uid="{00000000-0005-0000-0000-000071410000}"/>
    <cellStyle name="경고문 33 8" xfId="17834" xr:uid="{00000000-0005-0000-0000-000072410000}"/>
    <cellStyle name="경고문 33 9" xfId="17835" xr:uid="{00000000-0005-0000-0000-000073410000}"/>
    <cellStyle name="경고문 34" xfId="2149" xr:uid="{00000000-0005-0000-0000-000074410000}"/>
    <cellStyle name="경고문 34 10" xfId="17836" xr:uid="{00000000-0005-0000-0000-000075410000}"/>
    <cellStyle name="경고문 34 11" xfId="17837" xr:uid="{00000000-0005-0000-0000-000076410000}"/>
    <cellStyle name="경고문 34 12" xfId="17838" xr:uid="{00000000-0005-0000-0000-000077410000}"/>
    <cellStyle name="경고문 34 13" xfId="17839" xr:uid="{00000000-0005-0000-0000-000078410000}"/>
    <cellStyle name="경고문 34 14" xfId="17840" xr:uid="{00000000-0005-0000-0000-000079410000}"/>
    <cellStyle name="경고문 34 2" xfId="2150" xr:uid="{00000000-0005-0000-0000-00007A410000}"/>
    <cellStyle name="경고문 34 3" xfId="17841" xr:uid="{00000000-0005-0000-0000-00007B410000}"/>
    <cellStyle name="경고문 34 4" xfId="17842" xr:uid="{00000000-0005-0000-0000-00007C410000}"/>
    <cellStyle name="경고문 34 5" xfId="17843" xr:uid="{00000000-0005-0000-0000-00007D410000}"/>
    <cellStyle name="경고문 34 6" xfId="17844" xr:uid="{00000000-0005-0000-0000-00007E410000}"/>
    <cellStyle name="경고문 34 7" xfId="17845" xr:uid="{00000000-0005-0000-0000-00007F410000}"/>
    <cellStyle name="경고문 34 8" xfId="17846" xr:uid="{00000000-0005-0000-0000-000080410000}"/>
    <cellStyle name="경고문 34 9" xfId="17847" xr:uid="{00000000-0005-0000-0000-000081410000}"/>
    <cellStyle name="경고문 35" xfId="2151" xr:uid="{00000000-0005-0000-0000-000082410000}"/>
    <cellStyle name="경고문 35 10" xfId="17848" xr:uid="{00000000-0005-0000-0000-000083410000}"/>
    <cellStyle name="경고문 35 11" xfId="17849" xr:uid="{00000000-0005-0000-0000-000084410000}"/>
    <cellStyle name="경고문 35 12" xfId="17850" xr:uid="{00000000-0005-0000-0000-000085410000}"/>
    <cellStyle name="경고문 35 13" xfId="17851" xr:uid="{00000000-0005-0000-0000-000086410000}"/>
    <cellStyle name="경고문 35 14" xfId="17852" xr:uid="{00000000-0005-0000-0000-000087410000}"/>
    <cellStyle name="경고문 35 2" xfId="2152" xr:uid="{00000000-0005-0000-0000-000088410000}"/>
    <cellStyle name="경고문 35 3" xfId="17853" xr:uid="{00000000-0005-0000-0000-000089410000}"/>
    <cellStyle name="경고문 35 4" xfId="17854" xr:uid="{00000000-0005-0000-0000-00008A410000}"/>
    <cellStyle name="경고문 35 5" xfId="17855" xr:uid="{00000000-0005-0000-0000-00008B410000}"/>
    <cellStyle name="경고문 35 6" xfId="17856" xr:uid="{00000000-0005-0000-0000-00008C410000}"/>
    <cellStyle name="경고문 35 7" xfId="17857" xr:uid="{00000000-0005-0000-0000-00008D410000}"/>
    <cellStyle name="경고문 35 8" xfId="17858" xr:uid="{00000000-0005-0000-0000-00008E410000}"/>
    <cellStyle name="경고문 35 9" xfId="17859" xr:uid="{00000000-0005-0000-0000-00008F410000}"/>
    <cellStyle name="경고문 36" xfId="2153" xr:uid="{00000000-0005-0000-0000-000090410000}"/>
    <cellStyle name="경고문 36 10" xfId="17860" xr:uid="{00000000-0005-0000-0000-000091410000}"/>
    <cellStyle name="경고문 36 11" xfId="17861" xr:uid="{00000000-0005-0000-0000-000092410000}"/>
    <cellStyle name="경고문 36 12" xfId="17862" xr:uid="{00000000-0005-0000-0000-000093410000}"/>
    <cellStyle name="경고문 36 13" xfId="17863" xr:uid="{00000000-0005-0000-0000-000094410000}"/>
    <cellStyle name="경고문 36 14" xfId="17864" xr:uid="{00000000-0005-0000-0000-000095410000}"/>
    <cellStyle name="경고문 36 2" xfId="2154" xr:uid="{00000000-0005-0000-0000-000096410000}"/>
    <cellStyle name="경고문 36 3" xfId="17865" xr:uid="{00000000-0005-0000-0000-000097410000}"/>
    <cellStyle name="경고문 36 4" xfId="17866" xr:uid="{00000000-0005-0000-0000-000098410000}"/>
    <cellStyle name="경고문 36 5" xfId="17867" xr:uid="{00000000-0005-0000-0000-000099410000}"/>
    <cellStyle name="경고문 36 6" xfId="17868" xr:uid="{00000000-0005-0000-0000-00009A410000}"/>
    <cellStyle name="경고문 36 7" xfId="17869" xr:uid="{00000000-0005-0000-0000-00009B410000}"/>
    <cellStyle name="경고문 36 8" xfId="17870" xr:uid="{00000000-0005-0000-0000-00009C410000}"/>
    <cellStyle name="경고문 36 9" xfId="17871" xr:uid="{00000000-0005-0000-0000-00009D410000}"/>
    <cellStyle name="경고문 37" xfId="2155" xr:uid="{00000000-0005-0000-0000-00009E410000}"/>
    <cellStyle name="경고문 37 10" xfId="17872" xr:uid="{00000000-0005-0000-0000-00009F410000}"/>
    <cellStyle name="경고문 37 11" xfId="17873" xr:uid="{00000000-0005-0000-0000-0000A0410000}"/>
    <cellStyle name="경고문 37 12" xfId="17874" xr:uid="{00000000-0005-0000-0000-0000A1410000}"/>
    <cellStyle name="경고문 37 13" xfId="17875" xr:uid="{00000000-0005-0000-0000-0000A2410000}"/>
    <cellStyle name="경고문 37 14" xfId="17876" xr:uid="{00000000-0005-0000-0000-0000A3410000}"/>
    <cellStyle name="경고문 37 2" xfId="2156" xr:uid="{00000000-0005-0000-0000-0000A4410000}"/>
    <cellStyle name="경고문 37 3" xfId="17877" xr:uid="{00000000-0005-0000-0000-0000A5410000}"/>
    <cellStyle name="경고문 37 4" xfId="17878" xr:uid="{00000000-0005-0000-0000-0000A6410000}"/>
    <cellStyle name="경고문 37 5" xfId="17879" xr:uid="{00000000-0005-0000-0000-0000A7410000}"/>
    <cellStyle name="경고문 37 6" xfId="17880" xr:uid="{00000000-0005-0000-0000-0000A8410000}"/>
    <cellStyle name="경고문 37 7" xfId="17881" xr:uid="{00000000-0005-0000-0000-0000A9410000}"/>
    <cellStyle name="경고문 37 8" xfId="17882" xr:uid="{00000000-0005-0000-0000-0000AA410000}"/>
    <cellStyle name="경고문 37 9" xfId="17883" xr:uid="{00000000-0005-0000-0000-0000AB410000}"/>
    <cellStyle name="경고문 38" xfId="2157" xr:uid="{00000000-0005-0000-0000-0000AC410000}"/>
    <cellStyle name="경고문 38 10" xfId="17884" xr:uid="{00000000-0005-0000-0000-0000AD410000}"/>
    <cellStyle name="경고문 38 11" xfId="17885" xr:uid="{00000000-0005-0000-0000-0000AE410000}"/>
    <cellStyle name="경고문 38 12" xfId="17886" xr:uid="{00000000-0005-0000-0000-0000AF410000}"/>
    <cellStyle name="경고문 38 13" xfId="17887" xr:uid="{00000000-0005-0000-0000-0000B0410000}"/>
    <cellStyle name="경고문 38 14" xfId="17888" xr:uid="{00000000-0005-0000-0000-0000B1410000}"/>
    <cellStyle name="경고문 38 2" xfId="2158" xr:uid="{00000000-0005-0000-0000-0000B2410000}"/>
    <cellStyle name="경고문 38 3" xfId="17889" xr:uid="{00000000-0005-0000-0000-0000B3410000}"/>
    <cellStyle name="경고문 38 4" xfId="17890" xr:uid="{00000000-0005-0000-0000-0000B4410000}"/>
    <cellStyle name="경고문 38 5" xfId="17891" xr:uid="{00000000-0005-0000-0000-0000B5410000}"/>
    <cellStyle name="경고문 38 6" xfId="17892" xr:uid="{00000000-0005-0000-0000-0000B6410000}"/>
    <cellStyle name="경고문 38 7" xfId="17893" xr:uid="{00000000-0005-0000-0000-0000B7410000}"/>
    <cellStyle name="경고문 38 8" xfId="17894" xr:uid="{00000000-0005-0000-0000-0000B8410000}"/>
    <cellStyle name="경고문 38 9" xfId="17895" xr:uid="{00000000-0005-0000-0000-0000B9410000}"/>
    <cellStyle name="경고문 39" xfId="2159" xr:uid="{00000000-0005-0000-0000-0000BA410000}"/>
    <cellStyle name="경고문 39 10" xfId="17896" xr:uid="{00000000-0005-0000-0000-0000BB410000}"/>
    <cellStyle name="경고문 39 11" xfId="17897" xr:uid="{00000000-0005-0000-0000-0000BC410000}"/>
    <cellStyle name="경고문 39 12" xfId="17898" xr:uid="{00000000-0005-0000-0000-0000BD410000}"/>
    <cellStyle name="경고문 39 13" xfId="17899" xr:uid="{00000000-0005-0000-0000-0000BE410000}"/>
    <cellStyle name="경고문 39 14" xfId="17900" xr:uid="{00000000-0005-0000-0000-0000BF410000}"/>
    <cellStyle name="경고문 39 2" xfId="2160" xr:uid="{00000000-0005-0000-0000-0000C0410000}"/>
    <cellStyle name="경고문 39 3" xfId="17901" xr:uid="{00000000-0005-0000-0000-0000C1410000}"/>
    <cellStyle name="경고문 39 4" xfId="17902" xr:uid="{00000000-0005-0000-0000-0000C2410000}"/>
    <cellStyle name="경고문 39 5" xfId="17903" xr:uid="{00000000-0005-0000-0000-0000C3410000}"/>
    <cellStyle name="경고문 39 6" xfId="17904" xr:uid="{00000000-0005-0000-0000-0000C4410000}"/>
    <cellStyle name="경고문 39 7" xfId="17905" xr:uid="{00000000-0005-0000-0000-0000C5410000}"/>
    <cellStyle name="경고문 39 8" xfId="17906" xr:uid="{00000000-0005-0000-0000-0000C6410000}"/>
    <cellStyle name="경고문 39 9" xfId="17907" xr:uid="{00000000-0005-0000-0000-0000C7410000}"/>
    <cellStyle name="경고문 4" xfId="2161" xr:uid="{00000000-0005-0000-0000-0000C8410000}"/>
    <cellStyle name="경고문 4 10" xfId="17908" xr:uid="{00000000-0005-0000-0000-0000C9410000}"/>
    <cellStyle name="경고문 4 11" xfId="17909" xr:uid="{00000000-0005-0000-0000-0000CA410000}"/>
    <cellStyle name="경고문 4 12" xfId="17910" xr:uid="{00000000-0005-0000-0000-0000CB410000}"/>
    <cellStyle name="경고문 4 13" xfId="17911" xr:uid="{00000000-0005-0000-0000-0000CC410000}"/>
    <cellStyle name="경고문 4 14" xfId="17912" xr:uid="{00000000-0005-0000-0000-0000CD410000}"/>
    <cellStyle name="경고문 4 15" xfId="27871" xr:uid="{00000000-0005-0000-0000-0000CE410000}"/>
    <cellStyle name="경고문 4 2" xfId="2162" xr:uid="{00000000-0005-0000-0000-0000CF410000}"/>
    <cellStyle name="경고문 4 3" xfId="17913" xr:uid="{00000000-0005-0000-0000-0000D0410000}"/>
    <cellStyle name="경고문 4 4" xfId="17914" xr:uid="{00000000-0005-0000-0000-0000D1410000}"/>
    <cellStyle name="경고문 4 5" xfId="17915" xr:uid="{00000000-0005-0000-0000-0000D2410000}"/>
    <cellStyle name="경고문 4 6" xfId="17916" xr:uid="{00000000-0005-0000-0000-0000D3410000}"/>
    <cellStyle name="경고문 4 7" xfId="17917" xr:uid="{00000000-0005-0000-0000-0000D4410000}"/>
    <cellStyle name="경고문 4 8" xfId="17918" xr:uid="{00000000-0005-0000-0000-0000D5410000}"/>
    <cellStyle name="경고문 4 9" xfId="17919" xr:uid="{00000000-0005-0000-0000-0000D6410000}"/>
    <cellStyle name="경고문 40" xfId="2163" xr:uid="{00000000-0005-0000-0000-0000D7410000}"/>
    <cellStyle name="경고문 40 10" xfId="17920" xr:uid="{00000000-0005-0000-0000-0000D8410000}"/>
    <cellStyle name="경고문 40 11" xfId="17921" xr:uid="{00000000-0005-0000-0000-0000D9410000}"/>
    <cellStyle name="경고문 40 12" xfId="17922" xr:uid="{00000000-0005-0000-0000-0000DA410000}"/>
    <cellStyle name="경고문 40 13" xfId="17923" xr:uid="{00000000-0005-0000-0000-0000DB410000}"/>
    <cellStyle name="경고문 40 14" xfId="17924" xr:uid="{00000000-0005-0000-0000-0000DC410000}"/>
    <cellStyle name="경고문 40 2" xfId="2164" xr:uid="{00000000-0005-0000-0000-0000DD410000}"/>
    <cellStyle name="경고문 40 3" xfId="17925" xr:uid="{00000000-0005-0000-0000-0000DE410000}"/>
    <cellStyle name="경고문 40 4" xfId="17926" xr:uid="{00000000-0005-0000-0000-0000DF410000}"/>
    <cellStyle name="경고문 40 5" xfId="17927" xr:uid="{00000000-0005-0000-0000-0000E0410000}"/>
    <cellStyle name="경고문 40 6" xfId="17928" xr:uid="{00000000-0005-0000-0000-0000E1410000}"/>
    <cellStyle name="경고문 40 7" xfId="17929" xr:uid="{00000000-0005-0000-0000-0000E2410000}"/>
    <cellStyle name="경고문 40 8" xfId="17930" xr:uid="{00000000-0005-0000-0000-0000E3410000}"/>
    <cellStyle name="경고문 40 9" xfId="17931" xr:uid="{00000000-0005-0000-0000-0000E4410000}"/>
    <cellStyle name="경고문 41" xfId="2165" xr:uid="{00000000-0005-0000-0000-0000E5410000}"/>
    <cellStyle name="경고문 41 10" xfId="17932" xr:uid="{00000000-0005-0000-0000-0000E6410000}"/>
    <cellStyle name="경고문 41 11" xfId="17933" xr:uid="{00000000-0005-0000-0000-0000E7410000}"/>
    <cellStyle name="경고문 41 12" xfId="17934" xr:uid="{00000000-0005-0000-0000-0000E8410000}"/>
    <cellStyle name="경고문 41 13" xfId="17935" xr:uid="{00000000-0005-0000-0000-0000E9410000}"/>
    <cellStyle name="경고문 41 14" xfId="17936" xr:uid="{00000000-0005-0000-0000-0000EA410000}"/>
    <cellStyle name="경고문 41 2" xfId="2166" xr:uid="{00000000-0005-0000-0000-0000EB410000}"/>
    <cellStyle name="경고문 41 3" xfId="17937" xr:uid="{00000000-0005-0000-0000-0000EC410000}"/>
    <cellStyle name="경고문 41 4" xfId="17938" xr:uid="{00000000-0005-0000-0000-0000ED410000}"/>
    <cellStyle name="경고문 41 5" xfId="17939" xr:uid="{00000000-0005-0000-0000-0000EE410000}"/>
    <cellStyle name="경고문 41 6" xfId="17940" xr:uid="{00000000-0005-0000-0000-0000EF410000}"/>
    <cellStyle name="경고문 41 7" xfId="17941" xr:uid="{00000000-0005-0000-0000-0000F0410000}"/>
    <cellStyle name="경고문 41 8" xfId="17942" xr:uid="{00000000-0005-0000-0000-0000F1410000}"/>
    <cellStyle name="경고문 41 9" xfId="17943" xr:uid="{00000000-0005-0000-0000-0000F2410000}"/>
    <cellStyle name="경고문 42" xfId="2167" xr:uid="{00000000-0005-0000-0000-0000F3410000}"/>
    <cellStyle name="경고문 42 10" xfId="17944" xr:uid="{00000000-0005-0000-0000-0000F4410000}"/>
    <cellStyle name="경고문 42 11" xfId="17945" xr:uid="{00000000-0005-0000-0000-0000F5410000}"/>
    <cellStyle name="경고문 42 12" xfId="17946" xr:uid="{00000000-0005-0000-0000-0000F6410000}"/>
    <cellStyle name="경고문 42 13" xfId="17947" xr:uid="{00000000-0005-0000-0000-0000F7410000}"/>
    <cellStyle name="경고문 42 14" xfId="17948" xr:uid="{00000000-0005-0000-0000-0000F8410000}"/>
    <cellStyle name="경고문 42 2" xfId="2168" xr:uid="{00000000-0005-0000-0000-0000F9410000}"/>
    <cellStyle name="경고문 42 3" xfId="17949" xr:uid="{00000000-0005-0000-0000-0000FA410000}"/>
    <cellStyle name="경고문 42 4" xfId="17950" xr:uid="{00000000-0005-0000-0000-0000FB410000}"/>
    <cellStyle name="경고문 42 5" xfId="17951" xr:uid="{00000000-0005-0000-0000-0000FC410000}"/>
    <cellStyle name="경고문 42 6" xfId="17952" xr:uid="{00000000-0005-0000-0000-0000FD410000}"/>
    <cellStyle name="경고문 42 7" xfId="17953" xr:uid="{00000000-0005-0000-0000-0000FE410000}"/>
    <cellStyle name="경고문 42 8" xfId="17954" xr:uid="{00000000-0005-0000-0000-0000FF410000}"/>
    <cellStyle name="경고문 42 9" xfId="17955" xr:uid="{00000000-0005-0000-0000-000000420000}"/>
    <cellStyle name="경고문 43" xfId="2169" xr:uid="{00000000-0005-0000-0000-000001420000}"/>
    <cellStyle name="경고문 43 10" xfId="17956" xr:uid="{00000000-0005-0000-0000-000002420000}"/>
    <cellStyle name="경고문 43 11" xfId="17957" xr:uid="{00000000-0005-0000-0000-000003420000}"/>
    <cellStyle name="경고문 43 12" xfId="17958" xr:uid="{00000000-0005-0000-0000-000004420000}"/>
    <cellStyle name="경고문 43 13" xfId="17959" xr:uid="{00000000-0005-0000-0000-000005420000}"/>
    <cellStyle name="경고문 43 14" xfId="17960" xr:uid="{00000000-0005-0000-0000-000006420000}"/>
    <cellStyle name="경고문 43 2" xfId="2170" xr:uid="{00000000-0005-0000-0000-000007420000}"/>
    <cellStyle name="경고문 43 3" xfId="17961" xr:uid="{00000000-0005-0000-0000-000008420000}"/>
    <cellStyle name="경고문 43 4" xfId="17962" xr:uid="{00000000-0005-0000-0000-000009420000}"/>
    <cellStyle name="경고문 43 5" xfId="17963" xr:uid="{00000000-0005-0000-0000-00000A420000}"/>
    <cellStyle name="경고문 43 6" xfId="17964" xr:uid="{00000000-0005-0000-0000-00000B420000}"/>
    <cellStyle name="경고문 43 7" xfId="17965" xr:uid="{00000000-0005-0000-0000-00000C420000}"/>
    <cellStyle name="경고문 43 8" xfId="17966" xr:uid="{00000000-0005-0000-0000-00000D420000}"/>
    <cellStyle name="경고문 43 9" xfId="17967" xr:uid="{00000000-0005-0000-0000-00000E420000}"/>
    <cellStyle name="경고문 44" xfId="2171" xr:uid="{00000000-0005-0000-0000-00000F420000}"/>
    <cellStyle name="경고문 45" xfId="2172" xr:uid="{00000000-0005-0000-0000-000010420000}"/>
    <cellStyle name="경고문 46" xfId="2096" xr:uid="{00000000-0005-0000-0000-000011420000}"/>
    <cellStyle name="경고문 5" xfId="2173" xr:uid="{00000000-0005-0000-0000-000012420000}"/>
    <cellStyle name="경고문 5 10" xfId="17968" xr:uid="{00000000-0005-0000-0000-000013420000}"/>
    <cellStyle name="경고문 5 11" xfId="17969" xr:uid="{00000000-0005-0000-0000-000014420000}"/>
    <cellStyle name="경고문 5 12" xfId="17970" xr:uid="{00000000-0005-0000-0000-000015420000}"/>
    <cellStyle name="경고문 5 13" xfId="17971" xr:uid="{00000000-0005-0000-0000-000016420000}"/>
    <cellStyle name="경고문 5 14" xfId="17972" xr:uid="{00000000-0005-0000-0000-000017420000}"/>
    <cellStyle name="경고문 5 2" xfId="2174" xr:uid="{00000000-0005-0000-0000-000018420000}"/>
    <cellStyle name="경고문 5 3" xfId="17973" xr:uid="{00000000-0005-0000-0000-000019420000}"/>
    <cellStyle name="경고문 5 4" xfId="17974" xr:uid="{00000000-0005-0000-0000-00001A420000}"/>
    <cellStyle name="경고문 5 5" xfId="17975" xr:uid="{00000000-0005-0000-0000-00001B420000}"/>
    <cellStyle name="경고문 5 6" xfId="17976" xr:uid="{00000000-0005-0000-0000-00001C420000}"/>
    <cellStyle name="경고문 5 7" xfId="17977" xr:uid="{00000000-0005-0000-0000-00001D420000}"/>
    <cellStyle name="경고문 5 8" xfId="17978" xr:uid="{00000000-0005-0000-0000-00001E420000}"/>
    <cellStyle name="경고문 5 9" xfId="17979" xr:uid="{00000000-0005-0000-0000-00001F420000}"/>
    <cellStyle name="경고문 6" xfId="2175" xr:uid="{00000000-0005-0000-0000-000020420000}"/>
    <cellStyle name="경고문 6 10" xfId="17980" xr:uid="{00000000-0005-0000-0000-000021420000}"/>
    <cellStyle name="경고문 6 11" xfId="17981" xr:uid="{00000000-0005-0000-0000-000022420000}"/>
    <cellStyle name="경고문 6 12" xfId="17982" xr:uid="{00000000-0005-0000-0000-000023420000}"/>
    <cellStyle name="경고문 6 13" xfId="17983" xr:uid="{00000000-0005-0000-0000-000024420000}"/>
    <cellStyle name="경고문 6 14" xfId="17984" xr:uid="{00000000-0005-0000-0000-000025420000}"/>
    <cellStyle name="경고문 6 2" xfId="2176" xr:uid="{00000000-0005-0000-0000-000026420000}"/>
    <cellStyle name="경고문 6 3" xfId="17985" xr:uid="{00000000-0005-0000-0000-000027420000}"/>
    <cellStyle name="경고문 6 4" xfId="17986" xr:uid="{00000000-0005-0000-0000-000028420000}"/>
    <cellStyle name="경고문 6 5" xfId="17987" xr:uid="{00000000-0005-0000-0000-000029420000}"/>
    <cellStyle name="경고문 6 6" xfId="17988" xr:uid="{00000000-0005-0000-0000-00002A420000}"/>
    <cellStyle name="경고문 6 7" xfId="17989" xr:uid="{00000000-0005-0000-0000-00002B420000}"/>
    <cellStyle name="경고문 6 8" xfId="17990" xr:uid="{00000000-0005-0000-0000-00002C420000}"/>
    <cellStyle name="경고문 6 9" xfId="17991" xr:uid="{00000000-0005-0000-0000-00002D420000}"/>
    <cellStyle name="경고문 7" xfId="2177" xr:uid="{00000000-0005-0000-0000-00002E420000}"/>
    <cellStyle name="경고문 7 10" xfId="17992" xr:uid="{00000000-0005-0000-0000-00002F420000}"/>
    <cellStyle name="경고문 7 11" xfId="17993" xr:uid="{00000000-0005-0000-0000-000030420000}"/>
    <cellStyle name="경고문 7 12" xfId="17994" xr:uid="{00000000-0005-0000-0000-000031420000}"/>
    <cellStyle name="경고문 7 13" xfId="17995" xr:uid="{00000000-0005-0000-0000-000032420000}"/>
    <cellStyle name="경고문 7 14" xfId="17996" xr:uid="{00000000-0005-0000-0000-000033420000}"/>
    <cellStyle name="경고문 7 2" xfId="2178" xr:uid="{00000000-0005-0000-0000-000034420000}"/>
    <cellStyle name="경고문 7 3" xfId="17997" xr:uid="{00000000-0005-0000-0000-000035420000}"/>
    <cellStyle name="경고문 7 4" xfId="17998" xr:uid="{00000000-0005-0000-0000-000036420000}"/>
    <cellStyle name="경고문 7 5" xfId="17999" xr:uid="{00000000-0005-0000-0000-000037420000}"/>
    <cellStyle name="경고문 7 6" xfId="18000" xr:uid="{00000000-0005-0000-0000-000038420000}"/>
    <cellStyle name="경고문 7 7" xfId="18001" xr:uid="{00000000-0005-0000-0000-000039420000}"/>
    <cellStyle name="경고문 7 8" xfId="18002" xr:uid="{00000000-0005-0000-0000-00003A420000}"/>
    <cellStyle name="경고문 7 9" xfId="18003" xr:uid="{00000000-0005-0000-0000-00003B420000}"/>
    <cellStyle name="경고문 8" xfId="2179" xr:uid="{00000000-0005-0000-0000-00003C420000}"/>
    <cellStyle name="경고문 8 10" xfId="18004" xr:uid="{00000000-0005-0000-0000-00003D420000}"/>
    <cellStyle name="경고문 8 11" xfId="18005" xr:uid="{00000000-0005-0000-0000-00003E420000}"/>
    <cellStyle name="경고문 8 12" xfId="18006" xr:uid="{00000000-0005-0000-0000-00003F420000}"/>
    <cellStyle name="경고문 8 13" xfId="18007" xr:uid="{00000000-0005-0000-0000-000040420000}"/>
    <cellStyle name="경고문 8 14" xfId="18008" xr:uid="{00000000-0005-0000-0000-000041420000}"/>
    <cellStyle name="경고문 8 2" xfId="2180" xr:uid="{00000000-0005-0000-0000-000042420000}"/>
    <cellStyle name="경고문 8 3" xfId="18009" xr:uid="{00000000-0005-0000-0000-000043420000}"/>
    <cellStyle name="경고문 8 4" xfId="18010" xr:uid="{00000000-0005-0000-0000-000044420000}"/>
    <cellStyle name="경고문 8 5" xfId="18011" xr:uid="{00000000-0005-0000-0000-000045420000}"/>
    <cellStyle name="경고문 8 6" xfId="18012" xr:uid="{00000000-0005-0000-0000-000046420000}"/>
    <cellStyle name="경고문 8 7" xfId="18013" xr:uid="{00000000-0005-0000-0000-000047420000}"/>
    <cellStyle name="경고문 8 8" xfId="18014" xr:uid="{00000000-0005-0000-0000-000048420000}"/>
    <cellStyle name="경고문 8 9" xfId="18015" xr:uid="{00000000-0005-0000-0000-000049420000}"/>
    <cellStyle name="경고문 9" xfId="2181" xr:uid="{00000000-0005-0000-0000-00004A420000}"/>
    <cellStyle name="경고문 9 10" xfId="18016" xr:uid="{00000000-0005-0000-0000-00004B420000}"/>
    <cellStyle name="경고문 9 11" xfId="18017" xr:uid="{00000000-0005-0000-0000-00004C420000}"/>
    <cellStyle name="경고문 9 12" xfId="18018" xr:uid="{00000000-0005-0000-0000-00004D420000}"/>
    <cellStyle name="경고문 9 13" xfId="18019" xr:uid="{00000000-0005-0000-0000-00004E420000}"/>
    <cellStyle name="경고문 9 14" xfId="18020" xr:uid="{00000000-0005-0000-0000-00004F420000}"/>
    <cellStyle name="경고문 9 2" xfId="2182" xr:uid="{00000000-0005-0000-0000-000050420000}"/>
    <cellStyle name="경고문 9 3" xfId="18021" xr:uid="{00000000-0005-0000-0000-000051420000}"/>
    <cellStyle name="경고문 9 4" xfId="18022" xr:uid="{00000000-0005-0000-0000-000052420000}"/>
    <cellStyle name="경고문 9 5" xfId="18023" xr:uid="{00000000-0005-0000-0000-000053420000}"/>
    <cellStyle name="경고문 9 6" xfId="18024" xr:uid="{00000000-0005-0000-0000-000054420000}"/>
    <cellStyle name="경고문 9 7" xfId="18025" xr:uid="{00000000-0005-0000-0000-000055420000}"/>
    <cellStyle name="경고문 9 8" xfId="18026" xr:uid="{00000000-0005-0000-0000-000056420000}"/>
    <cellStyle name="경고문 9 9" xfId="18027" xr:uid="{00000000-0005-0000-0000-000057420000}"/>
    <cellStyle name="계산 10" xfId="2184" xr:uid="{00000000-0005-0000-0000-000058420000}"/>
    <cellStyle name="계산 10 10" xfId="18030" xr:uid="{00000000-0005-0000-0000-000059420000}"/>
    <cellStyle name="계산 10 11" xfId="18031" xr:uid="{00000000-0005-0000-0000-00005A420000}"/>
    <cellStyle name="계산 10 12" xfId="18032" xr:uid="{00000000-0005-0000-0000-00005B420000}"/>
    <cellStyle name="계산 10 13" xfId="18033" xr:uid="{00000000-0005-0000-0000-00005C420000}"/>
    <cellStyle name="계산 10 14" xfId="18034" xr:uid="{00000000-0005-0000-0000-00005D420000}"/>
    <cellStyle name="계산 10 15" xfId="18029" xr:uid="{00000000-0005-0000-0000-00005E420000}"/>
    <cellStyle name="계산 10 2" xfId="2185" xr:uid="{00000000-0005-0000-0000-00005F420000}"/>
    <cellStyle name="계산 10 2 2" xfId="18035" xr:uid="{00000000-0005-0000-0000-000060420000}"/>
    <cellStyle name="계산 10 3" xfId="18036" xr:uid="{00000000-0005-0000-0000-000061420000}"/>
    <cellStyle name="계산 10 4" xfId="18037" xr:uid="{00000000-0005-0000-0000-000062420000}"/>
    <cellStyle name="계산 10 5" xfId="18038" xr:uid="{00000000-0005-0000-0000-000063420000}"/>
    <cellStyle name="계산 10 6" xfId="18039" xr:uid="{00000000-0005-0000-0000-000064420000}"/>
    <cellStyle name="계산 10 7" xfId="18040" xr:uid="{00000000-0005-0000-0000-000065420000}"/>
    <cellStyle name="계산 10 8" xfId="18041" xr:uid="{00000000-0005-0000-0000-000066420000}"/>
    <cellStyle name="계산 10 9" xfId="18042" xr:uid="{00000000-0005-0000-0000-000067420000}"/>
    <cellStyle name="계산 11" xfId="2186" xr:uid="{00000000-0005-0000-0000-000068420000}"/>
    <cellStyle name="계산 11 10" xfId="18044" xr:uid="{00000000-0005-0000-0000-000069420000}"/>
    <cellStyle name="계산 11 11" xfId="18045" xr:uid="{00000000-0005-0000-0000-00006A420000}"/>
    <cellStyle name="계산 11 12" xfId="18046" xr:uid="{00000000-0005-0000-0000-00006B420000}"/>
    <cellStyle name="계산 11 13" xfId="18047" xr:uid="{00000000-0005-0000-0000-00006C420000}"/>
    <cellStyle name="계산 11 14" xfId="18048" xr:uid="{00000000-0005-0000-0000-00006D420000}"/>
    <cellStyle name="계산 11 15" xfId="18043" xr:uid="{00000000-0005-0000-0000-00006E420000}"/>
    <cellStyle name="계산 11 2" xfId="2187" xr:uid="{00000000-0005-0000-0000-00006F420000}"/>
    <cellStyle name="계산 11 2 2" xfId="18049" xr:uid="{00000000-0005-0000-0000-000070420000}"/>
    <cellStyle name="계산 11 3" xfId="18050" xr:uid="{00000000-0005-0000-0000-000071420000}"/>
    <cellStyle name="계산 11 4" xfId="18051" xr:uid="{00000000-0005-0000-0000-000072420000}"/>
    <cellStyle name="계산 11 5" xfId="18052" xr:uid="{00000000-0005-0000-0000-000073420000}"/>
    <cellStyle name="계산 11 6" xfId="18053" xr:uid="{00000000-0005-0000-0000-000074420000}"/>
    <cellStyle name="계산 11 7" xfId="18054" xr:uid="{00000000-0005-0000-0000-000075420000}"/>
    <cellStyle name="계산 11 8" xfId="18055" xr:uid="{00000000-0005-0000-0000-000076420000}"/>
    <cellStyle name="계산 11 9" xfId="18056" xr:uid="{00000000-0005-0000-0000-000077420000}"/>
    <cellStyle name="계산 12" xfId="2188" xr:uid="{00000000-0005-0000-0000-000078420000}"/>
    <cellStyle name="계산 12 10" xfId="18058" xr:uid="{00000000-0005-0000-0000-000079420000}"/>
    <cellStyle name="계산 12 11" xfId="18059" xr:uid="{00000000-0005-0000-0000-00007A420000}"/>
    <cellStyle name="계산 12 12" xfId="18060" xr:uid="{00000000-0005-0000-0000-00007B420000}"/>
    <cellStyle name="계산 12 13" xfId="18061" xr:uid="{00000000-0005-0000-0000-00007C420000}"/>
    <cellStyle name="계산 12 14" xfId="18062" xr:uid="{00000000-0005-0000-0000-00007D420000}"/>
    <cellStyle name="계산 12 15" xfId="18057" xr:uid="{00000000-0005-0000-0000-00007E420000}"/>
    <cellStyle name="계산 12 2" xfId="2189" xr:uid="{00000000-0005-0000-0000-00007F420000}"/>
    <cellStyle name="계산 12 2 2" xfId="18063" xr:uid="{00000000-0005-0000-0000-000080420000}"/>
    <cellStyle name="계산 12 3" xfId="18064" xr:uid="{00000000-0005-0000-0000-000081420000}"/>
    <cellStyle name="계산 12 4" xfId="18065" xr:uid="{00000000-0005-0000-0000-000082420000}"/>
    <cellStyle name="계산 12 5" xfId="18066" xr:uid="{00000000-0005-0000-0000-000083420000}"/>
    <cellStyle name="계산 12 6" xfId="18067" xr:uid="{00000000-0005-0000-0000-000084420000}"/>
    <cellStyle name="계산 12 7" xfId="18068" xr:uid="{00000000-0005-0000-0000-000085420000}"/>
    <cellStyle name="계산 12 8" xfId="18069" xr:uid="{00000000-0005-0000-0000-000086420000}"/>
    <cellStyle name="계산 12 9" xfId="18070" xr:uid="{00000000-0005-0000-0000-000087420000}"/>
    <cellStyle name="계산 13" xfId="2190" xr:uid="{00000000-0005-0000-0000-000088420000}"/>
    <cellStyle name="계산 13 10" xfId="18072" xr:uid="{00000000-0005-0000-0000-000089420000}"/>
    <cellStyle name="계산 13 11" xfId="18073" xr:uid="{00000000-0005-0000-0000-00008A420000}"/>
    <cellStyle name="계산 13 12" xfId="18074" xr:uid="{00000000-0005-0000-0000-00008B420000}"/>
    <cellStyle name="계산 13 13" xfId="18075" xr:uid="{00000000-0005-0000-0000-00008C420000}"/>
    <cellStyle name="계산 13 14" xfId="18076" xr:uid="{00000000-0005-0000-0000-00008D420000}"/>
    <cellStyle name="계산 13 15" xfId="18071" xr:uid="{00000000-0005-0000-0000-00008E420000}"/>
    <cellStyle name="계산 13 2" xfId="2191" xr:uid="{00000000-0005-0000-0000-00008F420000}"/>
    <cellStyle name="계산 13 2 2" xfId="18077" xr:uid="{00000000-0005-0000-0000-000090420000}"/>
    <cellStyle name="계산 13 3" xfId="18078" xr:uid="{00000000-0005-0000-0000-000091420000}"/>
    <cellStyle name="계산 13 4" xfId="18079" xr:uid="{00000000-0005-0000-0000-000092420000}"/>
    <cellStyle name="계산 13 5" xfId="18080" xr:uid="{00000000-0005-0000-0000-000093420000}"/>
    <cellStyle name="계산 13 6" xfId="18081" xr:uid="{00000000-0005-0000-0000-000094420000}"/>
    <cellStyle name="계산 13 7" xfId="18082" xr:uid="{00000000-0005-0000-0000-000095420000}"/>
    <cellStyle name="계산 13 8" xfId="18083" xr:uid="{00000000-0005-0000-0000-000096420000}"/>
    <cellStyle name="계산 13 9" xfId="18084" xr:uid="{00000000-0005-0000-0000-000097420000}"/>
    <cellStyle name="계산 14" xfId="2192" xr:uid="{00000000-0005-0000-0000-000098420000}"/>
    <cellStyle name="계산 14 10" xfId="18086" xr:uid="{00000000-0005-0000-0000-000099420000}"/>
    <cellStyle name="계산 14 11" xfId="18087" xr:uid="{00000000-0005-0000-0000-00009A420000}"/>
    <cellStyle name="계산 14 12" xfId="18088" xr:uid="{00000000-0005-0000-0000-00009B420000}"/>
    <cellStyle name="계산 14 13" xfId="18089" xr:uid="{00000000-0005-0000-0000-00009C420000}"/>
    <cellStyle name="계산 14 14" xfId="18090" xr:uid="{00000000-0005-0000-0000-00009D420000}"/>
    <cellStyle name="계산 14 15" xfId="18085" xr:uid="{00000000-0005-0000-0000-00009E420000}"/>
    <cellStyle name="계산 14 2" xfId="2193" xr:uid="{00000000-0005-0000-0000-00009F420000}"/>
    <cellStyle name="계산 14 2 2" xfId="18091" xr:uid="{00000000-0005-0000-0000-0000A0420000}"/>
    <cellStyle name="계산 14 3" xfId="18092" xr:uid="{00000000-0005-0000-0000-0000A1420000}"/>
    <cellStyle name="계산 14 4" xfId="18093" xr:uid="{00000000-0005-0000-0000-0000A2420000}"/>
    <cellStyle name="계산 14 5" xfId="18094" xr:uid="{00000000-0005-0000-0000-0000A3420000}"/>
    <cellStyle name="계산 14 6" xfId="18095" xr:uid="{00000000-0005-0000-0000-0000A4420000}"/>
    <cellStyle name="계산 14 7" xfId="18096" xr:uid="{00000000-0005-0000-0000-0000A5420000}"/>
    <cellStyle name="계산 14 8" xfId="18097" xr:uid="{00000000-0005-0000-0000-0000A6420000}"/>
    <cellStyle name="계산 14 9" xfId="18098" xr:uid="{00000000-0005-0000-0000-0000A7420000}"/>
    <cellStyle name="계산 15" xfId="2194" xr:uid="{00000000-0005-0000-0000-0000A8420000}"/>
    <cellStyle name="계산 15 10" xfId="18100" xr:uid="{00000000-0005-0000-0000-0000A9420000}"/>
    <cellStyle name="계산 15 11" xfId="18101" xr:uid="{00000000-0005-0000-0000-0000AA420000}"/>
    <cellStyle name="계산 15 12" xfId="18102" xr:uid="{00000000-0005-0000-0000-0000AB420000}"/>
    <cellStyle name="계산 15 13" xfId="18103" xr:uid="{00000000-0005-0000-0000-0000AC420000}"/>
    <cellStyle name="계산 15 14" xfId="18104" xr:uid="{00000000-0005-0000-0000-0000AD420000}"/>
    <cellStyle name="계산 15 15" xfId="18099" xr:uid="{00000000-0005-0000-0000-0000AE420000}"/>
    <cellStyle name="계산 15 2" xfId="2195" xr:uid="{00000000-0005-0000-0000-0000AF420000}"/>
    <cellStyle name="계산 15 2 2" xfId="18105" xr:uid="{00000000-0005-0000-0000-0000B0420000}"/>
    <cellStyle name="계산 15 3" xfId="18106" xr:uid="{00000000-0005-0000-0000-0000B1420000}"/>
    <cellStyle name="계산 15 4" xfId="18107" xr:uid="{00000000-0005-0000-0000-0000B2420000}"/>
    <cellStyle name="계산 15 5" xfId="18108" xr:uid="{00000000-0005-0000-0000-0000B3420000}"/>
    <cellStyle name="계산 15 6" xfId="18109" xr:uid="{00000000-0005-0000-0000-0000B4420000}"/>
    <cellStyle name="계산 15 7" xfId="18110" xr:uid="{00000000-0005-0000-0000-0000B5420000}"/>
    <cellStyle name="계산 15 8" xfId="18111" xr:uid="{00000000-0005-0000-0000-0000B6420000}"/>
    <cellStyle name="계산 15 9" xfId="18112" xr:uid="{00000000-0005-0000-0000-0000B7420000}"/>
    <cellStyle name="계산 16" xfId="2196" xr:uid="{00000000-0005-0000-0000-0000B8420000}"/>
    <cellStyle name="계산 16 10" xfId="18114" xr:uid="{00000000-0005-0000-0000-0000B9420000}"/>
    <cellStyle name="계산 16 11" xfId="18115" xr:uid="{00000000-0005-0000-0000-0000BA420000}"/>
    <cellStyle name="계산 16 12" xfId="18116" xr:uid="{00000000-0005-0000-0000-0000BB420000}"/>
    <cellStyle name="계산 16 13" xfId="18117" xr:uid="{00000000-0005-0000-0000-0000BC420000}"/>
    <cellStyle name="계산 16 14" xfId="18118" xr:uid="{00000000-0005-0000-0000-0000BD420000}"/>
    <cellStyle name="계산 16 15" xfId="18113" xr:uid="{00000000-0005-0000-0000-0000BE420000}"/>
    <cellStyle name="계산 16 2" xfId="2197" xr:uid="{00000000-0005-0000-0000-0000BF420000}"/>
    <cellStyle name="계산 16 2 2" xfId="18119" xr:uid="{00000000-0005-0000-0000-0000C0420000}"/>
    <cellStyle name="계산 16 3" xfId="18120" xr:uid="{00000000-0005-0000-0000-0000C1420000}"/>
    <cellStyle name="계산 16 4" xfId="18121" xr:uid="{00000000-0005-0000-0000-0000C2420000}"/>
    <cellStyle name="계산 16 5" xfId="18122" xr:uid="{00000000-0005-0000-0000-0000C3420000}"/>
    <cellStyle name="계산 16 6" xfId="18123" xr:uid="{00000000-0005-0000-0000-0000C4420000}"/>
    <cellStyle name="계산 16 7" xfId="18124" xr:uid="{00000000-0005-0000-0000-0000C5420000}"/>
    <cellStyle name="계산 16 8" xfId="18125" xr:uid="{00000000-0005-0000-0000-0000C6420000}"/>
    <cellStyle name="계산 16 9" xfId="18126" xr:uid="{00000000-0005-0000-0000-0000C7420000}"/>
    <cellStyle name="계산 17" xfId="2198" xr:uid="{00000000-0005-0000-0000-0000C8420000}"/>
    <cellStyle name="계산 17 10" xfId="18128" xr:uid="{00000000-0005-0000-0000-0000C9420000}"/>
    <cellStyle name="계산 17 11" xfId="18129" xr:uid="{00000000-0005-0000-0000-0000CA420000}"/>
    <cellStyle name="계산 17 12" xfId="18130" xr:uid="{00000000-0005-0000-0000-0000CB420000}"/>
    <cellStyle name="계산 17 13" xfId="18131" xr:uid="{00000000-0005-0000-0000-0000CC420000}"/>
    <cellStyle name="계산 17 14" xfId="18132" xr:uid="{00000000-0005-0000-0000-0000CD420000}"/>
    <cellStyle name="계산 17 15" xfId="18127" xr:uid="{00000000-0005-0000-0000-0000CE420000}"/>
    <cellStyle name="계산 17 2" xfId="2199" xr:uid="{00000000-0005-0000-0000-0000CF420000}"/>
    <cellStyle name="계산 17 2 2" xfId="18133" xr:uid="{00000000-0005-0000-0000-0000D0420000}"/>
    <cellStyle name="계산 17 3" xfId="18134" xr:uid="{00000000-0005-0000-0000-0000D1420000}"/>
    <cellStyle name="계산 17 4" xfId="18135" xr:uid="{00000000-0005-0000-0000-0000D2420000}"/>
    <cellStyle name="계산 17 5" xfId="18136" xr:uid="{00000000-0005-0000-0000-0000D3420000}"/>
    <cellStyle name="계산 17 6" xfId="18137" xr:uid="{00000000-0005-0000-0000-0000D4420000}"/>
    <cellStyle name="계산 17 7" xfId="18138" xr:uid="{00000000-0005-0000-0000-0000D5420000}"/>
    <cellStyle name="계산 17 8" xfId="18139" xr:uid="{00000000-0005-0000-0000-0000D6420000}"/>
    <cellStyle name="계산 17 9" xfId="18140" xr:uid="{00000000-0005-0000-0000-0000D7420000}"/>
    <cellStyle name="계산 18" xfId="2200" xr:uid="{00000000-0005-0000-0000-0000D8420000}"/>
    <cellStyle name="계산 18 10" xfId="18142" xr:uid="{00000000-0005-0000-0000-0000D9420000}"/>
    <cellStyle name="계산 18 11" xfId="18143" xr:uid="{00000000-0005-0000-0000-0000DA420000}"/>
    <cellStyle name="계산 18 12" xfId="18144" xr:uid="{00000000-0005-0000-0000-0000DB420000}"/>
    <cellStyle name="계산 18 13" xfId="18145" xr:uid="{00000000-0005-0000-0000-0000DC420000}"/>
    <cellStyle name="계산 18 14" xfId="18146" xr:uid="{00000000-0005-0000-0000-0000DD420000}"/>
    <cellStyle name="계산 18 15" xfId="18141" xr:uid="{00000000-0005-0000-0000-0000DE420000}"/>
    <cellStyle name="계산 18 2" xfId="2201" xr:uid="{00000000-0005-0000-0000-0000DF420000}"/>
    <cellStyle name="계산 18 2 2" xfId="18147" xr:uid="{00000000-0005-0000-0000-0000E0420000}"/>
    <cellStyle name="계산 18 3" xfId="18148" xr:uid="{00000000-0005-0000-0000-0000E1420000}"/>
    <cellStyle name="계산 18 4" xfId="18149" xr:uid="{00000000-0005-0000-0000-0000E2420000}"/>
    <cellStyle name="계산 18 5" xfId="18150" xr:uid="{00000000-0005-0000-0000-0000E3420000}"/>
    <cellStyle name="계산 18 6" xfId="18151" xr:uid="{00000000-0005-0000-0000-0000E4420000}"/>
    <cellStyle name="계산 18 7" xfId="18152" xr:uid="{00000000-0005-0000-0000-0000E5420000}"/>
    <cellStyle name="계산 18 8" xfId="18153" xr:uid="{00000000-0005-0000-0000-0000E6420000}"/>
    <cellStyle name="계산 18 9" xfId="18154" xr:uid="{00000000-0005-0000-0000-0000E7420000}"/>
    <cellStyle name="계산 19" xfId="2202" xr:uid="{00000000-0005-0000-0000-0000E8420000}"/>
    <cellStyle name="계산 19 10" xfId="18156" xr:uid="{00000000-0005-0000-0000-0000E9420000}"/>
    <cellStyle name="계산 19 11" xfId="18157" xr:uid="{00000000-0005-0000-0000-0000EA420000}"/>
    <cellStyle name="계산 19 12" xfId="18158" xr:uid="{00000000-0005-0000-0000-0000EB420000}"/>
    <cellStyle name="계산 19 13" xfId="18159" xr:uid="{00000000-0005-0000-0000-0000EC420000}"/>
    <cellStyle name="계산 19 14" xfId="18160" xr:uid="{00000000-0005-0000-0000-0000ED420000}"/>
    <cellStyle name="계산 19 15" xfId="18155" xr:uid="{00000000-0005-0000-0000-0000EE420000}"/>
    <cellStyle name="계산 19 2" xfId="2203" xr:uid="{00000000-0005-0000-0000-0000EF420000}"/>
    <cellStyle name="계산 19 2 2" xfId="18161" xr:uid="{00000000-0005-0000-0000-0000F0420000}"/>
    <cellStyle name="계산 19 3" xfId="18162" xr:uid="{00000000-0005-0000-0000-0000F1420000}"/>
    <cellStyle name="계산 19 4" xfId="18163" xr:uid="{00000000-0005-0000-0000-0000F2420000}"/>
    <cellStyle name="계산 19 5" xfId="18164" xr:uid="{00000000-0005-0000-0000-0000F3420000}"/>
    <cellStyle name="계산 19 6" xfId="18165" xr:uid="{00000000-0005-0000-0000-0000F4420000}"/>
    <cellStyle name="계산 19 7" xfId="18166" xr:uid="{00000000-0005-0000-0000-0000F5420000}"/>
    <cellStyle name="계산 19 8" xfId="18167" xr:uid="{00000000-0005-0000-0000-0000F6420000}"/>
    <cellStyle name="계산 19 9" xfId="18168" xr:uid="{00000000-0005-0000-0000-0000F7420000}"/>
    <cellStyle name="계산 2" xfId="2204" xr:uid="{00000000-0005-0000-0000-0000F8420000}"/>
    <cellStyle name="계산 2 10" xfId="18170" xr:uid="{00000000-0005-0000-0000-0000F9420000}"/>
    <cellStyle name="계산 2 11" xfId="18171" xr:uid="{00000000-0005-0000-0000-0000FA420000}"/>
    <cellStyle name="계산 2 12" xfId="18172" xr:uid="{00000000-0005-0000-0000-0000FB420000}"/>
    <cellStyle name="계산 2 13" xfId="18173" xr:uid="{00000000-0005-0000-0000-0000FC420000}"/>
    <cellStyle name="계산 2 14" xfId="18174" xr:uid="{00000000-0005-0000-0000-0000FD420000}"/>
    <cellStyle name="계산 2 15" xfId="18169" xr:uid="{00000000-0005-0000-0000-0000FE420000}"/>
    <cellStyle name="계산 2 16" xfId="27954" xr:uid="{00000000-0005-0000-0000-0000FF420000}"/>
    <cellStyle name="계산 2 2" xfId="2205" xr:uid="{00000000-0005-0000-0000-000000430000}"/>
    <cellStyle name="계산 2 2 2" xfId="18175" xr:uid="{00000000-0005-0000-0000-000001430000}"/>
    <cellStyle name="계산 2 3" xfId="18176" xr:uid="{00000000-0005-0000-0000-000002430000}"/>
    <cellStyle name="계산 2 4" xfId="18177" xr:uid="{00000000-0005-0000-0000-000003430000}"/>
    <cellStyle name="계산 2 5" xfId="18178" xr:uid="{00000000-0005-0000-0000-000004430000}"/>
    <cellStyle name="계산 2 6" xfId="18179" xr:uid="{00000000-0005-0000-0000-000005430000}"/>
    <cellStyle name="계산 2 7" xfId="18180" xr:uid="{00000000-0005-0000-0000-000006430000}"/>
    <cellStyle name="계산 2 8" xfId="18181" xr:uid="{00000000-0005-0000-0000-000007430000}"/>
    <cellStyle name="계산 2 9" xfId="18182" xr:uid="{00000000-0005-0000-0000-000008430000}"/>
    <cellStyle name="계산 20" xfId="2206" xr:uid="{00000000-0005-0000-0000-000009430000}"/>
    <cellStyle name="계산 20 10" xfId="18184" xr:uid="{00000000-0005-0000-0000-00000A430000}"/>
    <cellStyle name="계산 20 11" xfId="18185" xr:uid="{00000000-0005-0000-0000-00000B430000}"/>
    <cellStyle name="계산 20 12" xfId="18186" xr:uid="{00000000-0005-0000-0000-00000C430000}"/>
    <cellStyle name="계산 20 13" xfId="18187" xr:uid="{00000000-0005-0000-0000-00000D430000}"/>
    <cellStyle name="계산 20 14" xfId="18188" xr:uid="{00000000-0005-0000-0000-00000E430000}"/>
    <cellStyle name="계산 20 15" xfId="18183" xr:uid="{00000000-0005-0000-0000-00000F430000}"/>
    <cellStyle name="계산 20 2" xfId="2207" xr:uid="{00000000-0005-0000-0000-000010430000}"/>
    <cellStyle name="계산 20 2 2" xfId="18189" xr:uid="{00000000-0005-0000-0000-000011430000}"/>
    <cellStyle name="계산 20 3" xfId="18190" xr:uid="{00000000-0005-0000-0000-000012430000}"/>
    <cellStyle name="계산 20 4" xfId="18191" xr:uid="{00000000-0005-0000-0000-000013430000}"/>
    <cellStyle name="계산 20 5" xfId="18192" xr:uid="{00000000-0005-0000-0000-000014430000}"/>
    <cellStyle name="계산 20 6" xfId="18193" xr:uid="{00000000-0005-0000-0000-000015430000}"/>
    <cellStyle name="계산 20 7" xfId="18194" xr:uid="{00000000-0005-0000-0000-000016430000}"/>
    <cellStyle name="계산 20 8" xfId="18195" xr:uid="{00000000-0005-0000-0000-000017430000}"/>
    <cellStyle name="계산 20 9" xfId="18196" xr:uid="{00000000-0005-0000-0000-000018430000}"/>
    <cellStyle name="계산 21" xfId="2208" xr:uid="{00000000-0005-0000-0000-000019430000}"/>
    <cellStyle name="계산 21 10" xfId="18198" xr:uid="{00000000-0005-0000-0000-00001A430000}"/>
    <cellStyle name="계산 21 11" xfId="18199" xr:uid="{00000000-0005-0000-0000-00001B430000}"/>
    <cellStyle name="계산 21 12" xfId="18200" xr:uid="{00000000-0005-0000-0000-00001C430000}"/>
    <cellStyle name="계산 21 13" xfId="18201" xr:uid="{00000000-0005-0000-0000-00001D430000}"/>
    <cellStyle name="계산 21 14" xfId="18202" xr:uid="{00000000-0005-0000-0000-00001E430000}"/>
    <cellStyle name="계산 21 15" xfId="18197" xr:uid="{00000000-0005-0000-0000-00001F430000}"/>
    <cellStyle name="계산 21 2" xfId="2209" xr:uid="{00000000-0005-0000-0000-000020430000}"/>
    <cellStyle name="계산 21 2 2" xfId="18203" xr:uid="{00000000-0005-0000-0000-000021430000}"/>
    <cellStyle name="계산 21 3" xfId="18204" xr:uid="{00000000-0005-0000-0000-000022430000}"/>
    <cellStyle name="계산 21 4" xfId="18205" xr:uid="{00000000-0005-0000-0000-000023430000}"/>
    <cellStyle name="계산 21 5" xfId="18206" xr:uid="{00000000-0005-0000-0000-000024430000}"/>
    <cellStyle name="계산 21 6" xfId="18207" xr:uid="{00000000-0005-0000-0000-000025430000}"/>
    <cellStyle name="계산 21 7" xfId="18208" xr:uid="{00000000-0005-0000-0000-000026430000}"/>
    <cellStyle name="계산 21 8" xfId="18209" xr:uid="{00000000-0005-0000-0000-000027430000}"/>
    <cellStyle name="계산 21 9" xfId="18210" xr:uid="{00000000-0005-0000-0000-000028430000}"/>
    <cellStyle name="계산 22" xfId="2210" xr:uid="{00000000-0005-0000-0000-000029430000}"/>
    <cellStyle name="계산 22 10" xfId="18212" xr:uid="{00000000-0005-0000-0000-00002A430000}"/>
    <cellStyle name="계산 22 11" xfId="18213" xr:uid="{00000000-0005-0000-0000-00002B430000}"/>
    <cellStyle name="계산 22 12" xfId="18214" xr:uid="{00000000-0005-0000-0000-00002C430000}"/>
    <cellStyle name="계산 22 13" xfId="18215" xr:uid="{00000000-0005-0000-0000-00002D430000}"/>
    <cellStyle name="계산 22 14" xfId="18216" xr:uid="{00000000-0005-0000-0000-00002E430000}"/>
    <cellStyle name="계산 22 15" xfId="18211" xr:uid="{00000000-0005-0000-0000-00002F430000}"/>
    <cellStyle name="계산 22 2" xfId="2211" xr:uid="{00000000-0005-0000-0000-000030430000}"/>
    <cellStyle name="계산 22 2 2" xfId="18217" xr:uid="{00000000-0005-0000-0000-000031430000}"/>
    <cellStyle name="계산 22 3" xfId="18218" xr:uid="{00000000-0005-0000-0000-000032430000}"/>
    <cellStyle name="계산 22 4" xfId="18219" xr:uid="{00000000-0005-0000-0000-000033430000}"/>
    <cellStyle name="계산 22 5" xfId="18220" xr:uid="{00000000-0005-0000-0000-000034430000}"/>
    <cellStyle name="계산 22 6" xfId="18221" xr:uid="{00000000-0005-0000-0000-000035430000}"/>
    <cellStyle name="계산 22 7" xfId="18222" xr:uid="{00000000-0005-0000-0000-000036430000}"/>
    <cellStyle name="계산 22 8" xfId="18223" xr:uid="{00000000-0005-0000-0000-000037430000}"/>
    <cellStyle name="계산 22 9" xfId="18224" xr:uid="{00000000-0005-0000-0000-000038430000}"/>
    <cellStyle name="계산 23" xfId="2212" xr:uid="{00000000-0005-0000-0000-000039430000}"/>
    <cellStyle name="계산 23 10" xfId="18226" xr:uid="{00000000-0005-0000-0000-00003A430000}"/>
    <cellStyle name="계산 23 11" xfId="18227" xr:uid="{00000000-0005-0000-0000-00003B430000}"/>
    <cellStyle name="계산 23 12" xfId="18228" xr:uid="{00000000-0005-0000-0000-00003C430000}"/>
    <cellStyle name="계산 23 13" xfId="18229" xr:uid="{00000000-0005-0000-0000-00003D430000}"/>
    <cellStyle name="계산 23 14" xfId="18230" xr:uid="{00000000-0005-0000-0000-00003E430000}"/>
    <cellStyle name="계산 23 15" xfId="18225" xr:uid="{00000000-0005-0000-0000-00003F430000}"/>
    <cellStyle name="계산 23 2" xfId="2213" xr:uid="{00000000-0005-0000-0000-000040430000}"/>
    <cellStyle name="계산 23 2 2" xfId="18231" xr:uid="{00000000-0005-0000-0000-000041430000}"/>
    <cellStyle name="계산 23 3" xfId="18232" xr:uid="{00000000-0005-0000-0000-000042430000}"/>
    <cellStyle name="계산 23 4" xfId="18233" xr:uid="{00000000-0005-0000-0000-000043430000}"/>
    <cellStyle name="계산 23 5" xfId="18234" xr:uid="{00000000-0005-0000-0000-000044430000}"/>
    <cellStyle name="계산 23 6" xfId="18235" xr:uid="{00000000-0005-0000-0000-000045430000}"/>
    <cellStyle name="계산 23 7" xfId="18236" xr:uid="{00000000-0005-0000-0000-000046430000}"/>
    <cellStyle name="계산 23 8" xfId="18237" xr:uid="{00000000-0005-0000-0000-000047430000}"/>
    <cellStyle name="계산 23 9" xfId="18238" xr:uid="{00000000-0005-0000-0000-000048430000}"/>
    <cellStyle name="계산 24" xfId="2214" xr:uid="{00000000-0005-0000-0000-000049430000}"/>
    <cellStyle name="계산 24 10" xfId="18240" xr:uid="{00000000-0005-0000-0000-00004A430000}"/>
    <cellStyle name="계산 24 11" xfId="18241" xr:uid="{00000000-0005-0000-0000-00004B430000}"/>
    <cellStyle name="계산 24 12" xfId="18242" xr:uid="{00000000-0005-0000-0000-00004C430000}"/>
    <cellStyle name="계산 24 13" xfId="18243" xr:uid="{00000000-0005-0000-0000-00004D430000}"/>
    <cellStyle name="계산 24 14" xfId="18244" xr:uid="{00000000-0005-0000-0000-00004E430000}"/>
    <cellStyle name="계산 24 15" xfId="18239" xr:uid="{00000000-0005-0000-0000-00004F430000}"/>
    <cellStyle name="계산 24 2" xfId="2215" xr:uid="{00000000-0005-0000-0000-000050430000}"/>
    <cellStyle name="계산 24 2 2" xfId="18245" xr:uid="{00000000-0005-0000-0000-000051430000}"/>
    <cellStyle name="계산 24 3" xfId="18246" xr:uid="{00000000-0005-0000-0000-000052430000}"/>
    <cellStyle name="계산 24 4" xfId="18247" xr:uid="{00000000-0005-0000-0000-000053430000}"/>
    <cellStyle name="계산 24 5" xfId="18248" xr:uid="{00000000-0005-0000-0000-000054430000}"/>
    <cellStyle name="계산 24 6" xfId="18249" xr:uid="{00000000-0005-0000-0000-000055430000}"/>
    <cellStyle name="계산 24 7" xfId="18250" xr:uid="{00000000-0005-0000-0000-000056430000}"/>
    <cellStyle name="계산 24 8" xfId="18251" xr:uid="{00000000-0005-0000-0000-000057430000}"/>
    <cellStyle name="계산 24 9" xfId="18252" xr:uid="{00000000-0005-0000-0000-000058430000}"/>
    <cellStyle name="계산 25" xfId="2216" xr:uid="{00000000-0005-0000-0000-000059430000}"/>
    <cellStyle name="계산 25 10" xfId="18254" xr:uid="{00000000-0005-0000-0000-00005A430000}"/>
    <cellStyle name="계산 25 11" xfId="18255" xr:uid="{00000000-0005-0000-0000-00005B430000}"/>
    <cellStyle name="계산 25 12" xfId="18256" xr:uid="{00000000-0005-0000-0000-00005C430000}"/>
    <cellStyle name="계산 25 13" xfId="18257" xr:uid="{00000000-0005-0000-0000-00005D430000}"/>
    <cellStyle name="계산 25 14" xfId="18258" xr:uid="{00000000-0005-0000-0000-00005E430000}"/>
    <cellStyle name="계산 25 15" xfId="18253" xr:uid="{00000000-0005-0000-0000-00005F430000}"/>
    <cellStyle name="계산 25 2" xfId="2217" xr:uid="{00000000-0005-0000-0000-000060430000}"/>
    <cellStyle name="계산 25 2 2" xfId="18259" xr:uid="{00000000-0005-0000-0000-000061430000}"/>
    <cellStyle name="계산 25 3" xfId="18260" xr:uid="{00000000-0005-0000-0000-000062430000}"/>
    <cellStyle name="계산 25 4" xfId="18261" xr:uid="{00000000-0005-0000-0000-000063430000}"/>
    <cellStyle name="계산 25 5" xfId="18262" xr:uid="{00000000-0005-0000-0000-000064430000}"/>
    <cellStyle name="계산 25 6" xfId="18263" xr:uid="{00000000-0005-0000-0000-000065430000}"/>
    <cellStyle name="계산 25 7" xfId="18264" xr:uid="{00000000-0005-0000-0000-000066430000}"/>
    <cellStyle name="계산 25 8" xfId="18265" xr:uid="{00000000-0005-0000-0000-000067430000}"/>
    <cellStyle name="계산 25 9" xfId="18266" xr:uid="{00000000-0005-0000-0000-000068430000}"/>
    <cellStyle name="계산 26" xfId="2218" xr:uid="{00000000-0005-0000-0000-000069430000}"/>
    <cellStyle name="계산 26 10" xfId="18268" xr:uid="{00000000-0005-0000-0000-00006A430000}"/>
    <cellStyle name="계산 26 11" xfId="18269" xr:uid="{00000000-0005-0000-0000-00006B430000}"/>
    <cellStyle name="계산 26 12" xfId="18270" xr:uid="{00000000-0005-0000-0000-00006C430000}"/>
    <cellStyle name="계산 26 13" xfId="18271" xr:uid="{00000000-0005-0000-0000-00006D430000}"/>
    <cellStyle name="계산 26 14" xfId="18272" xr:uid="{00000000-0005-0000-0000-00006E430000}"/>
    <cellStyle name="계산 26 15" xfId="18267" xr:uid="{00000000-0005-0000-0000-00006F430000}"/>
    <cellStyle name="계산 26 2" xfId="2219" xr:uid="{00000000-0005-0000-0000-000070430000}"/>
    <cellStyle name="계산 26 2 2" xfId="18273" xr:uid="{00000000-0005-0000-0000-000071430000}"/>
    <cellStyle name="계산 26 3" xfId="18274" xr:uid="{00000000-0005-0000-0000-000072430000}"/>
    <cellStyle name="계산 26 4" xfId="18275" xr:uid="{00000000-0005-0000-0000-000073430000}"/>
    <cellStyle name="계산 26 5" xfId="18276" xr:uid="{00000000-0005-0000-0000-000074430000}"/>
    <cellStyle name="계산 26 6" xfId="18277" xr:uid="{00000000-0005-0000-0000-000075430000}"/>
    <cellStyle name="계산 26 7" xfId="18278" xr:uid="{00000000-0005-0000-0000-000076430000}"/>
    <cellStyle name="계산 26 8" xfId="18279" xr:uid="{00000000-0005-0000-0000-000077430000}"/>
    <cellStyle name="계산 26 9" xfId="18280" xr:uid="{00000000-0005-0000-0000-000078430000}"/>
    <cellStyle name="계산 27" xfId="2220" xr:uid="{00000000-0005-0000-0000-000079430000}"/>
    <cellStyle name="계산 27 10" xfId="18282" xr:uid="{00000000-0005-0000-0000-00007A430000}"/>
    <cellStyle name="계산 27 11" xfId="18283" xr:uid="{00000000-0005-0000-0000-00007B430000}"/>
    <cellStyle name="계산 27 12" xfId="18284" xr:uid="{00000000-0005-0000-0000-00007C430000}"/>
    <cellStyle name="계산 27 13" xfId="18285" xr:uid="{00000000-0005-0000-0000-00007D430000}"/>
    <cellStyle name="계산 27 14" xfId="18286" xr:uid="{00000000-0005-0000-0000-00007E430000}"/>
    <cellStyle name="계산 27 15" xfId="18281" xr:uid="{00000000-0005-0000-0000-00007F430000}"/>
    <cellStyle name="계산 27 2" xfId="2221" xr:uid="{00000000-0005-0000-0000-000080430000}"/>
    <cellStyle name="계산 27 2 2" xfId="18287" xr:uid="{00000000-0005-0000-0000-000081430000}"/>
    <cellStyle name="계산 27 3" xfId="18288" xr:uid="{00000000-0005-0000-0000-000082430000}"/>
    <cellStyle name="계산 27 4" xfId="18289" xr:uid="{00000000-0005-0000-0000-000083430000}"/>
    <cellStyle name="계산 27 5" xfId="18290" xr:uid="{00000000-0005-0000-0000-000084430000}"/>
    <cellStyle name="계산 27 6" xfId="18291" xr:uid="{00000000-0005-0000-0000-000085430000}"/>
    <cellStyle name="계산 27 7" xfId="18292" xr:uid="{00000000-0005-0000-0000-000086430000}"/>
    <cellStyle name="계산 27 8" xfId="18293" xr:uid="{00000000-0005-0000-0000-000087430000}"/>
    <cellStyle name="계산 27 9" xfId="18294" xr:uid="{00000000-0005-0000-0000-000088430000}"/>
    <cellStyle name="계산 28" xfId="2222" xr:uid="{00000000-0005-0000-0000-000089430000}"/>
    <cellStyle name="계산 28 10" xfId="18296" xr:uid="{00000000-0005-0000-0000-00008A430000}"/>
    <cellStyle name="계산 28 11" xfId="18297" xr:uid="{00000000-0005-0000-0000-00008B430000}"/>
    <cellStyle name="계산 28 12" xfId="18298" xr:uid="{00000000-0005-0000-0000-00008C430000}"/>
    <cellStyle name="계산 28 13" xfId="18299" xr:uid="{00000000-0005-0000-0000-00008D430000}"/>
    <cellStyle name="계산 28 14" xfId="18300" xr:uid="{00000000-0005-0000-0000-00008E430000}"/>
    <cellStyle name="계산 28 15" xfId="18295" xr:uid="{00000000-0005-0000-0000-00008F430000}"/>
    <cellStyle name="계산 28 2" xfId="2223" xr:uid="{00000000-0005-0000-0000-000090430000}"/>
    <cellStyle name="계산 28 2 2" xfId="18301" xr:uid="{00000000-0005-0000-0000-000091430000}"/>
    <cellStyle name="계산 28 3" xfId="18302" xr:uid="{00000000-0005-0000-0000-000092430000}"/>
    <cellStyle name="계산 28 4" xfId="18303" xr:uid="{00000000-0005-0000-0000-000093430000}"/>
    <cellStyle name="계산 28 5" xfId="18304" xr:uid="{00000000-0005-0000-0000-000094430000}"/>
    <cellStyle name="계산 28 6" xfId="18305" xr:uid="{00000000-0005-0000-0000-000095430000}"/>
    <cellStyle name="계산 28 7" xfId="18306" xr:uid="{00000000-0005-0000-0000-000096430000}"/>
    <cellStyle name="계산 28 8" xfId="18307" xr:uid="{00000000-0005-0000-0000-000097430000}"/>
    <cellStyle name="계산 28 9" xfId="18308" xr:uid="{00000000-0005-0000-0000-000098430000}"/>
    <cellStyle name="계산 29" xfId="2224" xr:uid="{00000000-0005-0000-0000-000099430000}"/>
    <cellStyle name="계산 29 10" xfId="18310" xr:uid="{00000000-0005-0000-0000-00009A430000}"/>
    <cellStyle name="계산 29 11" xfId="18311" xr:uid="{00000000-0005-0000-0000-00009B430000}"/>
    <cellStyle name="계산 29 12" xfId="18312" xr:uid="{00000000-0005-0000-0000-00009C430000}"/>
    <cellStyle name="계산 29 13" xfId="18313" xr:uid="{00000000-0005-0000-0000-00009D430000}"/>
    <cellStyle name="계산 29 14" xfId="18314" xr:uid="{00000000-0005-0000-0000-00009E430000}"/>
    <cellStyle name="계산 29 15" xfId="18309" xr:uid="{00000000-0005-0000-0000-00009F430000}"/>
    <cellStyle name="계산 29 2" xfId="2225" xr:uid="{00000000-0005-0000-0000-0000A0430000}"/>
    <cellStyle name="계산 29 2 2" xfId="18315" xr:uid="{00000000-0005-0000-0000-0000A1430000}"/>
    <cellStyle name="계산 29 3" xfId="18316" xr:uid="{00000000-0005-0000-0000-0000A2430000}"/>
    <cellStyle name="계산 29 4" xfId="18317" xr:uid="{00000000-0005-0000-0000-0000A3430000}"/>
    <cellStyle name="계산 29 5" xfId="18318" xr:uid="{00000000-0005-0000-0000-0000A4430000}"/>
    <cellStyle name="계산 29 6" xfId="18319" xr:uid="{00000000-0005-0000-0000-0000A5430000}"/>
    <cellStyle name="계산 29 7" xfId="18320" xr:uid="{00000000-0005-0000-0000-0000A6430000}"/>
    <cellStyle name="계산 29 8" xfId="18321" xr:uid="{00000000-0005-0000-0000-0000A7430000}"/>
    <cellStyle name="계산 29 9" xfId="18322" xr:uid="{00000000-0005-0000-0000-0000A8430000}"/>
    <cellStyle name="계산 3" xfId="2226" xr:uid="{00000000-0005-0000-0000-0000A9430000}"/>
    <cellStyle name="계산 3 10" xfId="18324" xr:uid="{00000000-0005-0000-0000-0000AA430000}"/>
    <cellStyle name="계산 3 11" xfId="18325" xr:uid="{00000000-0005-0000-0000-0000AB430000}"/>
    <cellStyle name="계산 3 12" xfId="18326" xr:uid="{00000000-0005-0000-0000-0000AC430000}"/>
    <cellStyle name="계산 3 13" xfId="18327" xr:uid="{00000000-0005-0000-0000-0000AD430000}"/>
    <cellStyle name="계산 3 14" xfId="18328" xr:uid="{00000000-0005-0000-0000-0000AE430000}"/>
    <cellStyle name="계산 3 15" xfId="18323" xr:uid="{00000000-0005-0000-0000-0000AF430000}"/>
    <cellStyle name="계산 3 16" xfId="28210" xr:uid="{00000000-0005-0000-0000-0000B0430000}"/>
    <cellStyle name="계산 3 2" xfId="2227" xr:uid="{00000000-0005-0000-0000-0000B1430000}"/>
    <cellStyle name="계산 3 2 2" xfId="18329" xr:uid="{00000000-0005-0000-0000-0000B2430000}"/>
    <cellStyle name="계산 3 3" xfId="18330" xr:uid="{00000000-0005-0000-0000-0000B3430000}"/>
    <cellStyle name="계산 3 4" xfId="18331" xr:uid="{00000000-0005-0000-0000-0000B4430000}"/>
    <cellStyle name="계산 3 5" xfId="18332" xr:uid="{00000000-0005-0000-0000-0000B5430000}"/>
    <cellStyle name="계산 3 6" xfId="18333" xr:uid="{00000000-0005-0000-0000-0000B6430000}"/>
    <cellStyle name="계산 3 7" xfId="18334" xr:uid="{00000000-0005-0000-0000-0000B7430000}"/>
    <cellStyle name="계산 3 8" xfId="18335" xr:uid="{00000000-0005-0000-0000-0000B8430000}"/>
    <cellStyle name="계산 3 9" xfId="18336" xr:uid="{00000000-0005-0000-0000-0000B9430000}"/>
    <cellStyle name="계산 30" xfId="2228" xr:uid="{00000000-0005-0000-0000-0000BA430000}"/>
    <cellStyle name="계산 30 10" xfId="18338" xr:uid="{00000000-0005-0000-0000-0000BB430000}"/>
    <cellStyle name="계산 30 11" xfId="18339" xr:uid="{00000000-0005-0000-0000-0000BC430000}"/>
    <cellStyle name="계산 30 12" xfId="18340" xr:uid="{00000000-0005-0000-0000-0000BD430000}"/>
    <cellStyle name="계산 30 13" xfId="18341" xr:uid="{00000000-0005-0000-0000-0000BE430000}"/>
    <cellStyle name="계산 30 14" xfId="18342" xr:uid="{00000000-0005-0000-0000-0000BF430000}"/>
    <cellStyle name="계산 30 15" xfId="18337" xr:uid="{00000000-0005-0000-0000-0000C0430000}"/>
    <cellStyle name="계산 30 2" xfId="2229" xr:uid="{00000000-0005-0000-0000-0000C1430000}"/>
    <cellStyle name="계산 30 2 2" xfId="18343" xr:uid="{00000000-0005-0000-0000-0000C2430000}"/>
    <cellStyle name="계산 30 3" xfId="18344" xr:uid="{00000000-0005-0000-0000-0000C3430000}"/>
    <cellStyle name="계산 30 4" xfId="18345" xr:uid="{00000000-0005-0000-0000-0000C4430000}"/>
    <cellStyle name="계산 30 5" xfId="18346" xr:uid="{00000000-0005-0000-0000-0000C5430000}"/>
    <cellStyle name="계산 30 6" xfId="18347" xr:uid="{00000000-0005-0000-0000-0000C6430000}"/>
    <cellStyle name="계산 30 7" xfId="18348" xr:uid="{00000000-0005-0000-0000-0000C7430000}"/>
    <cellStyle name="계산 30 8" xfId="18349" xr:uid="{00000000-0005-0000-0000-0000C8430000}"/>
    <cellStyle name="계산 30 9" xfId="18350" xr:uid="{00000000-0005-0000-0000-0000C9430000}"/>
    <cellStyle name="계산 31" xfId="2230" xr:uid="{00000000-0005-0000-0000-0000CA430000}"/>
    <cellStyle name="계산 31 10" xfId="18352" xr:uid="{00000000-0005-0000-0000-0000CB430000}"/>
    <cellStyle name="계산 31 11" xfId="18353" xr:uid="{00000000-0005-0000-0000-0000CC430000}"/>
    <cellStyle name="계산 31 12" xfId="18354" xr:uid="{00000000-0005-0000-0000-0000CD430000}"/>
    <cellStyle name="계산 31 13" xfId="18355" xr:uid="{00000000-0005-0000-0000-0000CE430000}"/>
    <cellStyle name="계산 31 14" xfId="18356" xr:uid="{00000000-0005-0000-0000-0000CF430000}"/>
    <cellStyle name="계산 31 15" xfId="18351" xr:uid="{00000000-0005-0000-0000-0000D0430000}"/>
    <cellStyle name="계산 31 2" xfId="2231" xr:uid="{00000000-0005-0000-0000-0000D1430000}"/>
    <cellStyle name="계산 31 2 2" xfId="18357" xr:uid="{00000000-0005-0000-0000-0000D2430000}"/>
    <cellStyle name="계산 31 3" xfId="18358" xr:uid="{00000000-0005-0000-0000-0000D3430000}"/>
    <cellStyle name="계산 31 4" xfId="18359" xr:uid="{00000000-0005-0000-0000-0000D4430000}"/>
    <cellStyle name="계산 31 5" xfId="18360" xr:uid="{00000000-0005-0000-0000-0000D5430000}"/>
    <cellStyle name="계산 31 6" xfId="18361" xr:uid="{00000000-0005-0000-0000-0000D6430000}"/>
    <cellStyle name="계산 31 7" xfId="18362" xr:uid="{00000000-0005-0000-0000-0000D7430000}"/>
    <cellStyle name="계산 31 8" xfId="18363" xr:uid="{00000000-0005-0000-0000-0000D8430000}"/>
    <cellStyle name="계산 31 9" xfId="18364" xr:uid="{00000000-0005-0000-0000-0000D9430000}"/>
    <cellStyle name="계산 32" xfId="2232" xr:uid="{00000000-0005-0000-0000-0000DA430000}"/>
    <cellStyle name="계산 32 10" xfId="18366" xr:uid="{00000000-0005-0000-0000-0000DB430000}"/>
    <cellStyle name="계산 32 11" xfId="18367" xr:uid="{00000000-0005-0000-0000-0000DC430000}"/>
    <cellStyle name="계산 32 12" xfId="18368" xr:uid="{00000000-0005-0000-0000-0000DD430000}"/>
    <cellStyle name="계산 32 13" xfId="18369" xr:uid="{00000000-0005-0000-0000-0000DE430000}"/>
    <cellStyle name="계산 32 14" xfId="18370" xr:uid="{00000000-0005-0000-0000-0000DF430000}"/>
    <cellStyle name="계산 32 15" xfId="18365" xr:uid="{00000000-0005-0000-0000-0000E0430000}"/>
    <cellStyle name="계산 32 2" xfId="2233" xr:uid="{00000000-0005-0000-0000-0000E1430000}"/>
    <cellStyle name="계산 32 2 2" xfId="18371" xr:uid="{00000000-0005-0000-0000-0000E2430000}"/>
    <cellStyle name="계산 32 3" xfId="18372" xr:uid="{00000000-0005-0000-0000-0000E3430000}"/>
    <cellStyle name="계산 32 4" xfId="18373" xr:uid="{00000000-0005-0000-0000-0000E4430000}"/>
    <cellStyle name="계산 32 5" xfId="18374" xr:uid="{00000000-0005-0000-0000-0000E5430000}"/>
    <cellStyle name="계산 32 6" xfId="18375" xr:uid="{00000000-0005-0000-0000-0000E6430000}"/>
    <cellStyle name="계산 32 7" xfId="18376" xr:uid="{00000000-0005-0000-0000-0000E7430000}"/>
    <cellStyle name="계산 32 8" xfId="18377" xr:uid="{00000000-0005-0000-0000-0000E8430000}"/>
    <cellStyle name="계산 32 9" xfId="18378" xr:uid="{00000000-0005-0000-0000-0000E9430000}"/>
    <cellStyle name="계산 33" xfId="2234" xr:uid="{00000000-0005-0000-0000-0000EA430000}"/>
    <cellStyle name="계산 33 10" xfId="18380" xr:uid="{00000000-0005-0000-0000-0000EB430000}"/>
    <cellStyle name="계산 33 11" xfId="18381" xr:uid="{00000000-0005-0000-0000-0000EC430000}"/>
    <cellStyle name="계산 33 12" xfId="18382" xr:uid="{00000000-0005-0000-0000-0000ED430000}"/>
    <cellStyle name="계산 33 13" xfId="18383" xr:uid="{00000000-0005-0000-0000-0000EE430000}"/>
    <cellStyle name="계산 33 14" xfId="18384" xr:uid="{00000000-0005-0000-0000-0000EF430000}"/>
    <cellStyle name="계산 33 15" xfId="18379" xr:uid="{00000000-0005-0000-0000-0000F0430000}"/>
    <cellStyle name="계산 33 2" xfId="2235" xr:uid="{00000000-0005-0000-0000-0000F1430000}"/>
    <cellStyle name="계산 33 2 2" xfId="18385" xr:uid="{00000000-0005-0000-0000-0000F2430000}"/>
    <cellStyle name="계산 33 3" xfId="18386" xr:uid="{00000000-0005-0000-0000-0000F3430000}"/>
    <cellStyle name="계산 33 4" xfId="18387" xr:uid="{00000000-0005-0000-0000-0000F4430000}"/>
    <cellStyle name="계산 33 5" xfId="18388" xr:uid="{00000000-0005-0000-0000-0000F5430000}"/>
    <cellStyle name="계산 33 6" xfId="18389" xr:uid="{00000000-0005-0000-0000-0000F6430000}"/>
    <cellStyle name="계산 33 7" xfId="18390" xr:uid="{00000000-0005-0000-0000-0000F7430000}"/>
    <cellStyle name="계산 33 8" xfId="18391" xr:uid="{00000000-0005-0000-0000-0000F8430000}"/>
    <cellStyle name="계산 33 9" xfId="18392" xr:uid="{00000000-0005-0000-0000-0000F9430000}"/>
    <cellStyle name="계산 34" xfId="2236" xr:uid="{00000000-0005-0000-0000-0000FA430000}"/>
    <cellStyle name="계산 34 10" xfId="18394" xr:uid="{00000000-0005-0000-0000-0000FB430000}"/>
    <cellStyle name="계산 34 11" xfId="18395" xr:uid="{00000000-0005-0000-0000-0000FC430000}"/>
    <cellStyle name="계산 34 12" xfId="18396" xr:uid="{00000000-0005-0000-0000-0000FD430000}"/>
    <cellStyle name="계산 34 13" xfId="18397" xr:uid="{00000000-0005-0000-0000-0000FE430000}"/>
    <cellStyle name="계산 34 14" xfId="18398" xr:uid="{00000000-0005-0000-0000-0000FF430000}"/>
    <cellStyle name="계산 34 15" xfId="18393" xr:uid="{00000000-0005-0000-0000-000000440000}"/>
    <cellStyle name="계산 34 2" xfId="2237" xr:uid="{00000000-0005-0000-0000-000001440000}"/>
    <cellStyle name="계산 34 2 2" xfId="18399" xr:uid="{00000000-0005-0000-0000-000002440000}"/>
    <cellStyle name="계산 34 3" xfId="18400" xr:uid="{00000000-0005-0000-0000-000003440000}"/>
    <cellStyle name="계산 34 4" xfId="18401" xr:uid="{00000000-0005-0000-0000-000004440000}"/>
    <cellStyle name="계산 34 5" xfId="18402" xr:uid="{00000000-0005-0000-0000-000005440000}"/>
    <cellStyle name="계산 34 6" xfId="18403" xr:uid="{00000000-0005-0000-0000-000006440000}"/>
    <cellStyle name="계산 34 7" xfId="18404" xr:uid="{00000000-0005-0000-0000-000007440000}"/>
    <cellStyle name="계산 34 8" xfId="18405" xr:uid="{00000000-0005-0000-0000-000008440000}"/>
    <cellStyle name="계산 34 9" xfId="18406" xr:uid="{00000000-0005-0000-0000-000009440000}"/>
    <cellStyle name="계산 35" xfId="2238" xr:uid="{00000000-0005-0000-0000-00000A440000}"/>
    <cellStyle name="계산 35 10" xfId="18408" xr:uid="{00000000-0005-0000-0000-00000B440000}"/>
    <cellStyle name="계산 35 11" xfId="18409" xr:uid="{00000000-0005-0000-0000-00000C440000}"/>
    <cellStyle name="계산 35 12" xfId="18410" xr:uid="{00000000-0005-0000-0000-00000D440000}"/>
    <cellStyle name="계산 35 13" xfId="18411" xr:uid="{00000000-0005-0000-0000-00000E440000}"/>
    <cellStyle name="계산 35 14" xfId="18412" xr:uid="{00000000-0005-0000-0000-00000F440000}"/>
    <cellStyle name="계산 35 15" xfId="18407" xr:uid="{00000000-0005-0000-0000-000010440000}"/>
    <cellStyle name="계산 35 2" xfId="2239" xr:uid="{00000000-0005-0000-0000-000011440000}"/>
    <cellStyle name="계산 35 2 2" xfId="18413" xr:uid="{00000000-0005-0000-0000-000012440000}"/>
    <cellStyle name="계산 35 3" xfId="18414" xr:uid="{00000000-0005-0000-0000-000013440000}"/>
    <cellStyle name="계산 35 4" xfId="18415" xr:uid="{00000000-0005-0000-0000-000014440000}"/>
    <cellStyle name="계산 35 5" xfId="18416" xr:uid="{00000000-0005-0000-0000-000015440000}"/>
    <cellStyle name="계산 35 6" xfId="18417" xr:uid="{00000000-0005-0000-0000-000016440000}"/>
    <cellStyle name="계산 35 7" xfId="18418" xr:uid="{00000000-0005-0000-0000-000017440000}"/>
    <cellStyle name="계산 35 8" xfId="18419" xr:uid="{00000000-0005-0000-0000-000018440000}"/>
    <cellStyle name="계산 35 9" xfId="18420" xr:uid="{00000000-0005-0000-0000-000019440000}"/>
    <cellStyle name="계산 36" xfId="2240" xr:uid="{00000000-0005-0000-0000-00001A440000}"/>
    <cellStyle name="계산 36 10" xfId="18422" xr:uid="{00000000-0005-0000-0000-00001B440000}"/>
    <cellStyle name="계산 36 11" xfId="18423" xr:uid="{00000000-0005-0000-0000-00001C440000}"/>
    <cellStyle name="계산 36 12" xfId="18424" xr:uid="{00000000-0005-0000-0000-00001D440000}"/>
    <cellStyle name="계산 36 13" xfId="18425" xr:uid="{00000000-0005-0000-0000-00001E440000}"/>
    <cellStyle name="계산 36 14" xfId="18426" xr:uid="{00000000-0005-0000-0000-00001F440000}"/>
    <cellStyle name="계산 36 15" xfId="18421" xr:uid="{00000000-0005-0000-0000-000020440000}"/>
    <cellStyle name="계산 36 2" xfId="2241" xr:uid="{00000000-0005-0000-0000-000021440000}"/>
    <cellStyle name="계산 36 2 2" xfId="18427" xr:uid="{00000000-0005-0000-0000-000022440000}"/>
    <cellStyle name="계산 36 3" xfId="18428" xr:uid="{00000000-0005-0000-0000-000023440000}"/>
    <cellStyle name="계산 36 4" xfId="18429" xr:uid="{00000000-0005-0000-0000-000024440000}"/>
    <cellStyle name="계산 36 5" xfId="18430" xr:uid="{00000000-0005-0000-0000-000025440000}"/>
    <cellStyle name="계산 36 6" xfId="18431" xr:uid="{00000000-0005-0000-0000-000026440000}"/>
    <cellStyle name="계산 36 7" xfId="18432" xr:uid="{00000000-0005-0000-0000-000027440000}"/>
    <cellStyle name="계산 36 8" xfId="18433" xr:uid="{00000000-0005-0000-0000-000028440000}"/>
    <cellStyle name="계산 36 9" xfId="18434" xr:uid="{00000000-0005-0000-0000-000029440000}"/>
    <cellStyle name="계산 37" xfId="2242" xr:uid="{00000000-0005-0000-0000-00002A440000}"/>
    <cellStyle name="계산 37 10" xfId="18436" xr:uid="{00000000-0005-0000-0000-00002B440000}"/>
    <cellStyle name="계산 37 11" xfId="18437" xr:uid="{00000000-0005-0000-0000-00002C440000}"/>
    <cellStyle name="계산 37 12" xfId="18438" xr:uid="{00000000-0005-0000-0000-00002D440000}"/>
    <cellStyle name="계산 37 13" xfId="18439" xr:uid="{00000000-0005-0000-0000-00002E440000}"/>
    <cellStyle name="계산 37 14" xfId="18440" xr:uid="{00000000-0005-0000-0000-00002F440000}"/>
    <cellStyle name="계산 37 15" xfId="18435" xr:uid="{00000000-0005-0000-0000-000030440000}"/>
    <cellStyle name="계산 37 2" xfId="2243" xr:uid="{00000000-0005-0000-0000-000031440000}"/>
    <cellStyle name="계산 37 2 2" xfId="18441" xr:uid="{00000000-0005-0000-0000-000032440000}"/>
    <cellStyle name="계산 37 3" xfId="18442" xr:uid="{00000000-0005-0000-0000-000033440000}"/>
    <cellStyle name="계산 37 4" xfId="18443" xr:uid="{00000000-0005-0000-0000-000034440000}"/>
    <cellStyle name="계산 37 5" xfId="18444" xr:uid="{00000000-0005-0000-0000-000035440000}"/>
    <cellStyle name="계산 37 6" xfId="18445" xr:uid="{00000000-0005-0000-0000-000036440000}"/>
    <cellStyle name="계산 37 7" xfId="18446" xr:uid="{00000000-0005-0000-0000-000037440000}"/>
    <cellStyle name="계산 37 8" xfId="18447" xr:uid="{00000000-0005-0000-0000-000038440000}"/>
    <cellStyle name="계산 37 9" xfId="18448" xr:uid="{00000000-0005-0000-0000-000039440000}"/>
    <cellStyle name="계산 38" xfId="2244" xr:uid="{00000000-0005-0000-0000-00003A440000}"/>
    <cellStyle name="계산 38 10" xfId="18450" xr:uid="{00000000-0005-0000-0000-00003B440000}"/>
    <cellStyle name="계산 38 11" xfId="18451" xr:uid="{00000000-0005-0000-0000-00003C440000}"/>
    <cellStyle name="계산 38 12" xfId="18452" xr:uid="{00000000-0005-0000-0000-00003D440000}"/>
    <cellStyle name="계산 38 13" xfId="18453" xr:uid="{00000000-0005-0000-0000-00003E440000}"/>
    <cellStyle name="계산 38 14" xfId="18454" xr:uid="{00000000-0005-0000-0000-00003F440000}"/>
    <cellStyle name="계산 38 15" xfId="18449" xr:uid="{00000000-0005-0000-0000-000040440000}"/>
    <cellStyle name="계산 38 2" xfId="2245" xr:uid="{00000000-0005-0000-0000-000041440000}"/>
    <cellStyle name="계산 38 2 2" xfId="18455" xr:uid="{00000000-0005-0000-0000-000042440000}"/>
    <cellStyle name="계산 38 3" xfId="18456" xr:uid="{00000000-0005-0000-0000-000043440000}"/>
    <cellStyle name="계산 38 4" xfId="18457" xr:uid="{00000000-0005-0000-0000-000044440000}"/>
    <cellStyle name="계산 38 5" xfId="18458" xr:uid="{00000000-0005-0000-0000-000045440000}"/>
    <cellStyle name="계산 38 6" xfId="18459" xr:uid="{00000000-0005-0000-0000-000046440000}"/>
    <cellStyle name="계산 38 7" xfId="18460" xr:uid="{00000000-0005-0000-0000-000047440000}"/>
    <cellStyle name="계산 38 8" xfId="18461" xr:uid="{00000000-0005-0000-0000-000048440000}"/>
    <cellStyle name="계산 38 9" xfId="18462" xr:uid="{00000000-0005-0000-0000-000049440000}"/>
    <cellStyle name="계산 39" xfId="2246" xr:uid="{00000000-0005-0000-0000-00004A440000}"/>
    <cellStyle name="계산 39 10" xfId="18464" xr:uid="{00000000-0005-0000-0000-00004B440000}"/>
    <cellStyle name="계산 39 11" xfId="18465" xr:uid="{00000000-0005-0000-0000-00004C440000}"/>
    <cellStyle name="계산 39 12" xfId="18466" xr:uid="{00000000-0005-0000-0000-00004D440000}"/>
    <cellStyle name="계산 39 13" xfId="18467" xr:uid="{00000000-0005-0000-0000-00004E440000}"/>
    <cellStyle name="계산 39 14" xfId="18468" xr:uid="{00000000-0005-0000-0000-00004F440000}"/>
    <cellStyle name="계산 39 15" xfId="18463" xr:uid="{00000000-0005-0000-0000-000050440000}"/>
    <cellStyle name="계산 39 2" xfId="2247" xr:uid="{00000000-0005-0000-0000-000051440000}"/>
    <cellStyle name="계산 39 2 2" xfId="18469" xr:uid="{00000000-0005-0000-0000-000052440000}"/>
    <cellStyle name="계산 39 3" xfId="18470" xr:uid="{00000000-0005-0000-0000-000053440000}"/>
    <cellStyle name="계산 39 4" xfId="18471" xr:uid="{00000000-0005-0000-0000-000054440000}"/>
    <cellStyle name="계산 39 5" xfId="18472" xr:uid="{00000000-0005-0000-0000-000055440000}"/>
    <cellStyle name="계산 39 6" xfId="18473" xr:uid="{00000000-0005-0000-0000-000056440000}"/>
    <cellStyle name="계산 39 7" xfId="18474" xr:uid="{00000000-0005-0000-0000-000057440000}"/>
    <cellStyle name="계산 39 8" xfId="18475" xr:uid="{00000000-0005-0000-0000-000058440000}"/>
    <cellStyle name="계산 39 9" xfId="18476" xr:uid="{00000000-0005-0000-0000-000059440000}"/>
    <cellStyle name="계산 4" xfId="2248" xr:uid="{00000000-0005-0000-0000-00005A440000}"/>
    <cellStyle name="계산 4 10" xfId="18478" xr:uid="{00000000-0005-0000-0000-00005B440000}"/>
    <cellStyle name="계산 4 11" xfId="18479" xr:uid="{00000000-0005-0000-0000-00005C440000}"/>
    <cellStyle name="계산 4 12" xfId="18480" xr:uid="{00000000-0005-0000-0000-00005D440000}"/>
    <cellStyle name="계산 4 13" xfId="18481" xr:uid="{00000000-0005-0000-0000-00005E440000}"/>
    <cellStyle name="계산 4 14" xfId="18482" xr:uid="{00000000-0005-0000-0000-00005F440000}"/>
    <cellStyle name="계산 4 15" xfId="18477" xr:uid="{00000000-0005-0000-0000-000060440000}"/>
    <cellStyle name="계산 4 16" xfId="27872" xr:uid="{00000000-0005-0000-0000-000061440000}"/>
    <cellStyle name="계산 4 16 2" xfId="28278" xr:uid="{00000000-0005-0000-0000-000062440000}"/>
    <cellStyle name="계산 4 2" xfId="2249" xr:uid="{00000000-0005-0000-0000-000063440000}"/>
    <cellStyle name="계산 4 2 2" xfId="18483" xr:uid="{00000000-0005-0000-0000-000064440000}"/>
    <cellStyle name="계산 4 2 3" xfId="28231" xr:uid="{00000000-0005-0000-0000-000065440000}"/>
    <cellStyle name="계산 4 2 3 2" xfId="28298" xr:uid="{00000000-0005-0000-0000-000066440000}"/>
    <cellStyle name="계산 4 3" xfId="18484" xr:uid="{00000000-0005-0000-0000-000067440000}"/>
    <cellStyle name="계산 4 4" xfId="18485" xr:uid="{00000000-0005-0000-0000-000068440000}"/>
    <cellStyle name="계산 4 5" xfId="18486" xr:uid="{00000000-0005-0000-0000-000069440000}"/>
    <cellStyle name="계산 4 6" xfId="18487" xr:uid="{00000000-0005-0000-0000-00006A440000}"/>
    <cellStyle name="계산 4 7" xfId="18488" xr:uid="{00000000-0005-0000-0000-00006B440000}"/>
    <cellStyle name="계산 4 8" xfId="18489" xr:uid="{00000000-0005-0000-0000-00006C440000}"/>
    <cellStyle name="계산 4 9" xfId="18490" xr:uid="{00000000-0005-0000-0000-00006D440000}"/>
    <cellStyle name="계산 40" xfId="2250" xr:uid="{00000000-0005-0000-0000-00006E440000}"/>
    <cellStyle name="계산 40 10" xfId="18492" xr:uid="{00000000-0005-0000-0000-00006F440000}"/>
    <cellStyle name="계산 40 11" xfId="18493" xr:uid="{00000000-0005-0000-0000-000070440000}"/>
    <cellStyle name="계산 40 12" xfId="18494" xr:uid="{00000000-0005-0000-0000-000071440000}"/>
    <cellStyle name="계산 40 13" xfId="18495" xr:uid="{00000000-0005-0000-0000-000072440000}"/>
    <cellStyle name="계산 40 14" xfId="18496" xr:uid="{00000000-0005-0000-0000-000073440000}"/>
    <cellStyle name="계산 40 15" xfId="18491" xr:uid="{00000000-0005-0000-0000-000074440000}"/>
    <cellStyle name="계산 40 2" xfId="2251" xr:uid="{00000000-0005-0000-0000-000075440000}"/>
    <cellStyle name="계산 40 2 2" xfId="18497" xr:uid="{00000000-0005-0000-0000-000076440000}"/>
    <cellStyle name="계산 40 3" xfId="18498" xr:uid="{00000000-0005-0000-0000-000077440000}"/>
    <cellStyle name="계산 40 4" xfId="18499" xr:uid="{00000000-0005-0000-0000-000078440000}"/>
    <cellStyle name="계산 40 5" xfId="18500" xr:uid="{00000000-0005-0000-0000-000079440000}"/>
    <cellStyle name="계산 40 6" xfId="18501" xr:uid="{00000000-0005-0000-0000-00007A440000}"/>
    <cellStyle name="계산 40 7" xfId="18502" xr:uid="{00000000-0005-0000-0000-00007B440000}"/>
    <cellStyle name="계산 40 8" xfId="18503" xr:uid="{00000000-0005-0000-0000-00007C440000}"/>
    <cellStyle name="계산 40 9" xfId="18504" xr:uid="{00000000-0005-0000-0000-00007D440000}"/>
    <cellStyle name="계산 41" xfId="2252" xr:uid="{00000000-0005-0000-0000-00007E440000}"/>
    <cellStyle name="계산 41 10" xfId="18506" xr:uid="{00000000-0005-0000-0000-00007F440000}"/>
    <cellStyle name="계산 41 11" xfId="18507" xr:uid="{00000000-0005-0000-0000-000080440000}"/>
    <cellStyle name="계산 41 12" xfId="18508" xr:uid="{00000000-0005-0000-0000-000081440000}"/>
    <cellStyle name="계산 41 13" xfId="18509" xr:uid="{00000000-0005-0000-0000-000082440000}"/>
    <cellStyle name="계산 41 14" xfId="18510" xr:uid="{00000000-0005-0000-0000-000083440000}"/>
    <cellStyle name="계산 41 15" xfId="18505" xr:uid="{00000000-0005-0000-0000-000084440000}"/>
    <cellStyle name="계산 41 2" xfId="2253" xr:uid="{00000000-0005-0000-0000-000085440000}"/>
    <cellStyle name="계산 41 2 2" xfId="18511" xr:uid="{00000000-0005-0000-0000-000086440000}"/>
    <cellStyle name="계산 41 3" xfId="18512" xr:uid="{00000000-0005-0000-0000-000087440000}"/>
    <cellStyle name="계산 41 4" xfId="18513" xr:uid="{00000000-0005-0000-0000-000088440000}"/>
    <cellStyle name="계산 41 5" xfId="18514" xr:uid="{00000000-0005-0000-0000-000089440000}"/>
    <cellStyle name="계산 41 6" xfId="18515" xr:uid="{00000000-0005-0000-0000-00008A440000}"/>
    <cellStyle name="계산 41 7" xfId="18516" xr:uid="{00000000-0005-0000-0000-00008B440000}"/>
    <cellStyle name="계산 41 8" xfId="18517" xr:uid="{00000000-0005-0000-0000-00008C440000}"/>
    <cellStyle name="계산 41 9" xfId="18518" xr:uid="{00000000-0005-0000-0000-00008D440000}"/>
    <cellStyle name="계산 42" xfId="2254" xr:uid="{00000000-0005-0000-0000-00008E440000}"/>
    <cellStyle name="계산 42 10" xfId="18520" xr:uid="{00000000-0005-0000-0000-00008F440000}"/>
    <cellStyle name="계산 42 11" xfId="18521" xr:uid="{00000000-0005-0000-0000-000090440000}"/>
    <cellStyle name="계산 42 12" xfId="18522" xr:uid="{00000000-0005-0000-0000-000091440000}"/>
    <cellStyle name="계산 42 13" xfId="18523" xr:uid="{00000000-0005-0000-0000-000092440000}"/>
    <cellStyle name="계산 42 14" xfId="18524" xr:uid="{00000000-0005-0000-0000-000093440000}"/>
    <cellStyle name="계산 42 15" xfId="18519" xr:uid="{00000000-0005-0000-0000-000094440000}"/>
    <cellStyle name="계산 42 2" xfId="2255" xr:uid="{00000000-0005-0000-0000-000095440000}"/>
    <cellStyle name="계산 42 2 2" xfId="18525" xr:uid="{00000000-0005-0000-0000-000096440000}"/>
    <cellStyle name="계산 42 3" xfId="18526" xr:uid="{00000000-0005-0000-0000-000097440000}"/>
    <cellStyle name="계산 42 4" xfId="18527" xr:uid="{00000000-0005-0000-0000-000098440000}"/>
    <cellStyle name="계산 42 5" xfId="18528" xr:uid="{00000000-0005-0000-0000-000099440000}"/>
    <cellStyle name="계산 42 6" xfId="18529" xr:uid="{00000000-0005-0000-0000-00009A440000}"/>
    <cellStyle name="계산 42 7" xfId="18530" xr:uid="{00000000-0005-0000-0000-00009B440000}"/>
    <cellStyle name="계산 42 8" xfId="18531" xr:uid="{00000000-0005-0000-0000-00009C440000}"/>
    <cellStyle name="계산 42 9" xfId="18532" xr:uid="{00000000-0005-0000-0000-00009D440000}"/>
    <cellStyle name="계산 43" xfId="2256" xr:uid="{00000000-0005-0000-0000-00009E440000}"/>
    <cellStyle name="계산 43 10" xfId="18534" xr:uid="{00000000-0005-0000-0000-00009F440000}"/>
    <cellStyle name="계산 43 11" xfId="18535" xr:uid="{00000000-0005-0000-0000-0000A0440000}"/>
    <cellStyle name="계산 43 12" xfId="18536" xr:uid="{00000000-0005-0000-0000-0000A1440000}"/>
    <cellStyle name="계산 43 13" xfId="18537" xr:uid="{00000000-0005-0000-0000-0000A2440000}"/>
    <cellStyle name="계산 43 14" xfId="18538" xr:uid="{00000000-0005-0000-0000-0000A3440000}"/>
    <cellStyle name="계산 43 15" xfId="18533" xr:uid="{00000000-0005-0000-0000-0000A4440000}"/>
    <cellStyle name="계산 43 2" xfId="2257" xr:uid="{00000000-0005-0000-0000-0000A5440000}"/>
    <cellStyle name="계산 43 2 2" xfId="18539" xr:uid="{00000000-0005-0000-0000-0000A6440000}"/>
    <cellStyle name="계산 43 3" xfId="18540" xr:uid="{00000000-0005-0000-0000-0000A7440000}"/>
    <cellStyle name="계산 43 4" xfId="18541" xr:uid="{00000000-0005-0000-0000-0000A8440000}"/>
    <cellStyle name="계산 43 5" xfId="18542" xr:uid="{00000000-0005-0000-0000-0000A9440000}"/>
    <cellStyle name="계산 43 6" xfId="18543" xr:uid="{00000000-0005-0000-0000-0000AA440000}"/>
    <cellStyle name="계산 43 7" xfId="18544" xr:uid="{00000000-0005-0000-0000-0000AB440000}"/>
    <cellStyle name="계산 43 8" xfId="18545" xr:uid="{00000000-0005-0000-0000-0000AC440000}"/>
    <cellStyle name="계산 43 9" xfId="18546" xr:uid="{00000000-0005-0000-0000-0000AD440000}"/>
    <cellStyle name="계산 44" xfId="2258" xr:uid="{00000000-0005-0000-0000-0000AE440000}"/>
    <cellStyle name="계산 44 2" xfId="18547" xr:uid="{00000000-0005-0000-0000-0000AF440000}"/>
    <cellStyle name="계산 45" xfId="2259" xr:uid="{00000000-0005-0000-0000-0000B0440000}"/>
    <cellStyle name="계산 45 2" xfId="18548" xr:uid="{00000000-0005-0000-0000-0000B1440000}"/>
    <cellStyle name="계산 46" xfId="2183" xr:uid="{00000000-0005-0000-0000-0000B2440000}"/>
    <cellStyle name="계산 47" xfId="18028" xr:uid="{00000000-0005-0000-0000-0000B3440000}"/>
    <cellStyle name="계산 48" xfId="27625" xr:uid="{00000000-0005-0000-0000-0000B4440000}"/>
    <cellStyle name="계산 5" xfId="2260" xr:uid="{00000000-0005-0000-0000-0000B5440000}"/>
    <cellStyle name="계산 5 10" xfId="18550" xr:uid="{00000000-0005-0000-0000-0000B6440000}"/>
    <cellStyle name="계산 5 11" xfId="18551" xr:uid="{00000000-0005-0000-0000-0000B7440000}"/>
    <cellStyle name="계산 5 12" xfId="18552" xr:uid="{00000000-0005-0000-0000-0000B8440000}"/>
    <cellStyle name="계산 5 13" xfId="18553" xr:uid="{00000000-0005-0000-0000-0000B9440000}"/>
    <cellStyle name="계산 5 14" xfId="18554" xr:uid="{00000000-0005-0000-0000-0000BA440000}"/>
    <cellStyle name="계산 5 15" xfId="18549" xr:uid="{00000000-0005-0000-0000-0000BB440000}"/>
    <cellStyle name="계산 5 2" xfId="2261" xr:uid="{00000000-0005-0000-0000-0000BC440000}"/>
    <cellStyle name="계산 5 2 2" xfId="18555" xr:uid="{00000000-0005-0000-0000-0000BD440000}"/>
    <cellStyle name="계산 5 3" xfId="18556" xr:uid="{00000000-0005-0000-0000-0000BE440000}"/>
    <cellStyle name="계산 5 4" xfId="18557" xr:uid="{00000000-0005-0000-0000-0000BF440000}"/>
    <cellStyle name="계산 5 5" xfId="18558" xr:uid="{00000000-0005-0000-0000-0000C0440000}"/>
    <cellStyle name="계산 5 6" xfId="18559" xr:uid="{00000000-0005-0000-0000-0000C1440000}"/>
    <cellStyle name="계산 5 7" xfId="18560" xr:uid="{00000000-0005-0000-0000-0000C2440000}"/>
    <cellStyle name="계산 5 8" xfId="18561" xr:uid="{00000000-0005-0000-0000-0000C3440000}"/>
    <cellStyle name="계산 5 9" xfId="18562" xr:uid="{00000000-0005-0000-0000-0000C4440000}"/>
    <cellStyle name="계산 6" xfId="2262" xr:uid="{00000000-0005-0000-0000-0000C5440000}"/>
    <cellStyle name="계산 6 10" xfId="18564" xr:uid="{00000000-0005-0000-0000-0000C6440000}"/>
    <cellStyle name="계산 6 11" xfId="18565" xr:uid="{00000000-0005-0000-0000-0000C7440000}"/>
    <cellStyle name="계산 6 12" xfId="18566" xr:uid="{00000000-0005-0000-0000-0000C8440000}"/>
    <cellStyle name="계산 6 13" xfId="18567" xr:uid="{00000000-0005-0000-0000-0000C9440000}"/>
    <cellStyle name="계산 6 14" xfId="18568" xr:uid="{00000000-0005-0000-0000-0000CA440000}"/>
    <cellStyle name="계산 6 15" xfId="18563" xr:uid="{00000000-0005-0000-0000-0000CB440000}"/>
    <cellStyle name="계산 6 2" xfId="2263" xr:uid="{00000000-0005-0000-0000-0000CC440000}"/>
    <cellStyle name="계산 6 2 2" xfId="18569" xr:uid="{00000000-0005-0000-0000-0000CD440000}"/>
    <cellStyle name="계산 6 3" xfId="18570" xr:uid="{00000000-0005-0000-0000-0000CE440000}"/>
    <cellStyle name="계산 6 4" xfId="18571" xr:uid="{00000000-0005-0000-0000-0000CF440000}"/>
    <cellStyle name="계산 6 5" xfId="18572" xr:uid="{00000000-0005-0000-0000-0000D0440000}"/>
    <cellStyle name="계산 6 6" xfId="18573" xr:uid="{00000000-0005-0000-0000-0000D1440000}"/>
    <cellStyle name="계산 6 7" xfId="18574" xr:uid="{00000000-0005-0000-0000-0000D2440000}"/>
    <cellStyle name="계산 6 8" xfId="18575" xr:uid="{00000000-0005-0000-0000-0000D3440000}"/>
    <cellStyle name="계산 6 9" xfId="18576" xr:uid="{00000000-0005-0000-0000-0000D4440000}"/>
    <cellStyle name="계산 7" xfId="2264" xr:uid="{00000000-0005-0000-0000-0000D5440000}"/>
    <cellStyle name="계산 7 10" xfId="18578" xr:uid="{00000000-0005-0000-0000-0000D6440000}"/>
    <cellStyle name="계산 7 11" xfId="18579" xr:uid="{00000000-0005-0000-0000-0000D7440000}"/>
    <cellStyle name="계산 7 12" xfId="18580" xr:uid="{00000000-0005-0000-0000-0000D8440000}"/>
    <cellStyle name="계산 7 13" xfId="18581" xr:uid="{00000000-0005-0000-0000-0000D9440000}"/>
    <cellStyle name="계산 7 14" xfId="18582" xr:uid="{00000000-0005-0000-0000-0000DA440000}"/>
    <cellStyle name="계산 7 15" xfId="18577" xr:uid="{00000000-0005-0000-0000-0000DB440000}"/>
    <cellStyle name="계산 7 2" xfId="2265" xr:uid="{00000000-0005-0000-0000-0000DC440000}"/>
    <cellStyle name="계산 7 2 2" xfId="18583" xr:uid="{00000000-0005-0000-0000-0000DD440000}"/>
    <cellStyle name="계산 7 3" xfId="18584" xr:uid="{00000000-0005-0000-0000-0000DE440000}"/>
    <cellStyle name="계산 7 4" xfId="18585" xr:uid="{00000000-0005-0000-0000-0000DF440000}"/>
    <cellStyle name="계산 7 5" xfId="18586" xr:uid="{00000000-0005-0000-0000-0000E0440000}"/>
    <cellStyle name="계산 7 6" xfId="18587" xr:uid="{00000000-0005-0000-0000-0000E1440000}"/>
    <cellStyle name="계산 7 7" xfId="18588" xr:uid="{00000000-0005-0000-0000-0000E2440000}"/>
    <cellStyle name="계산 7 8" xfId="18589" xr:uid="{00000000-0005-0000-0000-0000E3440000}"/>
    <cellStyle name="계산 7 9" xfId="18590" xr:uid="{00000000-0005-0000-0000-0000E4440000}"/>
    <cellStyle name="계산 8" xfId="2266" xr:uid="{00000000-0005-0000-0000-0000E5440000}"/>
    <cellStyle name="계산 8 10" xfId="18592" xr:uid="{00000000-0005-0000-0000-0000E6440000}"/>
    <cellStyle name="계산 8 11" xfId="18593" xr:uid="{00000000-0005-0000-0000-0000E7440000}"/>
    <cellStyle name="계산 8 12" xfId="18594" xr:uid="{00000000-0005-0000-0000-0000E8440000}"/>
    <cellStyle name="계산 8 13" xfId="18595" xr:uid="{00000000-0005-0000-0000-0000E9440000}"/>
    <cellStyle name="계산 8 14" xfId="18596" xr:uid="{00000000-0005-0000-0000-0000EA440000}"/>
    <cellStyle name="계산 8 15" xfId="18591" xr:uid="{00000000-0005-0000-0000-0000EB440000}"/>
    <cellStyle name="계산 8 2" xfId="2267" xr:uid="{00000000-0005-0000-0000-0000EC440000}"/>
    <cellStyle name="계산 8 2 2" xfId="18597" xr:uid="{00000000-0005-0000-0000-0000ED440000}"/>
    <cellStyle name="계산 8 3" xfId="18598" xr:uid="{00000000-0005-0000-0000-0000EE440000}"/>
    <cellStyle name="계산 8 4" xfId="18599" xr:uid="{00000000-0005-0000-0000-0000EF440000}"/>
    <cellStyle name="계산 8 5" xfId="18600" xr:uid="{00000000-0005-0000-0000-0000F0440000}"/>
    <cellStyle name="계산 8 6" xfId="18601" xr:uid="{00000000-0005-0000-0000-0000F1440000}"/>
    <cellStyle name="계산 8 7" xfId="18602" xr:uid="{00000000-0005-0000-0000-0000F2440000}"/>
    <cellStyle name="계산 8 8" xfId="18603" xr:uid="{00000000-0005-0000-0000-0000F3440000}"/>
    <cellStyle name="계산 8 9" xfId="18604" xr:uid="{00000000-0005-0000-0000-0000F4440000}"/>
    <cellStyle name="계산 9" xfId="2268" xr:uid="{00000000-0005-0000-0000-0000F5440000}"/>
    <cellStyle name="계산 9 10" xfId="18606" xr:uid="{00000000-0005-0000-0000-0000F6440000}"/>
    <cellStyle name="계산 9 11" xfId="18607" xr:uid="{00000000-0005-0000-0000-0000F7440000}"/>
    <cellStyle name="계산 9 12" xfId="18608" xr:uid="{00000000-0005-0000-0000-0000F8440000}"/>
    <cellStyle name="계산 9 13" xfId="18609" xr:uid="{00000000-0005-0000-0000-0000F9440000}"/>
    <cellStyle name="계산 9 14" xfId="18610" xr:uid="{00000000-0005-0000-0000-0000FA440000}"/>
    <cellStyle name="계산 9 15" xfId="18605" xr:uid="{00000000-0005-0000-0000-0000FB440000}"/>
    <cellStyle name="계산 9 2" xfId="2269" xr:uid="{00000000-0005-0000-0000-0000FC440000}"/>
    <cellStyle name="계산 9 2 2" xfId="18611" xr:uid="{00000000-0005-0000-0000-0000FD440000}"/>
    <cellStyle name="계산 9 3" xfId="18612" xr:uid="{00000000-0005-0000-0000-0000FE440000}"/>
    <cellStyle name="계산 9 4" xfId="18613" xr:uid="{00000000-0005-0000-0000-0000FF440000}"/>
    <cellStyle name="계산 9 5" xfId="18614" xr:uid="{00000000-0005-0000-0000-000000450000}"/>
    <cellStyle name="계산 9 6" xfId="18615" xr:uid="{00000000-0005-0000-0000-000001450000}"/>
    <cellStyle name="계산 9 7" xfId="18616" xr:uid="{00000000-0005-0000-0000-000002450000}"/>
    <cellStyle name="계산 9 8" xfId="18617" xr:uid="{00000000-0005-0000-0000-000003450000}"/>
    <cellStyle name="계산 9 9" xfId="18618" xr:uid="{00000000-0005-0000-0000-000004450000}"/>
    <cellStyle name="길수" xfId="27955" xr:uid="{00000000-0005-0000-0000-000005450000}"/>
    <cellStyle name="나쁨 10" xfId="2271" xr:uid="{00000000-0005-0000-0000-000006450000}"/>
    <cellStyle name="나쁨 10 10" xfId="18621" xr:uid="{00000000-0005-0000-0000-000007450000}"/>
    <cellStyle name="나쁨 10 11" xfId="18622" xr:uid="{00000000-0005-0000-0000-000008450000}"/>
    <cellStyle name="나쁨 10 12" xfId="18623" xr:uid="{00000000-0005-0000-0000-000009450000}"/>
    <cellStyle name="나쁨 10 13" xfId="18624" xr:uid="{00000000-0005-0000-0000-00000A450000}"/>
    <cellStyle name="나쁨 10 14" xfId="18625" xr:uid="{00000000-0005-0000-0000-00000B450000}"/>
    <cellStyle name="나쁨 10 15" xfId="18620" xr:uid="{00000000-0005-0000-0000-00000C450000}"/>
    <cellStyle name="나쁨 10 2" xfId="2272" xr:uid="{00000000-0005-0000-0000-00000D450000}"/>
    <cellStyle name="나쁨 10 2 2" xfId="18626" xr:uid="{00000000-0005-0000-0000-00000E450000}"/>
    <cellStyle name="나쁨 10 3" xfId="18627" xr:uid="{00000000-0005-0000-0000-00000F450000}"/>
    <cellStyle name="나쁨 10 4" xfId="18628" xr:uid="{00000000-0005-0000-0000-000010450000}"/>
    <cellStyle name="나쁨 10 5" xfId="18629" xr:uid="{00000000-0005-0000-0000-000011450000}"/>
    <cellStyle name="나쁨 10 6" xfId="18630" xr:uid="{00000000-0005-0000-0000-000012450000}"/>
    <cellStyle name="나쁨 10 7" xfId="18631" xr:uid="{00000000-0005-0000-0000-000013450000}"/>
    <cellStyle name="나쁨 10 8" xfId="18632" xr:uid="{00000000-0005-0000-0000-000014450000}"/>
    <cellStyle name="나쁨 10 9" xfId="18633" xr:uid="{00000000-0005-0000-0000-000015450000}"/>
    <cellStyle name="나쁨 11" xfId="2273" xr:uid="{00000000-0005-0000-0000-000016450000}"/>
    <cellStyle name="나쁨 11 10" xfId="18635" xr:uid="{00000000-0005-0000-0000-000017450000}"/>
    <cellStyle name="나쁨 11 11" xfId="18636" xr:uid="{00000000-0005-0000-0000-000018450000}"/>
    <cellStyle name="나쁨 11 12" xfId="18637" xr:uid="{00000000-0005-0000-0000-000019450000}"/>
    <cellStyle name="나쁨 11 13" xfId="18638" xr:uid="{00000000-0005-0000-0000-00001A450000}"/>
    <cellStyle name="나쁨 11 14" xfId="18639" xr:uid="{00000000-0005-0000-0000-00001B450000}"/>
    <cellStyle name="나쁨 11 15" xfId="18634" xr:uid="{00000000-0005-0000-0000-00001C450000}"/>
    <cellStyle name="나쁨 11 2" xfId="2274" xr:uid="{00000000-0005-0000-0000-00001D450000}"/>
    <cellStyle name="나쁨 11 2 2" xfId="18640" xr:uid="{00000000-0005-0000-0000-00001E450000}"/>
    <cellStyle name="나쁨 11 3" xfId="18641" xr:uid="{00000000-0005-0000-0000-00001F450000}"/>
    <cellStyle name="나쁨 11 4" xfId="18642" xr:uid="{00000000-0005-0000-0000-000020450000}"/>
    <cellStyle name="나쁨 11 5" xfId="18643" xr:uid="{00000000-0005-0000-0000-000021450000}"/>
    <cellStyle name="나쁨 11 6" xfId="18644" xr:uid="{00000000-0005-0000-0000-000022450000}"/>
    <cellStyle name="나쁨 11 7" xfId="18645" xr:uid="{00000000-0005-0000-0000-000023450000}"/>
    <cellStyle name="나쁨 11 8" xfId="18646" xr:uid="{00000000-0005-0000-0000-000024450000}"/>
    <cellStyle name="나쁨 11 9" xfId="18647" xr:uid="{00000000-0005-0000-0000-000025450000}"/>
    <cellStyle name="나쁨 12" xfId="2275" xr:uid="{00000000-0005-0000-0000-000026450000}"/>
    <cellStyle name="나쁨 12 10" xfId="18649" xr:uid="{00000000-0005-0000-0000-000027450000}"/>
    <cellStyle name="나쁨 12 11" xfId="18650" xr:uid="{00000000-0005-0000-0000-000028450000}"/>
    <cellStyle name="나쁨 12 12" xfId="18651" xr:uid="{00000000-0005-0000-0000-000029450000}"/>
    <cellStyle name="나쁨 12 13" xfId="18652" xr:uid="{00000000-0005-0000-0000-00002A450000}"/>
    <cellStyle name="나쁨 12 14" xfId="18653" xr:uid="{00000000-0005-0000-0000-00002B450000}"/>
    <cellStyle name="나쁨 12 15" xfId="18648" xr:uid="{00000000-0005-0000-0000-00002C450000}"/>
    <cellStyle name="나쁨 12 2" xfId="2276" xr:uid="{00000000-0005-0000-0000-00002D450000}"/>
    <cellStyle name="나쁨 12 2 2" xfId="18654" xr:uid="{00000000-0005-0000-0000-00002E450000}"/>
    <cellStyle name="나쁨 12 3" xfId="18655" xr:uid="{00000000-0005-0000-0000-00002F450000}"/>
    <cellStyle name="나쁨 12 4" xfId="18656" xr:uid="{00000000-0005-0000-0000-000030450000}"/>
    <cellStyle name="나쁨 12 5" xfId="18657" xr:uid="{00000000-0005-0000-0000-000031450000}"/>
    <cellStyle name="나쁨 12 6" xfId="18658" xr:uid="{00000000-0005-0000-0000-000032450000}"/>
    <cellStyle name="나쁨 12 7" xfId="18659" xr:uid="{00000000-0005-0000-0000-000033450000}"/>
    <cellStyle name="나쁨 12 8" xfId="18660" xr:uid="{00000000-0005-0000-0000-000034450000}"/>
    <cellStyle name="나쁨 12 9" xfId="18661" xr:uid="{00000000-0005-0000-0000-000035450000}"/>
    <cellStyle name="나쁨 13" xfId="2277" xr:uid="{00000000-0005-0000-0000-000036450000}"/>
    <cellStyle name="나쁨 13 10" xfId="18663" xr:uid="{00000000-0005-0000-0000-000037450000}"/>
    <cellStyle name="나쁨 13 11" xfId="18664" xr:uid="{00000000-0005-0000-0000-000038450000}"/>
    <cellStyle name="나쁨 13 12" xfId="18665" xr:uid="{00000000-0005-0000-0000-000039450000}"/>
    <cellStyle name="나쁨 13 13" xfId="18666" xr:uid="{00000000-0005-0000-0000-00003A450000}"/>
    <cellStyle name="나쁨 13 14" xfId="18667" xr:uid="{00000000-0005-0000-0000-00003B450000}"/>
    <cellStyle name="나쁨 13 15" xfId="18662" xr:uid="{00000000-0005-0000-0000-00003C450000}"/>
    <cellStyle name="나쁨 13 2" xfId="2278" xr:uid="{00000000-0005-0000-0000-00003D450000}"/>
    <cellStyle name="나쁨 13 2 2" xfId="18668" xr:uid="{00000000-0005-0000-0000-00003E450000}"/>
    <cellStyle name="나쁨 13 3" xfId="18669" xr:uid="{00000000-0005-0000-0000-00003F450000}"/>
    <cellStyle name="나쁨 13 4" xfId="18670" xr:uid="{00000000-0005-0000-0000-000040450000}"/>
    <cellStyle name="나쁨 13 5" xfId="18671" xr:uid="{00000000-0005-0000-0000-000041450000}"/>
    <cellStyle name="나쁨 13 6" xfId="18672" xr:uid="{00000000-0005-0000-0000-000042450000}"/>
    <cellStyle name="나쁨 13 7" xfId="18673" xr:uid="{00000000-0005-0000-0000-000043450000}"/>
    <cellStyle name="나쁨 13 8" xfId="18674" xr:uid="{00000000-0005-0000-0000-000044450000}"/>
    <cellStyle name="나쁨 13 9" xfId="18675" xr:uid="{00000000-0005-0000-0000-000045450000}"/>
    <cellStyle name="나쁨 14" xfId="2279" xr:uid="{00000000-0005-0000-0000-000046450000}"/>
    <cellStyle name="나쁨 14 10" xfId="18677" xr:uid="{00000000-0005-0000-0000-000047450000}"/>
    <cellStyle name="나쁨 14 11" xfId="18678" xr:uid="{00000000-0005-0000-0000-000048450000}"/>
    <cellStyle name="나쁨 14 12" xfId="18679" xr:uid="{00000000-0005-0000-0000-000049450000}"/>
    <cellStyle name="나쁨 14 13" xfId="18680" xr:uid="{00000000-0005-0000-0000-00004A450000}"/>
    <cellStyle name="나쁨 14 14" xfId="18681" xr:uid="{00000000-0005-0000-0000-00004B450000}"/>
    <cellStyle name="나쁨 14 15" xfId="18676" xr:uid="{00000000-0005-0000-0000-00004C450000}"/>
    <cellStyle name="나쁨 14 2" xfId="2280" xr:uid="{00000000-0005-0000-0000-00004D450000}"/>
    <cellStyle name="나쁨 14 2 2" xfId="18682" xr:uid="{00000000-0005-0000-0000-00004E450000}"/>
    <cellStyle name="나쁨 14 3" xfId="18683" xr:uid="{00000000-0005-0000-0000-00004F450000}"/>
    <cellStyle name="나쁨 14 4" xfId="18684" xr:uid="{00000000-0005-0000-0000-000050450000}"/>
    <cellStyle name="나쁨 14 5" xfId="18685" xr:uid="{00000000-0005-0000-0000-000051450000}"/>
    <cellStyle name="나쁨 14 6" xfId="18686" xr:uid="{00000000-0005-0000-0000-000052450000}"/>
    <cellStyle name="나쁨 14 7" xfId="18687" xr:uid="{00000000-0005-0000-0000-000053450000}"/>
    <cellStyle name="나쁨 14 8" xfId="18688" xr:uid="{00000000-0005-0000-0000-000054450000}"/>
    <cellStyle name="나쁨 14 9" xfId="18689" xr:uid="{00000000-0005-0000-0000-000055450000}"/>
    <cellStyle name="나쁨 15" xfId="2281" xr:uid="{00000000-0005-0000-0000-000056450000}"/>
    <cellStyle name="나쁨 15 10" xfId="18691" xr:uid="{00000000-0005-0000-0000-000057450000}"/>
    <cellStyle name="나쁨 15 11" xfId="18692" xr:uid="{00000000-0005-0000-0000-000058450000}"/>
    <cellStyle name="나쁨 15 12" xfId="18693" xr:uid="{00000000-0005-0000-0000-000059450000}"/>
    <cellStyle name="나쁨 15 13" xfId="18694" xr:uid="{00000000-0005-0000-0000-00005A450000}"/>
    <cellStyle name="나쁨 15 14" xfId="18695" xr:uid="{00000000-0005-0000-0000-00005B450000}"/>
    <cellStyle name="나쁨 15 15" xfId="18690" xr:uid="{00000000-0005-0000-0000-00005C450000}"/>
    <cellStyle name="나쁨 15 2" xfId="2282" xr:uid="{00000000-0005-0000-0000-00005D450000}"/>
    <cellStyle name="나쁨 15 2 2" xfId="18696" xr:uid="{00000000-0005-0000-0000-00005E450000}"/>
    <cellStyle name="나쁨 15 3" xfId="18697" xr:uid="{00000000-0005-0000-0000-00005F450000}"/>
    <cellStyle name="나쁨 15 4" xfId="18698" xr:uid="{00000000-0005-0000-0000-000060450000}"/>
    <cellStyle name="나쁨 15 5" xfId="18699" xr:uid="{00000000-0005-0000-0000-000061450000}"/>
    <cellStyle name="나쁨 15 6" xfId="18700" xr:uid="{00000000-0005-0000-0000-000062450000}"/>
    <cellStyle name="나쁨 15 7" xfId="18701" xr:uid="{00000000-0005-0000-0000-000063450000}"/>
    <cellStyle name="나쁨 15 8" xfId="18702" xr:uid="{00000000-0005-0000-0000-000064450000}"/>
    <cellStyle name="나쁨 15 9" xfId="18703" xr:uid="{00000000-0005-0000-0000-000065450000}"/>
    <cellStyle name="나쁨 16" xfId="2283" xr:uid="{00000000-0005-0000-0000-000066450000}"/>
    <cellStyle name="나쁨 16 10" xfId="18705" xr:uid="{00000000-0005-0000-0000-000067450000}"/>
    <cellStyle name="나쁨 16 11" xfId="18706" xr:uid="{00000000-0005-0000-0000-000068450000}"/>
    <cellStyle name="나쁨 16 12" xfId="18707" xr:uid="{00000000-0005-0000-0000-000069450000}"/>
    <cellStyle name="나쁨 16 13" xfId="18708" xr:uid="{00000000-0005-0000-0000-00006A450000}"/>
    <cellStyle name="나쁨 16 14" xfId="18709" xr:uid="{00000000-0005-0000-0000-00006B450000}"/>
    <cellStyle name="나쁨 16 15" xfId="18704" xr:uid="{00000000-0005-0000-0000-00006C450000}"/>
    <cellStyle name="나쁨 16 2" xfId="2284" xr:uid="{00000000-0005-0000-0000-00006D450000}"/>
    <cellStyle name="나쁨 16 2 2" xfId="18710" xr:uid="{00000000-0005-0000-0000-00006E450000}"/>
    <cellStyle name="나쁨 16 3" xfId="18711" xr:uid="{00000000-0005-0000-0000-00006F450000}"/>
    <cellStyle name="나쁨 16 4" xfId="18712" xr:uid="{00000000-0005-0000-0000-000070450000}"/>
    <cellStyle name="나쁨 16 5" xfId="18713" xr:uid="{00000000-0005-0000-0000-000071450000}"/>
    <cellStyle name="나쁨 16 6" xfId="18714" xr:uid="{00000000-0005-0000-0000-000072450000}"/>
    <cellStyle name="나쁨 16 7" xfId="18715" xr:uid="{00000000-0005-0000-0000-000073450000}"/>
    <cellStyle name="나쁨 16 8" xfId="18716" xr:uid="{00000000-0005-0000-0000-000074450000}"/>
    <cellStyle name="나쁨 16 9" xfId="18717" xr:uid="{00000000-0005-0000-0000-000075450000}"/>
    <cellStyle name="나쁨 17" xfId="2285" xr:uid="{00000000-0005-0000-0000-000076450000}"/>
    <cellStyle name="나쁨 17 10" xfId="18719" xr:uid="{00000000-0005-0000-0000-000077450000}"/>
    <cellStyle name="나쁨 17 11" xfId="18720" xr:uid="{00000000-0005-0000-0000-000078450000}"/>
    <cellStyle name="나쁨 17 12" xfId="18721" xr:uid="{00000000-0005-0000-0000-000079450000}"/>
    <cellStyle name="나쁨 17 13" xfId="18722" xr:uid="{00000000-0005-0000-0000-00007A450000}"/>
    <cellStyle name="나쁨 17 14" xfId="18723" xr:uid="{00000000-0005-0000-0000-00007B450000}"/>
    <cellStyle name="나쁨 17 15" xfId="18718" xr:uid="{00000000-0005-0000-0000-00007C450000}"/>
    <cellStyle name="나쁨 17 2" xfId="2286" xr:uid="{00000000-0005-0000-0000-00007D450000}"/>
    <cellStyle name="나쁨 17 2 2" xfId="18724" xr:uid="{00000000-0005-0000-0000-00007E450000}"/>
    <cellStyle name="나쁨 17 3" xfId="18725" xr:uid="{00000000-0005-0000-0000-00007F450000}"/>
    <cellStyle name="나쁨 17 4" xfId="18726" xr:uid="{00000000-0005-0000-0000-000080450000}"/>
    <cellStyle name="나쁨 17 5" xfId="18727" xr:uid="{00000000-0005-0000-0000-000081450000}"/>
    <cellStyle name="나쁨 17 6" xfId="18728" xr:uid="{00000000-0005-0000-0000-000082450000}"/>
    <cellStyle name="나쁨 17 7" xfId="18729" xr:uid="{00000000-0005-0000-0000-000083450000}"/>
    <cellStyle name="나쁨 17 8" xfId="18730" xr:uid="{00000000-0005-0000-0000-000084450000}"/>
    <cellStyle name="나쁨 17 9" xfId="18731" xr:uid="{00000000-0005-0000-0000-000085450000}"/>
    <cellStyle name="나쁨 18" xfId="2287" xr:uid="{00000000-0005-0000-0000-000086450000}"/>
    <cellStyle name="나쁨 18 10" xfId="18733" xr:uid="{00000000-0005-0000-0000-000087450000}"/>
    <cellStyle name="나쁨 18 11" xfId="18734" xr:uid="{00000000-0005-0000-0000-000088450000}"/>
    <cellStyle name="나쁨 18 12" xfId="18735" xr:uid="{00000000-0005-0000-0000-000089450000}"/>
    <cellStyle name="나쁨 18 13" xfId="18736" xr:uid="{00000000-0005-0000-0000-00008A450000}"/>
    <cellStyle name="나쁨 18 14" xfId="18737" xr:uid="{00000000-0005-0000-0000-00008B450000}"/>
    <cellStyle name="나쁨 18 15" xfId="18732" xr:uid="{00000000-0005-0000-0000-00008C450000}"/>
    <cellStyle name="나쁨 18 2" xfId="2288" xr:uid="{00000000-0005-0000-0000-00008D450000}"/>
    <cellStyle name="나쁨 18 2 2" xfId="18738" xr:uid="{00000000-0005-0000-0000-00008E450000}"/>
    <cellStyle name="나쁨 18 3" xfId="18739" xr:uid="{00000000-0005-0000-0000-00008F450000}"/>
    <cellStyle name="나쁨 18 4" xfId="18740" xr:uid="{00000000-0005-0000-0000-000090450000}"/>
    <cellStyle name="나쁨 18 5" xfId="18741" xr:uid="{00000000-0005-0000-0000-000091450000}"/>
    <cellStyle name="나쁨 18 6" xfId="18742" xr:uid="{00000000-0005-0000-0000-000092450000}"/>
    <cellStyle name="나쁨 18 7" xfId="18743" xr:uid="{00000000-0005-0000-0000-000093450000}"/>
    <cellStyle name="나쁨 18 8" xfId="18744" xr:uid="{00000000-0005-0000-0000-000094450000}"/>
    <cellStyle name="나쁨 18 9" xfId="18745" xr:uid="{00000000-0005-0000-0000-000095450000}"/>
    <cellStyle name="나쁨 19" xfId="2289" xr:uid="{00000000-0005-0000-0000-000096450000}"/>
    <cellStyle name="나쁨 19 10" xfId="18747" xr:uid="{00000000-0005-0000-0000-000097450000}"/>
    <cellStyle name="나쁨 19 11" xfId="18748" xr:uid="{00000000-0005-0000-0000-000098450000}"/>
    <cellStyle name="나쁨 19 12" xfId="18749" xr:uid="{00000000-0005-0000-0000-000099450000}"/>
    <cellStyle name="나쁨 19 13" xfId="18750" xr:uid="{00000000-0005-0000-0000-00009A450000}"/>
    <cellStyle name="나쁨 19 14" xfId="18751" xr:uid="{00000000-0005-0000-0000-00009B450000}"/>
    <cellStyle name="나쁨 19 15" xfId="18746" xr:uid="{00000000-0005-0000-0000-00009C450000}"/>
    <cellStyle name="나쁨 19 2" xfId="2290" xr:uid="{00000000-0005-0000-0000-00009D450000}"/>
    <cellStyle name="나쁨 19 2 2" xfId="18752" xr:uid="{00000000-0005-0000-0000-00009E450000}"/>
    <cellStyle name="나쁨 19 3" xfId="18753" xr:uid="{00000000-0005-0000-0000-00009F450000}"/>
    <cellStyle name="나쁨 19 4" xfId="18754" xr:uid="{00000000-0005-0000-0000-0000A0450000}"/>
    <cellStyle name="나쁨 19 5" xfId="18755" xr:uid="{00000000-0005-0000-0000-0000A1450000}"/>
    <cellStyle name="나쁨 19 6" xfId="18756" xr:uid="{00000000-0005-0000-0000-0000A2450000}"/>
    <cellStyle name="나쁨 19 7" xfId="18757" xr:uid="{00000000-0005-0000-0000-0000A3450000}"/>
    <cellStyle name="나쁨 19 8" xfId="18758" xr:uid="{00000000-0005-0000-0000-0000A4450000}"/>
    <cellStyle name="나쁨 19 9" xfId="18759" xr:uid="{00000000-0005-0000-0000-0000A5450000}"/>
    <cellStyle name="나쁨 2" xfId="2291" xr:uid="{00000000-0005-0000-0000-0000A6450000}"/>
    <cellStyle name="나쁨 2 10" xfId="18761" xr:uid="{00000000-0005-0000-0000-0000A7450000}"/>
    <cellStyle name="나쁨 2 11" xfId="18762" xr:uid="{00000000-0005-0000-0000-0000A8450000}"/>
    <cellStyle name="나쁨 2 12" xfId="18763" xr:uid="{00000000-0005-0000-0000-0000A9450000}"/>
    <cellStyle name="나쁨 2 13" xfId="18764" xr:uid="{00000000-0005-0000-0000-0000AA450000}"/>
    <cellStyle name="나쁨 2 14" xfId="18765" xr:uid="{00000000-0005-0000-0000-0000AB450000}"/>
    <cellStyle name="나쁨 2 15" xfId="18760" xr:uid="{00000000-0005-0000-0000-0000AC450000}"/>
    <cellStyle name="나쁨 2 16" xfId="27956" xr:uid="{00000000-0005-0000-0000-0000AD450000}"/>
    <cellStyle name="나쁨 2 2" xfId="2292" xr:uid="{00000000-0005-0000-0000-0000AE450000}"/>
    <cellStyle name="나쁨 2 2 2" xfId="18766" xr:uid="{00000000-0005-0000-0000-0000AF450000}"/>
    <cellStyle name="나쁨 2 3" xfId="18767" xr:uid="{00000000-0005-0000-0000-0000B0450000}"/>
    <cellStyle name="나쁨 2 4" xfId="18768" xr:uid="{00000000-0005-0000-0000-0000B1450000}"/>
    <cellStyle name="나쁨 2 5" xfId="18769" xr:uid="{00000000-0005-0000-0000-0000B2450000}"/>
    <cellStyle name="나쁨 2 6" xfId="18770" xr:uid="{00000000-0005-0000-0000-0000B3450000}"/>
    <cellStyle name="나쁨 2 7" xfId="18771" xr:uid="{00000000-0005-0000-0000-0000B4450000}"/>
    <cellStyle name="나쁨 2 8" xfId="18772" xr:uid="{00000000-0005-0000-0000-0000B5450000}"/>
    <cellStyle name="나쁨 2 9" xfId="18773" xr:uid="{00000000-0005-0000-0000-0000B6450000}"/>
    <cellStyle name="나쁨 20" xfId="2293" xr:uid="{00000000-0005-0000-0000-0000B7450000}"/>
    <cellStyle name="나쁨 20 10" xfId="18775" xr:uid="{00000000-0005-0000-0000-0000B8450000}"/>
    <cellStyle name="나쁨 20 11" xfId="18776" xr:uid="{00000000-0005-0000-0000-0000B9450000}"/>
    <cellStyle name="나쁨 20 12" xfId="18777" xr:uid="{00000000-0005-0000-0000-0000BA450000}"/>
    <cellStyle name="나쁨 20 13" xfId="18778" xr:uid="{00000000-0005-0000-0000-0000BB450000}"/>
    <cellStyle name="나쁨 20 14" xfId="18779" xr:uid="{00000000-0005-0000-0000-0000BC450000}"/>
    <cellStyle name="나쁨 20 15" xfId="18774" xr:uid="{00000000-0005-0000-0000-0000BD450000}"/>
    <cellStyle name="나쁨 20 2" xfId="2294" xr:uid="{00000000-0005-0000-0000-0000BE450000}"/>
    <cellStyle name="나쁨 20 2 2" xfId="18780" xr:uid="{00000000-0005-0000-0000-0000BF450000}"/>
    <cellStyle name="나쁨 20 3" xfId="18781" xr:uid="{00000000-0005-0000-0000-0000C0450000}"/>
    <cellStyle name="나쁨 20 4" xfId="18782" xr:uid="{00000000-0005-0000-0000-0000C1450000}"/>
    <cellStyle name="나쁨 20 5" xfId="18783" xr:uid="{00000000-0005-0000-0000-0000C2450000}"/>
    <cellStyle name="나쁨 20 6" xfId="18784" xr:uid="{00000000-0005-0000-0000-0000C3450000}"/>
    <cellStyle name="나쁨 20 7" xfId="18785" xr:uid="{00000000-0005-0000-0000-0000C4450000}"/>
    <cellStyle name="나쁨 20 8" xfId="18786" xr:uid="{00000000-0005-0000-0000-0000C5450000}"/>
    <cellStyle name="나쁨 20 9" xfId="18787" xr:uid="{00000000-0005-0000-0000-0000C6450000}"/>
    <cellStyle name="나쁨 21" xfId="2295" xr:uid="{00000000-0005-0000-0000-0000C7450000}"/>
    <cellStyle name="나쁨 21 10" xfId="18789" xr:uid="{00000000-0005-0000-0000-0000C8450000}"/>
    <cellStyle name="나쁨 21 11" xfId="18790" xr:uid="{00000000-0005-0000-0000-0000C9450000}"/>
    <cellStyle name="나쁨 21 12" xfId="18791" xr:uid="{00000000-0005-0000-0000-0000CA450000}"/>
    <cellStyle name="나쁨 21 13" xfId="18792" xr:uid="{00000000-0005-0000-0000-0000CB450000}"/>
    <cellStyle name="나쁨 21 14" xfId="18793" xr:uid="{00000000-0005-0000-0000-0000CC450000}"/>
    <cellStyle name="나쁨 21 15" xfId="18788" xr:uid="{00000000-0005-0000-0000-0000CD450000}"/>
    <cellStyle name="나쁨 21 2" xfId="2296" xr:uid="{00000000-0005-0000-0000-0000CE450000}"/>
    <cellStyle name="나쁨 21 2 2" xfId="18794" xr:uid="{00000000-0005-0000-0000-0000CF450000}"/>
    <cellStyle name="나쁨 21 3" xfId="18795" xr:uid="{00000000-0005-0000-0000-0000D0450000}"/>
    <cellStyle name="나쁨 21 4" xfId="18796" xr:uid="{00000000-0005-0000-0000-0000D1450000}"/>
    <cellStyle name="나쁨 21 5" xfId="18797" xr:uid="{00000000-0005-0000-0000-0000D2450000}"/>
    <cellStyle name="나쁨 21 6" xfId="18798" xr:uid="{00000000-0005-0000-0000-0000D3450000}"/>
    <cellStyle name="나쁨 21 7" xfId="18799" xr:uid="{00000000-0005-0000-0000-0000D4450000}"/>
    <cellStyle name="나쁨 21 8" xfId="18800" xr:uid="{00000000-0005-0000-0000-0000D5450000}"/>
    <cellStyle name="나쁨 21 9" xfId="18801" xr:uid="{00000000-0005-0000-0000-0000D6450000}"/>
    <cellStyle name="나쁨 22" xfId="2297" xr:uid="{00000000-0005-0000-0000-0000D7450000}"/>
    <cellStyle name="나쁨 22 10" xfId="18803" xr:uid="{00000000-0005-0000-0000-0000D8450000}"/>
    <cellStyle name="나쁨 22 11" xfId="18804" xr:uid="{00000000-0005-0000-0000-0000D9450000}"/>
    <cellStyle name="나쁨 22 12" xfId="18805" xr:uid="{00000000-0005-0000-0000-0000DA450000}"/>
    <cellStyle name="나쁨 22 13" xfId="18806" xr:uid="{00000000-0005-0000-0000-0000DB450000}"/>
    <cellStyle name="나쁨 22 14" xfId="18807" xr:uid="{00000000-0005-0000-0000-0000DC450000}"/>
    <cellStyle name="나쁨 22 15" xfId="18802" xr:uid="{00000000-0005-0000-0000-0000DD450000}"/>
    <cellStyle name="나쁨 22 2" xfId="2298" xr:uid="{00000000-0005-0000-0000-0000DE450000}"/>
    <cellStyle name="나쁨 22 2 2" xfId="18808" xr:uid="{00000000-0005-0000-0000-0000DF450000}"/>
    <cellStyle name="나쁨 22 3" xfId="18809" xr:uid="{00000000-0005-0000-0000-0000E0450000}"/>
    <cellStyle name="나쁨 22 4" xfId="18810" xr:uid="{00000000-0005-0000-0000-0000E1450000}"/>
    <cellStyle name="나쁨 22 5" xfId="18811" xr:uid="{00000000-0005-0000-0000-0000E2450000}"/>
    <cellStyle name="나쁨 22 6" xfId="18812" xr:uid="{00000000-0005-0000-0000-0000E3450000}"/>
    <cellStyle name="나쁨 22 7" xfId="18813" xr:uid="{00000000-0005-0000-0000-0000E4450000}"/>
    <cellStyle name="나쁨 22 8" xfId="18814" xr:uid="{00000000-0005-0000-0000-0000E5450000}"/>
    <cellStyle name="나쁨 22 9" xfId="18815" xr:uid="{00000000-0005-0000-0000-0000E6450000}"/>
    <cellStyle name="나쁨 23" xfId="2299" xr:uid="{00000000-0005-0000-0000-0000E7450000}"/>
    <cellStyle name="나쁨 23 10" xfId="18817" xr:uid="{00000000-0005-0000-0000-0000E8450000}"/>
    <cellStyle name="나쁨 23 11" xfId="18818" xr:uid="{00000000-0005-0000-0000-0000E9450000}"/>
    <cellStyle name="나쁨 23 12" xfId="18819" xr:uid="{00000000-0005-0000-0000-0000EA450000}"/>
    <cellStyle name="나쁨 23 13" xfId="18820" xr:uid="{00000000-0005-0000-0000-0000EB450000}"/>
    <cellStyle name="나쁨 23 14" xfId="18821" xr:uid="{00000000-0005-0000-0000-0000EC450000}"/>
    <cellStyle name="나쁨 23 15" xfId="18816" xr:uid="{00000000-0005-0000-0000-0000ED450000}"/>
    <cellStyle name="나쁨 23 2" xfId="2300" xr:uid="{00000000-0005-0000-0000-0000EE450000}"/>
    <cellStyle name="나쁨 23 2 2" xfId="18822" xr:uid="{00000000-0005-0000-0000-0000EF450000}"/>
    <cellStyle name="나쁨 23 3" xfId="18823" xr:uid="{00000000-0005-0000-0000-0000F0450000}"/>
    <cellStyle name="나쁨 23 4" xfId="18824" xr:uid="{00000000-0005-0000-0000-0000F1450000}"/>
    <cellStyle name="나쁨 23 5" xfId="18825" xr:uid="{00000000-0005-0000-0000-0000F2450000}"/>
    <cellStyle name="나쁨 23 6" xfId="18826" xr:uid="{00000000-0005-0000-0000-0000F3450000}"/>
    <cellStyle name="나쁨 23 7" xfId="18827" xr:uid="{00000000-0005-0000-0000-0000F4450000}"/>
    <cellStyle name="나쁨 23 8" xfId="18828" xr:uid="{00000000-0005-0000-0000-0000F5450000}"/>
    <cellStyle name="나쁨 23 9" xfId="18829" xr:uid="{00000000-0005-0000-0000-0000F6450000}"/>
    <cellStyle name="나쁨 24" xfId="2301" xr:uid="{00000000-0005-0000-0000-0000F7450000}"/>
    <cellStyle name="나쁨 24 10" xfId="18831" xr:uid="{00000000-0005-0000-0000-0000F8450000}"/>
    <cellStyle name="나쁨 24 11" xfId="18832" xr:uid="{00000000-0005-0000-0000-0000F9450000}"/>
    <cellStyle name="나쁨 24 12" xfId="18833" xr:uid="{00000000-0005-0000-0000-0000FA450000}"/>
    <cellStyle name="나쁨 24 13" xfId="18834" xr:uid="{00000000-0005-0000-0000-0000FB450000}"/>
    <cellStyle name="나쁨 24 14" xfId="18835" xr:uid="{00000000-0005-0000-0000-0000FC450000}"/>
    <cellStyle name="나쁨 24 15" xfId="18830" xr:uid="{00000000-0005-0000-0000-0000FD450000}"/>
    <cellStyle name="나쁨 24 2" xfId="2302" xr:uid="{00000000-0005-0000-0000-0000FE450000}"/>
    <cellStyle name="나쁨 24 2 2" xfId="18836" xr:uid="{00000000-0005-0000-0000-0000FF450000}"/>
    <cellStyle name="나쁨 24 3" xfId="18837" xr:uid="{00000000-0005-0000-0000-000000460000}"/>
    <cellStyle name="나쁨 24 4" xfId="18838" xr:uid="{00000000-0005-0000-0000-000001460000}"/>
    <cellStyle name="나쁨 24 5" xfId="18839" xr:uid="{00000000-0005-0000-0000-000002460000}"/>
    <cellStyle name="나쁨 24 6" xfId="18840" xr:uid="{00000000-0005-0000-0000-000003460000}"/>
    <cellStyle name="나쁨 24 7" xfId="18841" xr:uid="{00000000-0005-0000-0000-000004460000}"/>
    <cellStyle name="나쁨 24 8" xfId="18842" xr:uid="{00000000-0005-0000-0000-000005460000}"/>
    <cellStyle name="나쁨 24 9" xfId="18843" xr:uid="{00000000-0005-0000-0000-000006460000}"/>
    <cellStyle name="나쁨 25" xfId="2303" xr:uid="{00000000-0005-0000-0000-000007460000}"/>
    <cellStyle name="나쁨 25 10" xfId="18845" xr:uid="{00000000-0005-0000-0000-000008460000}"/>
    <cellStyle name="나쁨 25 11" xfId="18846" xr:uid="{00000000-0005-0000-0000-000009460000}"/>
    <cellStyle name="나쁨 25 12" xfId="18847" xr:uid="{00000000-0005-0000-0000-00000A460000}"/>
    <cellStyle name="나쁨 25 13" xfId="18848" xr:uid="{00000000-0005-0000-0000-00000B460000}"/>
    <cellStyle name="나쁨 25 14" xfId="18849" xr:uid="{00000000-0005-0000-0000-00000C460000}"/>
    <cellStyle name="나쁨 25 15" xfId="18844" xr:uid="{00000000-0005-0000-0000-00000D460000}"/>
    <cellStyle name="나쁨 25 2" xfId="2304" xr:uid="{00000000-0005-0000-0000-00000E460000}"/>
    <cellStyle name="나쁨 25 2 2" xfId="18850" xr:uid="{00000000-0005-0000-0000-00000F460000}"/>
    <cellStyle name="나쁨 25 3" xfId="18851" xr:uid="{00000000-0005-0000-0000-000010460000}"/>
    <cellStyle name="나쁨 25 4" xfId="18852" xr:uid="{00000000-0005-0000-0000-000011460000}"/>
    <cellStyle name="나쁨 25 5" xfId="18853" xr:uid="{00000000-0005-0000-0000-000012460000}"/>
    <cellStyle name="나쁨 25 6" xfId="18854" xr:uid="{00000000-0005-0000-0000-000013460000}"/>
    <cellStyle name="나쁨 25 7" xfId="18855" xr:uid="{00000000-0005-0000-0000-000014460000}"/>
    <cellStyle name="나쁨 25 8" xfId="18856" xr:uid="{00000000-0005-0000-0000-000015460000}"/>
    <cellStyle name="나쁨 25 9" xfId="18857" xr:uid="{00000000-0005-0000-0000-000016460000}"/>
    <cellStyle name="나쁨 26" xfId="2305" xr:uid="{00000000-0005-0000-0000-000017460000}"/>
    <cellStyle name="나쁨 26 10" xfId="18859" xr:uid="{00000000-0005-0000-0000-000018460000}"/>
    <cellStyle name="나쁨 26 11" xfId="18860" xr:uid="{00000000-0005-0000-0000-000019460000}"/>
    <cellStyle name="나쁨 26 12" xfId="18861" xr:uid="{00000000-0005-0000-0000-00001A460000}"/>
    <cellStyle name="나쁨 26 13" xfId="18862" xr:uid="{00000000-0005-0000-0000-00001B460000}"/>
    <cellStyle name="나쁨 26 14" xfId="18863" xr:uid="{00000000-0005-0000-0000-00001C460000}"/>
    <cellStyle name="나쁨 26 15" xfId="18858" xr:uid="{00000000-0005-0000-0000-00001D460000}"/>
    <cellStyle name="나쁨 26 2" xfId="2306" xr:uid="{00000000-0005-0000-0000-00001E460000}"/>
    <cellStyle name="나쁨 26 2 2" xfId="18864" xr:uid="{00000000-0005-0000-0000-00001F460000}"/>
    <cellStyle name="나쁨 26 3" xfId="18865" xr:uid="{00000000-0005-0000-0000-000020460000}"/>
    <cellStyle name="나쁨 26 4" xfId="18866" xr:uid="{00000000-0005-0000-0000-000021460000}"/>
    <cellStyle name="나쁨 26 5" xfId="18867" xr:uid="{00000000-0005-0000-0000-000022460000}"/>
    <cellStyle name="나쁨 26 6" xfId="18868" xr:uid="{00000000-0005-0000-0000-000023460000}"/>
    <cellStyle name="나쁨 26 7" xfId="18869" xr:uid="{00000000-0005-0000-0000-000024460000}"/>
    <cellStyle name="나쁨 26 8" xfId="18870" xr:uid="{00000000-0005-0000-0000-000025460000}"/>
    <cellStyle name="나쁨 26 9" xfId="18871" xr:uid="{00000000-0005-0000-0000-000026460000}"/>
    <cellStyle name="나쁨 27" xfId="2307" xr:uid="{00000000-0005-0000-0000-000027460000}"/>
    <cellStyle name="나쁨 27 10" xfId="18873" xr:uid="{00000000-0005-0000-0000-000028460000}"/>
    <cellStyle name="나쁨 27 11" xfId="18874" xr:uid="{00000000-0005-0000-0000-000029460000}"/>
    <cellStyle name="나쁨 27 12" xfId="18875" xr:uid="{00000000-0005-0000-0000-00002A460000}"/>
    <cellStyle name="나쁨 27 13" xfId="18876" xr:uid="{00000000-0005-0000-0000-00002B460000}"/>
    <cellStyle name="나쁨 27 14" xfId="18877" xr:uid="{00000000-0005-0000-0000-00002C460000}"/>
    <cellStyle name="나쁨 27 15" xfId="18872" xr:uid="{00000000-0005-0000-0000-00002D460000}"/>
    <cellStyle name="나쁨 27 2" xfId="2308" xr:uid="{00000000-0005-0000-0000-00002E460000}"/>
    <cellStyle name="나쁨 27 2 2" xfId="18878" xr:uid="{00000000-0005-0000-0000-00002F460000}"/>
    <cellStyle name="나쁨 27 3" xfId="18879" xr:uid="{00000000-0005-0000-0000-000030460000}"/>
    <cellStyle name="나쁨 27 4" xfId="18880" xr:uid="{00000000-0005-0000-0000-000031460000}"/>
    <cellStyle name="나쁨 27 5" xfId="18881" xr:uid="{00000000-0005-0000-0000-000032460000}"/>
    <cellStyle name="나쁨 27 6" xfId="18882" xr:uid="{00000000-0005-0000-0000-000033460000}"/>
    <cellStyle name="나쁨 27 7" xfId="18883" xr:uid="{00000000-0005-0000-0000-000034460000}"/>
    <cellStyle name="나쁨 27 8" xfId="18884" xr:uid="{00000000-0005-0000-0000-000035460000}"/>
    <cellStyle name="나쁨 27 9" xfId="18885" xr:uid="{00000000-0005-0000-0000-000036460000}"/>
    <cellStyle name="나쁨 28" xfId="2309" xr:uid="{00000000-0005-0000-0000-000037460000}"/>
    <cellStyle name="나쁨 28 10" xfId="18887" xr:uid="{00000000-0005-0000-0000-000038460000}"/>
    <cellStyle name="나쁨 28 11" xfId="18888" xr:uid="{00000000-0005-0000-0000-000039460000}"/>
    <cellStyle name="나쁨 28 12" xfId="18889" xr:uid="{00000000-0005-0000-0000-00003A460000}"/>
    <cellStyle name="나쁨 28 13" xfId="18890" xr:uid="{00000000-0005-0000-0000-00003B460000}"/>
    <cellStyle name="나쁨 28 14" xfId="18891" xr:uid="{00000000-0005-0000-0000-00003C460000}"/>
    <cellStyle name="나쁨 28 15" xfId="18886" xr:uid="{00000000-0005-0000-0000-00003D460000}"/>
    <cellStyle name="나쁨 28 2" xfId="2310" xr:uid="{00000000-0005-0000-0000-00003E460000}"/>
    <cellStyle name="나쁨 28 2 2" xfId="18892" xr:uid="{00000000-0005-0000-0000-00003F460000}"/>
    <cellStyle name="나쁨 28 3" xfId="18893" xr:uid="{00000000-0005-0000-0000-000040460000}"/>
    <cellStyle name="나쁨 28 4" xfId="18894" xr:uid="{00000000-0005-0000-0000-000041460000}"/>
    <cellStyle name="나쁨 28 5" xfId="18895" xr:uid="{00000000-0005-0000-0000-000042460000}"/>
    <cellStyle name="나쁨 28 6" xfId="18896" xr:uid="{00000000-0005-0000-0000-000043460000}"/>
    <cellStyle name="나쁨 28 7" xfId="18897" xr:uid="{00000000-0005-0000-0000-000044460000}"/>
    <cellStyle name="나쁨 28 8" xfId="18898" xr:uid="{00000000-0005-0000-0000-000045460000}"/>
    <cellStyle name="나쁨 28 9" xfId="18899" xr:uid="{00000000-0005-0000-0000-000046460000}"/>
    <cellStyle name="나쁨 29" xfId="2311" xr:uid="{00000000-0005-0000-0000-000047460000}"/>
    <cellStyle name="나쁨 29 10" xfId="18901" xr:uid="{00000000-0005-0000-0000-000048460000}"/>
    <cellStyle name="나쁨 29 11" xfId="18902" xr:uid="{00000000-0005-0000-0000-000049460000}"/>
    <cellStyle name="나쁨 29 12" xfId="18903" xr:uid="{00000000-0005-0000-0000-00004A460000}"/>
    <cellStyle name="나쁨 29 13" xfId="18904" xr:uid="{00000000-0005-0000-0000-00004B460000}"/>
    <cellStyle name="나쁨 29 14" xfId="18905" xr:uid="{00000000-0005-0000-0000-00004C460000}"/>
    <cellStyle name="나쁨 29 15" xfId="18900" xr:uid="{00000000-0005-0000-0000-00004D460000}"/>
    <cellStyle name="나쁨 29 2" xfId="2312" xr:uid="{00000000-0005-0000-0000-00004E460000}"/>
    <cellStyle name="나쁨 29 2 2" xfId="18906" xr:uid="{00000000-0005-0000-0000-00004F460000}"/>
    <cellStyle name="나쁨 29 3" xfId="18907" xr:uid="{00000000-0005-0000-0000-000050460000}"/>
    <cellStyle name="나쁨 29 4" xfId="18908" xr:uid="{00000000-0005-0000-0000-000051460000}"/>
    <cellStyle name="나쁨 29 5" xfId="18909" xr:uid="{00000000-0005-0000-0000-000052460000}"/>
    <cellStyle name="나쁨 29 6" xfId="18910" xr:uid="{00000000-0005-0000-0000-000053460000}"/>
    <cellStyle name="나쁨 29 7" xfId="18911" xr:uid="{00000000-0005-0000-0000-000054460000}"/>
    <cellStyle name="나쁨 29 8" xfId="18912" xr:uid="{00000000-0005-0000-0000-000055460000}"/>
    <cellStyle name="나쁨 29 9" xfId="18913" xr:uid="{00000000-0005-0000-0000-000056460000}"/>
    <cellStyle name="나쁨 3" xfId="2313" xr:uid="{00000000-0005-0000-0000-000057460000}"/>
    <cellStyle name="나쁨 3 10" xfId="18915" xr:uid="{00000000-0005-0000-0000-000058460000}"/>
    <cellStyle name="나쁨 3 11" xfId="18916" xr:uid="{00000000-0005-0000-0000-000059460000}"/>
    <cellStyle name="나쁨 3 12" xfId="18917" xr:uid="{00000000-0005-0000-0000-00005A460000}"/>
    <cellStyle name="나쁨 3 13" xfId="18918" xr:uid="{00000000-0005-0000-0000-00005B460000}"/>
    <cellStyle name="나쁨 3 14" xfId="18919" xr:uid="{00000000-0005-0000-0000-00005C460000}"/>
    <cellStyle name="나쁨 3 15" xfId="18914" xr:uid="{00000000-0005-0000-0000-00005D460000}"/>
    <cellStyle name="나쁨 3 16" xfId="28211" xr:uid="{00000000-0005-0000-0000-00005E460000}"/>
    <cellStyle name="나쁨 3 2" xfId="2314" xr:uid="{00000000-0005-0000-0000-00005F460000}"/>
    <cellStyle name="나쁨 3 2 2" xfId="18920" xr:uid="{00000000-0005-0000-0000-000060460000}"/>
    <cellStyle name="나쁨 3 3" xfId="18921" xr:uid="{00000000-0005-0000-0000-000061460000}"/>
    <cellStyle name="나쁨 3 4" xfId="18922" xr:uid="{00000000-0005-0000-0000-000062460000}"/>
    <cellStyle name="나쁨 3 5" xfId="18923" xr:uid="{00000000-0005-0000-0000-000063460000}"/>
    <cellStyle name="나쁨 3 6" xfId="18924" xr:uid="{00000000-0005-0000-0000-000064460000}"/>
    <cellStyle name="나쁨 3 7" xfId="18925" xr:uid="{00000000-0005-0000-0000-000065460000}"/>
    <cellStyle name="나쁨 3 8" xfId="18926" xr:uid="{00000000-0005-0000-0000-000066460000}"/>
    <cellStyle name="나쁨 3 9" xfId="18927" xr:uid="{00000000-0005-0000-0000-000067460000}"/>
    <cellStyle name="나쁨 30" xfId="2315" xr:uid="{00000000-0005-0000-0000-000068460000}"/>
    <cellStyle name="나쁨 30 10" xfId="18929" xr:uid="{00000000-0005-0000-0000-000069460000}"/>
    <cellStyle name="나쁨 30 11" xfId="18930" xr:uid="{00000000-0005-0000-0000-00006A460000}"/>
    <cellStyle name="나쁨 30 12" xfId="18931" xr:uid="{00000000-0005-0000-0000-00006B460000}"/>
    <cellStyle name="나쁨 30 13" xfId="18932" xr:uid="{00000000-0005-0000-0000-00006C460000}"/>
    <cellStyle name="나쁨 30 14" xfId="18933" xr:uid="{00000000-0005-0000-0000-00006D460000}"/>
    <cellStyle name="나쁨 30 15" xfId="18928" xr:uid="{00000000-0005-0000-0000-00006E460000}"/>
    <cellStyle name="나쁨 30 2" xfId="2316" xr:uid="{00000000-0005-0000-0000-00006F460000}"/>
    <cellStyle name="나쁨 30 2 2" xfId="18934" xr:uid="{00000000-0005-0000-0000-000070460000}"/>
    <cellStyle name="나쁨 30 3" xfId="18935" xr:uid="{00000000-0005-0000-0000-000071460000}"/>
    <cellStyle name="나쁨 30 4" xfId="18936" xr:uid="{00000000-0005-0000-0000-000072460000}"/>
    <cellStyle name="나쁨 30 5" xfId="18937" xr:uid="{00000000-0005-0000-0000-000073460000}"/>
    <cellStyle name="나쁨 30 6" xfId="18938" xr:uid="{00000000-0005-0000-0000-000074460000}"/>
    <cellStyle name="나쁨 30 7" xfId="18939" xr:uid="{00000000-0005-0000-0000-000075460000}"/>
    <cellStyle name="나쁨 30 8" xfId="18940" xr:uid="{00000000-0005-0000-0000-000076460000}"/>
    <cellStyle name="나쁨 30 9" xfId="18941" xr:uid="{00000000-0005-0000-0000-000077460000}"/>
    <cellStyle name="나쁨 31" xfId="2317" xr:uid="{00000000-0005-0000-0000-000078460000}"/>
    <cellStyle name="나쁨 31 10" xfId="18943" xr:uid="{00000000-0005-0000-0000-000079460000}"/>
    <cellStyle name="나쁨 31 11" xfId="18944" xr:uid="{00000000-0005-0000-0000-00007A460000}"/>
    <cellStyle name="나쁨 31 12" xfId="18945" xr:uid="{00000000-0005-0000-0000-00007B460000}"/>
    <cellStyle name="나쁨 31 13" xfId="18946" xr:uid="{00000000-0005-0000-0000-00007C460000}"/>
    <cellStyle name="나쁨 31 14" xfId="18947" xr:uid="{00000000-0005-0000-0000-00007D460000}"/>
    <cellStyle name="나쁨 31 15" xfId="18942" xr:uid="{00000000-0005-0000-0000-00007E460000}"/>
    <cellStyle name="나쁨 31 2" xfId="2318" xr:uid="{00000000-0005-0000-0000-00007F460000}"/>
    <cellStyle name="나쁨 31 2 2" xfId="18948" xr:uid="{00000000-0005-0000-0000-000080460000}"/>
    <cellStyle name="나쁨 31 3" xfId="18949" xr:uid="{00000000-0005-0000-0000-000081460000}"/>
    <cellStyle name="나쁨 31 4" xfId="18950" xr:uid="{00000000-0005-0000-0000-000082460000}"/>
    <cellStyle name="나쁨 31 5" xfId="18951" xr:uid="{00000000-0005-0000-0000-000083460000}"/>
    <cellStyle name="나쁨 31 6" xfId="18952" xr:uid="{00000000-0005-0000-0000-000084460000}"/>
    <cellStyle name="나쁨 31 7" xfId="18953" xr:uid="{00000000-0005-0000-0000-000085460000}"/>
    <cellStyle name="나쁨 31 8" xfId="18954" xr:uid="{00000000-0005-0000-0000-000086460000}"/>
    <cellStyle name="나쁨 31 9" xfId="18955" xr:uid="{00000000-0005-0000-0000-000087460000}"/>
    <cellStyle name="나쁨 32" xfId="2319" xr:uid="{00000000-0005-0000-0000-000088460000}"/>
    <cellStyle name="나쁨 32 10" xfId="18957" xr:uid="{00000000-0005-0000-0000-000089460000}"/>
    <cellStyle name="나쁨 32 11" xfId="18958" xr:uid="{00000000-0005-0000-0000-00008A460000}"/>
    <cellStyle name="나쁨 32 12" xfId="18959" xr:uid="{00000000-0005-0000-0000-00008B460000}"/>
    <cellStyle name="나쁨 32 13" xfId="18960" xr:uid="{00000000-0005-0000-0000-00008C460000}"/>
    <cellStyle name="나쁨 32 14" xfId="18961" xr:uid="{00000000-0005-0000-0000-00008D460000}"/>
    <cellStyle name="나쁨 32 15" xfId="18956" xr:uid="{00000000-0005-0000-0000-00008E460000}"/>
    <cellStyle name="나쁨 32 2" xfId="2320" xr:uid="{00000000-0005-0000-0000-00008F460000}"/>
    <cellStyle name="나쁨 32 2 2" xfId="18962" xr:uid="{00000000-0005-0000-0000-000090460000}"/>
    <cellStyle name="나쁨 32 3" xfId="18963" xr:uid="{00000000-0005-0000-0000-000091460000}"/>
    <cellStyle name="나쁨 32 4" xfId="18964" xr:uid="{00000000-0005-0000-0000-000092460000}"/>
    <cellStyle name="나쁨 32 5" xfId="18965" xr:uid="{00000000-0005-0000-0000-000093460000}"/>
    <cellStyle name="나쁨 32 6" xfId="18966" xr:uid="{00000000-0005-0000-0000-000094460000}"/>
    <cellStyle name="나쁨 32 7" xfId="18967" xr:uid="{00000000-0005-0000-0000-000095460000}"/>
    <cellStyle name="나쁨 32 8" xfId="18968" xr:uid="{00000000-0005-0000-0000-000096460000}"/>
    <cellStyle name="나쁨 32 9" xfId="18969" xr:uid="{00000000-0005-0000-0000-000097460000}"/>
    <cellStyle name="나쁨 33" xfId="2321" xr:uid="{00000000-0005-0000-0000-000098460000}"/>
    <cellStyle name="나쁨 33 10" xfId="18971" xr:uid="{00000000-0005-0000-0000-000099460000}"/>
    <cellStyle name="나쁨 33 11" xfId="18972" xr:uid="{00000000-0005-0000-0000-00009A460000}"/>
    <cellStyle name="나쁨 33 12" xfId="18973" xr:uid="{00000000-0005-0000-0000-00009B460000}"/>
    <cellStyle name="나쁨 33 13" xfId="18974" xr:uid="{00000000-0005-0000-0000-00009C460000}"/>
    <cellStyle name="나쁨 33 14" xfId="18975" xr:uid="{00000000-0005-0000-0000-00009D460000}"/>
    <cellStyle name="나쁨 33 15" xfId="18970" xr:uid="{00000000-0005-0000-0000-00009E460000}"/>
    <cellStyle name="나쁨 33 2" xfId="2322" xr:uid="{00000000-0005-0000-0000-00009F460000}"/>
    <cellStyle name="나쁨 33 2 2" xfId="18976" xr:uid="{00000000-0005-0000-0000-0000A0460000}"/>
    <cellStyle name="나쁨 33 3" xfId="18977" xr:uid="{00000000-0005-0000-0000-0000A1460000}"/>
    <cellStyle name="나쁨 33 4" xfId="18978" xr:uid="{00000000-0005-0000-0000-0000A2460000}"/>
    <cellStyle name="나쁨 33 5" xfId="18979" xr:uid="{00000000-0005-0000-0000-0000A3460000}"/>
    <cellStyle name="나쁨 33 6" xfId="18980" xr:uid="{00000000-0005-0000-0000-0000A4460000}"/>
    <cellStyle name="나쁨 33 7" xfId="18981" xr:uid="{00000000-0005-0000-0000-0000A5460000}"/>
    <cellStyle name="나쁨 33 8" xfId="18982" xr:uid="{00000000-0005-0000-0000-0000A6460000}"/>
    <cellStyle name="나쁨 33 9" xfId="18983" xr:uid="{00000000-0005-0000-0000-0000A7460000}"/>
    <cellStyle name="나쁨 34" xfId="2323" xr:uid="{00000000-0005-0000-0000-0000A8460000}"/>
    <cellStyle name="나쁨 34 10" xfId="18985" xr:uid="{00000000-0005-0000-0000-0000A9460000}"/>
    <cellStyle name="나쁨 34 11" xfId="18986" xr:uid="{00000000-0005-0000-0000-0000AA460000}"/>
    <cellStyle name="나쁨 34 12" xfId="18987" xr:uid="{00000000-0005-0000-0000-0000AB460000}"/>
    <cellStyle name="나쁨 34 13" xfId="18988" xr:uid="{00000000-0005-0000-0000-0000AC460000}"/>
    <cellStyle name="나쁨 34 14" xfId="18989" xr:uid="{00000000-0005-0000-0000-0000AD460000}"/>
    <cellStyle name="나쁨 34 15" xfId="18984" xr:uid="{00000000-0005-0000-0000-0000AE460000}"/>
    <cellStyle name="나쁨 34 2" xfId="2324" xr:uid="{00000000-0005-0000-0000-0000AF460000}"/>
    <cellStyle name="나쁨 34 2 2" xfId="18990" xr:uid="{00000000-0005-0000-0000-0000B0460000}"/>
    <cellStyle name="나쁨 34 3" xfId="18991" xr:uid="{00000000-0005-0000-0000-0000B1460000}"/>
    <cellStyle name="나쁨 34 4" xfId="18992" xr:uid="{00000000-0005-0000-0000-0000B2460000}"/>
    <cellStyle name="나쁨 34 5" xfId="18993" xr:uid="{00000000-0005-0000-0000-0000B3460000}"/>
    <cellStyle name="나쁨 34 6" xfId="18994" xr:uid="{00000000-0005-0000-0000-0000B4460000}"/>
    <cellStyle name="나쁨 34 7" xfId="18995" xr:uid="{00000000-0005-0000-0000-0000B5460000}"/>
    <cellStyle name="나쁨 34 8" xfId="18996" xr:uid="{00000000-0005-0000-0000-0000B6460000}"/>
    <cellStyle name="나쁨 34 9" xfId="18997" xr:uid="{00000000-0005-0000-0000-0000B7460000}"/>
    <cellStyle name="나쁨 35" xfId="2325" xr:uid="{00000000-0005-0000-0000-0000B8460000}"/>
    <cellStyle name="나쁨 35 10" xfId="18999" xr:uid="{00000000-0005-0000-0000-0000B9460000}"/>
    <cellStyle name="나쁨 35 11" xfId="19000" xr:uid="{00000000-0005-0000-0000-0000BA460000}"/>
    <cellStyle name="나쁨 35 12" xfId="19001" xr:uid="{00000000-0005-0000-0000-0000BB460000}"/>
    <cellStyle name="나쁨 35 13" xfId="19002" xr:uid="{00000000-0005-0000-0000-0000BC460000}"/>
    <cellStyle name="나쁨 35 14" xfId="19003" xr:uid="{00000000-0005-0000-0000-0000BD460000}"/>
    <cellStyle name="나쁨 35 15" xfId="18998" xr:uid="{00000000-0005-0000-0000-0000BE460000}"/>
    <cellStyle name="나쁨 35 2" xfId="2326" xr:uid="{00000000-0005-0000-0000-0000BF460000}"/>
    <cellStyle name="나쁨 35 2 2" xfId="19004" xr:uid="{00000000-0005-0000-0000-0000C0460000}"/>
    <cellStyle name="나쁨 35 3" xfId="19005" xr:uid="{00000000-0005-0000-0000-0000C1460000}"/>
    <cellStyle name="나쁨 35 4" xfId="19006" xr:uid="{00000000-0005-0000-0000-0000C2460000}"/>
    <cellStyle name="나쁨 35 5" xfId="19007" xr:uid="{00000000-0005-0000-0000-0000C3460000}"/>
    <cellStyle name="나쁨 35 6" xfId="19008" xr:uid="{00000000-0005-0000-0000-0000C4460000}"/>
    <cellStyle name="나쁨 35 7" xfId="19009" xr:uid="{00000000-0005-0000-0000-0000C5460000}"/>
    <cellStyle name="나쁨 35 8" xfId="19010" xr:uid="{00000000-0005-0000-0000-0000C6460000}"/>
    <cellStyle name="나쁨 35 9" xfId="19011" xr:uid="{00000000-0005-0000-0000-0000C7460000}"/>
    <cellStyle name="나쁨 36" xfId="2327" xr:uid="{00000000-0005-0000-0000-0000C8460000}"/>
    <cellStyle name="나쁨 36 10" xfId="19013" xr:uid="{00000000-0005-0000-0000-0000C9460000}"/>
    <cellStyle name="나쁨 36 11" xfId="19014" xr:uid="{00000000-0005-0000-0000-0000CA460000}"/>
    <cellStyle name="나쁨 36 12" xfId="19015" xr:uid="{00000000-0005-0000-0000-0000CB460000}"/>
    <cellStyle name="나쁨 36 13" xfId="19016" xr:uid="{00000000-0005-0000-0000-0000CC460000}"/>
    <cellStyle name="나쁨 36 14" xfId="19017" xr:uid="{00000000-0005-0000-0000-0000CD460000}"/>
    <cellStyle name="나쁨 36 15" xfId="19012" xr:uid="{00000000-0005-0000-0000-0000CE460000}"/>
    <cellStyle name="나쁨 36 2" xfId="2328" xr:uid="{00000000-0005-0000-0000-0000CF460000}"/>
    <cellStyle name="나쁨 36 2 2" xfId="19018" xr:uid="{00000000-0005-0000-0000-0000D0460000}"/>
    <cellStyle name="나쁨 36 3" xfId="19019" xr:uid="{00000000-0005-0000-0000-0000D1460000}"/>
    <cellStyle name="나쁨 36 4" xfId="19020" xr:uid="{00000000-0005-0000-0000-0000D2460000}"/>
    <cellStyle name="나쁨 36 5" xfId="19021" xr:uid="{00000000-0005-0000-0000-0000D3460000}"/>
    <cellStyle name="나쁨 36 6" xfId="19022" xr:uid="{00000000-0005-0000-0000-0000D4460000}"/>
    <cellStyle name="나쁨 36 7" xfId="19023" xr:uid="{00000000-0005-0000-0000-0000D5460000}"/>
    <cellStyle name="나쁨 36 8" xfId="19024" xr:uid="{00000000-0005-0000-0000-0000D6460000}"/>
    <cellStyle name="나쁨 36 9" xfId="19025" xr:uid="{00000000-0005-0000-0000-0000D7460000}"/>
    <cellStyle name="나쁨 37" xfId="2329" xr:uid="{00000000-0005-0000-0000-0000D8460000}"/>
    <cellStyle name="나쁨 37 10" xfId="19027" xr:uid="{00000000-0005-0000-0000-0000D9460000}"/>
    <cellStyle name="나쁨 37 11" xfId="19028" xr:uid="{00000000-0005-0000-0000-0000DA460000}"/>
    <cellStyle name="나쁨 37 12" xfId="19029" xr:uid="{00000000-0005-0000-0000-0000DB460000}"/>
    <cellStyle name="나쁨 37 13" xfId="19030" xr:uid="{00000000-0005-0000-0000-0000DC460000}"/>
    <cellStyle name="나쁨 37 14" xfId="19031" xr:uid="{00000000-0005-0000-0000-0000DD460000}"/>
    <cellStyle name="나쁨 37 15" xfId="19026" xr:uid="{00000000-0005-0000-0000-0000DE460000}"/>
    <cellStyle name="나쁨 37 2" xfId="2330" xr:uid="{00000000-0005-0000-0000-0000DF460000}"/>
    <cellStyle name="나쁨 37 2 2" xfId="19032" xr:uid="{00000000-0005-0000-0000-0000E0460000}"/>
    <cellStyle name="나쁨 37 3" xfId="19033" xr:uid="{00000000-0005-0000-0000-0000E1460000}"/>
    <cellStyle name="나쁨 37 4" xfId="19034" xr:uid="{00000000-0005-0000-0000-0000E2460000}"/>
    <cellStyle name="나쁨 37 5" xfId="19035" xr:uid="{00000000-0005-0000-0000-0000E3460000}"/>
    <cellStyle name="나쁨 37 6" xfId="19036" xr:uid="{00000000-0005-0000-0000-0000E4460000}"/>
    <cellStyle name="나쁨 37 7" xfId="19037" xr:uid="{00000000-0005-0000-0000-0000E5460000}"/>
    <cellStyle name="나쁨 37 8" xfId="19038" xr:uid="{00000000-0005-0000-0000-0000E6460000}"/>
    <cellStyle name="나쁨 37 9" xfId="19039" xr:uid="{00000000-0005-0000-0000-0000E7460000}"/>
    <cellStyle name="나쁨 38" xfId="2331" xr:uid="{00000000-0005-0000-0000-0000E8460000}"/>
    <cellStyle name="나쁨 38 10" xfId="19041" xr:uid="{00000000-0005-0000-0000-0000E9460000}"/>
    <cellStyle name="나쁨 38 11" xfId="19042" xr:uid="{00000000-0005-0000-0000-0000EA460000}"/>
    <cellStyle name="나쁨 38 12" xfId="19043" xr:uid="{00000000-0005-0000-0000-0000EB460000}"/>
    <cellStyle name="나쁨 38 13" xfId="19044" xr:uid="{00000000-0005-0000-0000-0000EC460000}"/>
    <cellStyle name="나쁨 38 14" xfId="19045" xr:uid="{00000000-0005-0000-0000-0000ED460000}"/>
    <cellStyle name="나쁨 38 15" xfId="19040" xr:uid="{00000000-0005-0000-0000-0000EE460000}"/>
    <cellStyle name="나쁨 38 2" xfId="2332" xr:uid="{00000000-0005-0000-0000-0000EF460000}"/>
    <cellStyle name="나쁨 38 2 2" xfId="19046" xr:uid="{00000000-0005-0000-0000-0000F0460000}"/>
    <cellStyle name="나쁨 38 3" xfId="19047" xr:uid="{00000000-0005-0000-0000-0000F1460000}"/>
    <cellStyle name="나쁨 38 4" xfId="19048" xr:uid="{00000000-0005-0000-0000-0000F2460000}"/>
    <cellStyle name="나쁨 38 5" xfId="19049" xr:uid="{00000000-0005-0000-0000-0000F3460000}"/>
    <cellStyle name="나쁨 38 6" xfId="19050" xr:uid="{00000000-0005-0000-0000-0000F4460000}"/>
    <cellStyle name="나쁨 38 7" xfId="19051" xr:uid="{00000000-0005-0000-0000-0000F5460000}"/>
    <cellStyle name="나쁨 38 8" xfId="19052" xr:uid="{00000000-0005-0000-0000-0000F6460000}"/>
    <cellStyle name="나쁨 38 9" xfId="19053" xr:uid="{00000000-0005-0000-0000-0000F7460000}"/>
    <cellStyle name="나쁨 39" xfId="2333" xr:uid="{00000000-0005-0000-0000-0000F8460000}"/>
    <cellStyle name="나쁨 39 10" xfId="19055" xr:uid="{00000000-0005-0000-0000-0000F9460000}"/>
    <cellStyle name="나쁨 39 11" xfId="19056" xr:uid="{00000000-0005-0000-0000-0000FA460000}"/>
    <cellStyle name="나쁨 39 12" xfId="19057" xr:uid="{00000000-0005-0000-0000-0000FB460000}"/>
    <cellStyle name="나쁨 39 13" xfId="19058" xr:uid="{00000000-0005-0000-0000-0000FC460000}"/>
    <cellStyle name="나쁨 39 14" xfId="19059" xr:uid="{00000000-0005-0000-0000-0000FD460000}"/>
    <cellStyle name="나쁨 39 15" xfId="19054" xr:uid="{00000000-0005-0000-0000-0000FE460000}"/>
    <cellStyle name="나쁨 39 2" xfId="2334" xr:uid="{00000000-0005-0000-0000-0000FF460000}"/>
    <cellStyle name="나쁨 39 2 2" xfId="19060" xr:uid="{00000000-0005-0000-0000-000000470000}"/>
    <cellStyle name="나쁨 39 3" xfId="19061" xr:uid="{00000000-0005-0000-0000-000001470000}"/>
    <cellStyle name="나쁨 39 4" xfId="19062" xr:uid="{00000000-0005-0000-0000-000002470000}"/>
    <cellStyle name="나쁨 39 5" xfId="19063" xr:uid="{00000000-0005-0000-0000-000003470000}"/>
    <cellStyle name="나쁨 39 6" xfId="19064" xr:uid="{00000000-0005-0000-0000-000004470000}"/>
    <cellStyle name="나쁨 39 7" xfId="19065" xr:uid="{00000000-0005-0000-0000-000005470000}"/>
    <cellStyle name="나쁨 39 8" xfId="19066" xr:uid="{00000000-0005-0000-0000-000006470000}"/>
    <cellStyle name="나쁨 39 9" xfId="19067" xr:uid="{00000000-0005-0000-0000-000007470000}"/>
    <cellStyle name="나쁨 4" xfId="2335" xr:uid="{00000000-0005-0000-0000-000008470000}"/>
    <cellStyle name="나쁨 4 10" xfId="19069" xr:uid="{00000000-0005-0000-0000-000009470000}"/>
    <cellStyle name="나쁨 4 11" xfId="19070" xr:uid="{00000000-0005-0000-0000-00000A470000}"/>
    <cellStyle name="나쁨 4 12" xfId="19071" xr:uid="{00000000-0005-0000-0000-00000B470000}"/>
    <cellStyle name="나쁨 4 13" xfId="19072" xr:uid="{00000000-0005-0000-0000-00000C470000}"/>
    <cellStyle name="나쁨 4 14" xfId="19073" xr:uid="{00000000-0005-0000-0000-00000D470000}"/>
    <cellStyle name="나쁨 4 15" xfId="19068" xr:uid="{00000000-0005-0000-0000-00000E470000}"/>
    <cellStyle name="나쁨 4 16" xfId="27873" xr:uid="{00000000-0005-0000-0000-00000F470000}"/>
    <cellStyle name="나쁨 4 2" xfId="2336" xr:uid="{00000000-0005-0000-0000-000010470000}"/>
    <cellStyle name="나쁨 4 2 2" xfId="19074" xr:uid="{00000000-0005-0000-0000-000011470000}"/>
    <cellStyle name="나쁨 4 3" xfId="19075" xr:uid="{00000000-0005-0000-0000-000012470000}"/>
    <cellStyle name="나쁨 4 4" xfId="19076" xr:uid="{00000000-0005-0000-0000-000013470000}"/>
    <cellStyle name="나쁨 4 5" xfId="19077" xr:uid="{00000000-0005-0000-0000-000014470000}"/>
    <cellStyle name="나쁨 4 6" xfId="19078" xr:uid="{00000000-0005-0000-0000-000015470000}"/>
    <cellStyle name="나쁨 4 7" xfId="19079" xr:uid="{00000000-0005-0000-0000-000016470000}"/>
    <cellStyle name="나쁨 4 8" xfId="19080" xr:uid="{00000000-0005-0000-0000-000017470000}"/>
    <cellStyle name="나쁨 4 9" xfId="19081" xr:uid="{00000000-0005-0000-0000-000018470000}"/>
    <cellStyle name="나쁨 40" xfId="2337" xr:uid="{00000000-0005-0000-0000-000019470000}"/>
    <cellStyle name="나쁨 40 10" xfId="19083" xr:uid="{00000000-0005-0000-0000-00001A470000}"/>
    <cellStyle name="나쁨 40 11" xfId="19084" xr:uid="{00000000-0005-0000-0000-00001B470000}"/>
    <cellStyle name="나쁨 40 12" xfId="19085" xr:uid="{00000000-0005-0000-0000-00001C470000}"/>
    <cellStyle name="나쁨 40 13" xfId="19086" xr:uid="{00000000-0005-0000-0000-00001D470000}"/>
    <cellStyle name="나쁨 40 14" xfId="19087" xr:uid="{00000000-0005-0000-0000-00001E470000}"/>
    <cellStyle name="나쁨 40 15" xfId="19082" xr:uid="{00000000-0005-0000-0000-00001F470000}"/>
    <cellStyle name="나쁨 40 2" xfId="2338" xr:uid="{00000000-0005-0000-0000-000020470000}"/>
    <cellStyle name="나쁨 40 2 2" xfId="19088" xr:uid="{00000000-0005-0000-0000-000021470000}"/>
    <cellStyle name="나쁨 40 3" xfId="19089" xr:uid="{00000000-0005-0000-0000-000022470000}"/>
    <cellStyle name="나쁨 40 4" xfId="19090" xr:uid="{00000000-0005-0000-0000-000023470000}"/>
    <cellStyle name="나쁨 40 5" xfId="19091" xr:uid="{00000000-0005-0000-0000-000024470000}"/>
    <cellStyle name="나쁨 40 6" xfId="19092" xr:uid="{00000000-0005-0000-0000-000025470000}"/>
    <cellStyle name="나쁨 40 7" xfId="19093" xr:uid="{00000000-0005-0000-0000-000026470000}"/>
    <cellStyle name="나쁨 40 8" xfId="19094" xr:uid="{00000000-0005-0000-0000-000027470000}"/>
    <cellStyle name="나쁨 40 9" xfId="19095" xr:uid="{00000000-0005-0000-0000-000028470000}"/>
    <cellStyle name="나쁨 41" xfId="2339" xr:uid="{00000000-0005-0000-0000-000029470000}"/>
    <cellStyle name="나쁨 41 10" xfId="19097" xr:uid="{00000000-0005-0000-0000-00002A470000}"/>
    <cellStyle name="나쁨 41 11" xfId="19098" xr:uid="{00000000-0005-0000-0000-00002B470000}"/>
    <cellStyle name="나쁨 41 12" xfId="19099" xr:uid="{00000000-0005-0000-0000-00002C470000}"/>
    <cellStyle name="나쁨 41 13" xfId="19100" xr:uid="{00000000-0005-0000-0000-00002D470000}"/>
    <cellStyle name="나쁨 41 14" xfId="19101" xr:uid="{00000000-0005-0000-0000-00002E470000}"/>
    <cellStyle name="나쁨 41 15" xfId="19096" xr:uid="{00000000-0005-0000-0000-00002F470000}"/>
    <cellStyle name="나쁨 41 2" xfId="2340" xr:uid="{00000000-0005-0000-0000-000030470000}"/>
    <cellStyle name="나쁨 41 2 2" xfId="19102" xr:uid="{00000000-0005-0000-0000-000031470000}"/>
    <cellStyle name="나쁨 41 3" xfId="19103" xr:uid="{00000000-0005-0000-0000-000032470000}"/>
    <cellStyle name="나쁨 41 4" xfId="19104" xr:uid="{00000000-0005-0000-0000-000033470000}"/>
    <cellStyle name="나쁨 41 5" xfId="19105" xr:uid="{00000000-0005-0000-0000-000034470000}"/>
    <cellStyle name="나쁨 41 6" xfId="19106" xr:uid="{00000000-0005-0000-0000-000035470000}"/>
    <cellStyle name="나쁨 41 7" xfId="19107" xr:uid="{00000000-0005-0000-0000-000036470000}"/>
    <cellStyle name="나쁨 41 8" xfId="19108" xr:uid="{00000000-0005-0000-0000-000037470000}"/>
    <cellStyle name="나쁨 41 9" xfId="19109" xr:uid="{00000000-0005-0000-0000-000038470000}"/>
    <cellStyle name="나쁨 42" xfId="2341" xr:uid="{00000000-0005-0000-0000-000039470000}"/>
    <cellStyle name="나쁨 42 10" xfId="19111" xr:uid="{00000000-0005-0000-0000-00003A470000}"/>
    <cellStyle name="나쁨 42 11" xfId="19112" xr:uid="{00000000-0005-0000-0000-00003B470000}"/>
    <cellStyle name="나쁨 42 12" xfId="19113" xr:uid="{00000000-0005-0000-0000-00003C470000}"/>
    <cellStyle name="나쁨 42 13" xfId="19114" xr:uid="{00000000-0005-0000-0000-00003D470000}"/>
    <cellStyle name="나쁨 42 14" xfId="19115" xr:uid="{00000000-0005-0000-0000-00003E470000}"/>
    <cellStyle name="나쁨 42 15" xfId="19110" xr:uid="{00000000-0005-0000-0000-00003F470000}"/>
    <cellStyle name="나쁨 42 2" xfId="2342" xr:uid="{00000000-0005-0000-0000-000040470000}"/>
    <cellStyle name="나쁨 42 2 2" xfId="19116" xr:uid="{00000000-0005-0000-0000-000041470000}"/>
    <cellStyle name="나쁨 42 3" xfId="19117" xr:uid="{00000000-0005-0000-0000-000042470000}"/>
    <cellStyle name="나쁨 42 4" xfId="19118" xr:uid="{00000000-0005-0000-0000-000043470000}"/>
    <cellStyle name="나쁨 42 5" xfId="19119" xr:uid="{00000000-0005-0000-0000-000044470000}"/>
    <cellStyle name="나쁨 42 6" xfId="19120" xr:uid="{00000000-0005-0000-0000-000045470000}"/>
    <cellStyle name="나쁨 42 7" xfId="19121" xr:uid="{00000000-0005-0000-0000-000046470000}"/>
    <cellStyle name="나쁨 42 8" xfId="19122" xr:uid="{00000000-0005-0000-0000-000047470000}"/>
    <cellStyle name="나쁨 42 9" xfId="19123" xr:uid="{00000000-0005-0000-0000-000048470000}"/>
    <cellStyle name="나쁨 43" xfId="2343" xr:uid="{00000000-0005-0000-0000-000049470000}"/>
    <cellStyle name="나쁨 43 10" xfId="19125" xr:uid="{00000000-0005-0000-0000-00004A470000}"/>
    <cellStyle name="나쁨 43 11" xfId="19126" xr:uid="{00000000-0005-0000-0000-00004B470000}"/>
    <cellStyle name="나쁨 43 12" xfId="19127" xr:uid="{00000000-0005-0000-0000-00004C470000}"/>
    <cellStyle name="나쁨 43 13" xfId="19128" xr:uid="{00000000-0005-0000-0000-00004D470000}"/>
    <cellStyle name="나쁨 43 14" xfId="19129" xr:uid="{00000000-0005-0000-0000-00004E470000}"/>
    <cellStyle name="나쁨 43 15" xfId="19124" xr:uid="{00000000-0005-0000-0000-00004F470000}"/>
    <cellStyle name="나쁨 43 2" xfId="2344" xr:uid="{00000000-0005-0000-0000-000050470000}"/>
    <cellStyle name="나쁨 43 2 2" xfId="19130" xr:uid="{00000000-0005-0000-0000-000051470000}"/>
    <cellStyle name="나쁨 43 3" xfId="19131" xr:uid="{00000000-0005-0000-0000-000052470000}"/>
    <cellStyle name="나쁨 43 4" xfId="19132" xr:uid="{00000000-0005-0000-0000-000053470000}"/>
    <cellStyle name="나쁨 43 5" xfId="19133" xr:uid="{00000000-0005-0000-0000-000054470000}"/>
    <cellStyle name="나쁨 43 6" xfId="19134" xr:uid="{00000000-0005-0000-0000-000055470000}"/>
    <cellStyle name="나쁨 43 7" xfId="19135" xr:uid="{00000000-0005-0000-0000-000056470000}"/>
    <cellStyle name="나쁨 43 8" xfId="19136" xr:uid="{00000000-0005-0000-0000-000057470000}"/>
    <cellStyle name="나쁨 43 9" xfId="19137" xr:uid="{00000000-0005-0000-0000-000058470000}"/>
    <cellStyle name="나쁨 44" xfId="2345" xr:uid="{00000000-0005-0000-0000-000059470000}"/>
    <cellStyle name="나쁨 44 2" xfId="19138" xr:uid="{00000000-0005-0000-0000-00005A470000}"/>
    <cellStyle name="나쁨 45" xfId="2346" xr:uid="{00000000-0005-0000-0000-00005B470000}"/>
    <cellStyle name="나쁨 45 2" xfId="19139" xr:uid="{00000000-0005-0000-0000-00005C470000}"/>
    <cellStyle name="나쁨 46" xfId="2270" xr:uid="{00000000-0005-0000-0000-00005D470000}"/>
    <cellStyle name="나쁨 47" xfId="18619" xr:uid="{00000000-0005-0000-0000-00005E470000}"/>
    <cellStyle name="나쁨 5" xfId="2347" xr:uid="{00000000-0005-0000-0000-00005F470000}"/>
    <cellStyle name="나쁨 5 10" xfId="19141" xr:uid="{00000000-0005-0000-0000-000060470000}"/>
    <cellStyle name="나쁨 5 11" xfId="19142" xr:uid="{00000000-0005-0000-0000-000061470000}"/>
    <cellStyle name="나쁨 5 12" xfId="19143" xr:uid="{00000000-0005-0000-0000-000062470000}"/>
    <cellStyle name="나쁨 5 13" xfId="19144" xr:uid="{00000000-0005-0000-0000-000063470000}"/>
    <cellStyle name="나쁨 5 14" xfId="19145" xr:uid="{00000000-0005-0000-0000-000064470000}"/>
    <cellStyle name="나쁨 5 15" xfId="19140" xr:uid="{00000000-0005-0000-0000-000065470000}"/>
    <cellStyle name="나쁨 5 2" xfId="2348" xr:uid="{00000000-0005-0000-0000-000066470000}"/>
    <cellStyle name="나쁨 5 2 2" xfId="19146" xr:uid="{00000000-0005-0000-0000-000067470000}"/>
    <cellStyle name="나쁨 5 3" xfId="19147" xr:uid="{00000000-0005-0000-0000-000068470000}"/>
    <cellStyle name="나쁨 5 4" xfId="19148" xr:uid="{00000000-0005-0000-0000-000069470000}"/>
    <cellStyle name="나쁨 5 5" xfId="19149" xr:uid="{00000000-0005-0000-0000-00006A470000}"/>
    <cellStyle name="나쁨 5 6" xfId="19150" xr:uid="{00000000-0005-0000-0000-00006B470000}"/>
    <cellStyle name="나쁨 5 7" xfId="19151" xr:uid="{00000000-0005-0000-0000-00006C470000}"/>
    <cellStyle name="나쁨 5 8" xfId="19152" xr:uid="{00000000-0005-0000-0000-00006D470000}"/>
    <cellStyle name="나쁨 5 9" xfId="19153" xr:uid="{00000000-0005-0000-0000-00006E470000}"/>
    <cellStyle name="나쁨 6" xfId="2349" xr:uid="{00000000-0005-0000-0000-00006F470000}"/>
    <cellStyle name="나쁨 6 10" xfId="19155" xr:uid="{00000000-0005-0000-0000-000070470000}"/>
    <cellStyle name="나쁨 6 11" xfId="19156" xr:uid="{00000000-0005-0000-0000-000071470000}"/>
    <cellStyle name="나쁨 6 12" xfId="19157" xr:uid="{00000000-0005-0000-0000-000072470000}"/>
    <cellStyle name="나쁨 6 13" xfId="19158" xr:uid="{00000000-0005-0000-0000-000073470000}"/>
    <cellStyle name="나쁨 6 14" xfId="19159" xr:uid="{00000000-0005-0000-0000-000074470000}"/>
    <cellStyle name="나쁨 6 15" xfId="19154" xr:uid="{00000000-0005-0000-0000-000075470000}"/>
    <cellStyle name="나쁨 6 2" xfId="2350" xr:uid="{00000000-0005-0000-0000-000076470000}"/>
    <cellStyle name="나쁨 6 2 2" xfId="19160" xr:uid="{00000000-0005-0000-0000-000077470000}"/>
    <cellStyle name="나쁨 6 3" xfId="19161" xr:uid="{00000000-0005-0000-0000-000078470000}"/>
    <cellStyle name="나쁨 6 4" xfId="19162" xr:uid="{00000000-0005-0000-0000-000079470000}"/>
    <cellStyle name="나쁨 6 5" xfId="19163" xr:uid="{00000000-0005-0000-0000-00007A470000}"/>
    <cellStyle name="나쁨 6 6" xfId="19164" xr:uid="{00000000-0005-0000-0000-00007B470000}"/>
    <cellStyle name="나쁨 6 7" xfId="19165" xr:uid="{00000000-0005-0000-0000-00007C470000}"/>
    <cellStyle name="나쁨 6 8" xfId="19166" xr:uid="{00000000-0005-0000-0000-00007D470000}"/>
    <cellStyle name="나쁨 6 9" xfId="19167" xr:uid="{00000000-0005-0000-0000-00007E470000}"/>
    <cellStyle name="나쁨 7" xfId="2351" xr:uid="{00000000-0005-0000-0000-00007F470000}"/>
    <cellStyle name="나쁨 7 10" xfId="19169" xr:uid="{00000000-0005-0000-0000-000080470000}"/>
    <cellStyle name="나쁨 7 11" xfId="19170" xr:uid="{00000000-0005-0000-0000-000081470000}"/>
    <cellStyle name="나쁨 7 12" xfId="19171" xr:uid="{00000000-0005-0000-0000-000082470000}"/>
    <cellStyle name="나쁨 7 13" xfId="19172" xr:uid="{00000000-0005-0000-0000-000083470000}"/>
    <cellStyle name="나쁨 7 14" xfId="19173" xr:uid="{00000000-0005-0000-0000-000084470000}"/>
    <cellStyle name="나쁨 7 15" xfId="19168" xr:uid="{00000000-0005-0000-0000-000085470000}"/>
    <cellStyle name="나쁨 7 2" xfId="2352" xr:uid="{00000000-0005-0000-0000-000086470000}"/>
    <cellStyle name="나쁨 7 2 2" xfId="19174" xr:uid="{00000000-0005-0000-0000-000087470000}"/>
    <cellStyle name="나쁨 7 3" xfId="19175" xr:uid="{00000000-0005-0000-0000-000088470000}"/>
    <cellStyle name="나쁨 7 4" xfId="19176" xr:uid="{00000000-0005-0000-0000-000089470000}"/>
    <cellStyle name="나쁨 7 5" xfId="19177" xr:uid="{00000000-0005-0000-0000-00008A470000}"/>
    <cellStyle name="나쁨 7 6" xfId="19178" xr:uid="{00000000-0005-0000-0000-00008B470000}"/>
    <cellStyle name="나쁨 7 7" xfId="19179" xr:uid="{00000000-0005-0000-0000-00008C470000}"/>
    <cellStyle name="나쁨 7 8" xfId="19180" xr:uid="{00000000-0005-0000-0000-00008D470000}"/>
    <cellStyle name="나쁨 7 9" xfId="19181" xr:uid="{00000000-0005-0000-0000-00008E470000}"/>
    <cellStyle name="나쁨 8" xfId="2353" xr:uid="{00000000-0005-0000-0000-00008F470000}"/>
    <cellStyle name="나쁨 8 10" xfId="19183" xr:uid="{00000000-0005-0000-0000-000090470000}"/>
    <cellStyle name="나쁨 8 11" xfId="19184" xr:uid="{00000000-0005-0000-0000-000091470000}"/>
    <cellStyle name="나쁨 8 12" xfId="19185" xr:uid="{00000000-0005-0000-0000-000092470000}"/>
    <cellStyle name="나쁨 8 13" xfId="19186" xr:uid="{00000000-0005-0000-0000-000093470000}"/>
    <cellStyle name="나쁨 8 14" xfId="19187" xr:uid="{00000000-0005-0000-0000-000094470000}"/>
    <cellStyle name="나쁨 8 15" xfId="19182" xr:uid="{00000000-0005-0000-0000-000095470000}"/>
    <cellStyle name="나쁨 8 2" xfId="2354" xr:uid="{00000000-0005-0000-0000-000096470000}"/>
    <cellStyle name="나쁨 8 2 2" xfId="19188" xr:uid="{00000000-0005-0000-0000-000097470000}"/>
    <cellStyle name="나쁨 8 3" xfId="19189" xr:uid="{00000000-0005-0000-0000-000098470000}"/>
    <cellStyle name="나쁨 8 4" xfId="19190" xr:uid="{00000000-0005-0000-0000-000099470000}"/>
    <cellStyle name="나쁨 8 5" xfId="19191" xr:uid="{00000000-0005-0000-0000-00009A470000}"/>
    <cellStyle name="나쁨 8 6" xfId="19192" xr:uid="{00000000-0005-0000-0000-00009B470000}"/>
    <cellStyle name="나쁨 8 7" xfId="19193" xr:uid="{00000000-0005-0000-0000-00009C470000}"/>
    <cellStyle name="나쁨 8 8" xfId="19194" xr:uid="{00000000-0005-0000-0000-00009D470000}"/>
    <cellStyle name="나쁨 8 9" xfId="19195" xr:uid="{00000000-0005-0000-0000-00009E470000}"/>
    <cellStyle name="나쁨 9" xfId="2355" xr:uid="{00000000-0005-0000-0000-00009F470000}"/>
    <cellStyle name="나쁨 9 10" xfId="19197" xr:uid="{00000000-0005-0000-0000-0000A0470000}"/>
    <cellStyle name="나쁨 9 11" xfId="19198" xr:uid="{00000000-0005-0000-0000-0000A1470000}"/>
    <cellStyle name="나쁨 9 12" xfId="19199" xr:uid="{00000000-0005-0000-0000-0000A2470000}"/>
    <cellStyle name="나쁨 9 13" xfId="19200" xr:uid="{00000000-0005-0000-0000-0000A3470000}"/>
    <cellStyle name="나쁨 9 14" xfId="19201" xr:uid="{00000000-0005-0000-0000-0000A4470000}"/>
    <cellStyle name="나쁨 9 15" xfId="19196" xr:uid="{00000000-0005-0000-0000-0000A5470000}"/>
    <cellStyle name="나쁨 9 2" xfId="2356" xr:uid="{00000000-0005-0000-0000-0000A6470000}"/>
    <cellStyle name="나쁨 9 2 2" xfId="19202" xr:uid="{00000000-0005-0000-0000-0000A7470000}"/>
    <cellStyle name="나쁨 9 3" xfId="19203" xr:uid="{00000000-0005-0000-0000-0000A8470000}"/>
    <cellStyle name="나쁨 9 4" xfId="19204" xr:uid="{00000000-0005-0000-0000-0000A9470000}"/>
    <cellStyle name="나쁨 9 5" xfId="19205" xr:uid="{00000000-0005-0000-0000-0000AA470000}"/>
    <cellStyle name="나쁨 9 6" xfId="19206" xr:uid="{00000000-0005-0000-0000-0000AB470000}"/>
    <cellStyle name="나쁨 9 7" xfId="19207" xr:uid="{00000000-0005-0000-0000-0000AC470000}"/>
    <cellStyle name="나쁨 9 8" xfId="19208" xr:uid="{00000000-0005-0000-0000-0000AD470000}"/>
    <cellStyle name="나쁨 9 9" xfId="19209" xr:uid="{00000000-0005-0000-0000-0000AE470000}"/>
    <cellStyle name="날짜" xfId="27957" xr:uid="{00000000-0005-0000-0000-0000AF470000}"/>
    <cellStyle name="날짜 2" xfId="28212" xr:uid="{00000000-0005-0000-0000-0000B0470000}"/>
    <cellStyle name="데이터없음" xfId="27958" xr:uid="{00000000-0005-0000-0000-0000B1470000}"/>
    <cellStyle name="뒤에 오는 하이퍼링크_11호선2002" xfId="27959" xr:uid="{00000000-0005-0000-0000-0000B2470000}"/>
    <cellStyle name="똿뗦먛귟 [0.00]_PRODUCT DETAIL Q1" xfId="27960" xr:uid="{00000000-0005-0000-0000-0000B3470000}"/>
    <cellStyle name="똿뗦먛귟_PRODUCT DETAIL Q1" xfId="27961" xr:uid="{00000000-0005-0000-0000-0000B4470000}"/>
    <cellStyle name="메모 10" xfId="2358" xr:uid="{00000000-0005-0000-0000-0000B5470000}"/>
    <cellStyle name="메모 10 10" xfId="19212" xr:uid="{00000000-0005-0000-0000-0000B6470000}"/>
    <cellStyle name="메모 10 11" xfId="19213" xr:uid="{00000000-0005-0000-0000-0000B7470000}"/>
    <cellStyle name="메모 10 12" xfId="19214" xr:uid="{00000000-0005-0000-0000-0000B8470000}"/>
    <cellStyle name="메모 10 13" xfId="19215" xr:uid="{00000000-0005-0000-0000-0000B9470000}"/>
    <cellStyle name="메모 10 14" xfId="19216" xr:uid="{00000000-0005-0000-0000-0000BA470000}"/>
    <cellStyle name="메모 10 15" xfId="19211" xr:uid="{00000000-0005-0000-0000-0000BB470000}"/>
    <cellStyle name="메모 10 16" xfId="27614" xr:uid="{00000000-0005-0000-0000-0000BC470000}"/>
    <cellStyle name="메모 10 2" xfId="2359" xr:uid="{00000000-0005-0000-0000-0000BD470000}"/>
    <cellStyle name="메모 10 2 2" xfId="19217" xr:uid="{00000000-0005-0000-0000-0000BE470000}"/>
    <cellStyle name="메모 10 3" xfId="19218" xr:uid="{00000000-0005-0000-0000-0000BF470000}"/>
    <cellStyle name="메모 10 4" xfId="19219" xr:uid="{00000000-0005-0000-0000-0000C0470000}"/>
    <cellStyle name="메모 10 5" xfId="19220" xr:uid="{00000000-0005-0000-0000-0000C1470000}"/>
    <cellStyle name="메모 10 6" xfId="19221" xr:uid="{00000000-0005-0000-0000-0000C2470000}"/>
    <cellStyle name="메모 10 7" xfId="19222" xr:uid="{00000000-0005-0000-0000-0000C3470000}"/>
    <cellStyle name="메모 10 8" xfId="19223" xr:uid="{00000000-0005-0000-0000-0000C4470000}"/>
    <cellStyle name="메모 10 9" xfId="19224" xr:uid="{00000000-0005-0000-0000-0000C5470000}"/>
    <cellStyle name="메모 11" xfId="2360" xr:uid="{00000000-0005-0000-0000-0000C6470000}"/>
    <cellStyle name="메모 11 10" xfId="19226" xr:uid="{00000000-0005-0000-0000-0000C7470000}"/>
    <cellStyle name="메모 11 11" xfId="19227" xr:uid="{00000000-0005-0000-0000-0000C8470000}"/>
    <cellStyle name="메모 11 12" xfId="19228" xr:uid="{00000000-0005-0000-0000-0000C9470000}"/>
    <cellStyle name="메모 11 13" xfId="19229" xr:uid="{00000000-0005-0000-0000-0000CA470000}"/>
    <cellStyle name="메모 11 14" xfId="19230" xr:uid="{00000000-0005-0000-0000-0000CB470000}"/>
    <cellStyle name="메모 11 15" xfId="19225" xr:uid="{00000000-0005-0000-0000-0000CC470000}"/>
    <cellStyle name="메모 11 16" xfId="27613" xr:uid="{00000000-0005-0000-0000-0000CD470000}"/>
    <cellStyle name="메모 11 2" xfId="2361" xr:uid="{00000000-0005-0000-0000-0000CE470000}"/>
    <cellStyle name="메모 11 2 2" xfId="19231" xr:uid="{00000000-0005-0000-0000-0000CF470000}"/>
    <cellStyle name="메모 11 3" xfId="19232" xr:uid="{00000000-0005-0000-0000-0000D0470000}"/>
    <cellStyle name="메모 11 4" xfId="19233" xr:uid="{00000000-0005-0000-0000-0000D1470000}"/>
    <cellStyle name="메모 11 5" xfId="19234" xr:uid="{00000000-0005-0000-0000-0000D2470000}"/>
    <cellStyle name="메모 11 6" xfId="19235" xr:uid="{00000000-0005-0000-0000-0000D3470000}"/>
    <cellStyle name="메모 11 7" xfId="19236" xr:uid="{00000000-0005-0000-0000-0000D4470000}"/>
    <cellStyle name="메모 11 8" xfId="19237" xr:uid="{00000000-0005-0000-0000-0000D5470000}"/>
    <cellStyle name="메모 11 9" xfId="19238" xr:uid="{00000000-0005-0000-0000-0000D6470000}"/>
    <cellStyle name="메모 12" xfId="2362" xr:uid="{00000000-0005-0000-0000-0000D7470000}"/>
    <cellStyle name="메모 12 10" xfId="19240" xr:uid="{00000000-0005-0000-0000-0000D8470000}"/>
    <cellStyle name="메모 12 11" xfId="19241" xr:uid="{00000000-0005-0000-0000-0000D9470000}"/>
    <cellStyle name="메모 12 12" xfId="19242" xr:uid="{00000000-0005-0000-0000-0000DA470000}"/>
    <cellStyle name="메모 12 13" xfId="19243" xr:uid="{00000000-0005-0000-0000-0000DB470000}"/>
    <cellStyle name="메모 12 14" xfId="19244" xr:uid="{00000000-0005-0000-0000-0000DC470000}"/>
    <cellStyle name="메모 12 15" xfId="19239" xr:uid="{00000000-0005-0000-0000-0000DD470000}"/>
    <cellStyle name="메모 12 16" xfId="27612" xr:uid="{00000000-0005-0000-0000-0000DE470000}"/>
    <cellStyle name="메모 12 2" xfId="2363" xr:uid="{00000000-0005-0000-0000-0000DF470000}"/>
    <cellStyle name="메모 12 2 2" xfId="19245" xr:uid="{00000000-0005-0000-0000-0000E0470000}"/>
    <cellStyle name="메모 12 3" xfId="19246" xr:uid="{00000000-0005-0000-0000-0000E1470000}"/>
    <cellStyle name="메모 12 4" xfId="19247" xr:uid="{00000000-0005-0000-0000-0000E2470000}"/>
    <cellStyle name="메모 12 5" xfId="19248" xr:uid="{00000000-0005-0000-0000-0000E3470000}"/>
    <cellStyle name="메모 12 6" xfId="19249" xr:uid="{00000000-0005-0000-0000-0000E4470000}"/>
    <cellStyle name="메모 12 7" xfId="19250" xr:uid="{00000000-0005-0000-0000-0000E5470000}"/>
    <cellStyle name="메모 12 8" xfId="19251" xr:uid="{00000000-0005-0000-0000-0000E6470000}"/>
    <cellStyle name="메모 12 9" xfId="19252" xr:uid="{00000000-0005-0000-0000-0000E7470000}"/>
    <cellStyle name="메모 13" xfId="2364" xr:uid="{00000000-0005-0000-0000-0000E8470000}"/>
    <cellStyle name="메모 13 10" xfId="19254" xr:uid="{00000000-0005-0000-0000-0000E9470000}"/>
    <cellStyle name="메모 13 11" xfId="19255" xr:uid="{00000000-0005-0000-0000-0000EA470000}"/>
    <cellStyle name="메모 13 12" xfId="19256" xr:uid="{00000000-0005-0000-0000-0000EB470000}"/>
    <cellStyle name="메모 13 13" xfId="19257" xr:uid="{00000000-0005-0000-0000-0000EC470000}"/>
    <cellStyle name="메모 13 14" xfId="19258" xr:uid="{00000000-0005-0000-0000-0000ED470000}"/>
    <cellStyle name="메모 13 15" xfId="19253" xr:uid="{00000000-0005-0000-0000-0000EE470000}"/>
    <cellStyle name="메모 13 16" xfId="27611" xr:uid="{00000000-0005-0000-0000-0000EF470000}"/>
    <cellStyle name="메모 13 2" xfId="2365" xr:uid="{00000000-0005-0000-0000-0000F0470000}"/>
    <cellStyle name="메모 13 2 2" xfId="19259" xr:uid="{00000000-0005-0000-0000-0000F1470000}"/>
    <cellStyle name="메모 13 3" xfId="19260" xr:uid="{00000000-0005-0000-0000-0000F2470000}"/>
    <cellStyle name="메모 13 4" xfId="19261" xr:uid="{00000000-0005-0000-0000-0000F3470000}"/>
    <cellStyle name="메모 13 5" xfId="19262" xr:uid="{00000000-0005-0000-0000-0000F4470000}"/>
    <cellStyle name="메모 13 6" xfId="19263" xr:uid="{00000000-0005-0000-0000-0000F5470000}"/>
    <cellStyle name="메모 13 7" xfId="19264" xr:uid="{00000000-0005-0000-0000-0000F6470000}"/>
    <cellStyle name="메모 13 8" xfId="19265" xr:uid="{00000000-0005-0000-0000-0000F7470000}"/>
    <cellStyle name="메모 13 9" xfId="19266" xr:uid="{00000000-0005-0000-0000-0000F8470000}"/>
    <cellStyle name="메모 14" xfId="2366" xr:uid="{00000000-0005-0000-0000-0000F9470000}"/>
    <cellStyle name="메모 14 10" xfId="19268" xr:uid="{00000000-0005-0000-0000-0000FA470000}"/>
    <cellStyle name="메모 14 11" xfId="19269" xr:uid="{00000000-0005-0000-0000-0000FB470000}"/>
    <cellStyle name="메모 14 12" xfId="19270" xr:uid="{00000000-0005-0000-0000-0000FC470000}"/>
    <cellStyle name="메모 14 13" xfId="19271" xr:uid="{00000000-0005-0000-0000-0000FD470000}"/>
    <cellStyle name="메모 14 14" xfId="19272" xr:uid="{00000000-0005-0000-0000-0000FE470000}"/>
    <cellStyle name="메모 14 15" xfId="19267" xr:uid="{00000000-0005-0000-0000-0000FF470000}"/>
    <cellStyle name="메모 14 16" xfId="27610" xr:uid="{00000000-0005-0000-0000-000000480000}"/>
    <cellStyle name="메모 14 2" xfId="2367" xr:uid="{00000000-0005-0000-0000-000001480000}"/>
    <cellStyle name="메모 14 2 2" xfId="19273" xr:uid="{00000000-0005-0000-0000-000002480000}"/>
    <cellStyle name="메모 14 3" xfId="19274" xr:uid="{00000000-0005-0000-0000-000003480000}"/>
    <cellStyle name="메모 14 4" xfId="19275" xr:uid="{00000000-0005-0000-0000-000004480000}"/>
    <cellStyle name="메모 14 5" xfId="19276" xr:uid="{00000000-0005-0000-0000-000005480000}"/>
    <cellStyle name="메모 14 6" xfId="19277" xr:uid="{00000000-0005-0000-0000-000006480000}"/>
    <cellStyle name="메모 14 7" xfId="19278" xr:uid="{00000000-0005-0000-0000-000007480000}"/>
    <cellStyle name="메모 14 8" xfId="19279" xr:uid="{00000000-0005-0000-0000-000008480000}"/>
    <cellStyle name="메모 14 9" xfId="19280" xr:uid="{00000000-0005-0000-0000-000009480000}"/>
    <cellStyle name="메모 15" xfId="2368" xr:uid="{00000000-0005-0000-0000-00000A480000}"/>
    <cellStyle name="메모 15 10" xfId="19282" xr:uid="{00000000-0005-0000-0000-00000B480000}"/>
    <cellStyle name="메모 15 11" xfId="19283" xr:uid="{00000000-0005-0000-0000-00000C480000}"/>
    <cellStyle name="메모 15 12" xfId="19284" xr:uid="{00000000-0005-0000-0000-00000D480000}"/>
    <cellStyle name="메모 15 13" xfId="19285" xr:uid="{00000000-0005-0000-0000-00000E480000}"/>
    <cellStyle name="메모 15 14" xfId="19286" xr:uid="{00000000-0005-0000-0000-00000F480000}"/>
    <cellStyle name="메모 15 15" xfId="19281" xr:uid="{00000000-0005-0000-0000-000010480000}"/>
    <cellStyle name="메모 15 16" xfId="27609" xr:uid="{00000000-0005-0000-0000-000011480000}"/>
    <cellStyle name="메모 15 2" xfId="2369" xr:uid="{00000000-0005-0000-0000-000012480000}"/>
    <cellStyle name="메모 15 2 2" xfId="19287" xr:uid="{00000000-0005-0000-0000-000013480000}"/>
    <cellStyle name="메모 15 3" xfId="19288" xr:uid="{00000000-0005-0000-0000-000014480000}"/>
    <cellStyle name="메모 15 4" xfId="19289" xr:uid="{00000000-0005-0000-0000-000015480000}"/>
    <cellStyle name="메모 15 5" xfId="19290" xr:uid="{00000000-0005-0000-0000-000016480000}"/>
    <cellStyle name="메모 15 6" xfId="19291" xr:uid="{00000000-0005-0000-0000-000017480000}"/>
    <cellStyle name="메모 15 7" xfId="19292" xr:uid="{00000000-0005-0000-0000-000018480000}"/>
    <cellStyle name="메모 15 8" xfId="19293" xr:uid="{00000000-0005-0000-0000-000019480000}"/>
    <cellStyle name="메모 15 9" xfId="19294" xr:uid="{00000000-0005-0000-0000-00001A480000}"/>
    <cellStyle name="메모 16" xfId="2370" xr:uid="{00000000-0005-0000-0000-00001B480000}"/>
    <cellStyle name="메모 16 10" xfId="19296" xr:uid="{00000000-0005-0000-0000-00001C480000}"/>
    <cellStyle name="메모 16 11" xfId="19297" xr:uid="{00000000-0005-0000-0000-00001D480000}"/>
    <cellStyle name="메모 16 12" xfId="19298" xr:uid="{00000000-0005-0000-0000-00001E480000}"/>
    <cellStyle name="메모 16 13" xfId="19299" xr:uid="{00000000-0005-0000-0000-00001F480000}"/>
    <cellStyle name="메모 16 14" xfId="19300" xr:uid="{00000000-0005-0000-0000-000020480000}"/>
    <cellStyle name="메모 16 15" xfId="19295" xr:uid="{00000000-0005-0000-0000-000021480000}"/>
    <cellStyle name="메모 16 16" xfId="27608" xr:uid="{00000000-0005-0000-0000-000022480000}"/>
    <cellStyle name="메모 16 2" xfId="2371" xr:uid="{00000000-0005-0000-0000-000023480000}"/>
    <cellStyle name="메모 16 2 2" xfId="19301" xr:uid="{00000000-0005-0000-0000-000024480000}"/>
    <cellStyle name="메모 16 3" xfId="19302" xr:uid="{00000000-0005-0000-0000-000025480000}"/>
    <cellStyle name="메모 16 4" xfId="19303" xr:uid="{00000000-0005-0000-0000-000026480000}"/>
    <cellStyle name="메모 16 5" xfId="19304" xr:uid="{00000000-0005-0000-0000-000027480000}"/>
    <cellStyle name="메모 16 6" xfId="19305" xr:uid="{00000000-0005-0000-0000-000028480000}"/>
    <cellStyle name="메모 16 7" xfId="19306" xr:uid="{00000000-0005-0000-0000-000029480000}"/>
    <cellStyle name="메모 16 8" xfId="19307" xr:uid="{00000000-0005-0000-0000-00002A480000}"/>
    <cellStyle name="메모 16 9" xfId="19308" xr:uid="{00000000-0005-0000-0000-00002B480000}"/>
    <cellStyle name="메모 17" xfId="2372" xr:uid="{00000000-0005-0000-0000-00002C480000}"/>
    <cellStyle name="메모 17 10" xfId="19310" xr:uid="{00000000-0005-0000-0000-00002D480000}"/>
    <cellStyle name="메모 17 11" xfId="19311" xr:uid="{00000000-0005-0000-0000-00002E480000}"/>
    <cellStyle name="메모 17 12" xfId="19312" xr:uid="{00000000-0005-0000-0000-00002F480000}"/>
    <cellStyle name="메모 17 13" xfId="19313" xr:uid="{00000000-0005-0000-0000-000030480000}"/>
    <cellStyle name="메모 17 14" xfId="19314" xr:uid="{00000000-0005-0000-0000-000031480000}"/>
    <cellStyle name="메모 17 15" xfId="19309" xr:uid="{00000000-0005-0000-0000-000032480000}"/>
    <cellStyle name="메모 17 16" xfId="27607" xr:uid="{00000000-0005-0000-0000-000033480000}"/>
    <cellStyle name="메모 17 2" xfId="2373" xr:uid="{00000000-0005-0000-0000-000034480000}"/>
    <cellStyle name="메모 17 2 2" xfId="19315" xr:uid="{00000000-0005-0000-0000-000035480000}"/>
    <cellStyle name="메모 17 3" xfId="19316" xr:uid="{00000000-0005-0000-0000-000036480000}"/>
    <cellStyle name="메모 17 4" xfId="19317" xr:uid="{00000000-0005-0000-0000-000037480000}"/>
    <cellStyle name="메모 17 5" xfId="19318" xr:uid="{00000000-0005-0000-0000-000038480000}"/>
    <cellStyle name="메모 17 6" xfId="19319" xr:uid="{00000000-0005-0000-0000-000039480000}"/>
    <cellStyle name="메모 17 7" xfId="19320" xr:uid="{00000000-0005-0000-0000-00003A480000}"/>
    <cellStyle name="메모 17 8" xfId="19321" xr:uid="{00000000-0005-0000-0000-00003B480000}"/>
    <cellStyle name="메모 17 9" xfId="19322" xr:uid="{00000000-0005-0000-0000-00003C480000}"/>
    <cellStyle name="메모 18" xfId="2374" xr:uid="{00000000-0005-0000-0000-00003D480000}"/>
    <cellStyle name="메모 18 10" xfId="19324" xr:uid="{00000000-0005-0000-0000-00003E480000}"/>
    <cellStyle name="메모 18 11" xfId="19325" xr:uid="{00000000-0005-0000-0000-00003F480000}"/>
    <cellStyle name="메모 18 12" xfId="19326" xr:uid="{00000000-0005-0000-0000-000040480000}"/>
    <cellStyle name="메모 18 13" xfId="19327" xr:uid="{00000000-0005-0000-0000-000041480000}"/>
    <cellStyle name="메모 18 14" xfId="19328" xr:uid="{00000000-0005-0000-0000-000042480000}"/>
    <cellStyle name="메모 18 15" xfId="19323" xr:uid="{00000000-0005-0000-0000-000043480000}"/>
    <cellStyle name="메모 18 16" xfId="27606" xr:uid="{00000000-0005-0000-0000-000044480000}"/>
    <cellStyle name="메모 18 2" xfId="2375" xr:uid="{00000000-0005-0000-0000-000045480000}"/>
    <cellStyle name="메모 18 2 2" xfId="19329" xr:uid="{00000000-0005-0000-0000-000046480000}"/>
    <cellStyle name="메모 18 3" xfId="19330" xr:uid="{00000000-0005-0000-0000-000047480000}"/>
    <cellStyle name="메모 18 4" xfId="19331" xr:uid="{00000000-0005-0000-0000-000048480000}"/>
    <cellStyle name="메모 18 5" xfId="19332" xr:uid="{00000000-0005-0000-0000-000049480000}"/>
    <cellStyle name="메모 18 6" xfId="19333" xr:uid="{00000000-0005-0000-0000-00004A480000}"/>
    <cellStyle name="메모 18 7" xfId="19334" xr:uid="{00000000-0005-0000-0000-00004B480000}"/>
    <cellStyle name="메모 18 8" xfId="19335" xr:uid="{00000000-0005-0000-0000-00004C480000}"/>
    <cellStyle name="메모 18 9" xfId="19336" xr:uid="{00000000-0005-0000-0000-00004D480000}"/>
    <cellStyle name="메모 19" xfId="2376" xr:uid="{00000000-0005-0000-0000-00004E480000}"/>
    <cellStyle name="메모 19 10" xfId="19338" xr:uid="{00000000-0005-0000-0000-00004F480000}"/>
    <cellStyle name="메모 19 11" xfId="19339" xr:uid="{00000000-0005-0000-0000-000050480000}"/>
    <cellStyle name="메모 19 12" xfId="19340" xr:uid="{00000000-0005-0000-0000-000051480000}"/>
    <cellStyle name="메모 19 13" xfId="19341" xr:uid="{00000000-0005-0000-0000-000052480000}"/>
    <cellStyle name="메모 19 14" xfId="19342" xr:uid="{00000000-0005-0000-0000-000053480000}"/>
    <cellStyle name="메모 19 15" xfId="19337" xr:uid="{00000000-0005-0000-0000-000054480000}"/>
    <cellStyle name="메모 19 16" xfId="27605" xr:uid="{00000000-0005-0000-0000-000055480000}"/>
    <cellStyle name="메모 19 2" xfId="2377" xr:uid="{00000000-0005-0000-0000-000056480000}"/>
    <cellStyle name="메모 19 2 2" xfId="19343" xr:uid="{00000000-0005-0000-0000-000057480000}"/>
    <cellStyle name="메모 19 3" xfId="19344" xr:uid="{00000000-0005-0000-0000-000058480000}"/>
    <cellStyle name="메모 19 4" xfId="19345" xr:uid="{00000000-0005-0000-0000-000059480000}"/>
    <cellStyle name="메모 19 5" xfId="19346" xr:uid="{00000000-0005-0000-0000-00005A480000}"/>
    <cellStyle name="메모 19 6" xfId="19347" xr:uid="{00000000-0005-0000-0000-00005B480000}"/>
    <cellStyle name="메모 19 7" xfId="19348" xr:uid="{00000000-0005-0000-0000-00005C480000}"/>
    <cellStyle name="메모 19 8" xfId="19349" xr:uid="{00000000-0005-0000-0000-00005D480000}"/>
    <cellStyle name="메모 19 9" xfId="19350" xr:uid="{00000000-0005-0000-0000-00005E480000}"/>
    <cellStyle name="메모 2" xfId="2378" xr:uid="{00000000-0005-0000-0000-00005F480000}"/>
    <cellStyle name="메모 2 10" xfId="19352" xr:uid="{00000000-0005-0000-0000-000060480000}"/>
    <cellStyle name="메모 2 11" xfId="19353" xr:uid="{00000000-0005-0000-0000-000061480000}"/>
    <cellStyle name="메모 2 12" xfId="19354" xr:uid="{00000000-0005-0000-0000-000062480000}"/>
    <cellStyle name="메모 2 13" xfId="19355" xr:uid="{00000000-0005-0000-0000-000063480000}"/>
    <cellStyle name="메모 2 14" xfId="19356" xr:uid="{00000000-0005-0000-0000-000064480000}"/>
    <cellStyle name="메모 2 15" xfId="19351" xr:uid="{00000000-0005-0000-0000-000065480000}"/>
    <cellStyle name="메모 2 16" xfId="27604" xr:uid="{00000000-0005-0000-0000-000066480000}"/>
    <cellStyle name="메모 2 2" xfId="2379" xr:uid="{00000000-0005-0000-0000-000067480000}"/>
    <cellStyle name="메모 2 2 2" xfId="19357" xr:uid="{00000000-0005-0000-0000-000068480000}"/>
    <cellStyle name="메모 2 3" xfId="19358" xr:uid="{00000000-0005-0000-0000-000069480000}"/>
    <cellStyle name="메모 2 4" xfId="19359" xr:uid="{00000000-0005-0000-0000-00006A480000}"/>
    <cellStyle name="메모 2 5" xfId="19360" xr:uid="{00000000-0005-0000-0000-00006B480000}"/>
    <cellStyle name="메모 2 6" xfId="19361" xr:uid="{00000000-0005-0000-0000-00006C480000}"/>
    <cellStyle name="메모 2 7" xfId="19362" xr:uid="{00000000-0005-0000-0000-00006D480000}"/>
    <cellStyle name="메모 2 8" xfId="19363" xr:uid="{00000000-0005-0000-0000-00006E480000}"/>
    <cellStyle name="메모 2 9" xfId="19364" xr:uid="{00000000-0005-0000-0000-00006F480000}"/>
    <cellStyle name="메모 20" xfId="2380" xr:uid="{00000000-0005-0000-0000-000070480000}"/>
    <cellStyle name="메모 20 10" xfId="19366" xr:uid="{00000000-0005-0000-0000-000071480000}"/>
    <cellStyle name="메모 20 11" xfId="19367" xr:uid="{00000000-0005-0000-0000-000072480000}"/>
    <cellStyle name="메모 20 12" xfId="19368" xr:uid="{00000000-0005-0000-0000-000073480000}"/>
    <cellStyle name="메모 20 13" xfId="19369" xr:uid="{00000000-0005-0000-0000-000074480000}"/>
    <cellStyle name="메모 20 14" xfId="19370" xr:uid="{00000000-0005-0000-0000-000075480000}"/>
    <cellStyle name="메모 20 15" xfId="19365" xr:uid="{00000000-0005-0000-0000-000076480000}"/>
    <cellStyle name="메모 20 16" xfId="27603" xr:uid="{00000000-0005-0000-0000-000077480000}"/>
    <cellStyle name="메모 20 2" xfId="2381" xr:uid="{00000000-0005-0000-0000-000078480000}"/>
    <cellStyle name="메모 20 2 2" xfId="19371" xr:uid="{00000000-0005-0000-0000-000079480000}"/>
    <cellStyle name="메모 20 3" xfId="19372" xr:uid="{00000000-0005-0000-0000-00007A480000}"/>
    <cellStyle name="메모 20 4" xfId="19373" xr:uid="{00000000-0005-0000-0000-00007B480000}"/>
    <cellStyle name="메모 20 5" xfId="19374" xr:uid="{00000000-0005-0000-0000-00007C480000}"/>
    <cellStyle name="메모 20 6" xfId="19375" xr:uid="{00000000-0005-0000-0000-00007D480000}"/>
    <cellStyle name="메모 20 7" xfId="19376" xr:uid="{00000000-0005-0000-0000-00007E480000}"/>
    <cellStyle name="메모 20 8" xfId="19377" xr:uid="{00000000-0005-0000-0000-00007F480000}"/>
    <cellStyle name="메모 20 9" xfId="19378" xr:uid="{00000000-0005-0000-0000-000080480000}"/>
    <cellStyle name="메모 21" xfId="2382" xr:uid="{00000000-0005-0000-0000-000081480000}"/>
    <cellStyle name="메모 21 10" xfId="19380" xr:uid="{00000000-0005-0000-0000-000082480000}"/>
    <cellStyle name="메모 21 11" xfId="19381" xr:uid="{00000000-0005-0000-0000-000083480000}"/>
    <cellStyle name="메모 21 12" xfId="19382" xr:uid="{00000000-0005-0000-0000-000084480000}"/>
    <cellStyle name="메모 21 13" xfId="19383" xr:uid="{00000000-0005-0000-0000-000085480000}"/>
    <cellStyle name="메모 21 14" xfId="19384" xr:uid="{00000000-0005-0000-0000-000086480000}"/>
    <cellStyle name="메모 21 15" xfId="19379" xr:uid="{00000000-0005-0000-0000-000087480000}"/>
    <cellStyle name="메모 21 16" xfId="27602" xr:uid="{00000000-0005-0000-0000-000088480000}"/>
    <cellStyle name="메모 21 2" xfId="2383" xr:uid="{00000000-0005-0000-0000-000089480000}"/>
    <cellStyle name="메모 21 2 2" xfId="19385" xr:uid="{00000000-0005-0000-0000-00008A480000}"/>
    <cellStyle name="메모 21 3" xfId="19386" xr:uid="{00000000-0005-0000-0000-00008B480000}"/>
    <cellStyle name="메모 21 4" xfId="19387" xr:uid="{00000000-0005-0000-0000-00008C480000}"/>
    <cellStyle name="메모 21 5" xfId="19388" xr:uid="{00000000-0005-0000-0000-00008D480000}"/>
    <cellStyle name="메모 21 6" xfId="19389" xr:uid="{00000000-0005-0000-0000-00008E480000}"/>
    <cellStyle name="메모 21 7" xfId="19390" xr:uid="{00000000-0005-0000-0000-00008F480000}"/>
    <cellStyle name="메모 21 8" xfId="19391" xr:uid="{00000000-0005-0000-0000-000090480000}"/>
    <cellStyle name="메모 21 9" xfId="19392" xr:uid="{00000000-0005-0000-0000-000091480000}"/>
    <cellStyle name="메모 22" xfId="2384" xr:uid="{00000000-0005-0000-0000-000092480000}"/>
    <cellStyle name="메모 22 10" xfId="19394" xr:uid="{00000000-0005-0000-0000-000093480000}"/>
    <cellStyle name="메모 22 11" xfId="19395" xr:uid="{00000000-0005-0000-0000-000094480000}"/>
    <cellStyle name="메모 22 12" xfId="19396" xr:uid="{00000000-0005-0000-0000-000095480000}"/>
    <cellStyle name="메모 22 13" xfId="19397" xr:uid="{00000000-0005-0000-0000-000096480000}"/>
    <cellStyle name="메모 22 14" xfId="19398" xr:uid="{00000000-0005-0000-0000-000097480000}"/>
    <cellStyle name="메모 22 15" xfId="19393" xr:uid="{00000000-0005-0000-0000-000098480000}"/>
    <cellStyle name="메모 22 16" xfId="27601" xr:uid="{00000000-0005-0000-0000-000099480000}"/>
    <cellStyle name="메모 22 2" xfId="2385" xr:uid="{00000000-0005-0000-0000-00009A480000}"/>
    <cellStyle name="메모 22 2 2" xfId="19399" xr:uid="{00000000-0005-0000-0000-00009B480000}"/>
    <cellStyle name="메모 22 3" xfId="19400" xr:uid="{00000000-0005-0000-0000-00009C480000}"/>
    <cellStyle name="메모 22 4" xfId="19401" xr:uid="{00000000-0005-0000-0000-00009D480000}"/>
    <cellStyle name="메모 22 5" xfId="19402" xr:uid="{00000000-0005-0000-0000-00009E480000}"/>
    <cellStyle name="메모 22 6" xfId="19403" xr:uid="{00000000-0005-0000-0000-00009F480000}"/>
    <cellStyle name="메모 22 7" xfId="19404" xr:uid="{00000000-0005-0000-0000-0000A0480000}"/>
    <cellStyle name="메모 22 8" xfId="19405" xr:uid="{00000000-0005-0000-0000-0000A1480000}"/>
    <cellStyle name="메모 22 9" xfId="19406" xr:uid="{00000000-0005-0000-0000-0000A2480000}"/>
    <cellStyle name="메모 23" xfId="2386" xr:uid="{00000000-0005-0000-0000-0000A3480000}"/>
    <cellStyle name="메모 23 10" xfId="19408" xr:uid="{00000000-0005-0000-0000-0000A4480000}"/>
    <cellStyle name="메모 23 11" xfId="19409" xr:uid="{00000000-0005-0000-0000-0000A5480000}"/>
    <cellStyle name="메모 23 12" xfId="19410" xr:uid="{00000000-0005-0000-0000-0000A6480000}"/>
    <cellStyle name="메모 23 13" xfId="19411" xr:uid="{00000000-0005-0000-0000-0000A7480000}"/>
    <cellStyle name="메모 23 14" xfId="19412" xr:uid="{00000000-0005-0000-0000-0000A8480000}"/>
    <cellStyle name="메모 23 15" xfId="19407" xr:uid="{00000000-0005-0000-0000-0000A9480000}"/>
    <cellStyle name="메모 23 16" xfId="27600" xr:uid="{00000000-0005-0000-0000-0000AA480000}"/>
    <cellStyle name="메모 23 2" xfId="2387" xr:uid="{00000000-0005-0000-0000-0000AB480000}"/>
    <cellStyle name="메모 23 2 2" xfId="19413" xr:uid="{00000000-0005-0000-0000-0000AC480000}"/>
    <cellStyle name="메모 23 3" xfId="19414" xr:uid="{00000000-0005-0000-0000-0000AD480000}"/>
    <cellStyle name="메모 23 4" xfId="19415" xr:uid="{00000000-0005-0000-0000-0000AE480000}"/>
    <cellStyle name="메모 23 5" xfId="19416" xr:uid="{00000000-0005-0000-0000-0000AF480000}"/>
    <cellStyle name="메모 23 6" xfId="19417" xr:uid="{00000000-0005-0000-0000-0000B0480000}"/>
    <cellStyle name="메모 23 7" xfId="19418" xr:uid="{00000000-0005-0000-0000-0000B1480000}"/>
    <cellStyle name="메모 23 8" xfId="19419" xr:uid="{00000000-0005-0000-0000-0000B2480000}"/>
    <cellStyle name="메모 23 9" xfId="19420" xr:uid="{00000000-0005-0000-0000-0000B3480000}"/>
    <cellStyle name="메모 24" xfId="2388" xr:uid="{00000000-0005-0000-0000-0000B4480000}"/>
    <cellStyle name="메모 24 10" xfId="19422" xr:uid="{00000000-0005-0000-0000-0000B5480000}"/>
    <cellStyle name="메모 24 11" xfId="19423" xr:uid="{00000000-0005-0000-0000-0000B6480000}"/>
    <cellStyle name="메모 24 12" xfId="19424" xr:uid="{00000000-0005-0000-0000-0000B7480000}"/>
    <cellStyle name="메모 24 13" xfId="19425" xr:uid="{00000000-0005-0000-0000-0000B8480000}"/>
    <cellStyle name="메모 24 14" xfId="19426" xr:uid="{00000000-0005-0000-0000-0000B9480000}"/>
    <cellStyle name="메모 24 15" xfId="19421" xr:uid="{00000000-0005-0000-0000-0000BA480000}"/>
    <cellStyle name="메모 24 16" xfId="27599" xr:uid="{00000000-0005-0000-0000-0000BB480000}"/>
    <cellStyle name="메모 24 2" xfId="2389" xr:uid="{00000000-0005-0000-0000-0000BC480000}"/>
    <cellStyle name="메모 24 2 2" xfId="19427" xr:uid="{00000000-0005-0000-0000-0000BD480000}"/>
    <cellStyle name="메모 24 3" xfId="19428" xr:uid="{00000000-0005-0000-0000-0000BE480000}"/>
    <cellStyle name="메모 24 4" xfId="19429" xr:uid="{00000000-0005-0000-0000-0000BF480000}"/>
    <cellStyle name="메모 24 5" xfId="19430" xr:uid="{00000000-0005-0000-0000-0000C0480000}"/>
    <cellStyle name="메모 24 6" xfId="19431" xr:uid="{00000000-0005-0000-0000-0000C1480000}"/>
    <cellStyle name="메모 24 7" xfId="19432" xr:uid="{00000000-0005-0000-0000-0000C2480000}"/>
    <cellStyle name="메모 24 8" xfId="19433" xr:uid="{00000000-0005-0000-0000-0000C3480000}"/>
    <cellStyle name="메모 24 9" xfId="19434" xr:uid="{00000000-0005-0000-0000-0000C4480000}"/>
    <cellStyle name="메모 25" xfId="2390" xr:uid="{00000000-0005-0000-0000-0000C5480000}"/>
    <cellStyle name="메모 25 10" xfId="19436" xr:uid="{00000000-0005-0000-0000-0000C6480000}"/>
    <cellStyle name="메모 25 11" xfId="19437" xr:uid="{00000000-0005-0000-0000-0000C7480000}"/>
    <cellStyle name="메모 25 12" xfId="19438" xr:uid="{00000000-0005-0000-0000-0000C8480000}"/>
    <cellStyle name="메모 25 13" xfId="19439" xr:uid="{00000000-0005-0000-0000-0000C9480000}"/>
    <cellStyle name="메모 25 14" xfId="19440" xr:uid="{00000000-0005-0000-0000-0000CA480000}"/>
    <cellStyle name="메모 25 15" xfId="19435" xr:uid="{00000000-0005-0000-0000-0000CB480000}"/>
    <cellStyle name="메모 25 16" xfId="27598" xr:uid="{00000000-0005-0000-0000-0000CC480000}"/>
    <cellStyle name="메모 25 2" xfId="2391" xr:uid="{00000000-0005-0000-0000-0000CD480000}"/>
    <cellStyle name="메모 25 2 2" xfId="19441" xr:uid="{00000000-0005-0000-0000-0000CE480000}"/>
    <cellStyle name="메모 25 3" xfId="19442" xr:uid="{00000000-0005-0000-0000-0000CF480000}"/>
    <cellStyle name="메모 25 4" xfId="19443" xr:uid="{00000000-0005-0000-0000-0000D0480000}"/>
    <cellStyle name="메모 25 5" xfId="19444" xr:uid="{00000000-0005-0000-0000-0000D1480000}"/>
    <cellStyle name="메모 25 6" xfId="19445" xr:uid="{00000000-0005-0000-0000-0000D2480000}"/>
    <cellStyle name="메모 25 7" xfId="19446" xr:uid="{00000000-0005-0000-0000-0000D3480000}"/>
    <cellStyle name="메모 25 8" xfId="19447" xr:uid="{00000000-0005-0000-0000-0000D4480000}"/>
    <cellStyle name="메모 25 9" xfId="19448" xr:uid="{00000000-0005-0000-0000-0000D5480000}"/>
    <cellStyle name="메모 26" xfId="2392" xr:uid="{00000000-0005-0000-0000-0000D6480000}"/>
    <cellStyle name="메모 26 10" xfId="19450" xr:uid="{00000000-0005-0000-0000-0000D7480000}"/>
    <cellStyle name="메모 26 11" xfId="19451" xr:uid="{00000000-0005-0000-0000-0000D8480000}"/>
    <cellStyle name="메모 26 12" xfId="19452" xr:uid="{00000000-0005-0000-0000-0000D9480000}"/>
    <cellStyle name="메모 26 13" xfId="19453" xr:uid="{00000000-0005-0000-0000-0000DA480000}"/>
    <cellStyle name="메모 26 14" xfId="19454" xr:uid="{00000000-0005-0000-0000-0000DB480000}"/>
    <cellStyle name="메모 26 15" xfId="19449" xr:uid="{00000000-0005-0000-0000-0000DC480000}"/>
    <cellStyle name="메모 26 16" xfId="27597" xr:uid="{00000000-0005-0000-0000-0000DD480000}"/>
    <cellStyle name="메모 26 2" xfId="2393" xr:uid="{00000000-0005-0000-0000-0000DE480000}"/>
    <cellStyle name="메모 26 2 2" xfId="19455" xr:uid="{00000000-0005-0000-0000-0000DF480000}"/>
    <cellStyle name="메모 26 3" xfId="19456" xr:uid="{00000000-0005-0000-0000-0000E0480000}"/>
    <cellStyle name="메모 26 4" xfId="19457" xr:uid="{00000000-0005-0000-0000-0000E1480000}"/>
    <cellStyle name="메모 26 5" xfId="19458" xr:uid="{00000000-0005-0000-0000-0000E2480000}"/>
    <cellStyle name="메모 26 6" xfId="19459" xr:uid="{00000000-0005-0000-0000-0000E3480000}"/>
    <cellStyle name="메모 26 7" xfId="19460" xr:uid="{00000000-0005-0000-0000-0000E4480000}"/>
    <cellStyle name="메모 26 8" xfId="19461" xr:uid="{00000000-0005-0000-0000-0000E5480000}"/>
    <cellStyle name="메모 26 9" xfId="19462" xr:uid="{00000000-0005-0000-0000-0000E6480000}"/>
    <cellStyle name="메모 27" xfId="2394" xr:uid="{00000000-0005-0000-0000-0000E7480000}"/>
    <cellStyle name="메모 27 10" xfId="19464" xr:uid="{00000000-0005-0000-0000-0000E8480000}"/>
    <cellStyle name="메모 27 11" xfId="19465" xr:uid="{00000000-0005-0000-0000-0000E9480000}"/>
    <cellStyle name="메모 27 12" xfId="19466" xr:uid="{00000000-0005-0000-0000-0000EA480000}"/>
    <cellStyle name="메모 27 13" xfId="19467" xr:uid="{00000000-0005-0000-0000-0000EB480000}"/>
    <cellStyle name="메모 27 14" xfId="19468" xr:uid="{00000000-0005-0000-0000-0000EC480000}"/>
    <cellStyle name="메모 27 15" xfId="19463" xr:uid="{00000000-0005-0000-0000-0000ED480000}"/>
    <cellStyle name="메모 27 16" xfId="27596" xr:uid="{00000000-0005-0000-0000-0000EE480000}"/>
    <cellStyle name="메모 27 2" xfId="2395" xr:uid="{00000000-0005-0000-0000-0000EF480000}"/>
    <cellStyle name="메모 27 2 2" xfId="19469" xr:uid="{00000000-0005-0000-0000-0000F0480000}"/>
    <cellStyle name="메모 27 3" xfId="19470" xr:uid="{00000000-0005-0000-0000-0000F1480000}"/>
    <cellStyle name="메모 27 4" xfId="19471" xr:uid="{00000000-0005-0000-0000-0000F2480000}"/>
    <cellStyle name="메모 27 5" xfId="19472" xr:uid="{00000000-0005-0000-0000-0000F3480000}"/>
    <cellStyle name="메모 27 6" xfId="19473" xr:uid="{00000000-0005-0000-0000-0000F4480000}"/>
    <cellStyle name="메모 27 7" xfId="19474" xr:uid="{00000000-0005-0000-0000-0000F5480000}"/>
    <cellStyle name="메모 27 8" xfId="19475" xr:uid="{00000000-0005-0000-0000-0000F6480000}"/>
    <cellStyle name="메모 27 9" xfId="19476" xr:uid="{00000000-0005-0000-0000-0000F7480000}"/>
    <cellStyle name="메모 28" xfId="2396" xr:uid="{00000000-0005-0000-0000-0000F8480000}"/>
    <cellStyle name="메모 28 10" xfId="19478" xr:uid="{00000000-0005-0000-0000-0000F9480000}"/>
    <cellStyle name="메모 28 11" xfId="19479" xr:uid="{00000000-0005-0000-0000-0000FA480000}"/>
    <cellStyle name="메모 28 12" xfId="19480" xr:uid="{00000000-0005-0000-0000-0000FB480000}"/>
    <cellStyle name="메모 28 13" xfId="19481" xr:uid="{00000000-0005-0000-0000-0000FC480000}"/>
    <cellStyle name="메모 28 14" xfId="19482" xr:uid="{00000000-0005-0000-0000-0000FD480000}"/>
    <cellStyle name="메모 28 15" xfId="19477" xr:uid="{00000000-0005-0000-0000-0000FE480000}"/>
    <cellStyle name="메모 28 16" xfId="27595" xr:uid="{00000000-0005-0000-0000-0000FF480000}"/>
    <cellStyle name="메모 28 2" xfId="2397" xr:uid="{00000000-0005-0000-0000-000000490000}"/>
    <cellStyle name="메모 28 2 2" xfId="19483" xr:uid="{00000000-0005-0000-0000-000001490000}"/>
    <cellStyle name="메모 28 3" xfId="19484" xr:uid="{00000000-0005-0000-0000-000002490000}"/>
    <cellStyle name="메모 28 4" xfId="19485" xr:uid="{00000000-0005-0000-0000-000003490000}"/>
    <cellStyle name="메모 28 5" xfId="19486" xr:uid="{00000000-0005-0000-0000-000004490000}"/>
    <cellStyle name="메모 28 6" xfId="19487" xr:uid="{00000000-0005-0000-0000-000005490000}"/>
    <cellStyle name="메모 28 7" xfId="19488" xr:uid="{00000000-0005-0000-0000-000006490000}"/>
    <cellStyle name="메모 28 8" xfId="19489" xr:uid="{00000000-0005-0000-0000-000007490000}"/>
    <cellStyle name="메모 28 9" xfId="19490" xr:uid="{00000000-0005-0000-0000-000008490000}"/>
    <cellStyle name="메모 29" xfId="2398" xr:uid="{00000000-0005-0000-0000-000009490000}"/>
    <cellStyle name="메모 29 10" xfId="19492" xr:uid="{00000000-0005-0000-0000-00000A490000}"/>
    <cellStyle name="메모 29 11" xfId="19493" xr:uid="{00000000-0005-0000-0000-00000B490000}"/>
    <cellStyle name="메모 29 12" xfId="19494" xr:uid="{00000000-0005-0000-0000-00000C490000}"/>
    <cellStyle name="메모 29 13" xfId="19495" xr:uid="{00000000-0005-0000-0000-00000D490000}"/>
    <cellStyle name="메모 29 14" xfId="19496" xr:uid="{00000000-0005-0000-0000-00000E490000}"/>
    <cellStyle name="메모 29 15" xfId="19491" xr:uid="{00000000-0005-0000-0000-00000F490000}"/>
    <cellStyle name="메모 29 16" xfId="27594" xr:uid="{00000000-0005-0000-0000-000010490000}"/>
    <cellStyle name="메모 29 2" xfId="2399" xr:uid="{00000000-0005-0000-0000-000011490000}"/>
    <cellStyle name="메모 29 2 2" xfId="19497" xr:uid="{00000000-0005-0000-0000-000012490000}"/>
    <cellStyle name="메모 29 3" xfId="19498" xr:uid="{00000000-0005-0000-0000-000013490000}"/>
    <cellStyle name="메모 29 4" xfId="19499" xr:uid="{00000000-0005-0000-0000-000014490000}"/>
    <cellStyle name="메모 29 5" xfId="19500" xr:uid="{00000000-0005-0000-0000-000015490000}"/>
    <cellStyle name="메모 29 6" xfId="19501" xr:uid="{00000000-0005-0000-0000-000016490000}"/>
    <cellStyle name="메모 29 7" xfId="19502" xr:uid="{00000000-0005-0000-0000-000017490000}"/>
    <cellStyle name="메모 29 8" xfId="19503" xr:uid="{00000000-0005-0000-0000-000018490000}"/>
    <cellStyle name="메모 29 9" xfId="19504" xr:uid="{00000000-0005-0000-0000-000019490000}"/>
    <cellStyle name="메모 3" xfId="2400" xr:uid="{00000000-0005-0000-0000-00001A490000}"/>
    <cellStyle name="메모 3 10" xfId="19506" xr:uid="{00000000-0005-0000-0000-00001B490000}"/>
    <cellStyle name="메모 3 11" xfId="19507" xr:uid="{00000000-0005-0000-0000-00001C490000}"/>
    <cellStyle name="메모 3 12" xfId="19508" xr:uid="{00000000-0005-0000-0000-00001D490000}"/>
    <cellStyle name="메모 3 13" xfId="19509" xr:uid="{00000000-0005-0000-0000-00001E490000}"/>
    <cellStyle name="메모 3 14" xfId="19510" xr:uid="{00000000-0005-0000-0000-00001F490000}"/>
    <cellStyle name="메모 3 15" xfId="19505" xr:uid="{00000000-0005-0000-0000-000020490000}"/>
    <cellStyle name="메모 3 16" xfId="27593" xr:uid="{00000000-0005-0000-0000-000021490000}"/>
    <cellStyle name="메모 3 2" xfId="2401" xr:uid="{00000000-0005-0000-0000-000022490000}"/>
    <cellStyle name="메모 3 2 2" xfId="19511" xr:uid="{00000000-0005-0000-0000-000023490000}"/>
    <cellStyle name="메모 3 3" xfId="19512" xr:uid="{00000000-0005-0000-0000-000024490000}"/>
    <cellStyle name="메모 3 4" xfId="19513" xr:uid="{00000000-0005-0000-0000-000025490000}"/>
    <cellStyle name="메모 3 5" xfId="19514" xr:uid="{00000000-0005-0000-0000-000026490000}"/>
    <cellStyle name="메모 3 6" xfId="19515" xr:uid="{00000000-0005-0000-0000-000027490000}"/>
    <cellStyle name="메모 3 7" xfId="19516" xr:uid="{00000000-0005-0000-0000-000028490000}"/>
    <cellStyle name="메모 3 8" xfId="19517" xr:uid="{00000000-0005-0000-0000-000029490000}"/>
    <cellStyle name="메모 3 9" xfId="19518" xr:uid="{00000000-0005-0000-0000-00002A490000}"/>
    <cellStyle name="메모 30" xfId="2402" xr:uid="{00000000-0005-0000-0000-00002B490000}"/>
    <cellStyle name="메모 30 10" xfId="19520" xr:uid="{00000000-0005-0000-0000-00002C490000}"/>
    <cellStyle name="메모 30 11" xfId="19521" xr:uid="{00000000-0005-0000-0000-00002D490000}"/>
    <cellStyle name="메모 30 12" xfId="19522" xr:uid="{00000000-0005-0000-0000-00002E490000}"/>
    <cellStyle name="메모 30 13" xfId="19523" xr:uid="{00000000-0005-0000-0000-00002F490000}"/>
    <cellStyle name="메모 30 14" xfId="19524" xr:uid="{00000000-0005-0000-0000-000030490000}"/>
    <cellStyle name="메모 30 15" xfId="19519" xr:uid="{00000000-0005-0000-0000-000031490000}"/>
    <cellStyle name="메모 30 16" xfId="27592" xr:uid="{00000000-0005-0000-0000-000032490000}"/>
    <cellStyle name="메모 30 2" xfId="2403" xr:uid="{00000000-0005-0000-0000-000033490000}"/>
    <cellStyle name="메모 30 2 2" xfId="19525" xr:uid="{00000000-0005-0000-0000-000034490000}"/>
    <cellStyle name="메모 30 3" xfId="19526" xr:uid="{00000000-0005-0000-0000-000035490000}"/>
    <cellStyle name="메모 30 4" xfId="19527" xr:uid="{00000000-0005-0000-0000-000036490000}"/>
    <cellStyle name="메모 30 5" xfId="19528" xr:uid="{00000000-0005-0000-0000-000037490000}"/>
    <cellStyle name="메모 30 6" xfId="19529" xr:uid="{00000000-0005-0000-0000-000038490000}"/>
    <cellStyle name="메모 30 7" xfId="19530" xr:uid="{00000000-0005-0000-0000-000039490000}"/>
    <cellStyle name="메모 30 8" xfId="19531" xr:uid="{00000000-0005-0000-0000-00003A490000}"/>
    <cellStyle name="메모 30 9" xfId="19532" xr:uid="{00000000-0005-0000-0000-00003B490000}"/>
    <cellStyle name="메모 31" xfId="2404" xr:uid="{00000000-0005-0000-0000-00003C490000}"/>
    <cellStyle name="메모 31 10" xfId="19534" xr:uid="{00000000-0005-0000-0000-00003D490000}"/>
    <cellStyle name="메모 31 11" xfId="19535" xr:uid="{00000000-0005-0000-0000-00003E490000}"/>
    <cellStyle name="메모 31 12" xfId="19536" xr:uid="{00000000-0005-0000-0000-00003F490000}"/>
    <cellStyle name="메모 31 13" xfId="19537" xr:uid="{00000000-0005-0000-0000-000040490000}"/>
    <cellStyle name="메모 31 14" xfId="19538" xr:uid="{00000000-0005-0000-0000-000041490000}"/>
    <cellStyle name="메모 31 15" xfId="19533" xr:uid="{00000000-0005-0000-0000-000042490000}"/>
    <cellStyle name="메모 31 16" xfId="27591" xr:uid="{00000000-0005-0000-0000-000043490000}"/>
    <cellStyle name="메모 31 2" xfId="2405" xr:uid="{00000000-0005-0000-0000-000044490000}"/>
    <cellStyle name="메모 31 2 2" xfId="19539" xr:uid="{00000000-0005-0000-0000-000045490000}"/>
    <cellStyle name="메모 31 3" xfId="19540" xr:uid="{00000000-0005-0000-0000-000046490000}"/>
    <cellStyle name="메모 31 4" xfId="19541" xr:uid="{00000000-0005-0000-0000-000047490000}"/>
    <cellStyle name="메모 31 5" xfId="19542" xr:uid="{00000000-0005-0000-0000-000048490000}"/>
    <cellStyle name="메모 31 6" xfId="19543" xr:uid="{00000000-0005-0000-0000-000049490000}"/>
    <cellStyle name="메모 31 7" xfId="19544" xr:uid="{00000000-0005-0000-0000-00004A490000}"/>
    <cellStyle name="메모 31 8" xfId="19545" xr:uid="{00000000-0005-0000-0000-00004B490000}"/>
    <cellStyle name="메모 31 9" xfId="19546" xr:uid="{00000000-0005-0000-0000-00004C490000}"/>
    <cellStyle name="메모 32" xfId="2406" xr:uid="{00000000-0005-0000-0000-00004D490000}"/>
    <cellStyle name="메모 32 10" xfId="19548" xr:uid="{00000000-0005-0000-0000-00004E490000}"/>
    <cellStyle name="메모 32 11" xfId="19549" xr:uid="{00000000-0005-0000-0000-00004F490000}"/>
    <cellStyle name="메모 32 12" xfId="19550" xr:uid="{00000000-0005-0000-0000-000050490000}"/>
    <cellStyle name="메모 32 13" xfId="19551" xr:uid="{00000000-0005-0000-0000-000051490000}"/>
    <cellStyle name="메모 32 14" xfId="19552" xr:uid="{00000000-0005-0000-0000-000052490000}"/>
    <cellStyle name="메모 32 15" xfId="19547" xr:uid="{00000000-0005-0000-0000-000053490000}"/>
    <cellStyle name="메모 32 16" xfId="27590" xr:uid="{00000000-0005-0000-0000-000054490000}"/>
    <cellStyle name="메모 32 2" xfId="2407" xr:uid="{00000000-0005-0000-0000-000055490000}"/>
    <cellStyle name="메모 32 2 2" xfId="19553" xr:uid="{00000000-0005-0000-0000-000056490000}"/>
    <cellStyle name="메모 32 3" xfId="19554" xr:uid="{00000000-0005-0000-0000-000057490000}"/>
    <cellStyle name="메모 32 4" xfId="19555" xr:uid="{00000000-0005-0000-0000-000058490000}"/>
    <cellStyle name="메모 32 5" xfId="19556" xr:uid="{00000000-0005-0000-0000-000059490000}"/>
    <cellStyle name="메모 32 6" xfId="19557" xr:uid="{00000000-0005-0000-0000-00005A490000}"/>
    <cellStyle name="메모 32 7" xfId="19558" xr:uid="{00000000-0005-0000-0000-00005B490000}"/>
    <cellStyle name="메모 32 8" xfId="19559" xr:uid="{00000000-0005-0000-0000-00005C490000}"/>
    <cellStyle name="메모 32 9" xfId="19560" xr:uid="{00000000-0005-0000-0000-00005D490000}"/>
    <cellStyle name="메모 33" xfId="2408" xr:uid="{00000000-0005-0000-0000-00005E490000}"/>
    <cellStyle name="메모 33 10" xfId="19562" xr:uid="{00000000-0005-0000-0000-00005F490000}"/>
    <cellStyle name="메모 33 11" xfId="19563" xr:uid="{00000000-0005-0000-0000-000060490000}"/>
    <cellStyle name="메모 33 12" xfId="19564" xr:uid="{00000000-0005-0000-0000-000061490000}"/>
    <cellStyle name="메모 33 13" xfId="19565" xr:uid="{00000000-0005-0000-0000-000062490000}"/>
    <cellStyle name="메모 33 14" xfId="19566" xr:uid="{00000000-0005-0000-0000-000063490000}"/>
    <cellStyle name="메모 33 15" xfId="19561" xr:uid="{00000000-0005-0000-0000-000064490000}"/>
    <cellStyle name="메모 33 16" xfId="27589" xr:uid="{00000000-0005-0000-0000-000065490000}"/>
    <cellStyle name="메모 33 2" xfId="2409" xr:uid="{00000000-0005-0000-0000-000066490000}"/>
    <cellStyle name="메모 33 2 2" xfId="19567" xr:uid="{00000000-0005-0000-0000-000067490000}"/>
    <cellStyle name="메모 33 3" xfId="19568" xr:uid="{00000000-0005-0000-0000-000068490000}"/>
    <cellStyle name="메모 33 4" xfId="19569" xr:uid="{00000000-0005-0000-0000-000069490000}"/>
    <cellStyle name="메모 33 5" xfId="19570" xr:uid="{00000000-0005-0000-0000-00006A490000}"/>
    <cellStyle name="메모 33 6" xfId="19571" xr:uid="{00000000-0005-0000-0000-00006B490000}"/>
    <cellStyle name="메모 33 7" xfId="19572" xr:uid="{00000000-0005-0000-0000-00006C490000}"/>
    <cellStyle name="메모 33 8" xfId="19573" xr:uid="{00000000-0005-0000-0000-00006D490000}"/>
    <cellStyle name="메모 33 9" xfId="19574" xr:uid="{00000000-0005-0000-0000-00006E490000}"/>
    <cellStyle name="메모 34" xfId="2410" xr:uid="{00000000-0005-0000-0000-00006F490000}"/>
    <cellStyle name="메모 34 10" xfId="19576" xr:uid="{00000000-0005-0000-0000-000070490000}"/>
    <cellStyle name="메모 34 11" xfId="19577" xr:uid="{00000000-0005-0000-0000-000071490000}"/>
    <cellStyle name="메모 34 12" xfId="19578" xr:uid="{00000000-0005-0000-0000-000072490000}"/>
    <cellStyle name="메모 34 13" xfId="19579" xr:uid="{00000000-0005-0000-0000-000073490000}"/>
    <cellStyle name="메모 34 14" xfId="19580" xr:uid="{00000000-0005-0000-0000-000074490000}"/>
    <cellStyle name="메모 34 15" xfId="19575" xr:uid="{00000000-0005-0000-0000-000075490000}"/>
    <cellStyle name="메모 34 16" xfId="27588" xr:uid="{00000000-0005-0000-0000-000076490000}"/>
    <cellStyle name="메모 34 2" xfId="2411" xr:uid="{00000000-0005-0000-0000-000077490000}"/>
    <cellStyle name="메모 34 2 2" xfId="19581" xr:uid="{00000000-0005-0000-0000-000078490000}"/>
    <cellStyle name="메모 34 3" xfId="19582" xr:uid="{00000000-0005-0000-0000-000079490000}"/>
    <cellStyle name="메모 34 4" xfId="19583" xr:uid="{00000000-0005-0000-0000-00007A490000}"/>
    <cellStyle name="메모 34 5" xfId="19584" xr:uid="{00000000-0005-0000-0000-00007B490000}"/>
    <cellStyle name="메모 34 6" xfId="19585" xr:uid="{00000000-0005-0000-0000-00007C490000}"/>
    <cellStyle name="메모 34 7" xfId="19586" xr:uid="{00000000-0005-0000-0000-00007D490000}"/>
    <cellStyle name="메모 34 8" xfId="19587" xr:uid="{00000000-0005-0000-0000-00007E490000}"/>
    <cellStyle name="메모 34 9" xfId="19588" xr:uid="{00000000-0005-0000-0000-00007F490000}"/>
    <cellStyle name="메모 35" xfId="2412" xr:uid="{00000000-0005-0000-0000-000080490000}"/>
    <cellStyle name="메모 35 10" xfId="19590" xr:uid="{00000000-0005-0000-0000-000081490000}"/>
    <cellStyle name="메모 35 11" xfId="19591" xr:uid="{00000000-0005-0000-0000-000082490000}"/>
    <cellStyle name="메모 35 12" xfId="19592" xr:uid="{00000000-0005-0000-0000-000083490000}"/>
    <cellStyle name="메모 35 13" xfId="19593" xr:uid="{00000000-0005-0000-0000-000084490000}"/>
    <cellStyle name="메모 35 14" xfId="19594" xr:uid="{00000000-0005-0000-0000-000085490000}"/>
    <cellStyle name="메모 35 15" xfId="19589" xr:uid="{00000000-0005-0000-0000-000086490000}"/>
    <cellStyle name="메모 35 16" xfId="27587" xr:uid="{00000000-0005-0000-0000-000087490000}"/>
    <cellStyle name="메모 35 2" xfId="2413" xr:uid="{00000000-0005-0000-0000-000088490000}"/>
    <cellStyle name="메모 35 2 2" xfId="19595" xr:uid="{00000000-0005-0000-0000-000089490000}"/>
    <cellStyle name="메모 35 3" xfId="19596" xr:uid="{00000000-0005-0000-0000-00008A490000}"/>
    <cellStyle name="메모 35 4" xfId="19597" xr:uid="{00000000-0005-0000-0000-00008B490000}"/>
    <cellStyle name="메모 35 5" xfId="19598" xr:uid="{00000000-0005-0000-0000-00008C490000}"/>
    <cellStyle name="메모 35 6" xfId="19599" xr:uid="{00000000-0005-0000-0000-00008D490000}"/>
    <cellStyle name="메모 35 7" xfId="19600" xr:uid="{00000000-0005-0000-0000-00008E490000}"/>
    <cellStyle name="메모 35 8" xfId="19601" xr:uid="{00000000-0005-0000-0000-00008F490000}"/>
    <cellStyle name="메모 35 9" xfId="19602" xr:uid="{00000000-0005-0000-0000-000090490000}"/>
    <cellStyle name="메모 36" xfId="2414" xr:uid="{00000000-0005-0000-0000-000091490000}"/>
    <cellStyle name="메모 36 10" xfId="19604" xr:uid="{00000000-0005-0000-0000-000092490000}"/>
    <cellStyle name="메모 36 11" xfId="19605" xr:uid="{00000000-0005-0000-0000-000093490000}"/>
    <cellStyle name="메모 36 12" xfId="19606" xr:uid="{00000000-0005-0000-0000-000094490000}"/>
    <cellStyle name="메모 36 13" xfId="19607" xr:uid="{00000000-0005-0000-0000-000095490000}"/>
    <cellStyle name="메모 36 14" xfId="19608" xr:uid="{00000000-0005-0000-0000-000096490000}"/>
    <cellStyle name="메모 36 15" xfId="19603" xr:uid="{00000000-0005-0000-0000-000097490000}"/>
    <cellStyle name="메모 36 16" xfId="27586" xr:uid="{00000000-0005-0000-0000-000098490000}"/>
    <cellStyle name="메모 36 2" xfId="2415" xr:uid="{00000000-0005-0000-0000-000099490000}"/>
    <cellStyle name="메모 36 2 2" xfId="19609" xr:uid="{00000000-0005-0000-0000-00009A490000}"/>
    <cellStyle name="메모 36 3" xfId="19610" xr:uid="{00000000-0005-0000-0000-00009B490000}"/>
    <cellStyle name="메모 36 4" xfId="19611" xr:uid="{00000000-0005-0000-0000-00009C490000}"/>
    <cellStyle name="메모 36 5" xfId="19612" xr:uid="{00000000-0005-0000-0000-00009D490000}"/>
    <cellStyle name="메모 36 6" xfId="19613" xr:uid="{00000000-0005-0000-0000-00009E490000}"/>
    <cellStyle name="메모 36 7" xfId="19614" xr:uid="{00000000-0005-0000-0000-00009F490000}"/>
    <cellStyle name="메모 36 8" xfId="19615" xr:uid="{00000000-0005-0000-0000-0000A0490000}"/>
    <cellStyle name="메모 36 9" xfId="19616" xr:uid="{00000000-0005-0000-0000-0000A1490000}"/>
    <cellStyle name="메모 37" xfId="2416" xr:uid="{00000000-0005-0000-0000-0000A2490000}"/>
    <cellStyle name="메모 37 10" xfId="19618" xr:uid="{00000000-0005-0000-0000-0000A3490000}"/>
    <cellStyle name="메모 37 11" xfId="19619" xr:uid="{00000000-0005-0000-0000-0000A4490000}"/>
    <cellStyle name="메모 37 12" xfId="19620" xr:uid="{00000000-0005-0000-0000-0000A5490000}"/>
    <cellStyle name="메모 37 13" xfId="19621" xr:uid="{00000000-0005-0000-0000-0000A6490000}"/>
    <cellStyle name="메모 37 14" xfId="19622" xr:uid="{00000000-0005-0000-0000-0000A7490000}"/>
    <cellStyle name="메모 37 15" xfId="19617" xr:uid="{00000000-0005-0000-0000-0000A8490000}"/>
    <cellStyle name="메모 37 16" xfId="27585" xr:uid="{00000000-0005-0000-0000-0000A9490000}"/>
    <cellStyle name="메모 37 2" xfId="2417" xr:uid="{00000000-0005-0000-0000-0000AA490000}"/>
    <cellStyle name="메모 37 2 2" xfId="19623" xr:uid="{00000000-0005-0000-0000-0000AB490000}"/>
    <cellStyle name="메모 37 3" xfId="19624" xr:uid="{00000000-0005-0000-0000-0000AC490000}"/>
    <cellStyle name="메모 37 4" xfId="19625" xr:uid="{00000000-0005-0000-0000-0000AD490000}"/>
    <cellStyle name="메모 37 5" xfId="19626" xr:uid="{00000000-0005-0000-0000-0000AE490000}"/>
    <cellStyle name="메모 37 6" xfId="19627" xr:uid="{00000000-0005-0000-0000-0000AF490000}"/>
    <cellStyle name="메모 37 7" xfId="19628" xr:uid="{00000000-0005-0000-0000-0000B0490000}"/>
    <cellStyle name="메모 37 8" xfId="19629" xr:uid="{00000000-0005-0000-0000-0000B1490000}"/>
    <cellStyle name="메모 37 9" xfId="19630" xr:uid="{00000000-0005-0000-0000-0000B2490000}"/>
    <cellStyle name="메모 38" xfId="2418" xr:uid="{00000000-0005-0000-0000-0000B3490000}"/>
    <cellStyle name="메모 38 10" xfId="19632" xr:uid="{00000000-0005-0000-0000-0000B4490000}"/>
    <cellStyle name="메모 38 11" xfId="19633" xr:uid="{00000000-0005-0000-0000-0000B5490000}"/>
    <cellStyle name="메모 38 12" xfId="19634" xr:uid="{00000000-0005-0000-0000-0000B6490000}"/>
    <cellStyle name="메모 38 13" xfId="19635" xr:uid="{00000000-0005-0000-0000-0000B7490000}"/>
    <cellStyle name="메모 38 14" xfId="19636" xr:uid="{00000000-0005-0000-0000-0000B8490000}"/>
    <cellStyle name="메모 38 15" xfId="19631" xr:uid="{00000000-0005-0000-0000-0000B9490000}"/>
    <cellStyle name="메모 38 16" xfId="27584" xr:uid="{00000000-0005-0000-0000-0000BA490000}"/>
    <cellStyle name="메모 38 2" xfId="2419" xr:uid="{00000000-0005-0000-0000-0000BB490000}"/>
    <cellStyle name="메모 38 2 2" xfId="19637" xr:uid="{00000000-0005-0000-0000-0000BC490000}"/>
    <cellStyle name="메모 38 3" xfId="19638" xr:uid="{00000000-0005-0000-0000-0000BD490000}"/>
    <cellStyle name="메모 38 4" xfId="19639" xr:uid="{00000000-0005-0000-0000-0000BE490000}"/>
    <cellStyle name="메모 38 5" xfId="19640" xr:uid="{00000000-0005-0000-0000-0000BF490000}"/>
    <cellStyle name="메모 38 6" xfId="19641" xr:uid="{00000000-0005-0000-0000-0000C0490000}"/>
    <cellStyle name="메모 38 7" xfId="19642" xr:uid="{00000000-0005-0000-0000-0000C1490000}"/>
    <cellStyle name="메모 38 8" xfId="19643" xr:uid="{00000000-0005-0000-0000-0000C2490000}"/>
    <cellStyle name="메모 38 9" xfId="19644" xr:uid="{00000000-0005-0000-0000-0000C3490000}"/>
    <cellStyle name="메모 39" xfId="2420" xr:uid="{00000000-0005-0000-0000-0000C4490000}"/>
    <cellStyle name="메모 39 10" xfId="19646" xr:uid="{00000000-0005-0000-0000-0000C5490000}"/>
    <cellStyle name="메모 39 11" xfId="19647" xr:uid="{00000000-0005-0000-0000-0000C6490000}"/>
    <cellStyle name="메모 39 12" xfId="19648" xr:uid="{00000000-0005-0000-0000-0000C7490000}"/>
    <cellStyle name="메모 39 13" xfId="19649" xr:uid="{00000000-0005-0000-0000-0000C8490000}"/>
    <cellStyle name="메모 39 14" xfId="19650" xr:uid="{00000000-0005-0000-0000-0000C9490000}"/>
    <cellStyle name="메모 39 15" xfId="19645" xr:uid="{00000000-0005-0000-0000-0000CA490000}"/>
    <cellStyle name="메모 39 16" xfId="27583" xr:uid="{00000000-0005-0000-0000-0000CB490000}"/>
    <cellStyle name="메모 39 2" xfId="2421" xr:uid="{00000000-0005-0000-0000-0000CC490000}"/>
    <cellStyle name="메모 39 2 2" xfId="19651" xr:uid="{00000000-0005-0000-0000-0000CD490000}"/>
    <cellStyle name="메모 39 3" xfId="19652" xr:uid="{00000000-0005-0000-0000-0000CE490000}"/>
    <cellStyle name="메모 39 4" xfId="19653" xr:uid="{00000000-0005-0000-0000-0000CF490000}"/>
    <cellStyle name="메모 39 5" xfId="19654" xr:uid="{00000000-0005-0000-0000-0000D0490000}"/>
    <cellStyle name="메모 39 6" xfId="19655" xr:uid="{00000000-0005-0000-0000-0000D1490000}"/>
    <cellStyle name="메모 39 7" xfId="19656" xr:uid="{00000000-0005-0000-0000-0000D2490000}"/>
    <cellStyle name="메모 39 8" xfId="19657" xr:uid="{00000000-0005-0000-0000-0000D3490000}"/>
    <cellStyle name="메모 39 9" xfId="19658" xr:uid="{00000000-0005-0000-0000-0000D4490000}"/>
    <cellStyle name="메모 4" xfId="2422" xr:uid="{00000000-0005-0000-0000-0000D5490000}"/>
    <cellStyle name="메모 4 10" xfId="19660" xr:uid="{00000000-0005-0000-0000-0000D6490000}"/>
    <cellStyle name="메모 4 11" xfId="19661" xr:uid="{00000000-0005-0000-0000-0000D7490000}"/>
    <cellStyle name="메모 4 12" xfId="19662" xr:uid="{00000000-0005-0000-0000-0000D8490000}"/>
    <cellStyle name="메모 4 13" xfId="19663" xr:uid="{00000000-0005-0000-0000-0000D9490000}"/>
    <cellStyle name="메모 4 14" xfId="19664" xr:uid="{00000000-0005-0000-0000-0000DA490000}"/>
    <cellStyle name="메모 4 15" xfId="19659" xr:uid="{00000000-0005-0000-0000-0000DB490000}"/>
    <cellStyle name="메모 4 16" xfId="27582" xr:uid="{00000000-0005-0000-0000-0000DC490000}"/>
    <cellStyle name="메모 4 17" xfId="27874" xr:uid="{00000000-0005-0000-0000-0000DD490000}"/>
    <cellStyle name="메모 4 17 2" xfId="28279" xr:uid="{00000000-0005-0000-0000-0000DE490000}"/>
    <cellStyle name="메모 4 2" xfId="2423" xr:uid="{00000000-0005-0000-0000-0000DF490000}"/>
    <cellStyle name="메모 4 2 2" xfId="19665" xr:uid="{00000000-0005-0000-0000-0000E0490000}"/>
    <cellStyle name="메모 4 2 3" xfId="28238" xr:uid="{00000000-0005-0000-0000-0000E1490000}"/>
    <cellStyle name="메모 4 2 3 2" xfId="28301" xr:uid="{00000000-0005-0000-0000-0000E2490000}"/>
    <cellStyle name="메모 4 3" xfId="19666" xr:uid="{00000000-0005-0000-0000-0000E3490000}"/>
    <cellStyle name="메모 4 4" xfId="19667" xr:uid="{00000000-0005-0000-0000-0000E4490000}"/>
    <cellStyle name="메모 4 5" xfId="19668" xr:uid="{00000000-0005-0000-0000-0000E5490000}"/>
    <cellStyle name="메모 4 6" xfId="19669" xr:uid="{00000000-0005-0000-0000-0000E6490000}"/>
    <cellStyle name="메모 4 7" xfId="19670" xr:uid="{00000000-0005-0000-0000-0000E7490000}"/>
    <cellStyle name="메모 4 8" xfId="19671" xr:uid="{00000000-0005-0000-0000-0000E8490000}"/>
    <cellStyle name="메모 4 9" xfId="19672" xr:uid="{00000000-0005-0000-0000-0000E9490000}"/>
    <cellStyle name="메모 40" xfId="2424" xr:uid="{00000000-0005-0000-0000-0000EA490000}"/>
    <cellStyle name="메모 40 10" xfId="19674" xr:uid="{00000000-0005-0000-0000-0000EB490000}"/>
    <cellStyle name="메모 40 11" xfId="19675" xr:uid="{00000000-0005-0000-0000-0000EC490000}"/>
    <cellStyle name="메모 40 12" xfId="19676" xr:uid="{00000000-0005-0000-0000-0000ED490000}"/>
    <cellStyle name="메모 40 13" xfId="19677" xr:uid="{00000000-0005-0000-0000-0000EE490000}"/>
    <cellStyle name="메모 40 14" xfId="19678" xr:uid="{00000000-0005-0000-0000-0000EF490000}"/>
    <cellStyle name="메모 40 15" xfId="19673" xr:uid="{00000000-0005-0000-0000-0000F0490000}"/>
    <cellStyle name="메모 40 16" xfId="27581" xr:uid="{00000000-0005-0000-0000-0000F1490000}"/>
    <cellStyle name="메모 40 2" xfId="2425" xr:uid="{00000000-0005-0000-0000-0000F2490000}"/>
    <cellStyle name="메모 40 2 2" xfId="19679" xr:uid="{00000000-0005-0000-0000-0000F3490000}"/>
    <cellStyle name="메모 40 3" xfId="19680" xr:uid="{00000000-0005-0000-0000-0000F4490000}"/>
    <cellStyle name="메모 40 4" xfId="19681" xr:uid="{00000000-0005-0000-0000-0000F5490000}"/>
    <cellStyle name="메모 40 5" xfId="19682" xr:uid="{00000000-0005-0000-0000-0000F6490000}"/>
    <cellStyle name="메모 40 6" xfId="19683" xr:uid="{00000000-0005-0000-0000-0000F7490000}"/>
    <cellStyle name="메모 40 7" xfId="19684" xr:uid="{00000000-0005-0000-0000-0000F8490000}"/>
    <cellStyle name="메모 40 8" xfId="19685" xr:uid="{00000000-0005-0000-0000-0000F9490000}"/>
    <cellStyle name="메모 40 9" xfId="19686" xr:uid="{00000000-0005-0000-0000-0000FA490000}"/>
    <cellStyle name="메모 41" xfId="2426" xr:uid="{00000000-0005-0000-0000-0000FB490000}"/>
    <cellStyle name="메모 41 10" xfId="19688" xr:uid="{00000000-0005-0000-0000-0000FC490000}"/>
    <cellStyle name="메모 41 11" xfId="19689" xr:uid="{00000000-0005-0000-0000-0000FD490000}"/>
    <cellStyle name="메모 41 12" xfId="19690" xr:uid="{00000000-0005-0000-0000-0000FE490000}"/>
    <cellStyle name="메모 41 13" xfId="19691" xr:uid="{00000000-0005-0000-0000-0000FF490000}"/>
    <cellStyle name="메모 41 14" xfId="19692" xr:uid="{00000000-0005-0000-0000-0000004A0000}"/>
    <cellStyle name="메모 41 15" xfId="19687" xr:uid="{00000000-0005-0000-0000-0000014A0000}"/>
    <cellStyle name="메모 41 16" xfId="27580" xr:uid="{00000000-0005-0000-0000-0000024A0000}"/>
    <cellStyle name="메모 41 2" xfId="2427" xr:uid="{00000000-0005-0000-0000-0000034A0000}"/>
    <cellStyle name="메모 41 2 2" xfId="19693" xr:uid="{00000000-0005-0000-0000-0000044A0000}"/>
    <cellStyle name="메모 41 3" xfId="19694" xr:uid="{00000000-0005-0000-0000-0000054A0000}"/>
    <cellStyle name="메모 41 4" xfId="19695" xr:uid="{00000000-0005-0000-0000-0000064A0000}"/>
    <cellStyle name="메모 41 5" xfId="19696" xr:uid="{00000000-0005-0000-0000-0000074A0000}"/>
    <cellStyle name="메모 41 6" xfId="19697" xr:uid="{00000000-0005-0000-0000-0000084A0000}"/>
    <cellStyle name="메모 41 7" xfId="19698" xr:uid="{00000000-0005-0000-0000-0000094A0000}"/>
    <cellStyle name="메모 41 8" xfId="19699" xr:uid="{00000000-0005-0000-0000-00000A4A0000}"/>
    <cellStyle name="메모 41 9" xfId="19700" xr:uid="{00000000-0005-0000-0000-00000B4A0000}"/>
    <cellStyle name="메모 42" xfId="2428" xr:uid="{00000000-0005-0000-0000-00000C4A0000}"/>
    <cellStyle name="메모 42 10" xfId="19702" xr:uid="{00000000-0005-0000-0000-00000D4A0000}"/>
    <cellStyle name="메모 42 11" xfId="19703" xr:uid="{00000000-0005-0000-0000-00000E4A0000}"/>
    <cellStyle name="메모 42 12" xfId="19704" xr:uid="{00000000-0005-0000-0000-00000F4A0000}"/>
    <cellStyle name="메모 42 13" xfId="19705" xr:uid="{00000000-0005-0000-0000-0000104A0000}"/>
    <cellStyle name="메모 42 14" xfId="19706" xr:uid="{00000000-0005-0000-0000-0000114A0000}"/>
    <cellStyle name="메모 42 15" xfId="19701" xr:uid="{00000000-0005-0000-0000-0000124A0000}"/>
    <cellStyle name="메모 42 16" xfId="27579" xr:uid="{00000000-0005-0000-0000-0000134A0000}"/>
    <cellStyle name="메모 42 2" xfId="2429" xr:uid="{00000000-0005-0000-0000-0000144A0000}"/>
    <cellStyle name="메모 42 2 2" xfId="19707" xr:uid="{00000000-0005-0000-0000-0000154A0000}"/>
    <cellStyle name="메모 42 3" xfId="19708" xr:uid="{00000000-0005-0000-0000-0000164A0000}"/>
    <cellStyle name="메모 42 4" xfId="19709" xr:uid="{00000000-0005-0000-0000-0000174A0000}"/>
    <cellStyle name="메모 42 5" xfId="19710" xr:uid="{00000000-0005-0000-0000-0000184A0000}"/>
    <cellStyle name="메모 42 6" xfId="19711" xr:uid="{00000000-0005-0000-0000-0000194A0000}"/>
    <cellStyle name="메모 42 7" xfId="19712" xr:uid="{00000000-0005-0000-0000-00001A4A0000}"/>
    <cellStyle name="메모 42 8" xfId="19713" xr:uid="{00000000-0005-0000-0000-00001B4A0000}"/>
    <cellStyle name="메모 42 9" xfId="19714" xr:uid="{00000000-0005-0000-0000-00001C4A0000}"/>
    <cellStyle name="메모 43" xfId="2430" xr:uid="{00000000-0005-0000-0000-00001D4A0000}"/>
    <cellStyle name="메모 43 10" xfId="19716" xr:uid="{00000000-0005-0000-0000-00001E4A0000}"/>
    <cellStyle name="메모 43 11" xfId="19717" xr:uid="{00000000-0005-0000-0000-00001F4A0000}"/>
    <cellStyle name="메모 43 12" xfId="19718" xr:uid="{00000000-0005-0000-0000-0000204A0000}"/>
    <cellStyle name="메모 43 13" xfId="19719" xr:uid="{00000000-0005-0000-0000-0000214A0000}"/>
    <cellStyle name="메모 43 14" xfId="19720" xr:uid="{00000000-0005-0000-0000-0000224A0000}"/>
    <cellStyle name="메모 43 15" xfId="19715" xr:uid="{00000000-0005-0000-0000-0000234A0000}"/>
    <cellStyle name="메모 43 16" xfId="27578" xr:uid="{00000000-0005-0000-0000-0000244A0000}"/>
    <cellStyle name="메모 43 2" xfId="2431" xr:uid="{00000000-0005-0000-0000-0000254A0000}"/>
    <cellStyle name="메모 43 2 2" xfId="19721" xr:uid="{00000000-0005-0000-0000-0000264A0000}"/>
    <cellStyle name="메모 43 3" xfId="19722" xr:uid="{00000000-0005-0000-0000-0000274A0000}"/>
    <cellStyle name="메모 43 4" xfId="19723" xr:uid="{00000000-0005-0000-0000-0000284A0000}"/>
    <cellStyle name="메모 43 5" xfId="19724" xr:uid="{00000000-0005-0000-0000-0000294A0000}"/>
    <cellStyle name="메모 43 6" xfId="19725" xr:uid="{00000000-0005-0000-0000-00002A4A0000}"/>
    <cellStyle name="메모 43 7" xfId="19726" xr:uid="{00000000-0005-0000-0000-00002B4A0000}"/>
    <cellStyle name="메모 43 8" xfId="19727" xr:uid="{00000000-0005-0000-0000-00002C4A0000}"/>
    <cellStyle name="메모 43 9" xfId="19728" xr:uid="{00000000-0005-0000-0000-00002D4A0000}"/>
    <cellStyle name="메모 44" xfId="2432" xr:uid="{00000000-0005-0000-0000-00002E4A0000}"/>
    <cellStyle name="메모 44 2" xfId="19729" xr:uid="{00000000-0005-0000-0000-00002F4A0000}"/>
    <cellStyle name="메모 44 3" xfId="27577" xr:uid="{00000000-0005-0000-0000-0000304A0000}"/>
    <cellStyle name="메모 45" xfId="2433" xr:uid="{00000000-0005-0000-0000-0000314A0000}"/>
    <cellStyle name="메모 45 2" xfId="19730" xr:uid="{00000000-0005-0000-0000-0000324A0000}"/>
    <cellStyle name="메모 45 3" xfId="27576" xr:uid="{00000000-0005-0000-0000-0000334A0000}"/>
    <cellStyle name="메모 46" xfId="2434" xr:uid="{00000000-0005-0000-0000-0000344A0000}"/>
    <cellStyle name="메모 46 2" xfId="19731" xr:uid="{00000000-0005-0000-0000-0000354A0000}"/>
    <cellStyle name="메모 47" xfId="2357" xr:uid="{00000000-0005-0000-0000-0000364A0000}"/>
    <cellStyle name="메모 47 2" xfId="19732" xr:uid="{00000000-0005-0000-0000-0000374A0000}"/>
    <cellStyle name="메모 48" xfId="19733" xr:uid="{00000000-0005-0000-0000-0000384A0000}"/>
    <cellStyle name="메모 49" xfId="19734" xr:uid="{00000000-0005-0000-0000-0000394A0000}"/>
    <cellStyle name="메모 5" xfId="2435" xr:uid="{00000000-0005-0000-0000-00003A4A0000}"/>
    <cellStyle name="메모 5 10" xfId="19736" xr:uid="{00000000-0005-0000-0000-00003B4A0000}"/>
    <cellStyle name="메모 5 11" xfId="19737" xr:uid="{00000000-0005-0000-0000-00003C4A0000}"/>
    <cellStyle name="메모 5 12" xfId="19738" xr:uid="{00000000-0005-0000-0000-00003D4A0000}"/>
    <cellStyle name="메모 5 13" xfId="19739" xr:uid="{00000000-0005-0000-0000-00003E4A0000}"/>
    <cellStyle name="메모 5 14" xfId="19740" xr:uid="{00000000-0005-0000-0000-00003F4A0000}"/>
    <cellStyle name="메모 5 15" xfId="19735" xr:uid="{00000000-0005-0000-0000-0000404A0000}"/>
    <cellStyle name="메모 5 16" xfId="27575" xr:uid="{00000000-0005-0000-0000-0000414A0000}"/>
    <cellStyle name="메모 5 2" xfId="2436" xr:uid="{00000000-0005-0000-0000-0000424A0000}"/>
    <cellStyle name="메모 5 2 2" xfId="19741" xr:uid="{00000000-0005-0000-0000-0000434A0000}"/>
    <cellStyle name="메모 5 3" xfId="19742" xr:uid="{00000000-0005-0000-0000-0000444A0000}"/>
    <cellStyle name="메모 5 4" xfId="19743" xr:uid="{00000000-0005-0000-0000-0000454A0000}"/>
    <cellStyle name="메모 5 5" xfId="19744" xr:uid="{00000000-0005-0000-0000-0000464A0000}"/>
    <cellStyle name="메모 5 6" xfId="19745" xr:uid="{00000000-0005-0000-0000-0000474A0000}"/>
    <cellStyle name="메모 5 7" xfId="19746" xr:uid="{00000000-0005-0000-0000-0000484A0000}"/>
    <cellStyle name="메모 5 8" xfId="19747" xr:uid="{00000000-0005-0000-0000-0000494A0000}"/>
    <cellStyle name="메모 5 9" xfId="19748" xr:uid="{00000000-0005-0000-0000-00004A4A0000}"/>
    <cellStyle name="메모 50" xfId="19749" xr:uid="{00000000-0005-0000-0000-00004B4A0000}"/>
    <cellStyle name="메모 51" xfId="19750" xr:uid="{00000000-0005-0000-0000-00004C4A0000}"/>
    <cellStyle name="메모 52" xfId="19751" xr:uid="{00000000-0005-0000-0000-00004D4A0000}"/>
    <cellStyle name="메모 53" xfId="19752" xr:uid="{00000000-0005-0000-0000-00004E4A0000}"/>
    <cellStyle name="메모 54" xfId="19753" xr:uid="{00000000-0005-0000-0000-00004F4A0000}"/>
    <cellStyle name="메모 55" xfId="19754" xr:uid="{00000000-0005-0000-0000-0000504A0000}"/>
    <cellStyle name="메모 56" xfId="19755" xr:uid="{00000000-0005-0000-0000-0000514A0000}"/>
    <cellStyle name="메모 57" xfId="19756" xr:uid="{00000000-0005-0000-0000-0000524A0000}"/>
    <cellStyle name="메모 58" xfId="19757" xr:uid="{00000000-0005-0000-0000-0000534A0000}"/>
    <cellStyle name="메모 59" xfId="19210" xr:uid="{00000000-0005-0000-0000-0000544A0000}"/>
    <cellStyle name="메모 6" xfId="2437" xr:uid="{00000000-0005-0000-0000-0000554A0000}"/>
    <cellStyle name="메모 6 10" xfId="19759" xr:uid="{00000000-0005-0000-0000-0000564A0000}"/>
    <cellStyle name="메모 6 11" xfId="19760" xr:uid="{00000000-0005-0000-0000-0000574A0000}"/>
    <cellStyle name="메모 6 12" xfId="19761" xr:uid="{00000000-0005-0000-0000-0000584A0000}"/>
    <cellStyle name="메모 6 13" xfId="19762" xr:uid="{00000000-0005-0000-0000-0000594A0000}"/>
    <cellStyle name="메모 6 14" xfId="19763" xr:uid="{00000000-0005-0000-0000-00005A4A0000}"/>
    <cellStyle name="메모 6 15" xfId="19758" xr:uid="{00000000-0005-0000-0000-00005B4A0000}"/>
    <cellStyle name="메모 6 16" xfId="27574" xr:uid="{00000000-0005-0000-0000-00005C4A0000}"/>
    <cellStyle name="메모 6 2" xfId="2438" xr:uid="{00000000-0005-0000-0000-00005D4A0000}"/>
    <cellStyle name="메모 6 2 2" xfId="19764" xr:uid="{00000000-0005-0000-0000-00005E4A0000}"/>
    <cellStyle name="메모 6 3" xfId="19765" xr:uid="{00000000-0005-0000-0000-00005F4A0000}"/>
    <cellStyle name="메모 6 4" xfId="19766" xr:uid="{00000000-0005-0000-0000-0000604A0000}"/>
    <cellStyle name="메모 6 5" xfId="19767" xr:uid="{00000000-0005-0000-0000-0000614A0000}"/>
    <cellStyle name="메모 6 6" xfId="19768" xr:uid="{00000000-0005-0000-0000-0000624A0000}"/>
    <cellStyle name="메모 6 7" xfId="19769" xr:uid="{00000000-0005-0000-0000-0000634A0000}"/>
    <cellStyle name="메모 6 8" xfId="19770" xr:uid="{00000000-0005-0000-0000-0000644A0000}"/>
    <cellStyle name="메모 6 9" xfId="19771" xr:uid="{00000000-0005-0000-0000-0000654A0000}"/>
    <cellStyle name="메모 60" xfId="27624" xr:uid="{00000000-0005-0000-0000-0000664A0000}"/>
    <cellStyle name="메모 7" xfId="2439" xr:uid="{00000000-0005-0000-0000-0000674A0000}"/>
    <cellStyle name="메모 7 10" xfId="19773" xr:uid="{00000000-0005-0000-0000-0000684A0000}"/>
    <cellStyle name="메모 7 11" xfId="19774" xr:uid="{00000000-0005-0000-0000-0000694A0000}"/>
    <cellStyle name="메모 7 12" xfId="19775" xr:uid="{00000000-0005-0000-0000-00006A4A0000}"/>
    <cellStyle name="메모 7 13" xfId="19776" xr:uid="{00000000-0005-0000-0000-00006B4A0000}"/>
    <cellStyle name="메모 7 14" xfId="19777" xr:uid="{00000000-0005-0000-0000-00006C4A0000}"/>
    <cellStyle name="메모 7 15" xfId="19772" xr:uid="{00000000-0005-0000-0000-00006D4A0000}"/>
    <cellStyle name="메모 7 16" xfId="27573" xr:uid="{00000000-0005-0000-0000-00006E4A0000}"/>
    <cellStyle name="메모 7 2" xfId="2440" xr:uid="{00000000-0005-0000-0000-00006F4A0000}"/>
    <cellStyle name="메모 7 2 2" xfId="19778" xr:uid="{00000000-0005-0000-0000-0000704A0000}"/>
    <cellStyle name="메모 7 3" xfId="19779" xr:uid="{00000000-0005-0000-0000-0000714A0000}"/>
    <cellStyle name="메모 7 4" xfId="19780" xr:uid="{00000000-0005-0000-0000-0000724A0000}"/>
    <cellStyle name="메모 7 5" xfId="19781" xr:uid="{00000000-0005-0000-0000-0000734A0000}"/>
    <cellStyle name="메모 7 6" xfId="19782" xr:uid="{00000000-0005-0000-0000-0000744A0000}"/>
    <cellStyle name="메모 7 7" xfId="19783" xr:uid="{00000000-0005-0000-0000-0000754A0000}"/>
    <cellStyle name="메모 7 8" xfId="19784" xr:uid="{00000000-0005-0000-0000-0000764A0000}"/>
    <cellStyle name="메모 7 9" xfId="19785" xr:uid="{00000000-0005-0000-0000-0000774A0000}"/>
    <cellStyle name="메모 8" xfId="2441" xr:uid="{00000000-0005-0000-0000-0000784A0000}"/>
    <cellStyle name="메모 8 10" xfId="19787" xr:uid="{00000000-0005-0000-0000-0000794A0000}"/>
    <cellStyle name="메모 8 11" xfId="19788" xr:uid="{00000000-0005-0000-0000-00007A4A0000}"/>
    <cellStyle name="메모 8 12" xfId="19789" xr:uid="{00000000-0005-0000-0000-00007B4A0000}"/>
    <cellStyle name="메모 8 13" xfId="19790" xr:uid="{00000000-0005-0000-0000-00007C4A0000}"/>
    <cellStyle name="메모 8 14" xfId="19791" xr:uid="{00000000-0005-0000-0000-00007D4A0000}"/>
    <cellStyle name="메모 8 15" xfId="19786" xr:uid="{00000000-0005-0000-0000-00007E4A0000}"/>
    <cellStyle name="메모 8 16" xfId="27572" xr:uid="{00000000-0005-0000-0000-00007F4A0000}"/>
    <cellStyle name="메모 8 2" xfId="2442" xr:uid="{00000000-0005-0000-0000-0000804A0000}"/>
    <cellStyle name="메모 8 2 2" xfId="19792" xr:uid="{00000000-0005-0000-0000-0000814A0000}"/>
    <cellStyle name="메모 8 3" xfId="19793" xr:uid="{00000000-0005-0000-0000-0000824A0000}"/>
    <cellStyle name="메모 8 4" xfId="19794" xr:uid="{00000000-0005-0000-0000-0000834A0000}"/>
    <cellStyle name="메모 8 5" xfId="19795" xr:uid="{00000000-0005-0000-0000-0000844A0000}"/>
    <cellStyle name="메모 8 6" xfId="19796" xr:uid="{00000000-0005-0000-0000-0000854A0000}"/>
    <cellStyle name="메모 8 7" xfId="19797" xr:uid="{00000000-0005-0000-0000-0000864A0000}"/>
    <cellStyle name="메모 8 8" xfId="19798" xr:uid="{00000000-0005-0000-0000-0000874A0000}"/>
    <cellStyle name="메모 8 9" xfId="19799" xr:uid="{00000000-0005-0000-0000-0000884A0000}"/>
    <cellStyle name="메모 9" xfId="2443" xr:uid="{00000000-0005-0000-0000-0000894A0000}"/>
    <cellStyle name="메모 9 10" xfId="19801" xr:uid="{00000000-0005-0000-0000-00008A4A0000}"/>
    <cellStyle name="메모 9 11" xfId="19802" xr:uid="{00000000-0005-0000-0000-00008B4A0000}"/>
    <cellStyle name="메모 9 12" xfId="19803" xr:uid="{00000000-0005-0000-0000-00008C4A0000}"/>
    <cellStyle name="메모 9 13" xfId="19804" xr:uid="{00000000-0005-0000-0000-00008D4A0000}"/>
    <cellStyle name="메모 9 14" xfId="19805" xr:uid="{00000000-0005-0000-0000-00008E4A0000}"/>
    <cellStyle name="메모 9 15" xfId="19800" xr:uid="{00000000-0005-0000-0000-00008F4A0000}"/>
    <cellStyle name="메모 9 16" xfId="27571" xr:uid="{00000000-0005-0000-0000-0000904A0000}"/>
    <cellStyle name="메모 9 2" xfId="2444" xr:uid="{00000000-0005-0000-0000-0000914A0000}"/>
    <cellStyle name="메모 9 2 2" xfId="19806" xr:uid="{00000000-0005-0000-0000-0000924A0000}"/>
    <cellStyle name="메모 9 3" xfId="19807" xr:uid="{00000000-0005-0000-0000-0000934A0000}"/>
    <cellStyle name="메모 9 4" xfId="19808" xr:uid="{00000000-0005-0000-0000-0000944A0000}"/>
    <cellStyle name="메모 9 5" xfId="19809" xr:uid="{00000000-0005-0000-0000-0000954A0000}"/>
    <cellStyle name="메모 9 6" xfId="19810" xr:uid="{00000000-0005-0000-0000-0000964A0000}"/>
    <cellStyle name="메모 9 7" xfId="19811" xr:uid="{00000000-0005-0000-0000-0000974A0000}"/>
    <cellStyle name="메모 9 8" xfId="19812" xr:uid="{00000000-0005-0000-0000-0000984A0000}"/>
    <cellStyle name="메모 9 9" xfId="19813" xr:uid="{00000000-0005-0000-0000-0000994A0000}"/>
    <cellStyle name="믅됞 [0.00]_PRODUCT DETAIL Q1" xfId="27962" xr:uid="{00000000-0005-0000-0000-00009A4A0000}"/>
    <cellStyle name="믅됞_PRODUCT DETAIL Q1" xfId="27963" xr:uid="{00000000-0005-0000-0000-00009B4A0000}"/>
    <cellStyle name="백분율" xfId="28243" builtinId="5"/>
    <cellStyle name="백분율 2" xfId="27841" xr:uid="{00000000-0005-0000-0000-00009D4A0000}"/>
    <cellStyle name="백분율 2 2" xfId="28240" xr:uid="{00000000-0005-0000-0000-00009E4A0000}"/>
    <cellStyle name="백분율 2 3" xfId="27920" xr:uid="{00000000-0005-0000-0000-00009F4A0000}"/>
    <cellStyle name="백분율 3" xfId="27840" xr:uid="{00000000-0005-0000-0000-0000A04A0000}"/>
    <cellStyle name="백분율 3 2" xfId="27904" xr:uid="{00000000-0005-0000-0000-0000A14A0000}"/>
    <cellStyle name="백분율 4" xfId="27844" xr:uid="{00000000-0005-0000-0000-0000A24A0000}"/>
    <cellStyle name="보고서 제목" xfId="27964" xr:uid="{00000000-0005-0000-0000-0000A34A0000}"/>
    <cellStyle name="보통 10" xfId="2446" xr:uid="{00000000-0005-0000-0000-0000A44A0000}"/>
    <cellStyle name="보통 10 10" xfId="19816" xr:uid="{00000000-0005-0000-0000-0000A54A0000}"/>
    <cellStyle name="보통 10 11" xfId="19817" xr:uid="{00000000-0005-0000-0000-0000A64A0000}"/>
    <cellStyle name="보통 10 12" xfId="19818" xr:uid="{00000000-0005-0000-0000-0000A74A0000}"/>
    <cellStyle name="보통 10 13" xfId="19819" xr:uid="{00000000-0005-0000-0000-0000A84A0000}"/>
    <cellStyle name="보통 10 14" xfId="19820" xr:uid="{00000000-0005-0000-0000-0000A94A0000}"/>
    <cellStyle name="보통 10 15" xfId="19815" xr:uid="{00000000-0005-0000-0000-0000AA4A0000}"/>
    <cellStyle name="보통 10 2" xfId="2447" xr:uid="{00000000-0005-0000-0000-0000AB4A0000}"/>
    <cellStyle name="보통 10 2 2" xfId="19821" xr:uid="{00000000-0005-0000-0000-0000AC4A0000}"/>
    <cellStyle name="보통 10 3" xfId="19822" xr:uid="{00000000-0005-0000-0000-0000AD4A0000}"/>
    <cellStyle name="보통 10 4" xfId="19823" xr:uid="{00000000-0005-0000-0000-0000AE4A0000}"/>
    <cellStyle name="보통 10 5" xfId="19824" xr:uid="{00000000-0005-0000-0000-0000AF4A0000}"/>
    <cellStyle name="보통 10 6" xfId="19825" xr:uid="{00000000-0005-0000-0000-0000B04A0000}"/>
    <cellStyle name="보통 10 7" xfId="19826" xr:uid="{00000000-0005-0000-0000-0000B14A0000}"/>
    <cellStyle name="보통 10 8" xfId="19827" xr:uid="{00000000-0005-0000-0000-0000B24A0000}"/>
    <cellStyle name="보통 10 9" xfId="19828" xr:uid="{00000000-0005-0000-0000-0000B34A0000}"/>
    <cellStyle name="보통 11" xfId="2448" xr:uid="{00000000-0005-0000-0000-0000B44A0000}"/>
    <cellStyle name="보통 11 10" xfId="19830" xr:uid="{00000000-0005-0000-0000-0000B54A0000}"/>
    <cellStyle name="보통 11 11" xfId="19831" xr:uid="{00000000-0005-0000-0000-0000B64A0000}"/>
    <cellStyle name="보통 11 12" xfId="19832" xr:uid="{00000000-0005-0000-0000-0000B74A0000}"/>
    <cellStyle name="보통 11 13" xfId="19833" xr:uid="{00000000-0005-0000-0000-0000B84A0000}"/>
    <cellStyle name="보통 11 14" xfId="19834" xr:uid="{00000000-0005-0000-0000-0000B94A0000}"/>
    <cellStyle name="보통 11 15" xfId="19829" xr:uid="{00000000-0005-0000-0000-0000BA4A0000}"/>
    <cellStyle name="보통 11 2" xfId="2449" xr:uid="{00000000-0005-0000-0000-0000BB4A0000}"/>
    <cellStyle name="보통 11 2 2" xfId="19835" xr:uid="{00000000-0005-0000-0000-0000BC4A0000}"/>
    <cellStyle name="보통 11 3" xfId="19836" xr:uid="{00000000-0005-0000-0000-0000BD4A0000}"/>
    <cellStyle name="보통 11 4" xfId="19837" xr:uid="{00000000-0005-0000-0000-0000BE4A0000}"/>
    <cellStyle name="보통 11 5" xfId="19838" xr:uid="{00000000-0005-0000-0000-0000BF4A0000}"/>
    <cellStyle name="보통 11 6" xfId="19839" xr:uid="{00000000-0005-0000-0000-0000C04A0000}"/>
    <cellStyle name="보통 11 7" xfId="19840" xr:uid="{00000000-0005-0000-0000-0000C14A0000}"/>
    <cellStyle name="보통 11 8" xfId="19841" xr:uid="{00000000-0005-0000-0000-0000C24A0000}"/>
    <cellStyle name="보통 11 9" xfId="19842" xr:uid="{00000000-0005-0000-0000-0000C34A0000}"/>
    <cellStyle name="보통 12" xfId="2450" xr:uid="{00000000-0005-0000-0000-0000C44A0000}"/>
    <cellStyle name="보통 12 10" xfId="19844" xr:uid="{00000000-0005-0000-0000-0000C54A0000}"/>
    <cellStyle name="보통 12 11" xfId="19845" xr:uid="{00000000-0005-0000-0000-0000C64A0000}"/>
    <cellStyle name="보통 12 12" xfId="19846" xr:uid="{00000000-0005-0000-0000-0000C74A0000}"/>
    <cellStyle name="보통 12 13" xfId="19847" xr:uid="{00000000-0005-0000-0000-0000C84A0000}"/>
    <cellStyle name="보통 12 14" xfId="19848" xr:uid="{00000000-0005-0000-0000-0000C94A0000}"/>
    <cellStyle name="보통 12 15" xfId="19843" xr:uid="{00000000-0005-0000-0000-0000CA4A0000}"/>
    <cellStyle name="보통 12 2" xfId="2451" xr:uid="{00000000-0005-0000-0000-0000CB4A0000}"/>
    <cellStyle name="보통 12 2 2" xfId="19849" xr:uid="{00000000-0005-0000-0000-0000CC4A0000}"/>
    <cellStyle name="보통 12 3" xfId="19850" xr:uid="{00000000-0005-0000-0000-0000CD4A0000}"/>
    <cellStyle name="보통 12 4" xfId="19851" xr:uid="{00000000-0005-0000-0000-0000CE4A0000}"/>
    <cellStyle name="보통 12 5" xfId="19852" xr:uid="{00000000-0005-0000-0000-0000CF4A0000}"/>
    <cellStyle name="보통 12 6" xfId="19853" xr:uid="{00000000-0005-0000-0000-0000D04A0000}"/>
    <cellStyle name="보통 12 7" xfId="19854" xr:uid="{00000000-0005-0000-0000-0000D14A0000}"/>
    <cellStyle name="보통 12 8" xfId="19855" xr:uid="{00000000-0005-0000-0000-0000D24A0000}"/>
    <cellStyle name="보통 12 9" xfId="19856" xr:uid="{00000000-0005-0000-0000-0000D34A0000}"/>
    <cellStyle name="보통 13" xfId="2452" xr:uid="{00000000-0005-0000-0000-0000D44A0000}"/>
    <cellStyle name="보통 13 10" xfId="19858" xr:uid="{00000000-0005-0000-0000-0000D54A0000}"/>
    <cellStyle name="보통 13 11" xfId="19859" xr:uid="{00000000-0005-0000-0000-0000D64A0000}"/>
    <cellStyle name="보통 13 12" xfId="19860" xr:uid="{00000000-0005-0000-0000-0000D74A0000}"/>
    <cellStyle name="보통 13 13" xfId="19861" xr:uid="{00000000-0005-0000-0000-0000D84A0000}"/>
    <cellStyle name="보통 13 14" xfId="19862" xr:uid="{00000000-0005-0000-0000-0000D94A0000}"/>
    <cellStyle name="보통 13 15" xfId="19857" xr:uid="{00000000-0005-0000-0000-0000DA4A0000}"/>
    <cellStyle name="보통 13 2" xfId="2453" xr:uid="{00000000-0005-0000-0000-0000DB4A0000}"/>
    <cellStyle name="보통 13 2 2" xfId="19863" xr:uid="{00000000-0005-0000-0000-0000DC4A0000}"/>
    <cellStyle name="보통 13 3" xfId="19864" xr:uid="{00000000-0005-0000-0000-0000DD4A0000}"/>
    <cellStyle name="보통 13 4" xfId="19865" xr:uid="{00000000-0005-0000-0000-0000DE4A0000}"/>
    <cellStyle name="보통 13 5" xfId="19866" xr:uid="{00000000-0005-0000-0000-0000DF4A0000}"/>
    <cellStyle name="보통 13 6" xfId="19867" xr:uid="{00000000-0005-0000-0000-0000E04A0000}"/>
    <cellStyle name="보통 13 7" xfId="19868" xr:uid="{00000000-0005-0000-0000-0000E14A0000}"/>
    <cellStyle name="보통 13 8" xfId="19869" xr:uid="{00000000-0005-0000-0000-0000E24A0000}"/>
    <cellStyle name="보통 13 9" xfId="19870" xr:uid="{00000000-0005-0000-0000-0000E34A0000}"/>
    <cellStyle name="보통 14" xfId="2454" xr:uid="{00000000-0005-0000-0000-0000E44A0000}"/>
    <cellStyle name="보통 14 10" xfId="19872" xr:uid="{00000000-0005-0000-0000-0000E54A0000}"/>
    <cellStyle name="보통 14 11" xfId="19873" xr:uid="{00000000-0005-0000-0000-0000E64A0000}"/>
    <cellStyle name="보통 14 12" xfId="19874" xr:uid="{00000000-0005-0000-0000-0000E74A0000}"/>
    <cellStyle name="보통 14 13" xfId="19875" xr:uid="{00000000-0005-0000-0000-0000E84A0000}"/>
    <cellStyle name="보통 14 14" xfId="19876" xr:uid="{00000000-0005-0000-0000-0000E94A0000}"/>
    <cellStyle name="보통 14 15" xfId="19871" xr:uid="{00000000-0005-0000-0000-0000EA4A0000}"/>
    <cellStyle name="보통 14 2" xfId="2455" xr:uid="{00000000-0005-0000-0000-0000EB4A0000}"/>
    <cellStyle name="보통 14 2 2" xfId="19877" xr:uid="{00000000-0005-0000-0000-0000EC4A0000}"/>
    <cellStyle name="보통 14 3" xfId="19878" xr:uid="{00000000-0005-0000-0000-0000ED4A0000}"/>
    <cellStyle name="보통 14 4" xfId="19879" xr:uid="{00000000-0005-0000-0000-0000EE4A0000}"/>
    <cellStyle name="보통 14 5" xfId="19880" xr:uid="{00000000-0005-0000-0000-0000EF4A0000}"/>
    <cellStyle name="보통 14 6" xfId="19881" xr:uid="{00000000-0005-0000-0000-0000F04A0000}"/>
    <cellStyle name="보통 14 7" xfId="19882" xr:uid="{00000000-0005-0000-0000-0000F14A0000}"/>
    <cellStyle name="보통 14 8" xfId="19883" xr:uid="{00000000-0005-0000-0000-0000F24A0000}"/>
    <cellStyle name="보통 14 9" xfId="19884" xr:uid="{00000000-0005-0000-0000-0000F34A0000}"/>
    <cellStyle name="보통 15" xfId="2456" xr:uid="{00000000-0005-0000-0000-0000F44A0000}"/>
    <cellStyle name="보통 15 10" xfId="19886" xr:uid="{00000000-0005-0000-0000-0000F54A0000}"/>
    <cellStyle name="보통 15 11" xfId="19887" xr:uid="{00000000-0005-0000-0000-0000F64A0000}"/>
    <cellStyle name="보통 15 12" xfId="19888" xr:uid="{00000000-0005-0000-0000-0000F74A0000}"/>
    <cellStyle name="보통 15 13" xfId="19889" xr:uid="{00000000-0005-0000-0000-0000F84A0000}"/>
    <cellStyle name="보통 15 14" xfId="19890" xr:uid="{00000000-0005-0000-0000-0000F94A0000}"/>
    <cellStyle name="보통 15 15" xfId="19885" xr:uid="{00000000-0005-0000-0000-0000FA4A0000}"/>
    <cellStyle name="보통 15 2" xfId="2457" xr:uid="{00000000-0005-0000-0000-0000FB4A0000}"/>
    <cellStyle name="보통 15 2 2" xfId="19891" xr:uid="{00000000-0005-0000-0000-0000FC4A0000}"/>
    <cellStyle name="보통 15 3" xfId="19892" xr:uid="{00000000-0005-0000-0000-0000FD4A0000}"/>
    <cellStyle name="보통 15 4" xfId="19893" xr:uid="{00000000-0005-0000-0000-0000FE4A0000}"/>
    <cellStyle name="보통 15 5" xfId="19894" xr:uid="{00000000-0005-0000-0000-0000FF4A0000}"/>
    <cellStyle name="보통 15 6" xfId="19895" xr:uid="{00000000-0005-0000-0000-0000004B0000}"/>
    <cellStyle name="보통 15 7" xfId="19896" xr:uid="{00000000-0005-0000-0000-0000014B0000}"/>
    <cellStyle name="보통 15 8" xfId="19897" xr:uid="{00000000-0005-0000-0000-0000024B0000}"/>
    <cellStyle name="보통 15 9" xfId="19898" xr:uid="{00000000-0005-0000-0000-0000034B0000}"/>
    <cellStyle name="보통 16" xfId="2458" xr:uid="{00000000-0005-0000-0000-0000044B0000}"/>
    <cellStyle name="보통 16 10" xfId="19900" xr:uid="{00000000-0005-0000-0000-0000054B0000}"/>
    <cellStyle name="보통 16 11" xfId="19901" xr:uid="{00000000-0005-0000-0000-0000064B0000}"/>
    <cellStyle name="보통 16 12" xfId="19902" xr:uid="{00000000-0005-0000-0000-0000074B0000}"/>
    <cellStyle name="보통 16 13" xfId="19903" xr:uid="{00000000-0005-0000-0000-0000084B0000}"/>
    <cellStyle name="보통 16 14" xfId="19904" xr:uid="{00000000-0005-0000-0000-0000094B0000}"/>
    <cellStyle name="보통 16 15" xfId="19899" xr:uid="{00000000-0005-0000-0000-00000A4B0000}"/>
    <cellStyle name="보통 16 2" xfId="2459" xr:uid="{00000000-0005-0000-0000-00000B4B0000}"/>
    <cellStyle name="보통 16 2 2" xfId="19905" xr:uid="{00000000-0005-0000-0000-00000C4B0000}"/>
    <cellStyle name="보통 16 3" xfId="19906" xr:uid="{00000000-0005-0000-0000-00000D4B0000}"/>
    <cellStyle name="보통 16 4" xfId="19907" xr:uid="{00000000-0005-0000-0000-00000E4B0000}"/>
    <cellStyle name="보통 16 5" xfId="19908" xr:uid="{00000000-0005-0000-0000-00000F4B0000}"/>
    <cellStyle name="보통 16 6" xfId="19909" xr:uid="{00000000-0005-0000-0000-0000104B0000}"/>
    <cellStyle name="보통 16 7" xfId="19910" xr:uid="{00000000-0005-0000-0000-0000114B0000}"/>
    <cellStyle name="보통 16 8" xfId="19911" xr:uid="{00000000-0005-0000-0000-0000124B0000}"/>
    <cellStyle name="보통 16 9" xfId="19912" xr:uid="{00000000-0005-0000-0000-0000134B0000}"/>
    <cellStyle name="보통 17" xfId="2460" xr:uid="{00000000-0005-0000-0000-0000144B0000}"/>
    <cellStyle name="보통 17 10" xfId="19914" xr:uid="{00000000-0005-0000-0000-0000154B0000}"/>
    <cellStyle name="보통 17 11" xfId="19915" xr:uid="{00000000-0005-0000-0000-0000164B0000}"/>
    <cellStyle name="보통 17 12" xfId="19916" xr:uid="{00000000-0005-0000-0000-0000174B0000}"/>
    <cellStyle name="보통 17 13" xfId="19917" xr:uid="{00000000-0005-0000-0000-0000184B0000}"/>
    <cellStyle name="보통 17 14" xfId="19918" xr:uid="{00000000-0005-0000-0000-0000194B0000}"/>
    <cellStyle name="보통 17 15" xfId="19913" xr:uid="{00000000-0005-0000-0000-00001A4B0000}"/>
    <cellStyle name="보통 17 2" xfId="2461" xr:uid="{00000000-0005-0000-0000-00001B4B0000}"/>
    <cellStyle name="보통 17 2 2" xfId="19919" xr:uid="{00000000-0005-0000-0000-00001C4B0000}"/>
    <cellStyle name="보통 17 3" xfId="19920" xr:uid="{00000000-0005-0000-0000-00001D4B0000}"/>
    <cellStyle name="보통 17 4" xfId="19921" xr:uid="{00000000-0005-0000-0000-00001E4B0000}"/>
    <cellStyle name="보통 17 5" xfId="19922" xr:uid="{00000000-0005-0000-0000-00001F4B0000}"/>
    <cellStyle name="보통 17 6" xfId="19923" xr:uid="{00000000-0005-0000-0000-0000204B0000}"/>
    <cellStyle name="보통 17 7" xfId="19924" xr:uid="{00000000-0005-0000-0000-0000214B0000}"/>
    <cellStyle name="보통 17 8" xfId="19925" xr:uid="{00000000-0005-0000-0000-0000224B0000}"/>
    <cellStyle name="보통 17 9" xfId="19926" xr:uid="{00000000-0005-0000-0000-0000234B0000}"/>
    <cellStyle name="보통 18" xfId="2462" xr:uid="{00000000-0005-0000-0000-0000244B0000}"/>
    <cellStyle name="보통 18 10" xfId="19928" xr:uid="{00000000-0005-0000-0000-0000254B0000}"/>
    <cellStyle name="보통 18 11" xfId="19929" xr:uid="{00000000-0005-0000-0000-0000264B0000}"/>
    <cellStyle name="보통 18 12" xfId="19930" xr:uid="{00000000-0005-0000-0000-0000274B0000}"/>
    <cellStyle name="보통 18 13" xfId="19931" xr:uid="{00000000-0005-0000-0000-0000284B0000}"/>
    <cellStyle name="보통 18 14" xfId="19932" xr:uid="{00000000-0005-0000-0000-0000294B0000}"/>
    <cellStyle name="보통 18 15" xfId="19927" xr:uid="{00000000-0005-0000-0000-00002A4B0000}"/>
    <cellStyle name="보통 18 2" xfId="2463" xr:uid="{00000000-0005-0000-0000-00002B4B0000}"/>
    <cellStyle name="보통 18 2 2" xfId="19933" xr:uid="{00000000-0005-0000-0000-00002C4B0000}"/>
    <cellStyle name="보통 18 3" xfId="19934" xr:uid="{00000000-0005-0000-0000-00002D4B0000}"/>
    <cellStyle name="보통 18 4" xfId="19935" xr:uid="{00000000-0005-0000-0000-00002E4B0000}"/>
    <cellStyle name="보통 18 5" xfId="19936" xr:uid="{00000000-0005-0000-0000-00002F4B0000}"/>
    <cellStyle name="보통 18 6" xfId="19937" xr:uid="{00000000-0005-0000-0000-0000304B0000}"/>
    <cellStyle name="보통 18 7" xfId="19938" xr:uid="{00000000-0005-0000-0000-0000314B0000}"/>
    <cellStyle name="보통 18 8" xfId="19939" xr:uid="{00000000-0005-0000-0000-0000324B0000}"/>
    <cellStyle name="보통 18 9" xfId="19940" xr:uid="{00000000-0005-0000-0000-0000334B0000}"/>
    <cellStyle name="보통 19" xfId="2464" xr:uid="{00000000-0005-0000-0000-0000344B0000}"/>
    <cellStyle name="보통 19 10" xfId="19942" xr:uid="{00000000-0005-0000-0000-0000354B0000}"/>
    <cellStyle name="보통 19 11" xfId="19943" xr:uid="{00000000-0005-0000-0000-0000364B0000}"/>
    <cellStyle name="보통 19 12" xfId="19944" xr:uid="{00000000-0005-0000-0000-0000374B0000}"/>
    <cellStyle name="보통 19 13" xfId="19945" xr:uid="{00000000-0005-0000-0000-0000384B0000}"/>
    <cellStyle name="보통 19 14" xfId="19946" xr:uid="{00000000-0005-0000-0000-0000394B0000}"/>
    <cellStyle name="보통 19 15" xfId="19941" xr:uid="{00000000-0005-0000-0000-00003A4B0000}"/>
    <cellStyle name="보통 19 2" xfId="2465" xr:uid="{00000000-0005-0000-0000-00003B4B0000}"/>
    <cellStyle name="보통 19 2 2" xfId="19947" xr:uid="{00000000-0005-0000-0000-00003C4B0000}"/>
    <cellStyle name="보통 19 3" xfId="19948" xr:uid="{00000000-0005-0000-0000-00003D4B0000}"/>
    <cellStyle name="보통 19 4" xfId="19949" xr:uid="{00000000-0005-0000-0000-00003E4B0000}"/>
    <cellStyle name="보통 19 5" xfId="19950" xr:uid="{00000000-0005-0000-0000-00003F4B0000}"/>
    <cellStyle name="보통 19 6" xfId="19951" xr:uid="{00000000-0005-0000-0000-0000404B0000}"/>
    <cellStyle name="보통 19 7" xfId="19952" xr:uid="{00000000-0005-0000-0000-0000414B0000}"/>
    <cellStyle name="보통 19 8" xfId="19953" xr:uid="{00000000-0005-0000-0000-0000424B0000}"/>
    <cellStyle name="보통 19 9" xfId="19954" xr:uid="{00000000-0005-0000-0000-0000434B0000}"/>
    <cellStyle name="보통 2" xfId="2466" xr:uid="{00000000-0005-0000-0000-0000444B0000}"/>
    <cellStyle name="보통 2 10" xfId="19956" xr:uid="{00000000-0005-0000-0000-0000454B0000}"/>
    <cellStyle name="보통 2 11" xfId="19957" xr:uid="{00000000-0005-0000-0000-0000464B0000}"/>
    <cellStyle name="보통 2 12" xfId="19958" xr:uid="{00000000-0005-0000-0000-0000474B0000}"/>
    <cellStyle name="보통 2 13" xfId="19959" xr:uid="{00000000-0005-0000-0000-0000484B0000}"/>
    <cellStyle name="보통 2 14" xfId="19960" xr:uid="{00000000-0005-0000-0000-0000494B0000}"/>
    <cellStyle name="보통 2 15" xfId="19955" xr:uid="{00000000-0005-0000-0000-00004A4B0000}"/>
    <cellStyle name="보통 2 16" xfId="27965" xr:uid="{00000000-0005-0000-0000-00004B4B0000}"/>
    <cellStyle name="보통 2 2" xfId="2467" xr:uid="{00000000-0005-0000-0000-00004C4B0000}"/>
    <cellStyle name="보통 2 2 2" xfId="19961" xr:uid="{00000000-0005-0000-0000-00004D4B0000}"/>
    <cellStyle name="보통 2 3" xfId="19962" xr:uid="{00000000-0005-0000-0000-00004E4B0000}"/>
    <cellStyle name="보통 2 4" xfId="19963" xr:uid="{00000000-0005-0000-0000-00004F4B0000}"/>
    <cellStyle name="보통 2 5" xfId="19964" xr:uid="{00000000-0005-0000-0000-0000504B0000}"/>
    <cellStyle name="보통 2 6" xfId="19965" xr:uid="{00000000-0005-0000-0000-0000514B0000}"/>
    <cellStyle name="보통 2 7" xfId="19966" xr:uid="{00000000-0005-0000-0000-0000524B0000}"/>
    <cellStyle name="보통 2 8" xfId="19967" xr:uid="{00000000-0005-0000-0000-0000534B0000}"/>
    <cellStyle name="보통 2 9" xfId="19968" xr:uid="{00000000-0005-0000-0000-0000544B0000}"/>
    <cellStyle name="보통 20" xfId="2468" xr:uid="{00000000-0005-0000-0000-0000554B0000}"/>
    <cellStyle name="보통 20 10" xfId="19970" xr:uid="{00000000-0005-0000-0000-0000564B0000}"/>
    <cellStyle name="보통 20 11" xfId="19971" xr:uid="{00000000-0005-0000-0000-0000574B0000}"/>
    <cellStyle name="보통 20 12" xfId="19972" xr:uid="{00000000-0005-0000-0000-0000584B0000}"/>
    <cellStyle name="보통 20 13" xfId="19973" xr:uid="{00000000-0005-0000-0000-0000594B0000}"/>
    <cellStyle name="보통 20 14" xfId="19974" xr:uid="{00000000-0005-0000-0000-00005A4B0000}"/>
    <cellStyle name="보통 20 15" xfId="19969" xr:uid="{00000000-0005-0000-0000-00005B4B0000}"/>
    <cellStyle name="보통 20 2" xfId="2469" xr:uid="{00000000-0005-0000-0000-00005C4B0000}"/>
    <cellStyle name="보통 20 2 2" xfId="19975" xr:uid="{00000000-0005-0000-0000-00005D4B0000}"/>
    <cellStyle name="보통 20 3" xfId="19976" xr:uid="{00000000-0005-0000-0000-00005E4B0000}"/>
    <cellStyle name="보통 20 4" xfId="19977" xr:uid="{00000000-0005-0000-0000-00005F4B0000}"/>
    <cellStyle name="보통 20 5" xfId="19978" xr:uid="{00000000-0005-0000-0000-0000604B0000}"/>
    <cellStyle name="보통 20 6" xfId="19979" xr:uid="{00000000-0005-0000-0000-0000614B0000}"/>
    <cellStyle name="보통 20 7" xfId="19980" xr:uid="{00000000-0005-0000-0000-0000624B0000}"/>
    <cellStyle name="보통 20 8" xfId="19981" xr:uid="{00000000-0005-0000-0000-0000634B0000}"/>
    <cellStyle name="보통 20 9" xfId="19982" xr:uid="{00000000-0005-0000-0000-0000644B0000}"/>
    <cellStyle name="보통 21" xfId="2470" xr:uid="{00000000-0005-0000-0000-0000654B0000}"/>
    <cellStyle name="보통 21 10" xfId="19984" xr:uid="{00000000-0005-0000-0000-0000664B0000}"/>
    <cellStyle name="보통 21 11" xfId="19985" xr:uid="{00000000-0005-0000-0000-0000674B0000}"/>
    <cellStyle name="보통 21 12" xfId="19986" xr:uid="{00000000-0005-0000-0000-0000684B0000}"/>
    <cellStyle name="보통 21 13" xfId="19987" xr:uid="{00000000-0005-0000-0000-0000694B0000}"/>
    <cellStyle name="보통 21 14" xfId="19988" xr:uid="{00000000-0005-0000-0000-00006A4B0000}"/>
    <cellStyle name="보통 21 15" xfId="19983" xr:uid="{00000000-0005-0000-0000-00006B4B0000}"/>
    <cellStyle name="보통 21 2" xfId="2471" xr:uid="{00000000-0005-0000-0000-00006C4B0000}"/>
    <cellStyle name="보통 21 2 2" xfId="19989" xr:uid="{00000000-0005-0000-0000-00006D4B0000}"/>
    <cellStyle name="보통 21 3" xfId="19990" xr:uid="{00000000-0005-0000-0000-00006E4B0000}"/>
    <cellStyle name="보통 21 4" xfId="19991" xr:uid="{00000000-0005-0000-0000-00006F4B0000}"/>
    <cellStyle name="보통 21 5" xfId="19992" xr:uid="{00000000-0005-0000-0000-0000704B0000}"/>
    <cellStyle name="보통 21 6" xfId="19993" xr:uid="{00000000-0005-0000-0000-0000714B0000}"/>
    <cellStyle name="보통 21 7" xfId="19994" xr:uid="{00000000-0005-0000-0000-0000724B0000}"/>
    <cellStyle name="보통 21 8" xfId="19995" xr:uid="{00000000-0005-0000-0000-0000734B0000}"/>
    <cellStyle name="보통 21 9" xfId="19996" xr:uid="{00000000-0005-0000-0000-0000744B0000}"/>
    <cellStyle name="보통 22" xfId="2472" xr:uid="{00000000-0005-0000-0000-0000754B0000}"/>
    <cellStyle name="보통 22 10" xfId="19998" xr:uid="{00000000-0005-0000-0000-0000764B0000}"/>
    <cellStyle name="보통 22 11" xfId="19999" xr:uid="{00000000-0005-0000-0000-0000774B0000}"/>
    <cellStyle name="보통 22 12" xfId="20000" xr:uid="{00000000-0005-0000-0000-0000784B0000}"/>
    <cellStyle name="보통 22 13" xfId="20001" xr:uid="{00000000-0005-0000-0000-0000794B0000}"/>
    <cellStyle name="보통 22 14" xfId="20002" xr:uid="{00000000-0005-0000-0000-00007A4B0000}"/>
    <cellStyle name="보통 22 15" xfId="19997" xr:uid="{00000000-0005-0000-0000-00007B4B0000}"/>
    <cellStyle name="보통 22 2" xfId="2473" xr:uid="{00000000-0005-0000-0000-00007C4B0000}"/>
    <cellStyle name="보통 22 2 2" xfId="20003" xr:uid="{00000000-0005-0000-0000-00007D4B0000}"/>
    <cellStyle name="보통 22 3" xfId="20004" xr:uid="{00000000-0005-0000-0000-00007E4B0000}"/>
    <cellStyle name="보통 22 4" xfId="20005" xr:uid="{00000000-0005-0000-0000-00007F4B0000}"/>
    <cellStyle name="보통 22 5" xfId="20006" xr:uid="{00000000-0005-0000-0000-0000804B0000}"/>
    <cellStyle name="보통 22 6" xfId="20007" xr:uid="{00000000-0005-0000-0000-0000814B0000}"/>
    <cellStyle name="보통 22 7" xfId="20008" xr:uid="{00000000-0005-0000-0000-0000824B0000}"/>
    <cellStyle name="보통 22 8" xfId="20009" xr:uid="{00000000-0005-0000-0000-0000834B0000}"/>
    <cellStyle name="보통 22 9" xfId="20010" xr:uid="{00000000-0005-0000-0000-0000844B0000}"/>
    <cellStyle name="보통 23" xfId="2474" xr:uid="{00000000-0005-0000-0000-0000854B0000}"/>
    <cellStyle name="보통 23 10" xfId="20012" xr:uid="{00000000-0005-0000-0000-0000864B0000}"/>
    <cellStyle name="보통 23 11" xfId="20013" xr:uid="{00000000-0005-0000-0000-0000874B0000}"/>
    <cellStyle name="보통 23 12" xfId="20014" xr:uid="{00000000-0005-0000-0000-0000884B0000}"/>
    <cellStyle name="보통 23 13" xfId="20015" xr:uid="{00000000-0005-0000-0000-0000894B0000}"/>
    <cellStyle name="보통 23 14" xfId="20016" xr:uid="{00000000-0005-0000-0000-00008A4B0000}"/>
    <cellStyle name="보통 23 15" xfId="20011" xr:uid="{00000000-0005-0000-0000-00008B4B0000}"/>
    <cellStyle name="보통 23 2" xfId="2475" xr:uid="{00000000-0005-0000-0000-00008C4B0000}"/>
    <cellStyle name="보통 23 2 2" xfId="20017" xr:uid="{00000000-0005-0000-0000-00008D4B0000}"/>
    <cellStyle name="보통 23 3" xfId="20018" xr:uid="{00000000-0005-0000-0000-00008E4B0000}"/>
    <cellStyle name="보통 23 4" xfId="20019" xr:uid="{00000000-0005-0000-0000-00008F4B0000}"/>
    <cellStyle name="보통 23 5" xfId="20020" xr:uid="{00000000-0005-0000-0000-0000904B0000}"/>
    <cellStyle name="보통 23 6" xfId="20021" xr:uid="{00000000-0005-0000-0000-0000914B0000}"/>
    <cellStyle name="보통 23 7" xfId="20022" xr:uid="{00000000-0005-0000-0000-0000924B0000}"/>
    <cellStyle name="보통 23 8" xfId="20023" xr:uid="{00000000-0005-0000-0000-0000934B0000}"/>
    <cellStyle name="보통 23 9" xfId="20024" xr:uid="{00000000-0005-0000-0000-0000944B0000}"/>
    <cellStyle name="보통 24" xfId="2476" xr:uid="{00000000-0005-0000-0000-0000954B0000}"/>
    <cellStyle name="보통 24 10" xfId="20026" xr:uid="{00000000-0005-0000-0000-0000964B0000}"/>
    <cellStyle name="보통 24 11" xfId="20027" xr:uid="{00000000-0005-0000-0000-0000974B0000}"/>
    <cellStyle name="보통 24 12" xfId="20028" xr:uid="{00000000-0005-0000-0000-0000984B0000}"/>
    <cellStyle name="보통 24 13" xfId="20029" xr:uid="{00000000-0005-0000-0000-0000994B0000}"/>
    <cellStyle name="보통 24 14" xfId="20030" xr:uid="{00000000-0005-0000-0000-00009A4B0000}"/>
    <cellStyle name="보통 24 15" xfId="20025" xr:uid="{00000000-0005-0000-0000-00009B4B0000}"/>
    <cellStyle name="보통 24 2" xfId="2477" xr:uid="{00000000-0005-0000-0000-00009C4B0000}"/>
    <cellStyle name="보통 24 2 2" xfId="20031" xr:uid="{00000000-0005-0000-0000-00009D4B0000}"/>
    <cellStyle name="보통 24 3" xfId="20032" xr:uid="{00000000-0005-0000-0000-00009E4B0000}"/>
    <cellStyle name="보통 24 4" xfId="20033" xr:uid="{00000000-0005-0000-0000-00009F4B0000}"/>
    <cellStyle name="보통 24 5" xfId="20034" xr:uid="{00000000-0005-0000-0000-0000A04B0000}"/>
    <cellStyle name="보통 24 6" xfId="20035" xr:uid="{00000000-0005-0000-0000-0000A14B0000}"/>
    <cellStyle name="보통 24 7" xfId="20036" xr:uid="{00000000-0005-0000-0000-0000A24B0000}"/>
    <cellStyle name="보통 24 8" xfId="20037" xr:uid="{00000000-0005-0000-0000-0000A34B0000}"/>
    <cellStyle name="보통 24 9" xfId="20038" xr:uid="{00000000-0005-0000-0000-0000A44B0000}"/>
    <cellStyle name="보통 25" xfId="2478" xr:uid="{00000000-0005-0000-0000-0000A54B0000}"/>
    <cellStyle name="보통 25 10" xfId="20040" xr:uid="{00000000-0005-0000-0000-0000A64B0000}"/>
    <cellStyle name="보통 25 11" xfId="20041" xr:uid="{00000000-0005-0000-0000-0000A74B0000}"/>
    <cellStyle name="보통 25 12" xfId="20042" xr:uid="{00000000-0005-0000-0000-0000A84B0000}"/>
    <cellStyle name="보통 25 13" xfId="20043" xr:uid="{00000000-0005-0000-0000-0000A94B0000}"/>
    <cellStyle name="보통 25 14" xfId="20044" xr:uid="{00000000-0005-0000-0000-0000AA4B0000}"/>
    <cellStyle name="보통 25 15" xfId="20039" xr:uid="{00000000-0005-0000-0000-0000AB4B0000}"/>
    <cellStyle name="보통 25 2" xfId="2479" xr:uid="{00000000-0005-0000-0000-0000AC4B0000}"/>
    <cellStyle name="보통 25 2 2" xfId="20045" xr:uid="{00000000-0005-0000-0000-0000AD4B0000}"/>
    <cellStyle name="보통 25 3" xfId="20046" xr:uid="{00000000-0005-0000-0000-0000AE4B0000}"/>
    <cellStyle name="보통 25 4" xfId="20047" xr:uid="{00000000-0005-0000-0000-0000AF4B0000}"/>
    <cellStyle name="보통 25 5" xfId="20048" xr:uid="{00000000-0005-0000-0000-0000B04B0000}"/>
    <cellStyle name="보통 25 6" xfId="20049" xr:uid="{00000000-0005-0000-0000-0000B14B0000}"/>
    <cellStyle name="보통 25 7" xfId="20050" xr:uid="{00000000-0005-0000-0000-0000B24B0000}"/>
    <cellStyle name="보통 25 8" xfId="20051" xr:uid="{00000000-0005-0000-0000-0000B34B0000}"/>
    <cellStyle name="보통 25 9" xfId="20052" xr:uid="{00000000-0005-0000-0000-0000B44B0000}"/>
    <cellStyle name="보통 26" xfId="2480" xr:uid="{00000000-0005-0000-0000-0000B54B0000}"/>
    <cellStyle name="보통 26 10" xfId="20054" xr:uid="{00000000-0005-0000-0000-0000B64B0000}"/>
    <cellStyle name="보통 26 11" xfId="20055" xr:uid="{00000000-0005-0000-0000-0000B74B0000}"/>
    <cellStyle name="보통 26 12" xfId="20056" xr:uid="{00000000-0005-0000-0000-0000B84B0000}"/>
    <cellStyle name="보통 26 13" xfId="20057" xr:uid="{00000000-0005-0000-0000-0000B94B0000}"/>
    <cellStyle name="보통 26 14" xfId="20058" xr:uid="{00000000-0005-0000-0000-0000BA4B0000}"/>
    <cellStyle name="보통 26 15" xfId="20053" xr:uid="{00000000-0005-0000-0000-0000BB4B0000}"/>
    <cellStyle name="보통 26 2" xfId="2481" xr:uid="{00000000-0005-0000-0000-0000BC4B0000}"/>
    <cellStyle name="보통 26 2 2" xfId="20059" xr:uid="{00000000-0005-0000-0000-0000BD4B0000}"/>
    <cellStyle name="보통 26 3" xfId="20060" xr:uid="{00000000-0005-0000-0000-0000BE4B0000}"/>
    <cellStyle name="보통 26 4" xfId="20061" xr:uid="{00000000-0005-0000-0000-0000BF4B0000}"/>
    <cellStyle name="보통 26 5" xfId="20062" xr:uid="{00000000-0005-0000-0000-0000C04B0000}"/>
    <cellStyle name="보통 26 6" xfId="20063" xr:uid="{00000000-0005-0000-0000-0000C14B0000}"/>
    <cellStyle name="보통 26 7" xfId="20064" xr:uid="{00000000-0005-0000-0000-0000C24B0000}"/>
    <cellStyle name="보통 26 8" xfId="20065" xr:uid="{00000000-0005-0000-0000-0000C34B0000}"/>
    <cellStyle name="보통 26 9" xfId="20066" xr:uid="{00000000-0005-0000-0000-0000C44B0000}"/>
    <cellStyle name="보통 27" xfId="2482" xr:uid="{00000000-0005-0000-0000-0000C54B0000}"/>
    <cellStyle name="보통 27 10" xfId="20068" xr:uid="{00000000-0005-0000-0000-0000C64B0000}"/>
    <cellStyle name="보통 27 11" xfId="20069" xr:uid="{00000000-0005-0000-0000-0000C74B0000}"/>
    <cellStyle name="보통 27 12" xfId="20070" xr:uid="{00000000-0005-0000-0000-0000C84B0000}"/>
    <cellStyle name="보통 27 13" xfId="20071" xr:uid="{00000000-0005-0000-0000-0000C94B0000}"/>
    <cellStyle name="보통 27 14" xfId="20072" xr:uid="{00000000-0005-0000-0000-0000CA4B0000}"/>
    <cellStyle name="보통 27 15" xfId="20067" xr:uid="{00000000-0005-0000-0000-0000CB4B0000}"/>
    <cellStyle name="보통 27 2" xfId="2483" xr:uid="{00000000-0005-0000-0000-0000CC4B0000}"/>
    <cellStyle name="보통 27 2 2" xfId="20073" xr:uid="{00000000-0005-0000-0000-0000CD4B0000}"/>
    <cellStyle name="보통 27 3" xfId="20074" xr:uid="{00000000-0005-0000-0000-0000CE4B0000}"/>
    <cellStyle name="보통 27 4" xfId="20075" xr:uid="{00000000-0005-0000-0000-0000CF4B0000}"/>
    <cellStyle name="보통 27 5" xfId="20076" xr:uid="{00000000-0005-0000-0000-0000D04B0000}"/>
    <cellStyle name="보통 27 6" xfId="20077" xr:uid="{00000000-0005-0000-0000-0000D14B0000}"/>
    <cellStyle name="보통 27 7" xfId="20078" xr:uid="{00000000-0005-0000-0000-0000D24B0000}"/>
    <cellStyle name="보통 27 8" xfId="20079" xr:uid="{00000000-0005-0000-0000-0000D34B0000}"/>
    <cellStyle name="보통 27 9" xfId="20080" xr:uid="{00000000-0005-0000-0000-0000D44B0000}"/>
    <cellStyle name="보통 28" xfId="2484" xr:uid="{00000000-0005-0000-0000-0000D54B0000}"/>
    <cellStyle name="보통 28 10" xfId="20082" xr:uid="{00000000-0005-0000-0000-0000D64B0000}"/>
    <cellStyle name="보통 28 11" xfId="20083" xr:uid="{00000000-0005-0000-0000-0000D74B0000}"/>
    <cellStyle name="보통 28 12" xfId="20084" xr:uid="{00000000-0005-0000-0000-0000D84B0000}"/>
    <cellStyle name="보통 28 13" xfId="20085" xr:uid="{00000000-0005-0000-0000-0000D94B0000}"/>
    <cellStyle name="보통 28 14" xfId="20086" xr:uid="{00000000-0005-0000-0000-0000DA4B0000}"/>
    <cellStyle name="보통 28 15" xfId="20081" xr:uid="{00000000-0005-0000-0000-0000DB4B0000}"/>
    <cellStyle name="보통 28 2" xfId="2485" xr:uid="{00000000-0005-0000-0000-0000DC4B0000}"/>
    <cellStyle name="보통 28 2 2" xfId="20087" xr:uid="{00000000-0005-0000-0000-0000DD4B0000}"/>
    <cellStyle name="보통 28 3" xfId="20088" xr:uid="{00000000-0005-0000-0000-0000DE4B0000}"/>
    <cellStyle name="보통 28 4" xfId="20089" xr:uid="{00000000-0005-0000-0000-0000DF4B0000}"/>
    <cellStyle name="보통 28 5" xfId="20090" xr:uid="{00000000-0005-0000-0000-0000E04B0000}"/>
    <cellStyle name="보통 28 6" xfId="20091" xr:uid="{00000000-0005-0000-0000-0000E14B0000}"/>
    <cellStyle name="보통 28 7" xfId="20092" xr:uid="{00000000-0005-0000-0000-0000E24B0000}"/>
    <cellStyle name="보통 28 8" xfId="20093" xr:uid="{00000000-0005-0000-0000-0000E34B0000}"/>
    <cellStyle name="보통 28 9" xfId="20094" xr:uid="{00000000-0005-0000-0000-0000E44B0000}"/>
    <cellStyle name="보통 29" xfId="2486" xr:uid="{00000000-0005-0000-0000-0000E54B0000}"/>
    <cellStyle name="보통 29 10" xfId="20096" xr:uid="{00000000-0005-0000-0000-0000E64B0000}"/>
    <cellStyle name="보통 29 11" xfId="20097" xr:uid="{00000000-0005-0000-0000-0000E74B0000}"/>
    <cellStyle name="보통 29 12" xfId="20098" xr:uid="{00000000-0005-0000-0000-0000E84B0000}"/>
    <cellStyle name="보통 29 13" xfId="20099" xr:uid="{00000000-0005-0000-0000-0000E94B0000}"/>
    <cellStyle name="보통 29 14" xfId="20100" xr:uid="{00000000-0005-0000-0000-0000EA4B0000}"/>
    <cellStyle name="보통 29 15" xfId="20095" xr:uid="{00000000-0005-0000-0000-0000EB4B0000}"/>
    <cellStyle name="보통 29 2" xfId="2487" xr:uid="{00000000-0005-0000-0000-0000EC4B0000}"/>
    <cellStyle name="보통 29 2 2" xfId="20101" xr:uid="{00000000-0005-0000-0000-0000ED4B0000}"/>
    <cellStyle name="보통 29 3" xfId="20102" xr:uid="{00000000-0005-0000-0000-0000EE4B0000}"/>
    <cellStyle name="보통 29 4" xfId="20103" xr:uid="{00000000-0005-0000-0000-0000EF4B0000}"/>
    <cellStyle name="보통 29 5" xfId="20104" xr:uid="{00000000-0005-0000-0000-0000F04B0000}"/>
    <cellStyle name="보통 29 6" xfId="20105" xr:uid="{00000000-0005-0000-0000-0000F14B0000}"/>
    <cellStyle name="보통 29 7" xfId="20106" xr:uid="{00000000-0005-0000-0000-0000F24B0000}"/>
    <cellStyle name="보통 29 8" xfId="20107" xr:uid="{00000000-0005-0000-0000-0000F34B0000}"/>
    <cellStyle name="보통 29 9" xfId="20108" xr:uid="{00000000-0005-0000-0000-0000F44B0000}"/>
    <cellStyle name="보통 3" xfId="2488" xr:uid="{00000000-0005-0000-0000-0000F54B0000}"/>
    <cellStyle name="보통 3 10" xfId="20110" xr:uid="{00000000-0005-0000-0000-0000F64B0000}"/>
    <cellStyle name="보통 3 11" xfId="20111" xr:uid="{00000000-0005-0000-0000-0000F74B0000}"/>
    <cellStyle name="보통 3 12" xfId="20112" xr:uid="{00000000-0005-0000-0000-0000F84B0000}"/>
    <cellStyle name="보통 3 13" xfId="20113" xr:uid="{00000000-0005-0000-0000-0000F94B0000}"/>
    <cellStyle name="보통 3 14" xfId="20114" xr:uid="{00000000-0005-0000-0000-0000FA4B0000}"/>
    <cellStyle name="보통 3 15" xfId="20109" xr:uid="{00000000-0005-0000-0000-0000FB4B0000}"/>
    <cellStyle name="보통 3 16" xfId="28213" xr:uid="{00000000-0005-0000-0000-0000FC4B0000}"/>
    <cellStyle name="보통 3 2" xfId="2489" xr:uid="{00000000-0005-0000-0000-0000FD4B0000}"/>
    <cellStyle name="보통 3 2 2" xfId="20115" xr:uid="{00000000-0005-0000-0000-0000FE4B0000}"/>
    <cellStyle name="보통 3 3" xfId="20116" xr:uid="{00000000-0005-0000-0000-0000FF4B0000}"/>
    <cellStyle name="보통 3 4" xfId="20117" xr:uid="{00000000-0005-0000-0000-0000004C0000}"/>
    <cellStyle name="보통 3 5" xfId="20118" xr:uid="{00000000-0005-0000-0000-0000014C0000}"/>
    <cellStyle name="보통 3 6" xfId="20119" xr:uid="{00000000-0005-0000-0000-0000024C0000}"/>
    <cellStyle name="보통 3 7" xfId="20120" xr:uid="{00000000-0005-0000-0000-0000034C0000}"/>
    <cellStyle name="보통 3 8" xfId="20121" xr:uid="{00000000-0005-0000-0000-0000044C0000}"/>
    <cellStyle name="보통 3 9" xfId="20122" xr:uid="{00000000-0005-0000-0000-0000054C0000}"/>
    <cellStyle name="보통 30" xfId="2490" xr:uid="{00000000-0005-0000-0000-0000064C0000}"/>
    <cellStyle name="보통 30 10" xfId="20124" xr:uid="{00000000-0005-0000-0000-0000074C0000}"/>
    <cellStyle name="보통 30 11" xfId="20125" xr:uid="{00000000-0005-0000-0000-0000084C0000}"/>
    <cellStyle name="보통 30 12" xfId="20126" xr:uid="{00000000-0005-0000-0000-0000094C0000}"/>
    <cellStyle name="보통 30 13" xfId="20127" xr:uid="{00000000-0005-0000-0000-00000A4C0000}"/>
    <cellStyle name="보통 30 14" xfId="20128" xr:uid="{00000000-0005-0000-0000-00000B4C0000}"/>
    <cellStyle name="보통 30 15" xfId="20123" xr:uid="{00000000-0005-0000-0000-00000C4C0000}"/>
    <cellStyle name="보통 30 2" xfId="2491" xr:uid="{00000000-0005-0000-0000-00000D4C0000}"/>
    <cellStyle name="보통 30 2 2" xfId="20129" xr:uid="{00000000-0005-0000-0000-00000E4C0000}"/>
    <cellStyle name="보통 30 3" xfId="20130" xr:uid="{00000000-0005-0000-0000-00000F4C0000}"/>
    <cellStyle name="보통 30 4" xfId="20131" xr:uid="{00000000-0005-0000-0000-0000104C0000}"/>
    <cellStyle name="보통 30 5" xfId="20132" xr:uid="{00000000-0005-0000-0000-0000114C0000}"/>
    <cellStyle name="보통 30 6" xfId="20133" xr:uid="{00000000-0005-0000-0000-0000124C0000}"/>
    <cellStyle name="보통 30 7" xfId="20134" xr:uid="{00000000-0005-0000-0000-0000134C0000}"/>
    <cellStyle name="보통 30 8" xfId="20135" xr:uid="{00000000-0005-0000-0000-0000144C0000}"/>
    <cellStyle name="보통 30 9" xfId="20136" xr:uid="{00000000-0005-0000-0000-0000154C0000}"/>
    <cellStyle name="보통 31" xfId="2492" xr:uid="{00000000-0005-0000-0000-0000164C0000}"/>
    <cellStyle name="보통 31 10" xfId="20138" xr:uid="{00000000-0005-0000-0000-0000174C0000}"/>
    <cellStyle name="보통 31 11" xfId="20139" xr:uid="{00000000-0005-0000-0000-0000184C0000}"/>
    <cellStyle name="보통 31 12" xfId="20140" xr:uid="{00000000-0005-0000-0000-0000194C0000}"/>
    <cellStyle name="보통 31 13" xfId="20141" xr:uid="{00000000-0005-0000-0000-00001A4C0000}"/>
    <cellStyle name="보통 31 14" xfId="20142" xr:uid="{00000000-0005-0000-0000-00001B4C0000}"/>
    <cellStyle name="보통 31 15" xfId="20137" xr:uid="{00000000-0005-0000-0000-00001C4C0000}"/>
    <cellStyle name="보통 31 2" xfId="2493" xr:uid="{00000000-0005-0000-0000-00001D4C0000}"/>
    <cellStyle name="보통 31 2 2" xfId="20143" xr:uid="{00000000-0005-0000-0000-00001E4C0000}"/>
    <cellStyle name="보통 31 3" xfId="20144" xr:uid="{00000000-0005-0000-0000-00001F4C0000}"/>
    <cellStyle name="보통 31 4" xfId="20145" xr:uid="{00000000-0005-0000-0000-0000204C0000}"/>
    <cellStyle name="보통 31 5" xfId="20146" xr:uid="{00000000-0005-0000-0000-0000214C0000}"/>
    <cellStyle name="보통 31 6" xfId="20147" xr:uid="{00000000-0005-0000-0000-0000224C0000}"/>
    <cellStyle name="보통 31 7" xfId="20148" xr:uid="{00000000-0005-0000-0000-0000234C0000}"/>
    <cellStyle name="보통 31 8" xfId="20149" xr:uid="{00000000-0005-0000-0000-0000244C0000}"/>
    <cellStyle name="보통 31 9" xfId="20150" xr:uid="{00000000-0005-0000-0000-0000254C0000}"/>
    <cellStyle name="보통 32" xfId="2494" xr:uid="{00000000-0005-0000-0000-0000264C0000}"/>
    <cellStyle name="보통 32 10" xfId="20152" xr:uid="{00000000-0005-0000-0000-0000274C0000}"/>
    <cellStyle name="보통 32 11" xfId="20153" xr:uid="{00000000-0005-0000-0000-0000284C0000}"/>
    <cellStyle name="보통 32 12" xfId="20154" xr:uid="{00000000-0005-0000-0000-0000294C0000}"/>
    <cellStyle name="보통 32 13" xfId="20155" xr:uid="{00000000-0005-0000-0000-00002A4C0000}"/>
    <cellStyle name="보통 32 14" xfId="20156" xr:uid="{00000000-0005-0000-0000-00002B4C0000}"/>
    <cellStyle name="보통 32 15" xfId="20151" xr:uid="{00000000-0005-0000-0000-00002C4C0000}"/>
    <cellStyle name="보통 32 2" xfId="2495" xr:uid="{00000000-0005-0000-0000-00002D4C0000}"/>
    <cellStyle name="보통 32 2 2" xfId="20157" xr:uid="{00000000-0005-0000-0000-00002E4C0000}"/>
    <cellStyle name="보통 32 3" xfId="20158" xr:uid="{00000000-0005-0000-0000-00002F4C0000}"/>
    <cellStyle name="보통 32 4" xfId="20159" xr:uid="{00000000-0005-0000-0000-0000304C0000}"/>
    <cellStyle name="보통 32 5" xfId="20160" xr:uid="{00000000-0005-0000-0000-0000314C0000}"/>
    <cellStyle name="보통 32 6" xfId="20161" xr:uid="{00000000-0005-0000-0000-0000324C0000}"/>
    <cellStyle name="보통 32 7" xfId="20162" xr:uid="{00000000-0005-0000-0000-0000334C0000}"/>
    <cellStyle name="보통 32 8" xfId="20163" xr:uid="{00000000-0005-0000-0000-0000344C0000}"/>
    <cellStyle name="보통 32 9" xfId="20164" xr:uid="{00000000-0005-0000-0000-0000354C0000}"/>
    <cellStyle name="보통 33" xfId="2496" xr:uid="{00000000-0005-0000-0000-0000364C0000}"/>
    <cellStyle name="보통 33 10" xfId="20166" xr:uid="{00000000-0005-0000-0000-0000374C0000}"/>
    <cellStyle name="보통 33 11" xfId="20167" xr:uid="{00000000-0005-0000-0000-0000384C0000}"/>
    <cellStyle name="보통 33 12" xfId="20168" xr:uid="{00000000-0005-0000-0000-0000394C0000}"/>
    <cellStyle name="보통 33 13" xfId="20169" xr:uid="{00000000-0005-0000-0000-00003A4C0000}"/>
    <cellStyle name="보통 33 14" xfId="20170" xr:uid="{00000000-0005-0000-0000-00003B4C0000}"/>
    <cellStyle name="보통 33 15" xfId="20165" xr:uid="{00000000-0005-0000-0000-00003C4C0000}"/>
    <cellStyle name="보통 33 2" xfId="2497" xr:uid="{00000000-0005-0000-0000-00003D4C0000}"/>
    <cellStyle name="보통 33 2 2" xfId="20171" xr:uid="{00000000-0005-0000-0000-00003E4C0000}"/>
    <cellStyle name="보통 33 3" xfId="20172" xr:uid="{00000000-0005-0000-0000-00003F4C0000}"/>
    <cellStyle name="보통 33 4" xfId="20173" xr:uid="{00000000-0005-0000-0000-0000404C0000}"/>
    <cellStyle name="보통 33 5" xfId="20174" xr:uid="{00000000-0005-0000-0000-0000414C0000}"/>
    <cellStyle name="보통 33 6" xfId="20175" xr:uid="{00000000-0005-0000-0000-0000424C0000}"/>
    <cellStyle name="보통 33 7" xfId="20176" xr:uid="{00000000-0005-0000-0000-0000434C0000}"/>
    <cellStyle name="보통 33 8" xfId="20177" xr:uid="{00000000-0005-0000-0000-0000444C0000}"/>
    <cellStyle name="보통 33 9" xfId="20178" xr:uid="{00000000-0005-0000-0000-0000454C0000}"/>
    <cellStyle name="보통 34" xfId="2498" xr:uid="{00000000-0005-0000-0000-0000464C0000}"/>
    <cellStyle name="보통 34 10" xfId="20180" xr:uid="{00000000-0005-0000-0000-0000474C0000}"/>
    <cellStyle name="보통 34 11" xfId="20181" xr:uid="{00000000-0005-0000-0000-0000484C0000}"/>
    <cellStyle name="보통 34 12" xfId="20182" xr:uid="{00000000-0005-0000-0000-0000494C0000}"/>
    <cellStyle name="보통 34 13" xfId="20183" xr:uid="{00000000-0005-0000-0000-00004A4C0000}"/>
    <cellStyle name="보통 34 14" xfId="20184" xr:uid="{00000000-0005-0000-0000-00004B4C0000}"/>
    <cellStyle name="보통 34 15" xfId="20179" xr:uid="{00000000-0005-0000-0000-00004C4C0000}"/>
    <cellStyle name="보통 34 2" xfId="2499" xr:uid="{00000000-0005-0000-0000-00004D4C0000}"/>
    <cellStyle name="보통 34 2 2" xfId="20185" xr:uid="{00000000-0005-0000-0000-00004E4C0000}"/>
    <cellStyle name="보통 34 3" xfId="20186" xr:uid="{00000000-0005-0000-0000-00004F4C0000}"/>
    <cellStyle name="보통 34 4" xfId="20187" xr:uid="{00000000-0005-0000-0000-0000504C0000}"/>
    <cellStyle name="보통 34 5" xfId="20188" xr:uid="{00000000-0005-0000-0000-0000514C0000}"/>
    <cellStyle name="보통 34 6" xfId="20189" xr:uid="{00000000-0005-0000-0000-0000524C0000}"/>
    <cellStyle name="보통 34 7" xfId="20190" xr:uid="{00000000-0005-0000-0000-0000534C0000}"/>
    <cellStyle name="보통 34 8" xfId="20191" xr:uid="{00000000-0005-0000-0000-0000544C0000}"/>
    <cellStyle name="보통 34 9" xfId="20192" xr:uid="{00000000-0005-0000-0000-0000554C0000}"/>
    <cellStyle name="보통 35" xfId="2500" xr:uid="{00000000-0005-0000-0000-0000564C0000}"/>
    <cellStyle name="보통 35 10" xfId="20194" xr:uid="{00000000-0005-0000-0000-0000574C0000}"/>
    <cellStyle name="보통 35 11" xfId="20195" xr:uid="{00000000-0005-0000-0000-0000584C0000}"/>
    <cellStyle name="보통 35 12" xfId="20196" xr:uid="{00000000-0005-0000-0000-0000594C0000}"/>
    <cellStyle name="보통 35 13" xfId="20197" xr:uid="{00000000-0005-0000-0000-00005A4C0000}"/>
    <cellStyle name="보통 35 14" xfId="20198" xr:uid="{00000000-0005-0000-0000-00005B4C0000}"/>
    <cellStyle name="보통 35 15" xfId="20193" xr:uid="{00000000-0005-0000-0000-00005C4C0000}"/>
    <cellStyle name="보통 35 2" xfId="2501" xr:uid="{00000000-0005-0000-0000-00005D4C0000}"/>
    <cellStyle name="보통 35 2 2" xfId="20199" xr:uid="{00000000-0005-0000-0000-00005E4C0000}"/>
    <cellStyle name="보통 35 3" xfId="20200" xr:uid="{00000000-0005-0000-0000-00005F4C0000}"/>
    <cellStyle name="보통 35 4" xfId="20201" xr:uid="{00000000-0005-0000-0000-0000604C0000}"/>
    <cellStyle name="보통 35 5" xfId="20202" xr:uid="{00000000-0005-0000-0000-0000614C0000}"/>
    <cellStyle name="보통 35 6" xfId="20203" xr:uid="{00000000-0005-0000-0000-0000624C0000}"/>
    <cellStyle name="보통 35 7" xfId="20204" xr:uid="{00000000-0005-0000-0000-0000634C0000}"/>
    <cellStyle name="보통 35 8" xfId="20205" xr:uid="{00000000-0005-0000-0000-0000644C0000}"/>
    <cellStyle name="보통 35 9" xfId="20206" xr:uid="{00000000-0005-0000-0000-0000654C0000}"/>
    <cellStyle name="보통 36" xfId="2502" xr:uid="{00000000-0005-0000-0000-0000664C0000}"/>
    <cellStyle name="보통 36 10" xfId="20208" xr:uid="{00000000-0005-0000-0000-0000674C0000}"/>
    <cellStyle name="보통 36 11" xfId="20209" xr:uid="{00000000-0005-0000-0000-0000684C0000}"/>
    <cellStyle name="보통 36 12" xfId="20210" xr:uid="{00000000-0005-0000-0000-0000694C0000}"/>
    <cellStyle name="보통 36 13" xfId="20211" xr:uid="{00000000-0005-0000-0000-00006A4C0000}"/>
    <cellStyle name="보통 36 14" xfId="20212" xr:uid="{00000000-0005-0000-0000-00006B4C0000}"/>
    <cellStyle name="보통 36 15" xfId="20207" xr:uid="{00000000-0005-0000-0000-00006C4C0000}"/>
    <cellStyle name="보통 36 2" xfId="2503" xr:uid="{00000000-0005-0000-0000-00006D4C0000}"/>
    <cellStyle name="보통 36 2 2" xfId="20213" xr:uid="{00000000-0005-0000-0000-00006E4C0000}"/>
    <cellStyle name="보통 36 3" xfId="20214" xr:uid="{00000000-0005-0000-0000-00006F4C0000}"/>
    <cellStyle name="보통 36 4" xfId="20215" xr:uid="{00000000-0005-0000-0000-0000704C0000}"/>
    <cellStyle name="보통 36 5" xfId="20216" xr:uid="{00000000-0005-0000-0000-0000714C0000}"/>
    <cellStyle name="보통 36 6" xfId="20217" xr:uid="{00000000-0005-0000-0000-0000724C0000}"/>
    <cellStyle name="보통 36 7" xfId="20218" xr:uid="{00000000-0005-0000-0000-0000734C0000}"/>
    <cellStyle name="보통 36 8" xfId="20219" xr:uid="{00000000-0005-0000-0000-0000744C0000}"/>
    <cellStyle name="보통 36 9" xfId="20220" xr:uid="{00000000-0005-0000-0000-0000754C0000}"/>
    <cellStyle name="보통 37" xfId="2504" xr:uid="{00000000-0005-0000-0000-0000764C0000}"/>
    <cellStyle name="보통 37 10" xfId="20222" xr:uid="{00000000-0005-0000-0000-0000774C0000}"/>
    <cellStyle name="보통 37 11" xfId="20223" xr:uid="{00000000-0005-0000-0000-0000784C0000}"/>
    <cellStyle name="보통 37 12" xfId="20224" xr:uid="{00000000-0005-0000-0000-0000794C0000}"/>
    <cellStyle name="보통 37 13" xfId="20225" xr:uid="{00000000-0005-0000-0000-00007A4C0000}"/>
    <cellStyle name="보통 37 14" xfId="20226" xr:uid="{00000000-0005-0000-0000-00007B4C0000}"/>
    <cellStyle name="보통 37 15" xfId="20221" xr:uid="{00000000-0005-0000-0000-00007C4C0000}"/>
    <cellStyle name="보통 37 2" xfId="2505" xr:uid="{00000000-0005-0000-0000-00007D4C0000}"/>
    <cellStyle name="보통 37 2 2" xfId="20227" xr:uid="{00000000-0005-0000-0000-00007E4C0000}"/>
    <cellStyle name="보통 37 3" xfId="20228" xr:uid="{00000000-0005-0000-0000-00007F4C0000}"/>
    <cellStyle name="보통 37 4" xfId="20229" xr:uid="{00000000-0005-0000-0000-0000804C0000}"/>
    <cellStyle name="보통 37 5" xfId="20230" xr:uid="{00000000-0005-0000-0000-0000814C0000}"/>
    <cellStyle name="보통 37 6" xfId="20231" xr:uid="{00000000-0005-0000-0000-0000824C0000}"/>
    <cellStyle name="보통 37 7" xfId="20232" xr:uid="{00000000-0005-0000-0000-0000834C0000}"/>
    <cellStyle name="보통 37 8" xfId="20233" xr:uid="{00000000-0005-0000-0000-0000844C0000}"/>
    <cellStyle name="보통 37 9" xfId="20234" xr:uid="{00000000-0005-0000-0000-0000854C0000}"/>
    <cellStyle name="보통 38" xfId="2506" xr:uid="{00000000-0005-0000-0000-0000864C0000}"/>
    <cellStyle name="보통 38 10" xfId="20236" xr:uid="{00000000-0005-0000-0000-0000874C0000}"/>
    <cellStyle name="보통 38 11" xfId="20237" xr:uid="{00000000-0005-0000-0000-0000884C0000}"/>
    <cellStyle name="보통 38 12" xfId="20238" xr:uid="{00000000-0005-0000-0000-0000894C0000}"/>
    <cellStyle name="보통 38 13" xfId="20239" xr:uid="{00000000-0005-0000-0000-00008A4C0000}"/>
    <cellStyle name="보통 38 14" xfId="20240" xr:uid="{00000000-0005-0000-0000-00008B4C0000}"/>
    <cellStyle name="보통 38 15" xfId="20235" xr:uid="{00000000-0005-0000-0000-00008C4C0000}"/>
    <cellStyle name="보통 38 2" xfId="2507" xr:uid="{00000000-0005-0000-0000-00008D4C0000}"/>
    <cellStyle name="보통 38 2 2" xfId="20241" xr:uid="{00000000-0005-0000-0000-00008E4C0000}"/>
    <cellStyle name="보통 38 3" xfId="20242" xr:uid="{00000000-0005-0000-0000-00008F4C0000}"/>
    <cellStyle name="보통 38 4" xfId="20243" xr:uid="{00000000-0005-0000-0000-0000904C0000}"/>
    <cellStyle name="보통 38 5" xfId="20244" xr:uid="{00000000-0005-0000-0000-0000914C0000}"/>
    <cellStyle name="보통 38 6" xfId="20245" xr:uid="{00000000-0005-0000-0000-0000924C0000}"/>
    <cellStyle name="보통 38 7" xfId="20246" xr:uid="{00000000-0005-0000-0000-0000934C0000}"/>
    <cellStyle name="보통 38 8" xfId="20247" xr:uid="{00000000-0005-0000-0000-0000944C0000}"/>
    <cellStyle name="보통 38 9" xfId="20248" xr:uid="{00000000-0005-0000-0000-0000954C0000}"/>
    <cellStyle name="보통 39" xfId="2508" xr:uid="{00000000-0005-0000-0000-0000964C0000}"/>
    <cellStyle name="보통 39 10" xfId="20250" xr:uid="{00000000-0005-0000-0000-0000974C0000}"/>
    <cellStyle name="보통 39 11" xfId="20251" xr:uid="{00000000-0005-0000-0000-0000984C0000}"/>
    <cellStyle name="보통 39 12" xfId="20252" xr:uid="{00000000-0005-0000-0000-0000994C0000}"/>
    <cellStyle name="보통 39 13" xfId="20253" xr:uid="{00000000-0005-0000-0000-00009A4C0000}"/>
    <cellStyle name="보통 39 14" xfId="20254" xr:uid="{00000000-0005-0000-0000-00009B4C0000}"/>
    <cellStyle name="보통 39 15" xfId="20249" xr:uid="{00000000-0005-0000-0000-00009C4C0000}"/>
    <cellStyle name="보통 39 2" xfId="2509" xr:uid="{00000000-0005-0000-0000-00009D4C0000}"/>
    <cellStyle name="보통 39 2 2" xfId="20255" xr:uid="{00000000-0005-0000-0000-00009E4C0000}"/>
    <cellStyle name="보통 39 3" xfId="20256" xr:uid="{00000000-0005-0000-0000-00009F4C0000}"/>
    <cellStyle name="보통 39 4" xfId="20257" xr:uid="{00000000-0005-0000-0000-0000A04C0000}"/>
    <cellStyle name="보통 39 5" xfId="20258" xr:uid="{00000000-0005-0000-0000-0000A14C0000}"/>
    <cellStyle name="보통 39 6" xfId="20259" xr:uid="{00000000-0005-0000-0000-0000A24C0000}"/>
    <cellStyle name="보통 39 7" xfId="20260" xr:uid="{00000000-0005-0000-0000-0000A34C0000}"/>
    <cellStyle name="보통 39 8" xfId="20261" xr:uid="{00000000-0005-0000-0000-0000A44C0000}"/>
    <cellStyle name="보통 39 9" xfId="20262" xr:uid="{00000000-0005-0000-0000-0000A54C0000}"/>
    <cellStyle name="보통 4" xfId="2510" xr:uid="{00000000-0005-0000-0000-0000A64C0000}"/>
    <cellStyle name="보통 4 10" xfId="20264" xr:uid="{00000000-0005-0000-0000-0000A74C0000}"/>
    <cellStyle name="보통 4 11" xfId="20265" xr:uid="{00000000-0005-0000-0000-0000A84C0000}"/>
    <cellStyle name="보통 4 12" xfId="20266" xr:uid="{00000000-0005-0000-0000-0000A94C0000}"/>
    <cellStyle name="보통 4 13" xfId="20267" xr:uid="{00000000-0005-0000-0000-0000AA4C0000}"/>
    <cellStyle name="보통 4 14" xfId="20268" xr:uid="{00000000-0005-0000-0000-0000AB4C0000}"/>
    <cellStyle name="보통 4 15" xfId="20263" xr:uid="{00000000-0005-0000-0000-0000AC4C0000}"/>
    <cellStyle name="보통 4 16" xfId="27875" xr:uid="{00000000-0005-0000-0000-0000AD4C0000}"/>
    <cellStyle name="보통 4 2" xfId="2511" xr:uid="{00000000-0005-0000-0000-0000AE4C0000}"/>
    <cellStyle name="보통 4 2 2" xfId="20269" xr:uid="{00000000-0005-0000-0000-0000AF4C0000}"/>
    <cellStyle name="보통 4 3" xfId="20270" xr:uid="{00000000-0005-0000-0000-0000B04C0000}"/>
    <cellStyle name="보통 4 4" xfId="20271" xr:uid="{00000000-0005-0000-0000-0000B14C0000}"/>
    <cellStyle name="보통 4 5" xfId="20272" xr:uid="{00000000-0005-0000-0000-0000B24C0000}"/>
    <cellStyle name="보통 4 6" xfId="20273" xr:uid="{00000000-0005-0000-0000-0000B34C0000}"/>
    <cellStyle name="보통 4 7" xfId="20274" xr:uid="{00000000-0005-0000-0000-0000B44C0000}"/>
    <cellStyle name="보통 4 8" xfId="20275" xr:uid="{00000000-0005-0000-0000-0000B54C0000}"/>
    <cellStyle name="보통 4 9" xfId="20276" xr:uid="{00000000-0005-0000-0000-0000B64C0000}"/>
    <cellStyle name="보통 40" xfId="2512" xr:uid="{00000000-0005-0000-0000-0000B74C0000}"/>
    <cellStyle name="보통 40 10" xfId="20278" xr:uid="{00000000-0005-0000-0000-0000B84C0000}"/>
    <cellStyle name="보통 40 11" xfId="20279" xr:uid="{00000000-0005-0000-0000-0000B94C0000}"/>
    <cellStyle name="보통 40 12" xfId="20280" xr:uid="{00000000-0005-0000-0000-0000BA4C0000}"/>
    <cellStyle name="보통 40 13" xfId="20281" xr:uid="{00000000-0005-0000-0000-0000BB4C0000}"/>
    <cellStyle name="보통 40 14" xfId="20282" xr:uid="{00000000-0005-0000-0000-0000BC4C0000}"/>
    <cellStyle name="보통 40 15" xfId="20277" xr:uid="{00000000-0005-0000-0000-0000BD4C0000}"/>
    <cellStyle name="보통 40 2" xfId="2513" xr:uid="{00000000-0005-0000-0000-0000BE4C0000}"/>
    <cellStyle name="보통 40 2 2" xfId="20283" xr:uid="{00000000-0005-0000-0000-0000BF4C0000}"/>
    <cellStyle name="보통 40 3" xfId="20284" xr:uid="{00000000-0005-0000-0000-0000C04C0000}"/>
    <cellStyle name="보통 40 4" xfId="20285" xr:uid="{00000000-0005-0000-0000-0000C14C0000}"/>
    <cellStyle name="보통 40 5" xfId="20286" xr:uid="{00000000-0005-0000-0000-0000C24C0000}"/>
    <cellStyle name="보통 40 6" xfId="20287" xr:uid="{00000000-0005-0000-0000-0000C34C0000}"/>
    <cellStyle name="보통 40 7" xfId="20288" xr:uid="{00000000-0005-0000-0000-0000C44C0000}"/>
    <cellStyle name="보통 40 8" xfId="20289" xr:uid="{00000000-0005-0000-0000-0000C54C0000}"/>
    <cellStyle name="보통 40 9" xfId="20290" xr:uid="{00000000-0005-0000-0000-0000C64C0000}"/>
    <cellStyle name="보통 41" xfId="2514" xr:uid="{00000000-0005-0000-0000-0000C74C0000}"/>
    <cellStyle name="보통 41 10" xfId="20292" xr:uid="{00000000-0005-0000-0000-0000C84C0000}"/>
    <cellStyle name="보통 41 11" xfId="20293" xr:uid="{00000000-0005-0000-0000-0000C94C0000}"/>
    <cellStyle name="보통 41 12" xfId="20294" xr:uid="{00000000-0005-0000-0000-0000CA4C0000}"/>
    <cellStyle name="보통 41 13" xfId="20295" xr:uid="{00000000-0005-0000-0000-0000CB4C0000}"/>
    <cellStyle name="보통 41 14" xfId="20296" xr:uid="{00000000-0005-0000-0000-0000CC4C0000}"/>
    <cellStyle name="보통 41 15" xfId="20291" xr:uid="{00000000-0005-0000-0000-0000CD4C0000}"/>
    <cellStyle name="보통 41 2" xfId="2515" xr:uid="{00000000-0005-0000-0000-0000CE4C0000}"/>
    <cellStyle name="보통 41 2 2" xfId="20297" xr:uid="{00000000-0005-0000-0000-0000CF4C0000}"/>
    <cellStyle name="보통 41 3" xfId="20298" xr:uid="{00000000-0005-0000-0000-0000D04C0000}"/>
    <cellStyle name="보통 41 4" xfId="20299" xr:uid="{00000000-0005-0000-0000-0000D14C0000}"/>
    <cellStyle name="보통 41 5" xfId="20300" xr:uid="{00000000-0005-0000-0000-0000D24C0000}"/>
    <cellStyle name="보통 41 6" xfId="20301" xr:uid="{00000000-0005-0000-0000-0000D34C0000}"/>
    <cellStyle name="보통 41 7" xfId="20302" xr:uid="{00000000-0005-0000-0000-0000D44C0000}"/>
    <cellStyle name="보통 41 8" xfId="20303" xr:uid="{00000000-0005-0000-0000-0000D54C0000}"/>
    <cellStyle name="보통 41 9" xfId="20304" xr:uid="{00000000-0005-0000-0000-0000D64C0000}"/>
    <cellStyle name="보통 42" xfId="2516" xr:uid="{00000000-0005-0000-0000-0000D74C0000}"/>
    <cellStyle name="보통 42 10" xfId="20306" xr:uid="{00000000-0005-0000-0000-0000D84C0000}"/>
    <cellStyle name="보통 42 11" xfId="20307" xr:uid="{00000000-0005-0000-0000-0000D94C0000}"/>
    <cellStyle name="보통 42 12" xfId="20308" xr:uid="{00000000-0005-0000-0000-0000DA4C0000}"/>
    <cellStyle name="보통 42 13" xfId="20309" xr:uid="{00000000-0005-0000-0000-0000DB4C0000}"/>
    <cellStyle name="보통 42 14" xfId="20310" xr:uid="{00000000-0005-0000-0000-0000DC4C0000}"/>
    <cellStyle name="보통 42 15" xfId="20305" xr:uid="{00000000-0005-0000-0000-0000DD4C0000}"/>
    <cellStyle name="보통 42 2" xfId="2517" xr:uid="{00000000-0005-0000-0000-0000DE4C0000}"/>
    <cellStyle name="보통 42 2 2" xfId="20311" xr:uid="{00000000-0005-0000-0000-0000DF4C0000}"/>
    <cellStyle name="보통 42 3" xfId="20312" xr:uid="{00000000-0005-0000-0000-0000E04C0000}"/>
    <cellStyle name="보통 42 4" xfId="20313" xr:uid="{00000000-0005-0000-0000-0000E14C0000}"/>
    <cellStyle name="보통 42 5" xfId="20314" xr:uid="{00000000-0005-0000-0000-0000E24C0000}"/>
    <cellStyle name="보통 42 6" xfId="20315" xr:uid="{00000000-0005-0000-0000-0000E34C0000}"/>
    <cellStyle name="보통 42 7" xfId="20316" xr:uid="{00000000-0005-0000-0000-0000E44C0000}"/>
    <cellStyle name="보통 42 8" xfId="20317" xr:uid="{00000000-0005-0000-0000-0000E54C0000}"/>
    <cellStyle name="보통 42 9" xfId="20318" xr:uid="{00000000-0005-0000-0000-0000E64C0000}"/>
    <cellStyle name="보통 43" xfId="2518" xr:uid="{00000000-0005-0000-0000-0000E74C0000}"/>
    <cellStyle name="보통 43 10" xfId="20320" xr:uid="{00000000-0005-0000-0000-0000E84C0000}"/>
    <cellStyle name="보통 43 11" xfId="20321" xr:uid="{00000000-0005-0000-0000-0000E94C0000}"/>
    <cellStyle name="보통 43 12" xfId="20322" xr:uid="{00000000-0005-0000-0000-0000EA4C0000}"/>
    <cellStyle name="보통 43 13" xfId="20323" xr:uid="{00000000-0005-0000-0000-0000EB4C0000}"/>
    <cellStyle name="보통 43 14" xfId="20324" xr:uid="{00000000-0005-0000-0000-0000EC4C0000}"/>
    <cellStyle name="보통 43 15" xfId="20319" xr:uid="{00000000-0005-0000-0000-0000ED4C0000}"/>
    <cellStyle name="보통 43 2" xfId="2519" xr:uid="{00000000-0005-0000-0000-0000EE4C0000}"/>
    <cellStyle name="보통 43 2 2" xfId="20325" xr:uid="{00000000-0005-0000-0000-0000EF4C0000}"/>
    <cellStyle name="보통 43 3" xfId="20326" xr:uid="{00000000-0005-0000-0000-0000F04C0000}"/>
    <cellStyle name="보통 43 4" xfId="20327" xr:uid="{00000000-0005-0000-0000-0000F14C0000}"/>
    <cellStyle name="보통 43 5" xfId="20328" xr:uid="{00000000-0005-0000-0000-0000F24C0000}"/>
    <cellStyle name="보통 43 6" xfId="20329" xr:uid="{00000000-0005-0000-0000-0000F34C0000}"/>
    <cellStyle name="보통 43 7" xfId="20330" xr:uid="{00000000-0005-0000-0000-0000F44C0000}"/>
    <cellStyle name="보통 43 8" xfId="20331" xr:uid="{00000000-0005-0000-0000-0000F54C0000}"/>
    <cellStyle name="보통 43 9" xfId="20332" xr:uid="{00000000-0005-0000-0000-0000F64C0000}"/>
    <cellStyle name="보통 44" xfId="2520" xr:uid="{00000000-0005-0000-0000-0000F74C0000}"/>
    <cellStyle name="보통 44 2" xfId="20333" xr:uid="{00000000-0005-0000-0000-0000F84C0000}"/>
    <cellStyle name="보통 45" xfId="2521" xr:uid="{00000000-0005-0000-0000-0000F94C0000}"/>
    <cellStyle name="보통 45 2" xfId="20334" xr:uid="{00000000-0005-0000-0000-0000FA4C0000}"/>
    <cellStyle name="보통 46" xfId="2445" xr:uid="{00000000-0005-0000-0000-0000FB4C0000}"/>
    <cellStyle name="보통 47" xfId="19814" xr:uid="{00000000-0005-0000-0000-0000FC4C0000}"/>
    <cellStyle name="보통 5" xfId="2522" xr:uid="{00000000-0005-0000-0000-0000FD4C0000}"/>
    <cellStyle name="보통 5 10" xfId="20336" xr:uid="{00000000-0005-0000-0000-0000FE4C0000}"/>
    <cellStyle name="보통 5 11" xfId="20337" xr:uid="{00000000-0005-0000-0000-0000FF4C0000}"/>
    <cellStyle name="보통 5 12" xfId="20338" xr:uid="{00000000-0005-0000-0000-0000004D0000}"/>
    <cellStyle name="보통 5 13" xfId="20339" xr:uid="{00000000-0005-0000-0000-0000014D0000}"/>
    <cellStyle name="보통 5 14" xfId="20340" xr:uid="{00000000-0005-0000-0000-0000024D0000}"/>
    <cellStyle name="보통 5 15" xfId="20335" xr:uid="{00000000-0005-0000-0000-0000034D0000}"/>
    <cellStyle name="보통 5 2" xfId="2523" xr:uid="{00000000-0005-0000-0000-0000044D0000}"/>
    <cellStyle name="보통 5 2 2" xfId="20341" xr:uid="{00000000-0005-0000-0000-0000054D0000}"/>
    <cellStyle name="보통 5 3" xfId="20342" xr:uid="{00000000-0005-0000-0000-0000064D0000}"/>
    <cellStyle name="보통 5 4" xfId="20343" xr:uid="{00000000-0005-0000-0000-0000074D0000}"/>
    <cellStyle name="보통 5 5" xfId="20344" xr:uid="{00000000-0005-0000-0000-0000084D0000}"/>
    <cellStyle name="보통 5 6" xfId="20345" xr:uid="{00000000-0005-0000-0000-0000094D0000}"/>
    <cellStyle name="보통 5 7" xfId="20346" xr:uid="{00000000-0005-0000-0000-00000A4D0000}"/>
    <cellStyle name="보통 5 8" xfId="20347" xr:uid="{00000000-0005-0000-0000-00000B4D0000}"/>
    <cellStyle name="보통 5 9" xfId="20348" xr:uid="{00000000-0005-0000-0000-00000C4D0000}"/>
    <cellStyle name="보통 6" xfId="2524" xr:uid="{00000000-0005-0000-0000-00000D4D0000}"/>
    <cellStyle name="보통 6 10" xfId="20350" xr:uid="{00000000-0005-0000-0000-00000E4D0000}"/>
    <cellStyle name="보통 6 11" xfId="20351" xr:uid="{00000000-0005-0000-0000-00000F4D0000}"/>
    <cellStyle name="보통 6 12" xfId="20352" xr:uid="{00000000-0005-0000-0000-0000104D0000}"/>
    <cellStyle name="보통 6 13" xfId="20353" xr:uid="{00000000-0005-0000-0000-0000114D0000}"/>
    <cellStyle name="보통 6 14" xfId="20354" xr:uid="{00000000-0005-0000-0000-0000124D0000}"/>
    <cellStyle name="보통 6 15" xfId="20349" xr:uid="{00000000-0005-0000-0000-0000134D0000}"/>
    <cellStyle name="보통 6 2" xfId="2525" xr:uid="{00000000-0005-0000-0000-0000144D0000}"/>
    <cellStyle name="보통 6 2 2" xfId="20355" xr:uid="{00000000-0005-0000-0000-0000154D0000}"/>
    <cellStyle name="보통 6 3" xfId="20356" xr:uid="{00000000-0005-0000-0000-0000164D0000}"/>
    <cellStyle name="보통 6 4" xfId="20357" xr:uid="{00000000-0005-0000-0000-0000174D0000}"/>
    <cellStyle name="보통 6 5" xfId="20358" xr:uid="{00000000-0005-0000-0000-0000184D0000}"/>
    <cellStyle name="보통 6 6" xfId="20359" xr:uid="{00000000-0005-0000-0000-0000194D0000}"/>
    <cellStyle name="보통 6 7" xfId="20360" xr:uid="{00000000-0005-0000-0000-00001A4D0000}"/>
    <cellStyle name="보통 6 8" xfId="20361" xr:uid="{00000000-0005-0000-0000-00001B4D0000}"/>
    <cellStyle name="보통 6 9" xfId="20362" xr:uid="{00000000-0005-0000-0000-00001C4D0000}"/>
    <cellStyle name="보통 7" xfId="2526" xr:uid="{00000000-0005-0000-0000-00001D4D0000}"/>
    <cellStyle name="보통 7 10" xfId="20364" xr:uid="{00000000-0005-0000-0000-00001E4D0000}"/>
    <cellStyle name="보통 7 11" xfId="20365" xr:uid="{00000000-0005-0000-0000-00001F4D0000}"/>
    <cellStyle name="보통 7 12" xfId="20366" xr:uid="{00000000-0005-0000-0000-0000204D0000}"/>
    <cellStyle name="보통 7 13" xfId="20367" xr:uid="{00000000-0005-0000-0000-0000214D0000}"/>
    <cellStyle name="보통 7 14" xfId="20368" xr:uid="{00000000-0005-0000-0000-0000224D0000}"/>
    <cellStyle name="보통 7 15" xfId="20363" xr:uid="{00000000-0005-0000-0000-0000234D0000}"/>
    <cellStyle name="보통 7 2" xfId="2527" xr:uid="{00000000-0005-0000-0000-0000244D0000}"/>
    <cellStyle name="보통 7 2 2" xfId="20369" xr:uid="{00000000-0005-0000-0000-0000254D0000}"/>
    <cellStyle name="보통 7 3" xfId="20370" xr:uid="{00000000-0005-0000-0000-0000264D0000}"/>
    <cellStyle name="보통 7 4" xfId="20371" xr:uid="{00000000-0005-0000-0000-0000274D0000}"/>
    <cellStyle name="보통 7 5" xfId="20372" xr:uid="{00000000-0005-0000-0000-0000284D0000}"/>
    <cellStyle name="보통 7 6" xfId="20373" xr:uid="{00000000-0005-0000-0000-0000294D0000}"/>
    <cellStyle name="보통 7 7" xfId="20374" xr:uid="{00000000-0005-0000-0000-00002A4D0000}"/>
    <cellStyle name="보통 7 8" xfId="20375" xr:uid="{00000000-0005-0000-0000-00002B4D0000}"/>
    <cellStyle name="보통 7 9" xfId="20376" xr:uid="{00000000-0005-0000-0000-00002C4D0000}"/>
    <cellStyle name="보통 8" xfId="2528" xr:uid="{00000000-0005-0000-0000-00002D4D0000}"/>
    <cellStyle name="보통 8 10" xfId="20378" xr:uid="{00000000-0005-0000-0000-00002E4D0000}"/>
    <cellStyle name="보통 8 11" xfId="20379" xr:uid="{00000000-0005-0000-0000-00002F4D0000}"/>
    <cellStyle name="보통 8 12" xfId="20380" xr:uid="{00000000-0005-0000-0000-0000304D0000}"/>
    <cellStyle name="보통 8 13" xfId="20381" xr:uid="{00000000-0005-0000-0000-0000314D0000}"/>
    <cellStyle name="보통 8 14" xfId="20382" xr:uid="{00000000-0005-0000-0000-0000324D0000}"/>
    <cellStyle name="보통 8 15" xfId="20377" xr:uid="{00000000-0005-0000-0000-0000334D0000}"/>
    <cellStyle name="보통 8 2" xfId="2529" xr:uid="{00000000-0005-0000-0000-0000344D0000}"/>
    <cellStyle name="보통 8 2 2" xfId="20383" xr:uid="{00000000-0005-0000-0000-0000354D0000}"/>
    <cellStyle name="보통 8 3" xfId="20384" xr:uid="{00000000-0005-0000-0000-0000364D0000}"/>
    <cellStyle name="보통 8 4" xfId="20385" xr:uid="{00000000-0005-0000-0000-0000374D0000}"/>
    <cellStyle name="보통 8 5" xfId="20386" xr:uid="{00000000-0005-0000-0000-0000384D0000}"/>
    <cellStyle name="보통 8 6" xfId="20387" xr:uid="{00000000-0005-0000-0000-0000394D0000}"/>
    <cellStyle name="보통 8 7" xfId="20388" xr:uid="{00000000-0005-0000-0000-00003A4D0000}"/>
    <cellStyle name="보통 8 8" xfId="20389" xr:uid="{00000000-0005-0000-0000-00003B4D0000}"/>
    <cellStyle name="보통 8 9" xfId="20390" xr:uid="{00000000-0005-0000-0000-00003C4D0000}"/>
    <cellStyle name="보통 9" xfId="2530" xr:uid="{00000000-0005-0000-0000-00003D4D0000}"/>
    <cellStyle name="보통 9 10" xfId="20392" xr:uid="{00000000-0005-0000-0000-00003E4D0000}"/>
    <cellStyle name="보통 9 11" xfId="20393" xr:uid="{00000000-0005-0000-0000-00003F4D0000}"/>
    <cellStyle name="보통 9 12" xfId="20394" xr:uid="{00000000-0005-0000-0000-0000404D0000}"/>
    <cellStyle name="보통 9 13" xfId="20395" xr:uid="{00000000-0005-0000-0000-0000414D0000}"/>
    <cellStyle name="보통 9 14" xfId="20396" xr:uid="{00000000-0005-0000-0000-0000424D0000}"/>
    <cellStyle name="보통 9 15" xfId="20391" xr:uid="{00000000-0005-0000-0000-0000434D0000}"/>
    <cellStyle name="보통 9 2" xfId="2531" xr:uid="{00000000-0005-0000-0000-0000444D0000}"/>
    <cellStyle name="보통 9 2 2" xfId="20397" xr:uid="{00000000-0005-0000-0000-0000454D0000}"/>
    <cellStyle name="보통 9 3" xfId="20398" xr:uid="{00000000-0005-0000-0000-0000464D0000}"/>
    <cellStyle name="보통 9 4" xfId="20399" xr:uid="{00000000-0005-0000-0000-0000474D0000}"/>
    <cellStyle name="보통 9 5" xfId="20400" xr:uid="{00000000-0005-0000-0000-0000484D0000}"/>
    <cellStyle name="보통 9 6" xfId="20401" xr:uid="{00000000-0005-0000-0000-0000494D0000}"/>
    <cellStyle name="보통 9 7" xfId="20402" xr:uid="{00000000-0005-0000-0000-00004A4D0000}"/>
    <cellStyle name="보통 9 8" xfId="20403" xr:uid="{00000000-0005-0000-0000-00004B4D0000}"/>
    <cellStyle name="보통 9 9" xfId="20404" xr:uid="{00000000-0005-0000-0000-00004C4D0000}"/>
    <cellStyle name="뷭?_BOOKSHIP" xfId="27876" xr:uid="{00000000-0005-0000-0000-00004D4D0000}"/>
    <cellStyle name="설명 텍스트 10" xfId="2533" xr:uid="{00000000-0005-0000-0000-00004E4D0000}"/>
    <cellStyle name="설명 텍스트 10 10" xfId="20407" xr:uid="{00000000-0005-0000-0000-00004F4D0000}"/>
    <cellStyle name="설명 텍스트 10 11" xfId="20408" xr:uid="{00000000-0005-0000-0000-0000504D0000}"/>
    <cellStyle name="설명 텍스트 10 12" xfId="20409" xr:uid="{00000000-0005-0000-0000-0000514D0000}"/>
    <cellStyle name="설명 텍스트 10 13" xfId="20410" xr:uid="{00000000-0005-0000-0000-0000524D0000}"/>
    <cellStyle name="설명 텍스트 10 14" xfId="20411" xr:uid="{00000000-0005-0000-0000-0000534D0000}"/>
    <cellStyle name="설명 텍스트 10 15" xfId="20406" xr:uid="{00000000-0005-0000-0000-0000544D0000}"/>
    <cellStyle name="설명 텍스트 10 2" xfId="2534" xr:uid="{00000000-0005-0000-0000-0000554D0000}"/>
    <cellStyle name="설명 텍스트 10 2 2" xfId="20412" xr:uid="{00000000-0005-0000-0000-0000564D0000}"/>
    <cellStyle name="설명 텍스트 10 3" xfId="20413" xr:uid="{00000000-0005-0000-0000-0000574D0000}"/>
    <cellStyle name="설명 텍스트 10 4" xfId="20414" xr:uid="{00000000-0005-0000-0000-0000584D0000}"/>
    <cellStyle name="설명 텍스트 10 5" xfId="20415" xr:uid="{00000000-0005-0000-0000-0000594D0000}"/>
    <cellStyle name="설명 텍스트 10 6" xfId="20416" xr:uid="{00000000-0005-0000-0000-00005A4D0000}"/>
    <cellStyle name="설명 텍스트 10 7" xfId="20417" xr:uid="{00000000-0005-0000-0000-00005B4D0000}"/>
    <cellStyle name="설명 텍스트 10 8" xfId="20418" xr:uid="{00000000-0005-0000-0000-00005C4D0000}"/>
    <cellStyle name="설명 텍스트 10 9" xfId="20419" xr:uid="{00000000-0005-0000-0000-00005D4D0000}"/>
    <cellStyle name="설명 텍스트 11" xfId="2535" xr:uid="{00000000-0005-0000-0000-00005E4D0000}"/>
    <cellStyle name="설명 텍스트 11 10" xfId="20421" xr:uid="{00000000-0005-0000-0000-00005F4D0000}"/>
    <cellStyle name="설명 텍스트 11 11" xfId="20422" xr:uid="{00000000-0005-0000-0000-0000604D0000}"/>
    <cellStyle name="설명 텍스트 11 12" xfId="20423" xr:uid="{00000000-0005-0000-0000-0000614D0000}"/>
    <cellStyle name="설명 텍스트 11 13" xfId="20424" xr:uid="{00000000-0005-0000-0000-0000624D0000}"/>
    <cellStyle name="설명 텍스트 11 14" xfId="20425" xr:uid="{00000000-0005-0000-0000-0000634D0000}"/>
    <cellStyle name="설명 텍스트 11 15" xfId="20420" xr:uid="{00000000-0005-0000-0000-0000644D0000}"/>
    <cellStyle name="설명 텍스트 11 2" xfId="2536" xr:uid="{00000000-0005-0000-0000-0000654D0000}"/>
    <cellStyle name="설명 텍스트 11 2 2" xfId="20426" xr:uid="{00000000-0005-0000-0000-0000664D0000}"/>
    <cellStyle name="설명 텍스트 11 3" xfId="20427" xr:uid="{00000000-0005-0000-0000-0000674D0000}"/>
    <cellStyle name="설명 텍스트 11 4" xfId="20428" xr:uid="{00000000-0005-0000-0000-0000684D0000}"/>
    <cellStyle name="설명 텍스트 11 5" xfId="20429" xr:uid="{00000000-0005-0000-0000-0000694D0000}"/>
    <cellStyle name="설명 텍스트 11 6" xfId="20430" xr:uid="{00000000-0005-0000-0000-00006A4D0000}"/>
    <cellStyle name="설명 텍스트 11 7" xfId="20431" xr:uid="{00000000-0005-0000-0000-00006B4D0000}"/>
    <cellStyle name="설명 텍스트 11 8" xfId="20432" xr:uid="{00000000-0005-0000-0000-00006C4D0000}"/>
    <cellStyle name="설명 텍스트 11 9" xfId="20433" xr:uid="{00000000-0005-0000-0000-00006D4D0000}"/>
    <cellStyle name="설명 텍스트 12" xfId="2537" xr:uid="{00000000-0005-0000-0000-00006E4D0000}"/>
    <cellStyle name="설명 텍스트 12 10" xfId="20435" xr:uid="{00000000-0005-0000-0000-00006F4D0000}"/>
    <cellStyle name="설명 텍스트 12 11" xfId="20436" xr:uid="{00000000-0005-0000-0000-0000704D0000}"/>
    <cellStyle name="설명 텍스트 12 12" xfId="20437" xr:uid="{00000000-0005-0000-0000-0000714D0000}"/>
    <cellStyle name="설명 텍스트 12 13" xfId="20438" xr:uid="{00000000-0005-0000-0000-0000724D0000}"/>
    <cellStyle name="설명 텍스트 12 14" xfId="20439" xr:uid="{00000000-0005-0000-0000-0000734D0000}"/>
    <cellStyle name="설명 텍스트 12 15" xfId="20434" xr:uid="{00000000-0005-0000-0000-0000744D0000}"/>
    <cellStyle name="설명 텍스트 12 2" xfId="2538" xr:uid="{00000000-0005-0000-0000-0000754D0000}"/>
    <cellStyle name="설명 텍스트 12 2 2" xfId="20440" xr:uid="{00000000-0005-0000-0000-0000764D0000}"/>
    <cellStyle name="설명 텍스트 12 3" xfId="20441" xr:uid="{00000000-0005-0000-0000-0000774D0000}"/>
    <cellStyle name="설명 텍스트 12 4" xfId="20442" xr:uid="{00000000-0005-0000-0000-0000784D0000}"/>
    <cellStyle name="설명 텍스트 12 5" xfId="20443" xr:uid="{00000000-0005-0000-0000-0000794D0000}"/>
    <cellStyle name="설명 텍스트 12 6" xfId="20444" xr:uid="{00000000-0005-0000-0000-00007A4D0000}"/>
    <cellStyle name="설명 텍스트 12 7" xfId="20445" xr:uid="{00000000-0005-0000-0000-00007B4D0000}"/>
    <cellStyle name="설명 텍스트 12 8" xfId="20446" xr:uid="{00000000-0005-0000-0000-00007C4D0000}"/>
    <cellStyle name="설명 텍스트 12 9" xfId="20447" xr:uid="{00000000-0005-0000-0000-00007D4D0000}"/>
    <cellStyle name="설명 텍스트 13" xfId="2539" xr:uid="{00000000-0005-0000-0000-00007E4D0000}"/>
    <cellStyle name="설명 텍스트 13 10" xfId="20449" xr:uid="{00000000-0005-0000-0000-00007F4D0000}"/>
    <cellStyle name="설명 텍스트 13 11" xfId="20450" xr:uid="{00000000-0005-0000-0000-0000804D0000}"/>
    <cellStyle name="설명 텍스트 13 12" xfId="20451" xr:uid="{00000000-0005-0000-0000-0000814D0000}"/>
    <cellStyle name="설명 텍스트 13 13" xfId="20452" xr:uid="{00000000-0005-0000-0000-0000824D0000}"/>
    <cellStyle name="설명 텍스트 13 14" xfId="20453" xr:uid="{00000000-0005-0000-0000-0000834D0000}"/>
    <cellStyle name="설명 텍스트 13 15" xfId="20448" xr:uid="{00000000-0005-0000-0000-0000844D0000}"/>
    <cellStyle name="설명 텍스트 13 2" xfId="2540" xr:uid="{00000000-0005-0000-0000-0000854D0000}"/>
    <cellStyle name="설명 텍스트 13 2 2" xfId="20454" xr:uid="{00000000-0005-0000-0000-0000864D0000}"/>
    <cellStyle name="설명 텍스트 13 3" xfId="20455" xr:uid="{00000000-0005-0000-0000-0000874D0000}"/>
    <cellStyle name="설명 텍스트 13 4" xfId="20456" xr:uid="{00000000-0005-0000-0000-0000884D0000}"/>
    <cellStyle name="설명 텍스트 13 5" xfId="20457" xr:uid="{00000000-0005-0000-0000-0000894D0000}"/>
    <cellStyle name="설명 텍스트 13 6" xfId="20458" xr:uid="{00000000-0005-0000-0000-00008A4D0000}"/>
    <cellStyle name="설명 텍스트 13 7" xfId="20459" xr:uid="{00000000-0005-0000-0000-00008B4D0000}"/>
    <cellStyle name="설명 텍스트 13 8" xfId="20460" xr:uid="{00000000-0005-0000-0000-00008C4D0000}"/>
    <cellStyle name="설명 텍스트 13 9" xfId="20461" xr:uid="{00000000-0005-0000-0000-00008D4D0000}"/>
    <cellStyle name="설명 텍스트 14" xfId="2541" xr:uid="{00000000-0005-0000-0000-00008E4D0000}"/>
    <cellStyle name="설명 텍스트 14 10" xfId="20463" xr:uid="{00000000-0005-0000-0000-00008F4D0000}"/>
    <cellStyle name="설명 텍스트 14 11" xfId="20464" xr:uid="{00000000-0005-0000-0000-0000904D0000}"/>
    <cellStyle name="설명 텍스트 14 12" xfId="20465" xr:uid="{00000000-0005-0000-0000-0000914D0000}"/>
    <cellStyle name="설명 텍스트 14 13" xfId="20466" xr:uid="{00000000-0005-0000-0000-0000924D0000}"/>
    <cellStyle name="설명 텍스트 14 14" xfId="20467" xr:uid="{00000000-0005-0000-0000-0000934D0000}"/>
    <cellStyle name="설명 텍스트 14 15" xfId="20462" xr:uid="{00000000-0005-0000-0000-0000944D0000}"/>
    <cellStyle name="설명 텍스트 14 2" xfId="2542" xr:uid="{00000000-0005-0000-0000-0000954D0000}"/>
    <cellStyle name="설명 텍스트 14 2 2" xfId="20468" xr:uid="{00000000-0005-0000-0000-0000964D0000}"/>
    <cellStyle name="설명 텍스트 14 3" xfId="20469" xr:uid="{00000000-0005-0000-0000-0000974D0000}"/>
    <cellStyle name="설명 텍스트 14 4" xfId="20470" xr:uid="{00000000-0005-0000-0000-0000984D0000}"/>
    <cellStyle name="설명 텍스트 14 5" xfId="20471" xr:uid="{00000000-0005-0000-0000-0000994D0000}"/>
    <cellStyle name="설명 텍스트 14 6" xfId="20472" xr:uid="{00000000-0005-0000-0000-00009A4D0000}"/>
    <cellStyle name="설명 텍스트 14 7" xfId="20473" xr:uid="{00000000-0005-0000-0000-00009B4D0000}"/>
    <cellStyle name="설명 텍스트 14 8" xfId="20474" xr:uid="{00000000-0005-0000-0000-00009C4D0000}"/>
    <cellStyle name="설명 텍스트 14 9" xfId="20475" xr:uid="{00000000-0005-0000-0000-00009D4D0000}"/>
    <cellStyle name="설명 텍스트 15" xfId="2543" xr:uid="{00000000-0005-0000-0000-00009E4D0000}"/>
    <cellStyle name="설명 텍스트 15 10" xfId="20477" xr:uid="{00000000-0005-0000-0000-00009F4D0000}"/>
    <cellStyle name="설명 텍스트 15 11" xfId="20478" xr:uid="{00000000-0005-0000-0000-0000A04D0000}"/>
    <cellStyle name="설명 텍스트 15 12" xfId="20479" xr:uid="{00000000-0005-0000-0000-0000A14D0000}"/>
    <cellStyle name="설명 텍스트 15 13" xfId="20480" xr:uid="{00000000-0005-0000-0000-0000A24D0000}"/>
    <cellStyle name="설명 텍스트 15 14" xfId="20481" xr:uid="{00000000-0005-0000-0000-0000A34D0000}"/>
    <cellStyle name="설명 텍스트 15 15" xfId="20476" xr:uid="{00000000-0005-0000-0000-0000A44D0000}"/>
    <cellStyle name="설명 텍스트 15 2" xfId="2544" xr:uid="{00000000-0005-0000-0000-0000A54D0000}"/>
    <cellStyle name="설명 텍스트 15 2 2" xfId="20482" xr:uid="{00000000-0005-0000-0000-0000A64D0000}"/>
    <cellStyle name="설명 텍스트 15 3" xfId="20483" xr:uid="{00000000-0005-0000-0000-0000A74D0000}"/>
    <cellStyle name="설명 텍스트 15 4" xfId="20484" xr:uid="{00000000-0005-0000-0000-0000A84D0000}"/>
    <cellStyle name="설명 텍스트 15 5" xfId="20485" xr:uid="{00000000-0005-0000-0000-0000A94D0000}"/>
    <cellStyle name="설명 텍스트 15 6" xfId="20486" xr:uid="{00000000-0005-0000-0000-0000AA4D0000}"/>
    <cellStyle name="설명 텍스트 15 7" xfId="20487" xr:uid="{00000000-0005-0000-0000-0000AB4D0000}"/>
    <cellStyle name="설명 텍스트 15 8" xfId="20488" xr:uid="{00000000-0005-0000-0000-0000AC4D0000}"/>
    <cellStyle name="설명 텍스트 15 9" xfId="20489" xr:uid="{00000000-0005-0000-0000-0000AD4D0000}"/>
    <cellStyle name="설명 텍스트 16" xfId="2545" xr:uid="{00000000-0005-0000-0000-0000AE4D0000}"/>
    <cellStyle name="설명 텍스트 16 10" xfId="20491" xr:uid="{00000000-0005-0000-0000-0000AF4D0000}"/>
    <cellStyle name="설명 텍스트 16 11" xfId="20492" xr:uid="{00000000-0005-0000-0000-0000B04D0000}"/>
    <cellStyle name="설명 텍스트 16 12" xfId="20493" xr:uid="{00000000-0005-0000-0000-0000B14D0000}"/>
    <cellStyle name="설명 텍스트 16 13" xfId="20494" xr:uid="{00000000-0005-0000-0000-0000B24D0000}"/>
    <cellStyle name="설명 텍스트 16 14" xfId="20495" xr:uid="{00000000-0005-0000-0000-0000B34D0000}"/>
    <cellStyle name="설명 텍스트 16 15" xfId="20490" xr:uid="{00000000-0005-0000-0000-0000B44D0000}"/>
    <cellStyle name="설명 텍스트 16 2" xfId="2546" xr:uid="{00000000-0005-0000-0000-0000B54D0000}"/>
    <cellStyle name="설명 텍스트 16 2 2" xfId="20496" xr:uid="{00000000-0005-0000-0000-0000B64D0000}"/>
    <cellStyle name="설명 텍스트 16 3" xfId="20497" xr:uid="{00000000-0005-0000-0000-0000B74D0000}"/>
    <cellStyle name="설명 텍스트 16 4" xfId="20498" xr:uid="{00000000-0005-0000-0000-0000B84D0000}"/>
    <cellStyle name="설명 텍스트 16 5" xfId="20499" xr:uid="{00000000-0005-0000-0000-0000B94D0000}"/>
    <cellStyle name="설명 텍스트 16 6" xfId="20500" xr:uid="{00000000-0005-0000-0000-0000BA4D0000}"/>
    <cellStyle name="설명 텍스트 16 7" xfId="20501" xr:uid="{00000000-0005-0000-0000-0000BB4D0000}"/>
    <cellStyle name="설명 텍스트 16 8" xfId="20502" xr:uid="{00000000-0005-0000-0000-0000BC4D0000}"/>
    <cellStyle name="설명 텍스트 16 9" xfId="20503" xr:uid="{00000000-0005-0000-0000-0000BD4D0000}"/>
    <cellStyle name="설명 텍스트 17" xfId="2547" xr:uid="{00000000-0005-0000-0000-0000BE4D0000}"/>
    <cellStyle name="설명 텍스트 17 10" xfId="20505" xr:uid="{00000000-0005-0000-0000-0000BF4D0000}"/>
    <cellStyle name="설명 텍스트 17 11" xfId="20506" xr:uid="{00000000-0005-0000-0000-0000C04D0000}"/>
    <cellStyle name="설명 텍스트 17 12" xfId="20507" xr:uid="{00000000-0005-0000-0000-0000C14D0000}"/>
    <cellStyle name="설명 텍스트 17 13" xfId="20508" xr:uid="{00000000-0005-0000-0000-0000C24D0000}"/>
    <cellStyle name="설명 텍스트 17 14" xfId="20509" xr:uid="{00000000-0005-0000-0000-0000C34D0000}"/>
    <cellStyle name="설명 텍스트 17 15" xfId="20504" xr:uid="{00000000-0005-0000-0000-0000C44D0000}"/>
    <cellStyle name="설명 텍스트 17 2" xfId="2548" xr:uid="{00000000-0005-0000-0000-0000C54D0000}"/>
    <cellStyle name="설명 텍스트 17 2 2" xfId="20510" xr:uid="{00000000-0005-0000-0000-0000C64D0000}"/>
    <cellStyle name="설명 텍스트 17 3" xfId="20511" xr:uid="{00000000-0005-0000-0000-0000C74D0000}"/>
    <cellStyle name="설명 텍스트 17 4" xfId="20512" xr:uid="{00000000-0005-0000-0000-0000C84D0000}"/>
    <cellStyle name="설명 텍스트 17 5" xfId="20513" xr:uid="{00000000-0005-0000-0000-0000C94D0000}"/>
    <cellStyle name="설명 텍스트 17 6" xfId="20514" xr:uid="{00000000-0005-0000-0000-0000CA4D0000}"/>
    <cellStyle name="설명 텍스트 17 7" xfId="20515" xr:uid="{00000000-0005-0000-0000-0000CB4D0000}"/>
    <cellStyle name="설명 텍스트 17 8" xfId="20516" xr:uid="{00000000-0005-0000-0000-0000CC4D0000}"/>
    <cellStyle name="설명 텍스트 17 9" xfId="20517" xr:uid="{00000000-0005-0000-0000-0000CD4D0000}"/>
    <cellStyle name="설명 텍스트 18" xfId="2549" xr:uid="{00000000-0005-0000-0000-0000CE4D0000}"/>
    <cellStyle name="설명 텍스트 18 10" xfId="20519" xr:uid="{00000000-0005-0000-0000-0000CF4D0000}"/>
    <cellStyle name="설명 텍스트 18 11" xfId="20520" xr:uid="{00000000-0005-0000-0000-0000D04D0000}"/>
    <cellStyle name="설명 텍스트 18 12" xfId="20521" xr:uid="{00000000-0005-0000-0000-0000D14D0000}"/>
    <cellStyle name="설명 텍스트 18 13" xfId="20522" xr:uid="{00000000-0005-0000-0000-0000D24D0000}"/>
    <cellStyle name="설명 텍스트 18 14" xfId="20523" xr:uid="{00000000-0005-0000-0000-0000D34D0000}"/>
    <cellStyle name="설명 텍스트 18 15" xfId="20518" xr:uid="{00000000-0005-0000-0000-0000D44D0000}"/>
    <cellStyle name="설명 텍스트 18 2" xfId="2550" xr:uid="{00000000-0005-0000-0000-0000D54D0000}"/>
    <cellStyle name="설명 텍스트 18 2 2" xfId="20524" xr:uid="{00000000-0005-0000-0000-0000D64D0000}"/>
    <cellStyle name="설명 텍스트 18 3" xfId="20525" xr:uid="{00000000-0005-0000-0000-0000D74D0000}"/>
    <cellStyle name="설명 텍스트 18 4" xfId="20526" xr:uid="{00000000-0005-0000-0000-0000D84D0000}"/>
    <cellStyle name="설명 텍스트 18 5" xfId="20527" xr:uid="{00000000-0005-0000-0000-0000D94D0000}"/>
    <cellStyle name="설명 텍스트 18 6" xfId="20528" xr:uid="{00000000-0005-0000-0000-0000DA4D0000}"/>
    <cellStyle name="설명 텍스트 18 7" xfId="20529" xr:uid="{00000000-0005-0000-0000-0000DB4D0000}"/>
    <cellStyle name="설명 텍스트 18 8" xfId="20530" xr:uid="{00000000-0005-0000-0000-0000DC4D0000}"/>
    <cellStyle name="설명 텍스트 18 9" xfId="20531" xr:uid="{00000000-0005-0000-0000-0000DD4D0000}"/>
    <cellStyle name="설명 텍스트 19" xfId="2551" xr:uid="{00000000-0005-0000-0000-0000DE4D0000}"/>
    <cellStyle name="설명 텍스트 19 10" xfId="20533" xr:uid="{00000000-0005-0000-0000-0000DF4D0000}"/>
    <cellStyle name="설명 텍스트 19 11" xfId="20534" xr:uid="{00000000-0005-0000-0000-0000E04D0000}"/>
    <cellStyle name="설명 텍스트 19 12" xfId="20535" xr:uid="{00000000-0005-0000-0000-0000E14D0000}"/>
    <cellStyle name="설명 텍스트 19 13" xfId="20536" xr:uid="{00000000-0005-0000-0000-0000E24D0000}"/>
    <cellStyle name="설명 텍스트 19 14" xfId="20537" xr:uid="{00000000-0005-0000-0000-0000E34D0000}"/>
    <cellStyle name="설명 텍스트 19 15" xfId="20532" xr:uid="{00000000-0005-0000-0000-0000E44D0000}"/>
    <cellStyle name="설명 텍스트 19 2" xfId="2552" xr:uid="{00000000-0005-0000-0000-0000E54D0000}"/>
    <cellStyle name="설명 텍스트 19 2 2" xfId="20538" xr:uid="{00000000-0005-0000-0000-0000E64D0000}"/>
    <cellStyle name="설명 텍스트 19 3" xfId="20539" xr:uid="{00000000-0005-0000-0000-0000E74D0000}"/>
    <cellStyle name="설명 텍스트 19 4" xfId="20540" xr:uid="{00000000-0005-0000-0000-0000E84D0000}"/>
    <cellStyle name="설명 텍스트 19 5" xfId="20541" xr:uid="{00000000-0005-0000-0000-0000E94D0000}"/>
    <cellStyle name="설명 텍스트 19 6" xfId="20542" xr:uid="{00000000-0005-0000-0000-0000EA4D0000}"/>
    <cellStyle name="설명 텍스트 19 7" xfId="20543" xr:uid="{00000000-0005-0000-0000-0000EB4D0000}"/>
    <cellStyle name="설명 텍스트 19 8" xfId="20544" xr:uid="{00000000-0005-0000-0000-0000EC4D0000}"/>
    <cellStyle name="설명 텍스트 19 9" xfId="20545" xr:uid="{00000000-0005-0000-0000-0000ED4D0000}"/>
    <cellStyle name="설명 텍스트 2" xfId="2553" xr:uid="{00000000-0005-0000-0000-0000EE4D0000}"/>
    <cellStyle name="설명 텍스트 2 10" xfId="20547" xr:uid="{00000000-0005-0000-0000-0000EF4D0000}"/>
    <cellStyle name="설명 텍스트 2 11" xfId="20548" xr:uid="{00000000-0005-0000-0000-0000F04D0000}"/>
    <cellStyle name="설명 텍스트 2 12" xfId="20549" xr:uid="{00000000-0005-0000-0000-0000F14D0000}"/>
    <cellStyle name="설명 텍스트 2 13" xfId="20550" xr:uid="{00000000-0005-0000-0000-0000F24D0000}"/>
    <cellStyle name="설명 텍스트 2 14" xfId="20551" xr:uid="{00000000-0005-0000-0000-0000F34D0000}"/>
    <cellStyle name="설명 텍스트 2 15" xfId="20546" xr:uid="{00000000-0005-0000-0000-0000F44D0000}"/>
    <cellStyle name="설명 텍스트 2 16" xfId="27966" xr:uid="{00000000-0005-0000-0000-0000F54D0000}"/>
    <cellStyle name="설명 텍스트 2 2" xfId="2554" xr:uid="{00000000-0005-0000-0000-0000F64D0000}"/>
    <cellStyle name="설명 텍스트 2 2 2" xfId="20552" xr:uid="{00000000-0005-0000-0000-0000F74D0000}"/>
    <cellStyle name="설명 텍스트 2 3" xfId="20553" xr:uid="{00000000-0005-0000-0000-0000F84D0000}"/>
    <cellStyle name="설명 텍스트 2 4" xfId="20554" xr:uid="{00000000-0005-0000-0000-0000F94D0000}"/>
    <cellStyle name="설명 텍스트 2 5" xfId="20555" xr:uid="{00000000-0005-0000-0000-0000FA4D0000}"/>
    <cellStyle name="설명 텍스트 2 6" xfId="20556" xr:uid="{00000000-0005-0000-0000-0000FB4D0000}"/>
    <cellStyle name="설명 텍스트 2 7" xfId="20557" xr:uid="{00000000-0005-0000-0000-0000FC4D0000}"/>
    <cellStyle name="설명 텍스트 2 8" xfId="20558" xr:uid="{00000000-0005-0000-0000-0000FD4D0000}"/>
    <cellStyle name="설명 텍스트 2 9" xfId="20559" xr:uid="{00000000-0005-0000-0000-0000FE4D0000}"/>
    <cellStyle name="설명 텍스트 20" xfId="2555" xr:uid="{00000000-0005-0000-0000-0000FF4D0000}"/>
    <cellStyle name="설명 텍스트 20 10" xfId="20561" xr:uid="{00000000-0005-0000-0000-0000004E0000}"/>
    <cellStyle name="설명 텍스트 20 11" xfId="20562" xr:uid="{00000000-0005-0000-0000-0000014E0000}"/>
    <cellStyle name="설명 텍스트 20 12" xfId="20563" xr:uid="{00000000-0005-0000-0000-0000024E0000}"/>
    <cellStyle name="설명 텍스트 20 13" xfId="20564" xr:uid="{00000000-0005-0000-0000-0000034E0000}"/>
    <cellStyle name="설명 텍스트 20 14" xfId="20565" xr:uid="{00000000-0005-0000-0000-0000044E0000}"/>
    <cellStyle name="설명 텍스트 20 15" xfId="20560" xr:uid="{00000000-0005-0000-0000-0000054E0000}"/>
    <cellStyle name="설명 텍스트 20 2" xfId="2556" xr:uid="{00000000-0005-0000-0000-0000064E0000}"/>
    <cellStyle name="설명 텍스트 20 2 2" xfId="20566" xr:uid="{00000000-0005-0000-0000-0000074E0000}"/>
    <cellStyle name="설명 텍스트 20 3" xfId="20567" xr:uid="{00000000-0005-0000-0000-0000084E0000}"/>
    <cellStyle name="설명 텍스트 20 4" xfId="20568" xr:uid="{00000000-0005-0000-0000-0000094E0000}"/>
    <cellStyle name="설명 텍스트 20 5" xfId="20569" xr:uid="{00000000-0005-0000-0000-00000A4E0000}"/>
    <cellStyle name="설명 텍스트 20 6" xfId="20570" xr:uid="{00000000-0005-0000-0000-00000B4E0000}"/>
    <cellStyle name="설명 텍스트 20 7" xfId="20571" xr:uid="{00000000-0005-0000-0000-00000C4E0000}"/>
    <cellStyle name="설명 텍스트 20 8" xfId="20572" xr:uid="{00000000-0005-0000-0000-00000D4E0000}"/>
    <cellStyle name="설명 텍스트 20 9" xfId="20573" xr:uid="{00000000-0005-0000-0000-00000E4E0000}"/>
    <cellStyle name="설명 텍스트 21" xfId="2557" xr:uid="{00000000-0005-0000-0000-00000F4E0000}"/>
    <cellStyle name="설명 텍스트 21 10" xfId="20575" xr:uid="{00000000-0005-0000-0000-0000104E0000}"/>
    <cellStyle name="설명 텍스트 21 11" xfId="20576" xr:uid="{00000000-0005-0000-0000-0000114E0000}"/>
    <cellStyle name="설명 텍스트 21 12" xfId="20577" xr:uid="{00000000-0005-0000-0000-0000124E0000}"/>
    <cellStyle name="설명 텍스트 21 13" xfId="20578" xr:uid="{00000000-0005-0000-0000-0000134E0000}"/>
    <cellStyle name="설명 텍스트 21 14" xfId="20579" xr:uid="{00000000-0005-0000-0000-0000144E0000}"/>
    <cellStyle name="설명 텍스트 21 15" xfId="20574" xr:uid="{00000000-0005-0000-0000-0000154E0000}"/>
    <cellStyle name="설명 텍스트 21 2" xfId="2558" xr:uid="{00000000-0005-0000-0000-0000164E0000}"/>
    <cellStyle name="설명 텍스트 21 2 2" xfId="20580" xr:uid="{00000000-0005-0000-0000-0000174E0000}"/>
    <cellStyle name="설명 텍스트 21 3" xfId="20581" xr:uid="{00000000-0005-0000-0000-0000184E0000}"/>
    <cellStyle name="설명 텍스트 21 4" xfId="20582" xr:uid="{00000000-0005-0000-0000-0000194E0000}"/>
    <cellStyle name="설명 텍스트 21 5" xfId="20583" xr:uid="{00000000-0005-0000-0000-00001A4E0000}"/>
    <cellStyle name="설명 텍스트 21 6" xfId="20584" xr:uid="{00000000-0005-0000-0000-00001B4E0000}"/>
    <cellStyle name="설명 텍스트 21 7" xfId="20585" xr:uid="{00000000-0005-0000-0000-00001C4E0000}"/>
    <cellStyle name="설명 텍스트 21 8" xfId="20586" xr:uid="{00000000-0005-0000-0000-00001D4E0000}"/>
    <cellStyle name="설명 텍스트 21 9" xfId="20587" xr:uid="{00000000-0005-0000-0000-00001E4E0000}"/>
    <cellStyle name="설명 텍스트 22" xfId="2559" xr:uid="{00000000-0005-0000-0000-00001F4E0000}"/>
    <cellStyle name="설명 텍스트 22 10" xfId="20589" xr:uid="{00000000-0005-0000-0000-0000204E0000}"/>
    <cellStyle name="설명 텍스트 22 11" xfId="20590" xr:uid="{00000000-0005-0000-0000-0000214E0000}"/>
    <cellStyle name="설명 텍스트 22 12" xfId="20591" xr:uid="{00000000-0005-0000-0000-0000224E0000}"/>
    <cellStyle name="설명 텍스트 22 13" xfId="20592" xr:uid="{00000000-0005-0000-0000-0000234E0000}"/>
    <cellStyle name="설명 텍스트 22 14" xfId="20593" xr:uid="{00000000-0005-0000-0000-0000244E0000}"/>
    <cellStyle name="설명 텍스트 22 15" xfId="20588" xr:uid="{00000000-0005-0000-0000-0000254E0000}"/>
    <cellStyle name="설명 텍스트 22 2" xfId="2560" xr:uid="{00000000-0005-0000-0000-0000264E0000}"/>
    <cellStyle name="설명 텍스트 22 2 2" xfId="20594" xr:uid="{00000000-0005-0000-0000-0000274E0000}"/>
    <cellStyle name="설명 텍스트 22 3" xfId="20595" xr:uid="{00000000-0005-0000-0000-0000284E0000}"/>
    <cellStyle name="설명 텍스트 22 4" xfId="20596" xr:uid="{00000000-0005-0000-0000-0000294E0000}"/>
    <cellStyle name="설명 텍스트 22 5" xfId="20597" xr:uid="{00000000-0005-0000-0000-00002A4E0000}"/>
    <cellStyle name="설명 텍스트 22 6" xfId="20598" xr:uid="{00000000-0005-0000-0000-00002B4E0000}"/>
    <cellStyle name="설명 텍스트 22 7" xfId="20599" xr:uid="{00000000-0005-0000-0000-00002C4E0000}"/>
    <cellStyle name="설명 텍스트 22 8" xfId="20600" xr:uid="{00000000-0005-0000-0000-00002D4E0000}"/>
    <cellStyle name="설명 텍스트 22 9" xfId="20601" xr:uid="{00000000-0005-0000-0000-00002E4E0000}"/>
    <cellStyle name="설명 텍스트 23" xfId="2561" xr:uid="{00000000-0005-0000-0000-00002F4E0000}"/>
    <cellStyle name="설명 텍스트 23 10" xfId="20603" xr:uid="{00000000-0005-0000-0000-0000304E0000}"/>
    <cellStyle name="설명 텍스트 23 11" xfId="20604" xr:uid="{00000000-0005-0000-0000-0000314E0000}"/>
    <cellStyle name="설명 텍스트 23 12" xfId="20605" xr:uid="{00000000-0005-0000-0000-0000324E0000}"/>
    <cellStyle name="설명 텍스트 23 13" xfId="20606" xr:uid="{00000000-0005-0000-0000-0000334E0000}"/>
    <cellStyle name="설명 텍스트 23 14" xfId="20607" xr:uid="{00000000-0005-0000-0000-0000344E0000}"/>
    <cellStyle name="설명 텍스트 23 15" xfId="20602" xr:uid="{00000000-0005-0000-0000-0000354E0000}"/>
    <cellStyle name="설명 텍스트 23 2" xfId="2562" xr:uid="{00000000-0005-0000-0000-0000364E0000}"/>
    <cellStyle name="설명 텍스트 23 2 2" xfId="20608" xr:uid="{00000000-0005-0000-0000-0000374E0000}"/>
    <cellStyle name="설명 텍스트 23 3" xfId="20609" xr:uid="{00000000-0005-0000-0000-0000384E0000}"/>
    <cellStyle name="설명 텍스트 23 4" xfId="20610" xr:uid="{00000000-0005-0000-0000-0000394E0000}"/>
    <cellStyle name="설명 텍스트 23 5" xfId="20611" xr:uid="{00000000-0005-0000-0000-00003A4E0000}"/>
    <cellStyle name="설명 텍스트 23 6" xfId="20612" xr:uid="{00000000-0005-0000-0000-00003B4E0000}"/>
    <cellStyle name="설명 텍스트 23 7" xfId="20613" xr:uid="{00000000-0005-0000-0000-00003C4E0000}"/>
    <cellStyle name="설명 텍스트 23 8" xfId="20614" xr:uid="{00000000-0005-0000-0000-00003D4E0000}"/>
    <cellStyle name="설명 텍스트 23 9" xfId="20615" xr:uid="{00000000-0005-0000-0000-00003E4E0000}"/>
    <cellStyle name="설명 텍스트 24" xfId="2563" xr:uid="{00000000-0005-0000-0000-00003F4E0000}"/>
    <cellStyle name="설명 텍스트 24 10" xfId="20617" xr:uid="{00000000-0005-0000-0000-0000404E0000}"/>
    <cellStyle name="설명 텍스트 24 11" xfId="20618" xr:uid="{00000000-0005-0000-0000-0000414E0000}"/>
    <cellStyle name="설명 텍스트 24 12" xfId="20619" xr:uid="{00000000-0005-0000-0000-0000424E0000}"/>
    <cellStyle name="설명 텍스트 24 13" xfId="20620" xr:uid="{00000000-0005-0000-0000-0000434E0000}"/>
    <cellStyle name="설명 텍스트 24 14" xfId="20621" xr:uid="{00000000-0005-0000-0000-0000444E0000}"/>
    <cellStyle name="설명 텍스트 24 15" xfId="20616" xr:uid="{00000000-0005-0000-0000-0000454E0000}"/>
    <cellStyle name="설명 텍스트 24 2" xfId="2564" xr:uid="{00000000-0005-0000-0000-0000464E0000}"/>
    <cellStyle name="설명 텍스트 24 2 2" xfId="20622" xr:uid="{00000000-0005-0000-0000-0000474E0000}"/>
    <cellStyle name="설명 텍스트 24 3" xfId="20623" xr:uid="{00000000-0005-0000-0000-0000484E0000}"/>
    <cellStyle name="설명 텍스트 24 4" xfId="20624" xr:uid="{00000000-0005-0000-0000-0000494E0000}"/>
    <cellStyle name="설명 텍스트 24 5" xfId="20625" xr:uid="{00000000-0005-0000-0000-00004A4E0000}"/>
    <cellStyle name="설명 텍스트 24 6" xfId="20626" xr:uid="{00000000-0005-0000-0000-00004B4E0000}"/>
    <cellStyle name="설명 텍스트 24 7" xfId="20627" xr:uid="{00000000-0005-0000-0000-00004C4E0000}"/>
    <cellStyle name="설명 텍스트 24 8" xfId="20628" xr:uid="{00000000-0005-0000-0000-00004D4E0000}"/>
    <cellStyle name="설명 텍스트 24 9" xfId="20629" xr:uid="{00000000-0005-0000-0000-00004E4E0000}"/>
    <cellStyle name="설명 텍스트 25" xfId="2565" xr:uid="{00000000-0005-0000-0000-00004F4E0000}"/>
    <cellStyle name="설명 텍스트 25 10" xfId="20631" xr:uid="{00000000-0005-0000-0000-0000504E0000}"/>
    <cellStyle name="설명 텍스트 25 11" xfId="20632" xr:uid="{00000000-0005-0000-0000-0000514E0000}"/>
    <cellStyle name="설명 텍스트 25 12" xfId="20633" xr:uid="{00000000-0005-0000-0000-0000524E0000}"/>
    <cellStyle name="설명 텍스트 25 13" xfId="20634" xr:uid="{00000000-0005-0000-0000-0000534E0000}"/>
    <cellStyle name="설명 텍스트 25 14" xfId="20635" xr:uid="{00000000-0005-0000-0000-0000544E0000}"/>
    <cellStyle name="설명 텍스트 25 15" xfId="20630" xr:uid="{00000000-0005-0000-0000-0000554E0000}"/>
    <cellStyle name="설명 텍스트 25 2" xfId="2566" xr:uid="{00000000-0005-0000-0000-0000564E0000}"/>
    <cellStyle name="설명 텍스트 25 2 2" xfId="20636" xr:uid="{00000000-0005-0000-0000-0000574E0000}"/>
    <cellStyle name="설명 텍스트 25 3" xfId="20637" xr:uid="{00000000-0005-0000-0000-0000584E0000}"/>
    <cellStyle name="설명 텍스트 25 4" xfId="20638" xr:uid="{00000000-0005-0000-0000-0000594E0000}"/>
    <cellStyle name="설명 텍스트 25 5" xfId="20639" xr:uid="{00000000-0005-0000-0000-00005A4E0000}"/>
    <cellStyle name="설명 텍스트 25 6" xfId="20640" xr:uid="{00000000-0005-0000-0000-00005B4E0000}"/>
    <cellStyle name="설명 텍스트 25 7" xfId="20641" xr:uid="{00000000-0005-0000-0000-00005C4E0000}"/>
    <cellStyle name="설명 텍스트 25 8" xfId="20642" xr:uid="{00000000-0005-0000-0000-00005D4E0000}"/>
    <cellStyle name="설명 텍스트 25 9" xfId="20643" xr:uid="{00000000-0005-0000-0000-00005E4E0000}"/>
    <cellStyle name="설명 텍스트 26" xfId="2567" xr:uid="{00000000-0005-0000-0000-00005F4E0000}"/>
    <cellStyle name="설명 텍스트 26 10" xfId="20645" xr:uid="{00000000-0005-0000-0000-0000604E0000}"/>
    <cellStyle name="설명 텍스트 26 11" xfId="20646" xr:uid="{00000000-0005-0000-0000-0000614E0000}"/>
    <cellStyle name="설명 텍스트 26 12" xfId="20647" xr:uid="{00000000-0005-0000-0000-0000624E0000}"/>
    <cellStyle name="설명 텍스트 26 13" xfId="20648" xr:uid="{00000000-0005-0000-0000-0000634E0000}"/>
    <cellStyle name="설명 텍스트 26 14" xfId="20649" xr:uid="{00000000-0005-0000-0000-0000644E0000}"/>
    <cellStyle name="설명 텍스트 26 15" xfId="20644" xr:uid="{00000000-0005-0000-0000-0000654E0000}"/>
    <cellStyle name="설명 텍스트 26 2" xfId="2568" xr:uid="{00000000-0005-0000-0000-0000664E0000}"/>
    <cellStyle name="설명 텍스트 26 2 2" xfId="20650" xr:uid="{00000000-0005-0000-0000-0000674E0000}"/>
    <cellStyle name="설명 텍스트 26 3" xfId="20651" xr:uid="{00000000-0005-0000-0000-0000684E0000}"/>
    <cellStyle name="설명 텍스트 26 4" xfId="20652" xr:uid="{00000000-0005-0000-0000-0000694E0000}"/>
    <cellStyle name="설명 텍스트 26 5" xfId="20653" xr:uid="{00000000-0005-0000-0000-00006A4E0000}"/>
    <cellStyle name="설명 텍스트 26 6" xfId="20654" xr:uid="{00000000-0005-0000-0000-00006B4E0000}"/>
    <cellStyle name="설명 텍스트 26 7" xfId="20655" xr:uid="{00000000-0005-0000-0000-00006C4E0000}"/>
    <cellStyle name="설명 텍스트 26 8" xfId="20656" xr:uid="{00000000-0005-0000-0000-00006D4E0000}"/>
    <cellStyle name="설명 텍스트 26 9" xfId="20657" xr:uid="{00000000-0005-0000-0000-00006E4E0000}"/>
    <cellStyle name="설명 텍스트 27" xfId="2569" xr:uid="{00000000-0005-0000-0000-00006F4E0000}"/>
    <cellStyle name="설명 텍스트 27 10" xfId="20659" xr:uid="{00000000-0005-0000-0000-0000704E0000}"/>
    <cellStyle name="설명 텍스트 27 11" xfId="20660" xr:uid="{00000000-0005-0000-0000-0000714E0000}"/>
    <cellStyle name="설명 텍스트 27 12" xfId="20661" xr:uid="{00000000-0005-0000-0000-0000724E0000}"/>
    <cellStyle name="설명 텍스트 27 13" xfId="20662" xr:uid="{00000000-0005-0000-0000-0000734E0000}"/>
    <cellStyle name="설명 텍스트 27 14" xfId="20663" xr:uid="{00000000-0005-0000-0000-0000744E0000}"/>
    <cellStyle name="설명 텍스트 27 15" xfId="20658" xr:uid="{00000000-0005-0000-0000-0000754E0000}"/>
    <cellStyle name="설명 텍스트 27 2" xfId="2570" xr:uid="{00000000-0005-0000-0000-0000764E0000}"/>
    <cellStyle name="설명 텍스트 27 2 2" xfId="20664" xr:uid="{00000000-0005-0000-0000-0000774E0000}"/>
    <cellStyle name="설명 텍스트 27 3" xfId="20665" xr:uid="{00000000-0005-0000-0000-0000784E0000}"/>
    <cellStyle name="설명 텍스트 27 4" xfId="20666" xr:uid="{00000000-0005-0000-0000-0000794E0000}"/>
    <cellStyle name="설명 텍스트 27 5" xfId="20667" xr:uid="{00000000-0005-0000-0000-00007A4E0000}"/>
    <cellStyle name="설명 텍스트 27 6" xfId="20668" xr:uid="{00000000-0005-0000-0000-00007B4E0000}"/>
    <cellStyle name="설명 텍스트 27 7" xfId="20669" xr:uid="{00000000-0005-0000-0000-00007C4E0000}"/>
    <cellStyle name="설명 텍스트 27 8" xfId="20670" xr:uid="{00000000-0005-0000-0000-00007D4E0000}"/>
    <cellStyle name="설명 텍스트 27 9" xfId="20671" xr:uid="{00000000-0005-0000-0000-00007E4E0000}"/>
    <cellStyle name="설명 텍스트 28" xfId="2571" xr:uid="{00000000-0005-0000-0000-00007F4E0000}"/>
    <cellStyle name="설명 텍스트 28 10" xfId="20673" xr:uid="{00000000-0005-0000-0000-0000804E0000}"/>
    <cellStyle name="설명 텍스트 28 11" xfId="20674" xr:uid="{00000000-0005-0000-0000-0000814E0000}"/>
    <cellStyle name="설명 텍스트 28 12" xfId="20675" xr:uid="{00000000-0005-0000-0000-0000824E0000}"/>
    <cellStyle name="설명 텍스트 28 13" xfId="20676" xr:uid="{00000000-0005-0000-0000-0000834E0000}"/>
    <cellStyle name="설명 텍스트 28 14" xfId="20677" xr:uid="{00000000-0005-0000-0000-0000844E0000}"/>
    <cellStyle name="설명 텍스트 28 15" xfId="20672" xr:uid="{00000000-0005-0000-0000-0000854E0000}"/>
    <cellStyle name="설명 텍스트 28 2" xfId="2572" xr:uid="{00000000-0005-0000-0000-0000864E0000}"/>
    <cellStyle name="설명 텍스트 28 2 2" xfId="20678" xr:uid="{00000000-0005-0000-0000-0000874E0000}"/>
    <cellStyle name="설명 텍스트 28 3" xfId="20679" xr:uid="{00000000-0005-0000-0000-0000884E0000}"/>
    <cellStyle name="설명 텍스트 28 4" xfId="20680" xr:uid="{00000000-0005-0000-0000-0000894E0000}"/>
    <cellStyle name="설명 텍스트 28 5" xfId="20681" xr:uid="{00000000-0005-0000-0000-00008A4E0000}"/>
    <cellStyle name="설명 텍스트 28 6" xfId="20682" xr:uid="{00000000-0005-0000-0000-00008B4E0000}"/>
    <cellStyle name="설명 텍스트 28 7" xfId="20683" xr:uid="{00000000-0005-0000-0000-00008C4E0000}"/>
    <cellStyle name="설명 텍스트 28 8" xfId="20684" xr:uid="{00000000-0005-0000-0000-00008D4E0000}"/>
    <cellStyle name="설명 텍스트 28 9" xfId="20685" xr:uid="{00000000-0005-0000-0000-00008E4E0000}"/>
    <cellStyle name="설명 텍스트 29" xfId="2573" xr:uid="{00000000-0005-0000-0000-00008F4E0000}"/>
    <cellStyle name="설명 텍스트 29 10" xfId="20687" xr:uid="{00000000-0005-0000-0000-0000904E0000}"/>
    <cellStyle name="설명 텍스트 29 11" xfId="20688" xr:uid="{00000000-0005-0000-0000-0000914E0000}"/>
    <cellStyle name="설명 텍스트 29 12" xfId="20689" xr:uid="{00000000-0005-0000-0000-0000924E0000}"/>
    <cellStyle name="설명 텍스트 29 13" xfId="20690" xr:uid="{00000000-0005-0000-0000-0000934E0000}"/>
    <cellStyle name="설명 텍스트 29 14" xfId="20691" xr:uid="{00000000-0005-0000-0000-0000944E0000}"/>
    <cellStyle name="설명 텍스트 29 15" xfId="20686" xr:uid="{00000000-0005-0000-0000-0000954E0000}"/>
    <cellStyle name="설명 텍스트 29 2" xfId="2574" xr:uid="{00000000-0005-0000-0000-0000964E0000}"/>
    <cellStyle name="설명 텍스트 29 2 2" xfId="20692" xr:uid="{00000000-0005-0000-0000-0000974E0000}"/>
    <cellStyle name="설명 텍스트 29 3" xfId="20693" xr:uid="{00000000-0005-0000-0000-0000984E0000}"/>
    <cellStyle name="설명 텍스트 29 4" xfId="20694" xr:uid="{00000000-0005-0000-0000-0000994E0000}"/>
    <cellStyle name="설명 텍스트 29 5" xfId="20695" xr:uid="{00000000-0005-0000-0000-00009A4E0000}"/>
    <cellStyle name="설명 텍스트 29 6" xfId="20696" xr:uid="{00000000-0005-0000-0000-00009B4E0000}"/>
    <cellStyle name="설명 텍스트 29 7" xfId="20697" xr:uid="{00000000-0005-0000-0000-00009C4E0000}"/>
    <cellStyle name="설명 텍스트 29 8" xfId="20698" xr:uid="{00000000-0005-0000-0000-00009D4E0000}"/>
    <cellStyle name="설명 텍스트 29 9" xfId="20699" xr:uid="{00000000-0005-0000-0000-00009E4E0000}"/>
    <cellStyle name="설명 텍스트 3" xfId="2575" xr:uid="{00000000-0005-0000-0000-00009F4E0000}"/>
    <cellStyle name="설명 텍스트 3 10" xfId="20701" xr:uid="{00000000-0005-0000-0000-0000A04E0000}"/>
    <cellStyle name="설명 텍스트 3 11" xfId="20702" xr:uid="{00000000-0005-0000-0000-0000A14E0000}"/>
    <cellStyle name="설명 텍스트 3 12" xfId="20703" xr:uid="{00000000-0005-0000-0000-0000A24E0000}"/>
    <cellStyle name="설명 텍스트 3 13" xfId="20704" xr:uid="{00000000-0005-0000-0000-0000A34E0000}"/>
    <cellStyle name="설명 텍스트 3 14" xfId="20705" xr:uid="{00000000-0005-0000-0000-0000A44E0000}"/>
    <cellStyle name="설명 텍스트 3 15" xfId="20700" xr:uid="{00000000-0005-0000-0000-0000A54E0000}"/>
    <cellStyle name="설명 텍스트 3 16" xfId="28214" xr:uid="{00000000-0005-0000-0000-0000A64E0000}"/>
    <cellStyle name="설명 텍스트 3 2" xfId="2576" xr:uid="{00000000-0005-0000-0000-0000A74E0000}"/>
    <cellStyle name="설명 텍스트 3 2 2" xfId="20706" xr:uid="{00000000-0005-0000-0000-0000A84E0000}"/>
    <cellStyle name="설명 텍스트 3 3" xfId="20707" xr:uid="{00000000-0005-0000-0000-0000A94E0000}"/>
    <cellStyle name="설명 텍스트 3 4" xfId="20708" xr:uid="{00000000-0005-0000-0000-0000AA4E0000}"/>
    <cellStyle name="설명 텍스트 3 5" xfId="20709" xr:uid="{00000000-0005-0000-0000-0000AB4E0000}"/>
    <cellStyle name="설명 텍스트 3 6" xfId="20710" xr:uid="{00000000-0005-0000-0000-0000AC4E0000}"/>
    <cellStyle name="설명 텍스트 3 7" xfId="20711" xr:uid="{00000000-0005-0000-0000-0000AD4E0000}"/>
    <cellStyle name="설명 텍스트 3 8" xfId="20712" xr:uid="{00000000-0005-0000-0000-0000AE4E0000}"/>
    <cellStyle name="설명 텍스트 3 9" xfId="20713" xr:uid="{00000000-0005-0000-0000-0000AF4E0000}"/>
    <cellStyle name="설명 텍스트 30" xfId="2577" xr:uid="{00000000-0005-0000-0000-0000B04E0000}"/>
    <cellStyle name="설명 텍스트 30 10" xfId="20715" xr:uid="{00000000-0005-0000-0000-0000B14E0000}"/>
    <cellStyle name="설명 텍스트 30 11" xfId="20716" xr:uid="{00000000-0005-0000-0000-0000B24E0000}"/>
    <cellStyle name="설명 텍스트 30 12" xfId="20717" xr:uid="{00000000-0005-0000-0000-0000B34E0000}"/>
    <cellStyle name="설명 텍스트 30 13" xfId="20718" xr:uid="{00000000-0005-0000-0000-0000B44E0000}"/>
    <cellStyle name="설명 텍스트 30 14" xfId="20719" xr:uid="{00000000-0005-0000-0000-0000B54E0000}"/>
    <cellStyle name="설명 텍스트 30 15" xfId="20714" xr:uid="{00000000-0005-0000-0000-0000B64E0000}"/>
    <cellStyle name="설명 텍스트 30 2" xfId="2578" xr:uid="{00000000-0005-0000-0000-0000B74E0000}"/>
    <cellStyle name="설명 텍스트 30 2 2" xfId="20720" xr:uid="{00000000-0005-0000-0000-0000B84E0000}"/>
    <cellStyle name="설명 텍스트 30 3" xfId="20721" xr:uid="{00000000-0005-0000-0000-0000B94E0000}"/>
    <cellStyle name="설명 텍스트 30 4" xfId="20722" xr:uid="{00000000-0005-0000-0000-0000BA4E0000}"/>
    <cellStyle name="설명 텍스트 30 5" xfId="20723" xr:uid="{00000000-0005-0000-0000-0000BB4E0000}"/>
    <cellStyle name="설명 텍스트 30 6" xfId="20724" xr:uid="{00000000-0005-0000-0000-0000BC4E0000}"/>
    <cellStyle name="설명 텍스트 30 7" xfId="20725" xr:uid="{00000000-0005-0000-0000-0000BD4E0000}"/>
    <cellStyle name="설명 텍스트 30 8" xfId="20726" xr:uid="{00000000-0005-0000-0000-0000BE4E0000}"/>
    <cellStyle name="설명 텍스트 30 9" xfId="20727" xr:uid="{00000000-0005-0000-0000-0000BF4E0000}"/>
    <cellStyle name="설명 텍스트 31" xfId="2579" xr:uid="{00000000-0005-0000-0000-0000C04E0000}"/>
    <cellStyle name="설명 텍스트 31 10" xfId="20729" xr:uid="{00000000-0005-0000-0000-0000C14E0000}"/>
    <cellStyle name="설명 텍스트 31 11" xfId="20730" xr:uid="{00000000-0005-0000-0000-0000C24E0000}"/>
    <cellStyle name="설명 텍스트 31 12" xfId="20731" xr:uid="{00000000-0005-0000-0000-0000C34E0000}"/>
    <cellStyle name="설명 텍스트 31 13" xfId="20732" xr:uid="{00000000-0005-0000-0000-0000C44E0000}"/>
    <cellStyle name="설명 텍스트 31 14" xfId="20733" xr:uid="{00000000-0005-0000-0000-0000C54E0000}"/>
    <cellStyle name="설명 텍스트 31 15" xfId="20728" xr:uid="{00000000-0005-0000-0000-0000C64E0000}"/>
    <cellStyle name="설명 텍스트 31 2" xfId="2580" xr:uid="{00000000-0005-0000-0000-0000C74E0000}"/>
    <cellStyle name="설명 텍스트 31 2 2" xfId="20734" xr:uid="{00000000-0005-0000-0000-0000C84E0000}"/>
    <cellStyle name="설명 텍스트 31 3" xfId="20735" xr:uid="{00000000-0005-0000-0000-0000C94E0000}"/>
    <cellStyle name="설명 텍스트 31 4" xfId="20736" xr:uid="{00000000-0005-0000-0000-0000CA4E0000}"/>
    <cellStyle name="설명 텍스트 31 5" xfId="20737" xr:uid="{00000000-0005-0000-0000-0000CB4E0000}"/>
    <cellStyle name="설명 텍스트 31 6" xfId="20738" xr:uid="{00000000-0005-0000-0000-0000CC4E0000}"/>
    <cellStyle name="설명 텍스트 31 7" xfId="20739" xr:uid="{00000000-0005-0000-0000-0000CD4E0000}"/>
    <cellStyle name="설명 텍스트 31 8" xfId="20740" xr:uid="{00000000-0005-0000-0000-0000CE4E0000}"/>
    <cellStyle name="설명 텍스트 31 9" xfId="20741" xr:uid="{00000000-0005-0000-0000-0000CF4E0000}"/>
    <cellStyle name="설명 텍스트 32" xfId="2581" xr:uid="{00000000-0005-0000-0000-0000D04E0000}"/>
    <cellStyle name="설명 텍스트 32 10" xfId="20743" xr:uid="{00000000-0005-0000-0000-0000D14E0000}"/>
    <cellStyle name="설명 텍스트 32 11" xfId="20744" xr:uid="{00000000-0005-0000-0000-0000D24E0000}"/>
    <cellStyle name="설명 텍스트 32 12" xfId="20745" xr:uid="{00000000-0005-0000-0000-0000D34E0000}"/>
    <cellStyle name="설명 텍스트 32 13" xfId="20746" xr:uid="{00000000-0005-0000-0000-0000D44E0000}"/>
    <cellStyle name="설명 텍스트 32 14" xfId="20747" xr:uid="{00000000-0005-0000-0000-0000D54E0000}"/>
    <cellStyle name="설명 텍스트 32 15" xfId="20742" xr:uid="{00000000-0005-0000-0000-0000D64E0000}"/>
    <cellStyle name="설명 텍스트 32 2" xfId="2582" xr:uid="{00000000-0005-0000-0000-0000D74E0000}"/>
    <cellStyle name="설명 텍스트 32 2 2" xfId="20748" xr:uid="{00000000-0005-0000-0000-0000D84E0000}"/>
    <cellStyle name="설명 텍스트 32 3" xfId="20749" xr:uid="{00000000-0005-0000-0000-0000D94E0000}"/>
    <cellStyle name="설명 텍스트 32 4" xfId="20750" xr:uid="{00000000-0005-0000-0000-0000DA4E0000}"/>
    <cellStyle name="설명 텍스트 32 5" xfId="20751" xr:uid="{00000000-0005-0000-0000-0000DB4E0000}"/>
    <cellStyle name="설명 텍스트 32 6" xfId="20752" xr:uid="{00000000-0005-0000-0000-0000DC4E0000}"/>
    <cellStyle name="설명 텍스트 32 7" xfId="20753" xr:uid="{00000000-0005-0000-0000-0000DD4E0000}"/>
    <cellStyle name="설명 텍스트 32 8" xfId="20754" xr:uid="{00000000-0005-0000-0000-0000DE4E0000}"/>
    <cellStyle name="설명 텍스트 32 9" xfId="20755" xr:uid="{00000000-0005-0000-0000-0000DF4E0000}"/>
    <cellStyle name="설명 텍스트 33" xfId="2583" xr:uid="{00000000-0005-0000-0000-0000E04E0000}"/>
    <cellStyle name="설명 텍스트 33 10" xfId="20757" xr:uid="{00000000-0005-0000-0000-0000E14E0000}"/>
    <cellStyle name="설명 텍스트 33 11" xfId="20758" xr:uid="{00000000-0005-0000-0000-0000E24E0000}"/>
    <cellStyle name="설명 텍스트 33 12" xfId="20759" xr:uid="{00000000-0005-0000-0000-0000E34E0000}"/>
    <cellStyle name="설명 텍스트 33 13" xfId="20760" xr:uid="{00000000-0005-0000-0000-0000E44E0000}"/>
    <cellStyle name="설명 텍스트 33 14" xfId="20761" xr:uid="{00000000-0005-0000-0000-0000E54E0000}"/>
    <cellStyle name="설명 텍스트 33 15" xfId="20756" xr:uid="{00000000-0005-0000-0000-0000E64E0000}"/>
    <cellStyle name="설명 텍스트 33 2" xfId="2584" xr:uid="{00000000-0005-0000-0000-0000E74E0000}"/>
    <cellStyle name="설명 텍스트 33 2 2" xfId="20762" xr:uid="{00000000-0005-0000-0000-0000E84E0000}"/>
    <cellStyle name="설명 텍스트 33 3" xfId="20763" xr:uid="{00000000-0005-0000-0000-0000E94E0000}"/>
    <cellStyle name="설명 텍스트 33 4" xfId="20764" xr:uid="{00000000-0005-0000-0000-0000EA4E0000}"/>
    <cellStyle name="설명 텍스트 33 5" xfId="20765" xr:uid="{00000000-0005-0000-0000-0000EB4E0000}"/>
    <cellStyle name="설명 텍스트 33 6" xfId="20766" xr:uid="{00000000-0005-0000-0000-0000EC4E0000}"/>
    <cellStyle name="설명 텍스트 33 7" xfId="20767" xr:uid="{00000000-0005-0000-0000-0000ED4E0000}"/>
    <cellStyle name="설명 텍스트 33 8" xfId="20768" xr:uid="{00000000-0005-0000-0000-0000EE4E0000}"/>
    <cellStyle name="설명 텍스트 33 9" xfId="20769" xr:uid="{00000000-0005-0000-0000-0000EF4E0000}"/>
    <cellStyle name="설명 텍스트 34" xfId="2585" xr:uid="{00000000-0005-0000-0000-0000F04E0000}"/>
    <cellStyle name="설명 텍스트 34 10" xfId="20771" xr:uid="{00000000-0005-0000-0000-0000F14E0000}"/>
    <cellStyle name="설명 텍스트 34 11" xfId="20772" xr:uid="{00000000-0005-0000-0000-0000F24E0000}"/>
    <cellStyle name="설명 텍스트 34 12" xfId="20773" xr:uid="{00000000-0005-0000-0000-0000F34E0000}"/>
    <cellStyle name="설명 텍스트 34 13" xfId="20774" xr:uid="{00000000-0005-0000-0000-0000F44E0000}"/>
    <cellStyle name="설명 텍스트 34 14" xfId="20775" xr:uid="{00000000-0005-0000-0000-0000F54E0000}"/>
    <cellStyle name="설명 텍스트 34 15" xfId="20770" xr:uid="{00000000-0005-0000-0000-0000F64E0000}"/>
    <cellStyle name="설명 텍스트 34 2" xfId="2586" xr:uid="{00000000-0005-0000-0000-0000F74E0000}"/>
    <cellStyle name="설명 텍스트 34 2 2" xfId="20776" xr:uid="{00000000-0005-0000-0000-0000F84E0000}"/>
    <cellStyle name="설명 텍스트 34 3" xfId="20777" xr:uid="{00000000-0005-0000-0000-0000F94E0000}"/>
    <cellStyle name="설명 텍스트 34 4" xfId="20778" xr:uid="{00000000-0005-0000-0000-0000FA4E0000}"/>
    <cellStyle name="설명 텍스트 34 5" xfId="20779" xr:uid="{00000000-0005-0000-0000-0000FB4E0000}"/>
    <cellStyle name="설명 텍스트 34 6" xfId="20780" xr:uid="{00000000-0005-0000-0000-0000FC4E0000}"/>
    <cellStyle name="설명 텍스트 34 7" xfId="20781" xr:uid="{00000000-0005-0000-0000-0000FD4E0000}"/>
    <cellStyle name="설명 텍스트 34 8" xfId="20782" xr:uid="{00000000-0005-0000-0000-0000FE4E0000}"/>
    <cellStyle name="설명 텍스트 34 9" xfId="20783" xr:uid="{00000000-0005-0000-0000-0000FF4E0000}"/>
    <cellStyle name="설명 텍스트 35" xfId="2587" xr:uid="{00000000-0005-0000-0000-0000004F0000}"/>
    <cellStyle name="설명 텍스트 35 10" xfId="20785" xr:uid="{00000000-0005-0000-0000-0000014F0000}"/>
    <cellStyle name="설명 텍스트 35 11" xfId="20786" xr:uid="{00000000-0005-0000-0000-0000024F0000}"/>
    <cellStyle name="설명 텍스트 35 12" xfId="20787" xr:uid="{00000000-0005-0000-0000-0000034F0000}"/>
    <cellStyle name="설명 텍스트 35 13" xfId="20788" xr:uid="{00000000-0005-0000-0000-0000044F0000}"/>
    <cellStyle name="설명 텍스트 35 14" xfId="20789" xr:uid="{00000000-0005-0000-0000-0000054F0000}"/>
    <cellStyle name="설명 텍스트 35 15" xfId="20784" xr:uid="{00000000-0005-0000-0000-0000064F0000}"/>
    <cellStyle name="설명 텍스트 35 2" xfId="2588" xr:uid="{00000000-0005-0000-0000-0000074F0000}"/>
    <cellStyle name="설명 텍스트 35 2 2" xfId="20790" xr:uid="{00000000-0005-0000-0000-0000084F0000}"/>
    <cellStyle name="설명 텍스트 35 3" xfId="20791" xr:uid="{00000000-0005-0000-0000-0000094F0000}"/>
    <cellStyle name="설명 텍스트 35 4" xfId="20792" xr:uid="{00000000-0005-0000-0000-00000A4F0000}"/>
    <cellStyle name="설명 텍스트 35 5" xfId="20793" xr:uid="{00000000-0005-0000-0000-00000B4F0000}"/>
    <cellStyle name="설명 텍스트 35 6" xfId="20794" xr:uid="{00000000-0005-0000-0000-00000C4F0000}"/>
    <cellStyle name="설명 텍스트 35 7" xfId="20795" xr:uid="{00000000-0005-0000-0000-00000D4F0000}"/>
    <cellStyle name="설명 텍스트 35 8" xfId="20796" xr:uid="{00000000-0005-0000-0000-00000E4F0000}"/>
    <cellStyle name="설명 텍스트 35 9" xfId="20797" xr:uid="{00000000-0005-0000-0000-00000F4F0000}"/>
    <cellStyle name="설명 텍스트 36" xfId="2589" xr:uid="{00000000-0005-0000-0000-0000104F0000}"/>
    <cellStyle name="설명 텍스트 36 10" xfId="20799" xr:uid="{00000000-0005-0000-0000-0000114F0000}"/>
    <cellStyle name="설명 텍스트 36 11" xfId="20800" xr:uid="{00000000-0005-0000-0000-0000124F0000}"/>
    <cellStyle name="설명 텍스트 36 12" xfId="20801" xr:uid="{00000000-0005-0000-0000-0000134F0000}"/>
    <cellStyle name="설명 텍스트 36 13" xfId="20802" xr:uid="{00000000-0005-0000-0000-0000144F0000}"/>
    <cellStyle name="설명 텍스트 36 14" xfId="20803" xr:uid="{00000000-0005-0000-0000-0000154F0000}"/>
    <cellStyle name="설명 텍스트 36 15" xfId="20798" xr:uid="{00000000-0005-0000-0000-0000164F0000}"/>
    <cellStyle name="설명 텍스트 36 2" xfId="2590" xr:uid="{00000000-0005-0000-0000-0000174F0000}"/>
    <cellStyle name="설명 텍스트 36 2 2" xfId="20804" xr:uid="{00000000-0005-0000-0000-0000184F0000}"/>
    <cellStyle name="설명 텍스트 36 3" xfId="20805" xr:uid="{00000000-0005-0000-0000-0000194F0000}"/>
    <cellStyle name="설명 텍스트 36 4" xfId="20806" xr:uid="{00000000-0005-0000-0000-00001A4F0000}"/>
    <cellStyle name="설명 텍스트 36 5" xfId="20807" xr:uid="{00000000-0005-0000-0000-00001B4F0000}"/>
    <cellStyle name="설명 텍스트 36 6" xfId="20808" xr:uid="{00000000-0005-0000-0000-00001C4F0000}"/>
    <cellStyle name="설명 텍스트 36 7" xfId="20809" xr:uid="{00000000-0005-0000-0000-00001D4F0000}"/>
    <cellStyle name="설명 텍스트 36 8" xfId="20810" xr:uid="{00000000-0005-0000-0000-00001E4F0000}"/>
    <cellStyle name="설명 텍스트 36 9" xfId="20811" xr:uid="{00000000-0005-0000-0000-00001F4F0000}"/>
    <cellStyle name="설명 텍스트 37" xfId="2591" xr:uid="{00000000-0005-0000-0000-0000204F0000}"/>
    <cellStyle name="설명 텍스트 37 10" xfId="20813" xr:uid="{00000000-0005-0000-0000-0000214F0000}"/>
    <cellStyle name="설명 텍스트 37 11" xfId="20814" xr:uid="{00000000-0005-0000-0000-0000224F0000}"/>
    <cellStyle name="설명 텍스트 37 12" xfId="20815" xr:uid="{00000000-0005-0000-0000-0000234F0000}"/>
    <cellStyle name="설명 텍스트 37 13" xfId="20816" xr:uid="{00000000-0005-0000-0000-0000244F0000}"/>
    <cellStyle name="설명 텍스트 37 14" xfId="20817" xr:uid="{00000000-0005-0000-0000-0000254F0000}"/>
    <cellStyle name="설명 텍스트 37 15" xfId="20812" xr:uid="{00000000-0005-0000-0000-0000264F0000}"/>
    <cellStyle name="설명 텍스트 37 2" xfId="2592" xr:uid="{00000000-0005-0000-0000-0000274F0000}"/>
    <cellStyle name="설명 텍스트 37 2 2" xfId="20818" xr:uid="{00000000-0005-0000-0000-0000284F0000}"/>
    <cellStyle name="설명 텍스트 37 3" xfId="20819" xr:uid="{00000000-0005-0000-0000-0000294F0000}"/>
    <cellStyle name="설명 텍스트 37 4" xfId="20820" xr:uid="{00000000-0005-0000-0000-00002A4F0000}"/>
    <cellStyle name="설명 텍스트 37 5" xfId="20821" xr:uid="{00000000-0005-0000-0000-00002B4F0000}"/>
    <cellStyle name="설명 텍스트 37 6" xfId="20822" xr:uid="{00000000-0005-0000-0000-00002C4F0000}"/>
    <cellStyle name="설명 텍스트 37 7" xfId="20823" xr:uid="{00000000-0005-0000-0000-00002D4F0000}"/>
    <cellStyle name="설명 텍스트 37 8" xfId="20824" xr:uid="{00000000-0005-0000-0000-00002E4F0000}"/>
    <cellStyle name="설명 텍스트 37 9" xfId="20825" xr:uid="{00000000-0005-0000-0000-00002F4F0000}"/>
    <cellStyle name="설명 텍스트 38" xfId="2593" xr:uid="{00000000-0005-0000-0000-0000304F0000}"/>
    <cellStyle name="설명 텍스트 38 10" xfId="20827" xr:uid="{00000000-0005-0000-0000-0000314F0000}"/>
    <cellStyle name="설명 텍스트 38 11" xfId="20828" xr:uid="{00000000-0005-0000-0000-0000324F0000}"/>
    <cellStyle name="설명 텍스트 38 12" xfId="20829" xr:uid="{00000000-0005-0000-0000-0000334F0000}"/>
    <cellStyle name="설명 텍스트 38 13" xfId="20830" xr:uid="{00000000-0005-0000-0000-0000344F0000}"/>
    <cellStyle name="설명 텍스트 38 14" xfId="20831" xr:uid="{00000000-0005-0000-0000-0000354F0000}"/>
    <cellStyle name="설명 텍스트 38 15" xfId="20826" xr:uid="{00000000-0005-0000-0000-0000364F0000}"/>
    <cellStyle name="설명 텍스트 38 2" xfId="2594" xr:uid="{00000000-0005-0000-0000-0000374F0000}"/>
    <cellStyle name="설명 텍스트 38 2 2" xfId="20832" xr:uid="{00000000-0005-0000-0000-0000384F0000}"/>
    <cellStyle name="설명 텍스트 38 3" xfId="20833" xr:uid="{00000000-0005-0000-0000-0000394F0000}"/>
    <cellStyle name="설명 텍스트 38 4" xfId="20834" xr:uid="{00000000-0005-0000-0000-00003A4F0000}"/>
    <cellStyle name="설명 텍스트 38 5" xfId="20835" xr:uid="{00000000-0005-0000-0000-00003B4F0000}"/>
    <cellStyle name="설명 텍스트 38 6" xfId="20836" xr:uid="{00000000-0005-0000-0000-00003C4F0000}"/>
    <cellStyle name="설명 텍스트 38 7" xfId="20837" xr:uid="{00000000-0005-0000-0000-00003D4F0000}"/>
    <cellStyle name="설명 텍스트 38 8" xfId="20838" xr:uid="{00000000-0005-0000-0000-00003E4F0000}"/>
    <cellStyle name="설명 텍스트 38 9" xfId="20839" xr:uid="{00000000-0005-0000-0000-00003F4F0000}"/>
    <cellStyle name="설명 텍스트 39" xfId="2595" xr:uid="{00000000-0005-0000-0000-0000404F0000}"/>
    <cellStyle name="설명 텍스트 39 10" xfId="20841" xr:uid="{00000000-0005-0000-0000-0000414F0000}"/>
    <cellStyle name="설명 텍스트 39 11" xfId="20842" xr:uid="{00000000-0005-0000-0000-0000424F0000}"/>
    <cellStyle name="설명 텍스트 39 12" xfId="20843" xr:uid="{00000000-0005-0000-0000-0000434F0000}"/>
    <cellStyle name="설명 텍스트 39 13" xfId="20844" xr:uid="{00000000-0005-0000-0000-0000444F0000}"/>
    <cellStyle name="설명 텍스트 39 14" xfId="20845" xr:uid="{00000000-0005-0000-0000-0000454F0000}"/>
    <cellStyle name="설명 텍스트 39 15" xfId="20840" xr:uid="{00000000-0005-0000-0000-0000464F0000}"/>
    <cellStyle name="설명 텍스트 39 2" xfId="2596" xr:uid="{00000000-0005-0000-0000-0000474F0000}"/>
    <cellStyle name="설명 텍스트 39 2 2" xfId="20846" xr:uid="{00000000-0005-0000-0000-0000484F0000}"/>
    <cellStyle name="설명 텍스트 39 3" xfId="20847" xr:uid="{00000000-0005-0000-0000-0000494F0000}"/>
    <cellStyle name="설명 텍스트 39 4" xfId="20848" xr:uid="{00000000-0005-0000-0000-00004A4F0000}"/>
    <cellStyle name="설명 텍스트 39 5" xfId="20849" xr:uid="{00000000-0005-0000-0000-00004B4F0000}"/>
    <cellStyle name="설명 텍스트 39 6" xfId="20850" xr:uid="{00000000-0005-0000-0000-00004C4F0000}"/>
    <cellStyle name="설명 텍스트 39 7" xfId="20851" xr:uid="{00000000-0005-0000-0000-00004D4F0000}"/>
    <cellStyle name="설명 텍스트 39 8" xfId="20852" xr:uid="{00000000-0005-0000-0000-00004E4F0000}"/>
    <cellStyle name="설명 텍스트 39 9" xfId="20853" xr:uid="{00000000-0005-0000-0000-00004F4F0000}"/>
    <cellStyle name="설명 텍스트 4" xfId="2597" xr:uid="{00000000-0005-0000-0000-0000504F0000}"/>
    <cellStyle name="설명 텍스트 4 10" xfId="20855" xr:uid="{00000000-0005-0000-0000-0000514F0000}"/>
    <cellStyle name="설명 텍스트 4 11" xfId="20856" xr:uid="{00000000-0005-0000-0000-0000524F0000}"/>
    <cellStyle name="설명 텍스트 4 12" xfId="20857" xr:uid="{00000000-0005-0000-0000-0000534F0000}"/>
    <cellStyle name="설명 텍스트 4 13" xfId="20858" xr:uid="{00000000-0005-0000-0000-0000544F0000}"/>
    <cellStyle name="설명 텍스트 4 14" xfId="20859" xr:uid="{00000000-0005-0000-0000-0000554F0000}"/>
    <cellStyle name="설명 텍스트 4 15" xfId="20854" xr:uid="{00000000-0005-0000-0000-0000564F0000}"/>
    <cellStyle name="설명 텍스트 4 16" xfId="27877" xr:uid="{00000000-0005-0000-0000-0000574F0000}"/>
    <cellStyle name="설명 텍스트 4 2" xfId="2598" xr:uid="{00000000-0005-0000-0000-0000584F0000}"/>
    <cellStyle name="설명 텍스트 4 2 2" xfId="20860" xr:uid="{00000000-0005-0000-0000-0000594F0000}"/>
    <cellStyle name="설명 텍스트 4 3" xfId="20861" xr:uid="{00000000-0005-0000-0000-00005A4F0000}"/>
    <cellStyle name="설명 텍스트 4 4" xfId="20862" xr:uid="{00000000-0005-0000-0000-00005B4F0000}"/>
    <cellStyle name="설명 텍스트 4 5" xfId="20863" xr:uid="{00000000-0005-0000-0000-00005C4F0000}"/>
    <cellStyle name="설명 텍스트 4 6" xfId="20864" xr:uid="{00000000-0005-0000-0000-00005D4F0000}"/>
    <cellStyle name="설명 텍스트 4 7" xfId="20865" xr:uid="{00000000-0005-0000-0000-00005E4F0000}"/>
    <cellStyle name="설명 텍스트 4 8" xfId="20866" xr:uid="{00000000-0005-0000-0000-00005F4F0000}"/>
    <cellStyle name="설명 텍스트 4 9" xfId="20867" xr:uid="{00000000-0005-0000-0000-0000604F0000}"/>
    <cellStyle name="설명 텍스트 40" xfId="2599" xr:uid="{00000000-0005-0000-0000-0000614F0000}"/>
    <cellStyle name="설명 텍스트 40 10" xfId="20869" xr:uid="{00000000-0005-0000-0000-0000624F0000}"/>
    <cellStyle name="설명 텍스트 40 11" xfId="20870" xr:uid="{00000000-0005-0000-0000-0000634F0000}"/>
    <cellStyle name="설명 텍스트 40 12" xfId="20871" xr:uid="{00000000-0005-0000-0000-0000644F0000}"/>
    <cellStyle name="설명 텍스트 40 13" xfId="20872" xr:uid="{00000000-0005-0000-0000-0000654F0000}"/>
    <cellStyle name="설명 텍스트 40 14" xfId="20873" xr:uid="{00000000-0005-0000-0000-0000664F0000}"/>
    <cellStyle name="설명 텍스트 40 15" xfId="20868" xr:uid="{00000000-0005-0000-0000-0000674F0000}"/>
    <cellStyle name="설명 텍스트 40 2" xfId="2600" xr:uid="{00000000-0005-0000-0000-0000684F0000}"/>
    <cellStyle name="설명 텍스트 40 2 2" xfId="20874" xr:uid="{00000000-0005-0000-0000-0000694F0000}"/>
    <cellStyle name="설명 텍스트 40 3" xfId="20875" xr:uid="{00000000-0005-0000-0000-00006A4F0000}"/>
    <cellStyle name="설명 텍스트 40 4" xfId="20876" xr:uid="{00000000-0005-0000-0000-00006B4F0000}"/>
    <cellStyle name="설명 텍스트 40 5" xfId="20877" xr:uid="{00000000-0005-0000-0000-00006C4F0000}"/>
    <cellStyle name="설명 텍스트 40 6" xfId="20878" xr:uid="{00000000-0005-0000-0000-00006D4F0000}"/>
    <cellStyle name="설명 텍스트 40 7" xfId="20879" xr:uid="{00000000-0005-0000-0000-00006E4F0000}"/>
    <cellStyle name="설명 텍스트 40 8" xfId="20880" xr:uid="{00000000-0005-0000-0000-00006F4F0000}"/>
    <cellStyle name="설명 텍스트 40 9" xfId="20881" xr:uid="{00000000-0005-0000-0000-0000704F0000}"/>
    <cellStyle name="설명 텍스트 41" xfId="2601" xr:uid="{00000000-0005-0000-0000-0000714F0000}"/>
    <cellStyle name="설명 텍스트 41 10" xfId="20883" xr:uid="{00000000-0005-0000-0000-0000724F0000}"/>
    <cellStyle name="설명 텍스트 41 11" xfId="20884" xr:uid="{00000000-0005-0000-0000-0000734F0000}"/>
    <cellStyle name="설명 텍스트 41 12" xfId="20885" xr:uid="{00000000-0005-0000-0000-0000744F0000}"/>
    <cellStyle name="설명 텍스트 41 13" xfId="20886" xr:uid="{00000000-0005-0000-0000-0000754F0000}"/>
    <cellStyle name="설명 텍스트 41 14" xfId="20887" xr:uid="{00000000-0005-0000-0000-0000764F0000}"/>
    <cellStyle name="설명 텍스트 41 15" xfId="20882" xr:uid="{00000000-0005-0000-0000-0000774F0000}"/>
    <cellStyle name="설명 텍스트 41 2" xfId="2602" xr:uid="{00000000-0005-0000-0000-0000784F0000}"/>
    <cellStyle name="설명 텍스트 41 2 2" xfId="20888" xr:uid="{00000000-0005-0000-0000-0000794F0000}"/>
    <cellStyle name="설명 텍스트 41 3" xfId="20889" xr:uid="{00000000-0005-0000-0000-00007A4F0000}"/>
    <cellStyle name="설명 텍스트 41 4" xfId="20890" xr:uid="{00000000-0005-0000-0000-00007B4F0000}"/>
    <cellStyle name="설명 텍스트 41 5" xfId="20891" xr:uid="{00000000-0005-0000-0000-00007C4F0000}"/>
    <cellStyle name="설명 텍스트 41 6" xfId="20892" xr:uid="{00000000-0005-0000-0000-00007D4F0000}"/>
    <cellStyle name="설명 텍스트 41 7" xfId="20893" xr:uid="{00000000-0005-0000-0000-00007E4F0000}"/>
    <cellStyle name="설명 텍스트 41 8" xfId="20894" xr:uid="{00000000-0005-0000-0000-00007F4F0000}"/>
    <cellStyle name="설명 텍스트 41 9" xfId="20895" xr:uid="{00000000-0005-0000-0000-0000804F0000}"/>
    <cellStyle name="설명 텍스트 42" xfId="2603" xr:uid="{00000000-0005-0000-0000-0000814F0000}"/>
    <cellStyle name="설명 텍스트 42 10" xfId="20897" xr:uid="{00000000-0005-0000-0000-0000824F0000}"/>
    <cellStyle name="설명 텍스트 42 11" xfId="20898" xr:uid="{00000000-0005-0000-0000-0000834F0000}"/>
    <cellStyle name="설명 텍스트 42 12" xfId="20899" xr:uid="{00000000-0005-0000-0000-0000844F0000}"/>
    <cellStyle name="설명 텍스트 42 13" xfId="20900" xr:uid="{00000000-0005-0000-0000-0000854F0000}"/>
    <cellStyle name="설명 텍스트 42 14" xfId="20901" xr:uid="{00000000-0005-0000-0000-0000864F0000}"/>
    <cellStyle name="설명 텍스트 42 15" xfId="20896" xr:uid="{00000000-0005-0000-0000-0000874F0000}"/>
    <cellStyle name="설명 텍스트 42 2" xfId="2604" xr:uid="{00000000-0005-0000-0000-0000884F0000}"/>
    <cellStyle name="설명 텍스트 42 2 2" xfId="20902" xr:uid="{00000000-0005-0000-0000-0000894F0000}"/>
    <cellStyle name="설명 텍스트 42 3" xfId="20903" xr:uid="{00000000-0005-0000-0000-00008A4F0000}"/>
    <cellStyle name="설명 텍스트 42 4" xfId="20904" xr:uid="{00000000-0005-0000-0000-00008B4F0000}"/>
    <cellStyle name="설명 텍스트 42 5" xfId="20905" xr:uid="{00000000-0005-0000-0000-00008C4F0000}"/>
    <cellStyle name="설명 텍스트 42 6" xfId="20906" xr:uid="{00000000-0005-0000-0000-00008D4F0000}"/>
    <cellStyle name="설명 텍스트 42 7" xfId="20907" xr:uid="{00000000-0005-0000-0000-00008E4F0000}"/>
    <cellStyle name="설명 텍스트 42 8" xfId="20908" xr:uid="{00000000-0005-0000-0000-00008F4F0000}"/>
    <cellStyle name="설명 텍스트 42 9" xfId="20909" xr:uid="{00000000-0005-0000-0000-0000904F0000}"/>
    <cellStyle name="설명 텍스트 43" xfId="2605" xr:uid="{00000000-0005-0000-0000-0000914F0000}"/>
    <cellStyle name="설명 텍스트 43 10" xfId="20911" xr:uid="{00000000-0005-0000-0000-0000924F0000}"/>
    <cellStyle name="설명 텍스트 43 11" xfId="20912" xr:uid="{00000000-0005-0000-0000-0000934F0000}"/>
    <cellStyle name="설명 텍스트 43 12" xfId="20913" xr:uid="{00000000-0005-0000-0000-0000944F0000}"/>
    <cellStyle name="설명 텍스트 43 13" xfId="20914" xr:uid="{00000000-0005-0000-0000-0000954F0000}"/>
    <cellStyle name="설명 텍스트 43 14" xfId="20915" xr:uid="{00000000-0005-0000-0000-0000964F0000}"/>
    <cellStyle name="설명 텍스트 43 15" xfId="20910" xr:uid="{00000000-0005-0000-0000-0000974F0000}"/>
    <cellStyle name="설명 텍스트 43 2" xfId="2606" xr:uid="{00000000-0005-0000-0000-0000984F0000}"/>
    <cellStyle name="설명 텍스트 43 2 2" xfId="20916" xr:uid="{00000000-0005-0000-0000-0000994F0000}"/>
    <cellStyle name="설명 텍스트 43 3" xfId="20917" xr:uid="{00000000-0005-0000-0000-00009A4F0000}"/>
    <cellStyle name="설명 텍스트 43 4" xfId="20918" xr:uid="{00000000-0005-0000-0000-00009B4F0000}"/>
    <cellStyle name="설명 텍스트 43 5" xfId="20919" xr:uid="{00000000-0005-0000-0000-00009C4F0000}"/>
    <cellStyle name="설명 텍스트 43 6" xfId="20920" xr:uid="{00000000-0005-0000-0000-00009D4F0000}"/>
    <cellStyle name="설명 텍스트 43 7" xfId="20921" xr:uid="{00000000-0005-0000-0000-00009E4F0000}"/>
    <cellStyle name="설명 텍스트 43 8" xfId="20922" xr:uid="{00000000-0005-0000-0000-00009F4F0000}"/>
    <cellStyle name="설명 텍스트 43 9" xfId="20923" xr:uid="{00000000-0005-0000-0000-0000A04F0000}"/>
    <cellStyle name="설명 텍스트 44" xfId="2607" xr:uid="{00000000-0005-0000-0000-0000A14F0000}"/>
    <cellStyle name="설명 텍스트 44 2" xfId="20924" xr:uid="{00000000-0005-0000-0000-0000A24F0000}"/>
    <cellStyle name="설명 텍스트 45" xfId="2608" xr:uid="{00000000-0005-0000-0000-0000A34F0000}"/>
    <cellStyle name="설명 텍스트 45 2" xfId="20925" xr:uid="{00000000-0005-0000-0000-0000A44F0000}"/>
    <cellStyle name="설명 텍스트 46" xfId="2532" xr:uid="{00000000-0005-0000-0000-0000A54F0000}"/>
    <cellStyle name="설명 텍스트 47" xfId="20405" xr:uid="{00000000-0005-0000-0000-0000A64F0000}"/>
    <cellStyle name="설명 텍스트 5" xfId="2609" xr:uid="{00000000-0005-0000-0000-0000A74F0000}"/>
    <cellStyle name="설명 텍스트 5 10" xfId="20927" xr:uid="{00000000-0005-0000-0000-0000A84F0000}"/>
    <cellStyle name="설명 텍스트 5 11" xfId="20928" xr:uid="{00000000-0005-0000-0000-0000A94F0000}"/>
    <cellStyle name="설명 텍스트 5 12" xfId="20929" xr:uid="{00000000-0005-0000-0000-0000AA4F0000}"/>
    <cellStyle name="설명 텍스트 5 13" xfId="20930" xr:uid="{00000000-0005-0000-0000-0000AB4F0000}"/>
    <cellStyle name="설명 텍스트 5 14" xfId="20931" xr:uid="{00000000-0005-0000-0000-0000AC4F0000}"/>
    <cellStyle name="설명 텍스트 5 15" xfId="20926" xr:uid="{00000000-0005-0000-0000-0000AD4F0000}"/>
    <cellStyle name="설명 텍스트 5 2" xfId="2610" xr:uid="{00000000-0005-0000-0000-0000AE4F0000}"/>
    <cellStyle name="설명 텍스트 5 2 2" xfId="20932" xr:uid="{00000000-0005-0000-0000-0000AF4F0000}"/>
    <cellStyle name="설명 텍스트 5 3" xfId="20933" xr:uid="{00000000-0005-0000-0000-0000B04F0000}"/>
    <cellStyle name="설명 텍스트 5 4" xfId="20934" xr:uid="{00000000-0005-0000-0000-0000B14F0000}"/>
    <cellStyle name="설명 텍스트 5 5" xfId="20935" xr:uid="{00000000-0005-0000-0000-0000B24F0000}"/>
    <cellStyle name="설명 텍스트 5 6" xfId="20936" xr:uid="{00000000-0005-0000-0000-0000B34F0000}"/>
    <cellStyle name="설명 텍스트 5 7" xfId="20937" xr:uid="{00000000-0005-0000-0000-0000B44F0000}"/>
    <cellStyle name="설명 텍스트 5 8" xfId="20938" xr:uid="{00000000-0005-0000-0000-0000B54F0000}"/>
    <cellStyle name="설명 텍스트 5 9" xfId="20939" xr:uid="{00000000-0005-0000-0000-0000B64F0000}"/>
    <cellStyle name="설명 텍스트 6" xfId="2611" xr:uid="{00000000-0005-0000-0000-0000B74F0000}"/>
    <cellStyle name="설명 텍스트 6 10" xfId="20941" xr:uid="{00000000-0005-0000-0000-0000B84F0000}"/>
    <cellStyle name="설명 텍스트 6 11" xfId="20942" xr:uid="{00000000-0005-0000-0000-0000B94F0000}"/>
    <cellStyle name="설명 텍스트 6 12" xfId="20943" xr:uid="{00000000-0005-0000-0000-0000BA4F0000}"/>
    <cellStyle name="설명 텍스트 6 13" xfId="20944" xr:uid="{00000000-0005-0000-0000-0000BB4F0000}"/>
    <cellStyle name="설명 텍스트 6 14" xfId="20945" xr:uid="{00000000-0005-0000-0000-0000BC4F0000}"/>
    <cellStyle name="설명 텍스트 6 15" xfId="20940" xr:uid="{00000000-0005-0000-0000-0000BD4F0000}"/>
    <cellStyle name="설명 텍스트 6 2" xfId="2612" xr:uid="{00000000-0005-0000-0000-0000BE4F0000}"/>
    <cellStyle name="설명 텍스트 6 2 2" xfId="20946" xr:uid="{00000000-0005-0000-0000-0000BF4F0000}"/>
    <cellStyle name="설명 텍스트 6 3" xfId="20947" xr:uid="{00000000-0005-0000-0000-0000C04F0000}"/>
    <cellStyle name="설명 텍스트 6 4" xfId="20948" xr:uid="{00000000-0005-0000-0000-0000C14F0000}"/>
    <cellStyle name="설명 텍스트 6 5" xfId="20949" xr:uid="{00000000-0005-0000-0000-0000C24F0000}"/>
    <cellStyle name="설명 텍스트 6 6" xfId="20950" xr:uid="{00000000-0005-0000-0000-0000C34F0000}"/>
    <cellStyle name="설명 텍스트 6 7" xfId="20951" xr:uid="{00000000-0005-0000-0000-0000C44F0000}"/>
    <cellStyle name="설명 텍스트 6 8" xfId="20952" xr:uid="{00000000-0005-0000-0000-0000C54F0000}"/>
    <cellStyle name="설명 텍스트 6 9" xfId="20953" xr:uid="{00000000-0005-0000-0000-0000C64F0000}"/>
    <cellStyle name="설명 텍스트 7" xfId="2613" xr:uid="{00000000-0005-0000-0000-0000C74F0000}"/>
    <cellStyle name="설명 텍스트 7 10" xfId="20955" xr:uid="{00000000-0005-0000-0000-0000C84F0000}"/>
    <cellStyle name="설명 텍스트 7 11" xfId="20956" xr:uid="{00000000-0005-0000-0000-0000C94F0000}"/>
    <cellStyle name="설명 텍스트 7 12" xfId="20957" xr:uid="{00000000-0005-0000-0000-0000CA4F0000}"/>
    <cellStyle name="설명 텍스트 7 13" xfId="20958" xr:uid="{00000000-0005-0000-0000-0000CB4F0000}"/>
    <cellStyle name="설명 텍스트 7 14" xfId="20959" xr:uid="{00000000-0005-0000-0000-0000CC4F0000}"/>
    <cellStyle name="설명 텍스트 7 15" xfId="20954" xr:uid="{00000000-0005-0000-0000-0000CD4F0000}"/>
    <cellStyle name="설명 텍스트 7 2" xfId="2614" xr:uid="{00000000-0005-0000-0000-0000CE4F0000}"/>
    <cellStyle name="설명 텍스트 7 2 2" xfId="20960" xr:uid="{00000000-0005-0000-0000-0000CF4F0000}"/>
    <cellStyle name="설명 텍스트 7 3" xfId="20961" xr:uid="{00000000-0005-0000-0000-0000D04F0000}"/>
    <cellStyle name="설명 텍스트 7 4" xfId="20962" xr:uid="{00000000-0005-0000-0000-0000D14F0000}"/>
    <cellStyle name="설명 텍스트 7 5" xfId="20963" xr:uid="{00000000-0005-0000-0000-0000D24F0000}"/>
    <cellStyle name="설명 텍스트 7 6" xfId="20964" xr:uid="{00000000-0005-0000-0000-0000D34F0000}"/>
    <cellStyle name="설명 텍스트 7 7" xfId="20965" xr:uid="{00000000-0005-0000-0000-0000D44F0000}"/>
    <cellStyle name="설명 텍스트 7 8" xfId="20966" xr:uid="{00000000-0005-0000-0000-0000D54F0000}"/>
    <cellStyle name="설명 텍스트 7 9" xfId="20967" xr:uid="{00000000-0005-0000-0000-0000D64F0000}"/>
    <cellStyle name="설명 텍스트 8" xfId="2615" xr:uid="{00000000-0005-0000-0000-0000D74F0000}"/>
    <cellStyle name="설명 텍스트 8 10" xfId="20969" xr:uid="{00000000-0005-0000-0000-0000D84F0000}"/>
    <cellStyle name="설명 텍스트 8 11" xfId="20970" xr:uid="{00000000-0005-0000-0000-0000D94F0000}"/>
    <cellStyle name="설명 텍스트 8 12" xfId="20971" xr:uid="{00000000-0005-0000-0000-0000DA4F0000}"/>
    <cellStyle name="설명 텍스트 8 13" xfId="20972" xr:uid="{00000000-0005-0000-0000-0000DB4F0000}"/>
    <cellStyle name="설명 텍스트 8 14" xfId="20973" xr:uid="{00000000-0005-0000-0000-0000DC4F0000}"/>
    <cellStyle name="설명 텍스트 8 15" xfId="20968" xr:uid="{00000000-0005-0000-0000-0000DD4F0000}"/>
    <cellStyle name="설명 텍스트 8 2" xfId="2616" xr:uid="{00000000-0005-0000-0000-0000DE4F0000}"/>
    <cellStyle name="설명 텍스트 8 2 2" xfId="20974" xr:uid="{00000000-0005-0000-0000-0000DF4F0000}"/>
    <cellStyle name="설명 텍스트 8 3" xfId="20975" xr:uid="{00000000-0005-0000-0000-0000E04F0000}"/>
    <cellStyle name="설명 텍스트 8 4" xfId="20976" xr:uid="{00000000-0005-0000-0000-0000E14F0000}"/>
    <cellStyle name="설명 텍스트 8 5" xfId="20977" xr:uid="{00000000-0005-0000-0000-0000E24F0000}"/>
    <cellStyle name="설명 텍스트 8 6" xfId="20978" xr:uid="{00000000-0005-0000-0000-0000E34F0000}"/>
    <cellStyle name="설명 텍스트 8 7" xfId="20979" xr:uid="{00000000-0005-0000-0000-0000E44F0000}"/>
    <cellStyle name="설명 텍스트 8 8" xfId="20980" xr:uid="{00000000-0005-0000-0000-0000E54F0000}"/>
    <cellStyle name="설명 텍스트 8 9" xfId="20981" xr:uid="{00000000-0005-0000-0000-0000E64F0000}"/>
    <cellStyle name="설명 텍스트 9" xfId="2617" xr:uid="{00000000-0005-0000-0000-0000E74F0000}"/>
    <cellStyle name="설명 텍스트 9 10" xfId="20983" xr:uid="{00000000-0005-0000-0000-0000E84F0000}"/>
    <cellStyle name="설명 텍스트 9 11" xfId="20984" xr:uid="{00000000-0005-0000-0000-0000E94F0000}"/>
    <cellStyle name="설명 텍스트 9 12" xfId="20985" xr:uid="{00000000-0005-0000-0000-0000EA4F0000}"/>
    <cellStyle name="설명 텍스트 9 13" xfId="20986" xr:uid="{00000000-0005-0000-0000-0000EB4F0000}"/>
    <cellStyle name="설명 텍스트 9 14" xfId="20987" xr:uid="{00000000-0005-0000-0000-0000EC4F0000}"/>
    <cellStyle name="설명 텍스트 9 15" xfId="20982" xr:uid="{00000000-0005-0000-0000-0000ED4F0000}"/>
    <cellStyle name="설명 텍스트 9 2" xfId="2618" xr:uid="{00000000-0005-0000-0000-0000EE4F0000}"/>
    <cellStyle name="설명 텍스트 9 2 2" xfId="20988" xr:uid="{00000000-0005-0000-0000-0000EF4F0000}"/>
    <cellStyle name="설명 텍스트 9 3" xfId="20989" xr:uid="{00000000-0005-0000-0000-0000F04F0000}"/>
    <cellStyle name="설명 텍스트 9 4" xfId="20990" xr:uid="{00000000-0005-0000-0000-0000F14F0000}"/>
    <cellStyle name="설명 텍스트 9 5" xfId="20991" xr:uid="{00000000-0005-0000-0000-0000F24F0000}"/>
    <cellStyle name="설명 텍스트 9 6" xfId="20992" xr:uid="{00000000-0005-0000-0000-0000F34F0000}"/>
    <cellStyle name="설명 텍스트 9 7" xfId="20993" xr:uid="{00000000-0005-0000-0000-0000F44F0000}"/>
    <cellStyle name="설명 텍스트 9 8" xfId="20994" xr:uid="{00000000-0005-0000-0000-0000F54F0000}"/>
    <cellStyle name="설명 텍스트 9 9" xfId="20995" xr:uid="{00000000-0005-0000-0000-0000F64F0000}"/>
    <cellStyle name="셀 확인 10" xfId="2620" xr:uid="{00000000-0005-0000-0000-0000F74F0000}"/>
    <cellStyle name="셀 확인 10 10" xfId="20998" xr:uid="{00000000-0005-0000-0000-0000F84F0000}"/>
    <cellStyle name="셀 확인 10 11" xfId="20999" xr:uid="{00000000-0005-0000-0000-0000F94F0000}"/>
    <cellStyle name="셀 확인 10 12" xfId="21000" xr:uid="{00000000-0005-0000-0000-0000FA4F0000}"/>
    <cellStyle name="셀 확인 10 13" xfId="21001" xr:uid="{00000000-0005-0000-0000-0000FB4F0000}"/>
    <cellStyle name="셀 확인 10 14" xfId="21002" xr:uid="{00000000-0005-0000-0000-0000FC4F0000}"/>
    <cellStyle name="셀 확인 10 15" xfId="20997" xr:uid="{00000000-0005-0000-0000-0000FD4F0000}"/>
    <cellStyle name="셀 확인 10 2" xfId="2621" xr:uid="{00000000-0005-0000-0000-0000FE4F0000}"/>
    <cellStyle name="셀 확인 10 2 2" xfId="21003" xr:uid="{00000000-0005-0000-0000-0000FF4F0000}"/>
    <cellStyle name="셀 확인 10 3" xfId="21004" xr:uid="{00000000-0005-0000-0000-000000500000}"/>
    <cellStyle name="셀 확인 10 4" xfId="21005" xr:uid="{00000000-0005-0000-0000-000001500000}"/>
    <cellStyle name="셀 확인 10 5" xfId="21006" xr:uid="{00000000-0005-0000-0000-000002500000}"/>
    <cellStyle name="셀 확인 10 6" xfId="21007" xr:uid="{00000000-0005-0000-0000-000003500000}"/>
    <cellStyle name="셀 확인 10 7" xfId="21008" xr:uid="{00000000-0005-0000-0000-000004500000}"/>
    <cellStyle name="셀 확인 10 8" xfId="21009" xr:uid="{00000000-0005-0000-0000-000005500000}"/>
    <cellStyle name="셀 확인 10 9" xfId="21010" xr:uid="{00000000-0005-0000-0000-000006500000}"/>
    <cellStyle name="셀 확인 11" xfId="2622" xr:uid="{00000000-0005-0000-0000-000007500000}"/>
    <cellStyle name="셀 확인 11 10" xfId="21012" xr:uid="{00000000-0005-0000-0000-000008500000}"/>
    <cellStyle name="셀 확인 11 11" xfId="21013" xr:uid="{00000000-0005-0000-0000-000009500000}"/>
    <cellStyle name="셀 확인 11 12" xfId="21014" xr:uid="{00000000-0005-0000-0000-00000A500000}"/>
    <cellStyle name="셀 확인 11 13" xfId="21015" xr:uid="{00000000-0005-0000-0000-00000B500000}"/>
    <cellStyle name="셀 확인 11 14" xfId="21016" xr:uid="{00000000-0005-0000-0000-00000C500000}"/>
    <cellStyle name="셀 확인 11 15" xfId="21011" xr:uid="{00000000-0005-0000-0000-00000D500000}"/>
    <cellStyle name="셀 확인 11 2" xfId="2623" xr:uid="{00000000-0005-0000-0000-00000E500000}"/>
    <cellStyle name="셀 확인 11 2 2" xfId="21017" xr:uid="{00000000-0005-0000-0000-00000F500000}"/>
    <cellStyle name="셀 확인 11 3" xfId="21018" xr:uid="{00000000-0005-0000-0000-000010500000}"/>
    <cellStyle name="셀 확인 11 4" xfId="21019" xr:uid="{00000000-0005-0000-0000-000011500000}"/>
    <cellStyle name="셀 확인 11 5" xfId="21020" xr:uid="{00000000-0005-0000-0000-000012500000}"/>
    <cellStyle name="셀 확인 11 6" xfId="21021" xr:uid="{00000000-0005-0000-0000-000013500000}"/>
    <cellStyle name="셀 확인 11 7" xfId="21022" xr:uid="{00000000-0005-0000-0000-000014500000}"/>
    <cellStyle name="셀 확인 11 8" xfId="21023" xr:uid="{00000000-0005-0000-0000-000015500000}"/>
    <cellStyle name="셀 확인 11 9" xfId="21024" xr:uid="{00000000-0005-0000-0000-000016500000}"/>
    <cellStyle name="셀 확인 12" xfId="2624" xr:uid="{00000000-0005-0000-0000-000017500000}"/>
    <cellStyle name="셀 확인 12 10" xfId="21026" xr:uid="{00000000-0005-0000-0000-000018500000}"/>
    <cellStyle name="셀 확인 12 11" xfId="21027" xr:uid="{00000000-0005-0000-0000-000019500000}"/>
    <cellStyle name="셀 확인 12 12" xfId="21028" xr:uid="{00000000-0005-0000-0000-00001A500000}"/>
    <cellStyle name="셀 확인 12 13" xfId="21029" xr:uid="{00000000-0005-0000-0000-00001B500000}"/>
    <cellStyle name="셀 확인 12 14" xfId="21030" xr:uid="{00000000-0005-0000-0000-00001C500000}"/>
    <cellStyle name="셀 확인 12 15" xfId="21025" xr:uid="{00000000-0005-0000-0000-00001D500000}"/>
    <cellStyle name="셀 확인 12 2" xfId="2625" xr:uid="{00000000-0005-0000-0000-00001E500000}"/>
    <cellStyle name="셀 확인 12 2 2" xfId="21031" xr:uid="{00000000-0005-0000-0000-00001F500000}"/>
    <cellStyle name="셀 확인 12 3" xfId="21032" xr:uid="{00000000-0005-0000-0000-000020500000}"/>
    <cellStyle name="셀 확인 12 4" xfId="21033" xr:uid="{00000000-0005-0000-0000-000021500000}"/>
    <cellStyle name="셀 확인 12 5" xfId="21034" xr:uid="{00000000-0005-0000-0000-000022500000}"/>
    <cellStyle name="셀 확인 12 6" xfId="21035" xr:uid="{00000000-0005-0000-0000-000023500000}"/>
    <cellStyle name="셀 확인 12 7" xfId="21036" xr:uid="{00000000-0005-0000-0000-000024500000}"/>
    <cellStyle name="셀 확인 12 8" xfId="21037" xr:uid="{00000000-0005-0000-0000-000025500000}"/>
    <cellStyle name="셀 확인 12 9" xfId="21038" xr:uid="{00000000-0005-0000-0000-000026500000}"/>
    <cellStyle name="셀 확인 13" xfId="2626" xr:uid="{00000000-0005-0000-0000-000027500000}"/>
    <cellStyle name="셀 확인 13 10" xfId="21040" xr:uid="{00000000-0005-0000-0000-000028500000}"/>
    <cellStyle name="셀 확인 13 11" xfId="21041" xr:uid="{00000000-0005-0000-0000-000029500000}"/>
    <cellStyle name="셀 확인 13 12" xfId="21042" xr:uid="{00000000-0005-0000-0000-00002A500000}"/>
    <cellStyle name="셀 확인 13 13" xfId="21043" xr:uid="{00000000-0005-0000-0000-00002B500000}"/>
    <cellStyle name="셀 확인 13 14" xfId="21044" xr:uid="{00000000-0005-0000-0000-00002C500000}"/>
    <cellStyle name="셀 확인 13 15" xfId="21039" xr:uid="{00000000-0005-0000-0000-00002D500000}"/>
    <cellStyle name="셀 확인 13 2" xfId="2627" xr:uid="{00000000-0005-0000-0000-00002E500000}"/>
    <cellStyle name="셀 확인 13 2 2" xfId="21045" xr:uid="{00000000-0005-0000-0000-00002F500000}"/>
    <cellStyle name="셀 확인 13 3" xfId="21046" xr:uid="{00000000-0005-0000-0000-000030500000}"/>
    <cellStyle name="셀 확인 13 4" xfId="21047" xr:uid="{00000000-0005-0000-0000-000031500000}"/>
    <cellStyle name="셀 확인 13 5" xfId="21048" xr:uid="{00000000-0005-0000-0000-000032500000}"/>
    <cellStyle name="셀 확인 13 6" xfId="21049" xr:uid="{00000000-0005-0000-0000-000033500000}"/>
    <cellStyle name="셀 확인 13 7" xfId="21050" xr:uid="{00000000-0005-0000-0000-000034500000}"/>
    <cellStyle name="셀 확인 13 8" xfId="21051" xr:uid="{00000000-0005-0000-0000-000035500000}"/>
    <cellStyle name="셀 확인 13 9" xfId="21052" xr:uid="{00000000-0005-0000-0000-000036500000}"/>
    <cellStyle name="셀 확인 14" xfId="2628" xr:uid="{00000000-0005-0000-0000-000037500000}"/>
    <cellStyle name="셀 확인 14 10" xfId="21054" xr:uid="{00000000-0005-0000-0000-000038500000}"/>
    <cellStyle name="셀 확인 14 11" xfId="21055" xr:uid="{00000000-0005-0000-0000-000039500000}"/>
    <cellStyle name="셀 확인 14 12" xfId="21056" xr:uid="{00000000-0005-0000-0000-00003A500000}"/>
    <cellStyle name="셀 확인 14 13" xfId="21057" xr:uid="{00000000-0005-0000-0000-00003B500000}"/>
    <cellStyle name="셀 확인 14 14" xfId="21058" xr:uid="{00000000-0005-0000-0000-00003C500000}"/>
    <cellStyle name="셀 확인 14 15" xfId="21053" xr:uid="{00000000-0005-0000-0000-00003D500000}"/>
    <cellStyle name="셀 확인 14 2" xfId="2629" xr:uid="{00000000-0005-0000-0000-00003E500000}"/>
    <cellStyle name="셀 확인 14 2 2" xfId="21059" xr:uid="{00000000-0005-0000-0000-00003F500000}"/>
    <cellStyle name="셀 확인 14 3" xfId="21060" xr:uid="{00000000-0005-0000-0000-000040500000}"/>
    <cellStyle name="셀 확인 14 4" xfId="21061" xr:uid="{00000000-0005-0000-0000-000041500000}"/>
    <cellStyle name="셀 확인 14 5" xfId="21062" xr:uid="{00000000-0005-0000-0000-000042500000}"/>
    <cellStyle name="셀 확인 14 6" xfId="21063" xr:uid="{00000000-0005-0000-0000-000043500000}"/>
    <cellStyle name="셀 확인 14 7" xfId="21064" xr:uid="{00000000-0005-0000-0000-000044500000}"/>
    <cellStyle name="셀 확인 14 8" xfId="21065" xr:uid="{00000000-0005-0000-0000-000045500000}"/>
    <cellStyle name="셀 확인 14 9" xfId="21066" xr:uid="{00000000-0005-0000-0000-000046500000}"/>
    <cellStyle name="셀 확인 15" xfId="2630" xr:uid="{00000000-0005-0000-0000-000047500000}"/>
    <cellStyle name="셀 확인 15 10" xfId="21068" xr:uid="{00000000-0005-0000-0000-000048500000}"/>
    <cellStyle name="셀 확인 15 11" xfId="21069" xr:uid="{00000000-0005-0000-0000-000049500000}"/>
    <cellStyle name="셀 확인 15 12" xfId="21070" xr:uid="{00000000-0005-0000-0000-00004A500000}"/>
    <cellStyle name="셀 확인 15 13" xfId="21071" xr:uid="{00000000-0005-0000-0000-00004B500000}"/>
    <cellStyle name="셀 확인 15 14" xfId="21072" xr:uid="{00000000-0005-0000-0000-00004C500000}"/>
    <cellStyle name="셀 확인 15 15" xfId="21067" xr:uid="{00000000-0005-0000-0000-00004D500000}"/>
    <cellStyle name="셀 확인 15 2" xfId="2631" xr:uid="{00000000-0005-0000-0000-00004E500000}"/>
    <cellStyle name="셀 확인 15 2 2" xfId="21073" xr:uid="{00000000-0005-0000-0000-00004F500000}"/>
    <cellStyle name="셀 확인 15 3" xfId="21074" xr:uid="{00000000-0005-0000-0000-000050500000}"/>
    <cellStyle name="셀 확인 15 4" xfId="21075" xr:uid="{00000000-0005-0000-0000-000051500000}"/>
    <cellStyle name="셀 확인 15 5" xfId="21076" xr:uid="{00000000-0005-0000-0000-000052500000}"/>
    <cellStyle name="셀 확인 15 6" xfId="21077" xr:uid="{00000000-0005-0000-0000-000053500000}"/>
    <cellStyle name="셀 확인 15 7" xfId="21078" xr:uid="{00000000-0005-0000-0000-000054500000}"/>
    <cellStyle name="셀 확인 15 8" xfId="21079" xr:uid="{00000000-0005-0000-0000-000055500000}"/>
    <cellStyle name="셀 확인 15 9" xfId="21080" xr:uid="{00000000-0005-0000-0000-000056500000}"/>
    <cellStyle name="셀 확인 16" xfId="2632" xr:uid="{00000000-0005-0000-0000-000057500000}"/>
    <cellStyle name="셀 확인 16 10" xfId="21082" xr:uid="{00000000-0005-0000-0000-000058500000}"/>
    <cellStyle name="셀 확인 16 11" xfId="21083" xr:uid="{00000000-0005-0000-0000-000059500000}"/>
    <cellStyle name="셀 확인 16 12" xfId="21084" xr:uid="{00000000-0005-0000-0000-00005A500000}"/>
    <cellStyle name="셀 확인 16 13" xfId="21085" xr:uid="{00000000-0005-0000-0000-00005B500000}"/>
    <cellStyle name="셀 확인 16 14" xfId="21086" xr:uid="{00000000-0005-0000-0000-00005C500000}"/>
    <cellStyle name="셀 확인 16 15" xfId="21081" xr:uid="{00000000-0005-0000-0000-00005D500000}"/>
    <cellStyle name="셀 확인 16 2" xfId="2633" xr:uid="{00000000-0005-0000-0000-00005E500000}"/>
    <cellStyle name="셀 확인 16 2 2" xfId="21087" xr:uid="{00000000-0005-0000-0000-00005F500000}"/>
    <cellStyle name="셀 확인 16 3" xfId="21088" xr:uid="{00000000-0005-0000-0000-000060500000}"/>
    <cellStyle name="셀 확인 16 4" xfId="21089" xr:uid="{00000000-0005-0000-0000-000061500000}"/>
    <cellStyle name="셀 확인 16 5" xfId="21090" xr:uid="{00000000-0005-0000-0000-000062500000}"/>
    <cellStyle name="셀 확인 16 6" xfId="21091" xr:uid="{00000000-0005-0000-0000-000063500000}"/>
    <cellStyle name="셀 확인 16 7" xfId="21092" xr:uid="{00000000-0005-0000-0000-000064500000}"/>
    <cellStyle name="셀 확인 16 8" xfId="21093" xr:uid="{00000000-0005-0000-0000-000065500000}"/>
    <cellStyle name="셀 확인 16 9" xfId="21094" xr:uid="{00000000-0005-0000-0000-000066500000}"/>
    <cellStyle name="셀 확인 17" xfId="2634" xr:uid="{00000000-0005-0000-0000-000067500000}"/>
    <cellStyle name="셀 확인 17 10" xfId="21096" xr:uid="{00000000-0005-0000-0000-000068500000}"/>
    <cellStyle name="셀 확인 17 11" xfId="21097" xr:uid="{00000000-0005-0000-0000-000069500000}"/>
    <cellStyle name="셀 확인 17 12" xfId="21098" xr:uid="{00000000-0005-0000-0000-00006A500000}"/>
    <cellStyle name="셀 확인 17 13" xfId="21099" xr:uid="{00000000-0005-0000-0000-00006B500000}"/>
    <cellStyle name="셀 확인 17 14" xfId="21100" xr:uid="{00000000-0005-0000-0000-00006C500000}"/>
    <cellStyle name="셀 확인 17 15" xfId="21095" xr:uid="{00000000-0005-0000-0000-00006D500000}"/>
    <cellStyle name="셀 확인 17 2" xfId="2635" xr:uid="{00000000-0005-0000-0000-00006E500000}"/>
    <cellStyle name="셀 확인 17 2 2" xfId="21101" xr:uid="{00000000-0005-0000-0000-00006F500000}"/>
    <cellStyle name="셀 확인 17 3" xfId="21102" xr:uid="{00000000-0005-0000-0000-000070500000}"/>
    <cellStyle name="셀 확인 17 4" xfId="21103" xr:uid="{00000000-0005-0000-0000-000071500000}"/>
    <cellStyle name="셀 확인 17 5" xfId="21104" xr:uid="{00000000-0005-0000-0000-000072500000}"/>
    <cellStyle name="셀 확인 17 6" xfId="21105" xr:uid="{00000000-0005-0000-0000-000073500000}"/>
    <cellStyle name="셀 확인 17 7" xfId="21106" xr:uid="{00000000-0005-0000-0000-000074500000}"/>
    <cellStyle name="셀 확인 17 8" xfId="21107" xr:uid="{00000000-0005-0000-0000-000075500000}"/>
    <cellStyle name="셀 확인 17 9" xfId="21108" xr:uid="{00000000-0005-0000-0000-000076500000}"/>
    <cellStyle name="셀 확인 18" xfId="2636" xr:uid="{00000000-0005-0000-0000-000077500000}"/>
    <cellStyle name="셀 확인 18 10" xfId="21110" xr:uid="{00000000-0005-0000-0000-000078500000}"/>
    <cellStyle name="셀 확인 18 11" xfId="21111" xr:uid="{00000000-0005-0000-0000-000079500000}"/>
    <cellStyle name="셀 확인 18 12" xfId="21112" xr:uid="{00000000-0005-0000-0000-00007A500000}"/>
    <cellStyle name="셀 확인 18 13" xfId="21113" xr:uid="{00000000-0005-0000-0000-00007B500000}"/>
    <cellStyle name="셀 확인 18 14" xfId="21114" xr:uid="{00000000-0005-0000-0000-00007C500000}"/>
    <cellStyle name="셀 확인 18 15" xfId="21109" xr:uid="{00000000-0005-0000-0000-00007D500000}"/>
    <cellStyle name="셀 확인 18 2" xfId="2637" xr:uid="{00000000-0005-0000-0000-00007E500000}"/>
    <cellStyle name="셀 확인 18 2 2" xfId="21115" xr:uid="{00000000-0005-0000-0000-00007F500000}"/>
    <cellStyle name="셀 확인 18 3" xfId="21116" xr:uid="{00000000-0005-0000-0000-000080500000}"/>
    <cellStyle name="셀 확인 18 4" xfId="21117" xr:uid="{00000000-0005-0000-0000-000081500000}"/>
    <cellStyle name="셀 확인 18 5" xfId="21118" xr:uid="{00000000-0005-0000-0000-000082500000}"/>
    <cellStyle name="셀 확인 18 6" xfId="21119" xr:uid="{00000000-0005-0000-0000-000083500000}"/>
    <cellStyle name="셀 확인 18 7" xfId="21120" xr:uid="{00000000-0005-0000-0000-000084500000}"/>
    <cellStyle name="셀 확인 18 8" xfId="21121" xr:uid="{00000000-0005-0000-0000-000085500000}"/>
    <cellStyle name="셀 확인 18 9" xfId="21122" xr:uid="{00000000-0005-0000-0000-000086500000}"/>
    <cellStyle name="셀 확인 19" xfId="2638" xr:uid="{00000000-0005-0000-0000-000087500000}"/>
    <cellStyle name="셀 확인 19 10" xfId="21124" xr:uid="{00000000-0005-0000-0000-000088500000}"/>
    <cellStyle name="셀 확인 19 11" xfId="21125" xr:uid="{00000000-0005-0000-0000-000089500000}"/>
    <cellStyle name="셀 확인 19 12" xfId="21126" xr:uid="{00000000-0005-0000-0000-00008A500000}"/>
    <cellStyle name="셀 확인 19 13" xfId="21127" xr:uid="{00000000-0005-0000-0000-00008B500000}"/>
    <cellStyle name="셀 확인 19 14" xfId="21128" xr:uid="{00000000-0005-0000-0000-00008C500000}"/>
    <cellStyle name="셀 확인 19 15" xfId="21123" xr:uid="{00000000-0005-0000-0000-00008D500000}"/>
    <cellStyle name="셀 확인 19 2" xfId="2639" xr:uid="{00000000-0005-0000-0000-00008E500000}"/>
    <cellStyle name="셀 확인 19 2 2" xfId="21129" xr:uid="{00000000-0005-0000-0000-00008F500000}"/>
    <cellStyle name="셀 확인 19 3" xfId="21130" xr:uid="{00000000-0005-0000-0000-000090500000}"/>
    <cellStyle name="셀 확인 19 4" xfId="21131" xr:uid="{00000000-0005-0000-0000-000091500000}"/>
    <cellStyle name="셀 확인 19 5" xfId="21132" xr:uid="{00000000-0005-0000-0000-000092500000}"/>
    <cellStyle name="셀 확인 19 6" xfId="21133" xr:uid="{00000000-0005-0000-0000-000093500000}"/>
    <cellStyle name="셀 확인 19 7" xfId="21134" xr:uid="{00000000-0005-0000-0000-000094500000}"/>
    <cellStyle name="셀 확인 19 8" xfId="21135" xr:uid="{00000000-0005-0000-0000-000095500000}"/>
    <cellStyle name="셀 확인 19 9" xfId="21136" xr:uid="{00000000-0005-0000-0000-000096500000}"/>
    <cellStyle name="셀 확인 2" xfId="2640" xr:uid="{00000000-0005-0000-0000-000097500000}"/>
    <cellStyle name="셀 확인 2 10" xfId="21138" xr:uid="{00000000-0005-0000-0000-000098500000}"/>
    <cellStyle name="셀 확인 2 11" xfId="21139" xr:uid="{00000000-0005-0000-0000-000099500000}"/>
    <cellStyle name="셀 확인 2 12" xfId="21140" xr:uid="{00000000-0005-0000-0000-00009A500000}"/>
    <cellStyle name="셀 확인 2 13" xfId="21141" xr:uid="{00000000-0005-0000-0000-00009B500000}"/>
    <cellStyle name="셀 확인 2 14" xfId="21142" xr:uid="{00000000-0005-0000-0000-00009C500000}"/>
    <cellStyle name="셀 확인 2 15" xfId="21137" xr:uid="{00000000-0005-0000-0000-00009D500000}"/>
    <cellStyle name="셀 확인 2 16" xfId="27967" xr:uid="{00000000-0005-0000-0000-00009E500000}"/>
    <cellStyle name="셀 확인 2 2" xfId="2641" xr:uid="{00000000-0005-0000-0000-00009F500000}"/>
    <cellStyle name="셀 확인 2 2 2" xfId="21143" xr:uid="{00000000-0005-0000-0000-0000A0500000}"/>
    <cellStyle name="셀 확인 2 3" xfId="21144" xr:uid="{00000000-0005-0000-0000-0000A1500000}"/>
    <cellStyle name="셀 확인 2 4" xfId="21145" xr:uid="{00000000-0005-0000-0000-0000A2500000}"/>
    <cellStyle name="셀 확인 2 5" xfId="21146" xr:uid="{00000000-0005-0000-0000-0000A3500000}"/>
    <cellStyle name="셀 확인 2 6" xfId="21147" xr:uid="{00000000-0005-0000-0000-0000A4500000}"/>
    <cellStyle name="셀 확인 2 7" xfId="21148" xr:uid="{00000000-0005-0000-0000-0000A5500000}"/>
    <cellStyle name="셀 확인 2 8" xfId="21149" xr:uid="{00000000-0005-0000-0000-0000A6500000}"/>
    <cellStyle name="셀 확인 2 9" xfId="21150" xr:uid="{00000000-0005-0000-0000-0000A7500000}"/>
    <cellStyle name="셀 확인 20" xfId="2642" xr:uid="{00000000-0005-0000-0000-0000A8500000}"/>
    <cellStyle name="셀 확인 20 10" xfId="21152" xr:uid="{00000000-0005-0000-0000-0000A9500000}"/>
    <cellStyle name="셀 확인 20 11" xfId="21153" xr:uid="{00000000-0005-0000-0000-0000AA500000}"/>
    <cellStyle name="셀 확인 20 12" xfId="21154" xr:uid="{00000000-0005-0000-0000-0000AB500000}"/>
    <cellStyle name="셀 확인 20 13" xfId="21155" xr:uid="{00000000-0005-0000-0000-0000AC500000}"/>
    <cellStyle name="셀 확인 20 14" xfId="21156" xr:uid="{00000000-0005-0000-0000-0000AD500000}"/>
    <cellStyle name="셀 확인 20 15" xfId="21151" xr:uid="{00000000-0005-0000-0000-0000AE500000}"/>
    <cellStyle name="셀 확인 20 2" xfId="2643" xr:uid="{00000000-0005-0000-0000-0000AF500000}"/>
    <cellStyle name="셀 확인 20 2 2" xfId="21157" xr:uid="{00000000-0005-0000-0000-0000B0500000}"/>
    <cellStyle name="셀 확인 20 3" xfId="21158" xr:uid="{00000000-0005-0000-0000-0000B1500000}"/>
    <cellStyle name="셀 확인 20 4" xfId="21159" xr:uid="{00000000-0005-0000-0000-0000B2500000}"/>
    <cellStyle name="셀 확인 20 5" xfId="21160" xr:uid="{00000000-0005-0000-0000-0000B3500000}"/>
    <cellStyle name="셀 확인 20 6" xfId="21161" xr:uid="{00000000-0005-0000-0000-0000B4500000}"/>
    <cellStyle name="셀 확인 20 7" xfId="21162" xr:uid="{00000000-0005-0000-0000-0000B5500000}"/>
    <cellStyle name="셀 확인 20 8" xfId="21163" xr:uid="{00000000-0005-0000-0000-0000B6500000}"/>
    <cellStyle name="셀 확인 20 9" xfId="21164" xr:uid="{00000000-0005-0000-0000-0000B7500000}"/>
    <cellStyle name="셀 확인 21" xfId="2644" xr:uid="{00000000-0005-0000-0000-0000B8500000}"/>
    <cellStyle name="셀 확인 21 10" xfId="21166" xr:uid="{00000000-0005-0000-0000-0000B9500000}"/>
    <cellStyle name="셀 확인 21 11" xfId="21167" xr:uid="{00000000-0005-0000-0000-0000BA500000}"/>
    <cellStyle name="셀 확인 21 12" xfId="21168" xr:uid="{00000000-0005-0000-0000-0000BB500000}"/>
    <cellStyle name="셀 확인 21 13" xfId="21169" xr:uid="{00000000-0005-0000-0000-0000BC500000}"/>
    <cellStyle name="셀 확인 21 14" xfId="21170" xr:uid="{00000000-0005-0000-0000-0000BD500000}"/>
    <cellStyle name="셀 확인 21 15" xfId="21165" xr:uid="{00000000-0005-0000-0000-0000BE500000}"/>
    <cellStyle name="셀 확인 21 2" xfId="2645" xr:uid="{00000000-0005-0000-0000-0000BF500000}"/>
    <cellStyle name="셀 확인 21 2 2" xfId="21171" xr:uid="{00000000-0005-0000-0000-0000C0500000}"/>
    <cellStyle name="셀 확인 21 3" xfId="21172" xr:uid="{00000000-0005-0000-0000-0000C1500000}"/>
    <cellStyle name="셀 확인 21 4" xfId="21173" xr:uid="{00000000-0005-0000-0000-0000C2500000}"/>
    <cellStyle name="셀 확인 21 5" xfId="21174" xr:uid="{00000000-0005-0000-0000-0000C3500000}"/>
    <cellStyle name="셀 확인 21 6" xfId="21175" xr:uid="{00000000-0005-0000-0000-0000C4500000}"/>
    <cellStyle name="셀 확인 21 7" xfId="21176" xr:uid="{00000000-0005-0000-0000-0000C5500000}"/>
    <cellStyle name="셀 확인 21 8" xfId="21177" xr:uid="{00000000-0005-0000-0000-0000C6500000}"/>
    <cellStyle name="셀 확인 21 9" xfId="21178" xr:uid="{00000000-0005-0000-0000-0000C7500000}"/>
    <cellStyle name="셀 확인 22" xfId="2646" xr:uid="{00000000-0005-0000-0000-0000C8500000}"/>
    <cellStyle name="셀 확인 22 10" xfId="21180" xr:uid="{00000000-0005-0000-0000-0000C9500000}"/>
    <cellStyle name="셀 확인 22 11" xfId="21181" xr:uid="{00000000-0005-0000-0000-0000CA500000}"/>
    <cellStyle name="셀 확인 22 12" xfId="21182" xr:uid="{00000000-0005-0000-0000-0000CB500000}"/>
    <cellStyle name="셀 확인 22 13" xfId="21183" xr:uid="{00000000-0005-0000-0000-0000CC500000}"/>
    <cellStyle name="셀 확인 22 14" xfId="21184" xr:uid="{00000000-0005-0000-0000-0000CD500000}"/>
    <cellStyle name="셀 확인 22 15" xfId="21179" xr:uid="{00000000-0005-0000-0000-0000CE500000}"/>
    <cellStyle name="셀 확인 22 2" xfId="2647" xr:uid="{00000000-0005-0000-0000-0000CF500000}"/>
    <cellStyle name="셀 확인 22 2 2" xfId="21185" xr:uid="{00000000-0005-0000-0000-0000D0500000}"/>
    <cellStyle name="셀 확인 22 3" xfId="21186" xr:uid="{00000000-0005-0000-0000-0000D1500000}"/>
    <cellStyle name="셀 확인 22 4" xfId="21187" xr:uid="{00000000-0005-0000-0000-0000D2500000}"/>
    <cellStyle name="셀 확인 22 5" xfId="21188" xr:uid="{00000000-0005-0000-0000-0000D3500000}"/>
    <cellStyle name="셀 확인 22 6" xfId="21189" xr:uid="{00000000-0005-0000-0000-0000D4500000}"/>
    <cellStyle name="셀 확인 22 7" xfId="21190" xr:uid="{00000000-0005-0000-0000-0000D5500000}"/>
    <cellStyle name="셀 확인 22 8" xfId="21191" xr:uid="{00000000-0005-0000-0000-0000D6500000}"/>
    <cellStyle name="셀 확인 22 9" xfId="21192" xr:uid="{00000000-0005-0000-0000-0000D7500000}"/>
    <cellStyle name="셀 확인 23" xfId="2648" xr:uid="{00000000-0005-0000-0000-0000D8500000}"/>
    <cellStyle name="셀 확인 23 10" xfId="21194" xr:uid="{00000000-0005-0000-0000-0000D9500000}"/>
    <cellStyle name="셀 확인 23 11" xfId="21195" xr:uid="{00000000-0005-0000-0000-0000DA500000}"/>
    <cellStyle name="셀 확인 23 12" xfId="21196" xr:uid="{00000000-0005-0000-0000-0000DB500000}"/>
    <cellStyle name="셀 확인 23 13" xfId="21197" xr:uid="{00000000-0005-0000-0000-0000DC500000}"/>
    <cellStyle name="셀 확인 23 14" xfId="21198" xr:uid="{00000000-0005-0000-0000-0000DD500000}"/>
    <cellStyle name="셀 확인 23 15" xfId="21193" xr:uid="{00000000-0005-0000-0000-0000DE500000}"/>
    <cellStyle name="셀 확인 23 2" xfId="2649" xr:uid="{00000000-0005-0000-0000-0000DF500000}"/>
    <cellStyle name="셀 확인 23 2 2" xfId="21199" xr:uid="{00000000-0005-0000-0000-0000E0500000}"/>
    <cellStyle name="셀 확인 23 3" xfId="21200" xr:uid="{00000000-0005-0000-0000-0000E1500000}"/>
    <cellStyle name="셀 확인 23 4" xfId="21201" xr:uid="{00000000-0005-0000-0000-0000E2500000}"/>
    <cellStyle name="셀 확인 23 5" xfId="21202" xr:uid="{00000000-0005-0000-0000-0000E3500000}"/>
    <cellStyle name="셀 확인 23 6" xfId="21203" xr:uid="{00000000-0005-0000-0000-0000E4500000}"/>
    <cellStyle name="셀 확인 23 7" xfId="21204" xr:uid="{00000000-0005-0000-0000-0000E5500000}"/>
    <cellStyle name="셀 확인 23 8" xfId="21205" xr:uid="{00000000-0005-0000-0000-0000E6500000}"/>
    <cellStyle name="셀 확인 23 9" xfId="21206" xr:uid="{00000000-0005-0000-0000-0000E7500000}"/>
    <cellStyle name="셀 확인 24" xfId="2650" xr:uid="{00000000-0005-0000-0000-0000E8500000}"/>
    <cellStyle name="셀 확인 24 10" xfId="21208" xr:uid="{00000000-0005-0000-0000-0000E9500000}"/>
    <cellStyle name="셀 확인 24 11" xfId="21209" xr:uid="{00000000-0005-0000-0000-0000EA500000}"/>
    <cellStyle name="셀 확인 24 12" xfId="21210" xr:uid="{00000000-0005-0000-0000-0000EB500000}"/>
    <cellStyle name="셀 확인 24 13" xfId="21211" xr:uid="{00000000-0005-0000-0000-0000EC500000}"/>
    <cellStyle name="셀 확인 24 14" xfId="21212" xr:uid="{00000000-0005-0000-0000-0000ED500000}"/>
    <cellStyle name="셀 확인 24 15" xfId="21207" xr:uid="{00000000-0005-0000-0000-0000EE500000}"/>
    <cellStyle name="셀 확인 24 2" xfId="2651" xr:uid="{00000000-0005-0000-0000-0000EF500000}"/>
    <cellStyle name="셀 확인 24 2 2" xfId="21213" xr:uid="{00000000-0005-0000-0000-0000F0500000}"/>
    <cellStyle name="셀 확인 24 3" xfId="21214" xr:uid="{00000000-0005-0000-0000-0000F1500000}"/>
    <cellStyle name="셀 확인 24 4" xfId="21215" xr:uid="{00000000-0005-0000-0000-0000F2500000}"/>
    <cellStyle name="셀 확인 24 5" xfId="21216" xr:uid="{00000000-0005-0000-0000-0000F3500000}"/>
    <cellStyle name="셀 확인 24 6" xfId="21217" xr:uid="{00000000-0005-0000-0000-0000F4500000}"/>
    <cellStyle name="셀 확인 24 7" xfId="21218" xr:uid="{00000000-0005-0000-0000-0000F5500000}"/>
    <cellStyle name="셀 확인 24 8" xfId="21219" xr:uid="{00000000-0005-0000-0000-0000F6500000}"/>
    <cellStyle name="셀 확인 24 9" xfId="21220" xr:uid="{00000000-0005-0000-0000-0000F7500000}"/>
    <cellStyle name="셀 확인 25" xfId="2652" xr:uid="{00000000-0005-0000-0000-0000F8500000}"/>
    <cellStyle name="셀 확인 25 10" xfId="21222" xr:uid="{00000000-0005-0000-0000-0000F9500000}"/>
    <cellStyle name="셀 확인 25 11" xfId="21223" xr:uid="{00000000-0005-0000-0000-0000FA500000}"/>
    <cellStyle name="셀 확인 25 12" xfId="21224" xr:uid="{00000000-0005-0000-0000-0000FB500000}"/>
    <cellStyle name="셀 확인 25 13" xfId="21225" xr:uid="{00000000-0005-0000-0000-0000FC500000}"/>
    <cellStyle name="셀 확인 25 14" xfId="21226" xr:uid="{00000000-0005-0000-0000-0000FD500000}"/>
    <cellStyle name="셀 확인 25 15" xfId="21221" xr:uid="{00000000-0005-0000-0000-0000FE500000}"/>
    <cellStyle name="셀 확인 25 2" xfId="2653" xr:uid="{00000000-0005-0000-0000-0000FF500000}"/>
    <cellStyle name="셀 확인 25 2 2" xfId="21227" xr:uid="{00000000-0005-0000-0000-000000510000}"/>
    <cellStyle name="셀 확인 25 3" xfId="21228" xr:uid="{00000000-0005-0000-0000-000001510000}"/>
    <cellStyle name="셀 확인 25 4" xfId="21229" xr:uid="{00000000-0005-0000-0000-000002510000}"/>
    <cellStyle name="셀 확인 25 5" xfId="21230" xr:uid="{00000000-0005-0000-0000-000003510000}"/>
    <cellStyle name="셀 확인 25 6" xfId="21231" xr:uid="{00000000-0005-0000-0000-000004510000}"/>
    <cellStyle name="셀 확인 25 7" xfId="21232" xr:uid="{00000000-0005-0000-0000-000005510000}"/>
    <cellStyle name="셀 확인 25 8" xfId="21233" xr:uid="{00000000-0005-0000-0000-000006510000}"/>
    <cellStyle name="셀 확인 25 9" xfId="21234" xr:uid="{00000000-0005-0000-0000-000007510000}"/>
    <cellStyle name="셀 확인 26" xfId="2654" xr:uid="{00000000-0005-0000-0000-000008510000}"/>
    <cellStyle name="셀 확인 26 10" xfId="21236" xr:uid="{00000000-0005-0000-0000-000009510000}"/>
    <cellStyle name="셀 확인 26 11" xfId="21237" xr:uid="{00000000-0005-0000-0000-00000A510000}"/>
    <cellStyle name="셀 확인 26 12" xfId="21238" xr:uid="{00000000-0005-0000-0000-00000B510000}"/>
    <cellStyle name="셀 확인 26 13" xfId="21239" xr:uid="{00000000-0005-0000-0000-00000C510000}"/>
    <cellStyle name="셀 확인 26 14" xfId="21240" xr:uid="{00000000-0005-0000-0000-00000D510000}"/>
    <cellStyle name="셀 확인 26 15" xfId="21235" xr:uid="{00000000-0005-0000-0000-00000E510000}"/>
    <cellStyle name="셀 확인 26 2" xfId="2655" xr:uid="{00000000-0005-0000-0000-00000F510000}"/>
    <cellStyle name="셀 확인 26 2 2" xfId="21241" xr:uid="{00000000-0005-0000-0000-000010510000}"/>
    <cellStyle name="셀 확인 26 3" xfId="21242" xr:uid="{00000000-0005-0000-0000-000011510000}"/>
    <cellStyle name="셀 확인 26 4" xfId="21243" xr:uid="{00000000-0005-0000-0000-000012510000}"/>
    <cellStyle name="셀 확인 26 5" xfId="21244" xr:uid="{00000000-0005-0000-0000-000013510000}"/>
    <cellStyle name="셀 확인 26 6" xfId="21245" xr:uid="{00000000-0005-0000-0000-000014510000}"/>
    <cellStyle name="셀 확인 26 7" xfId="21246" xr:uid="{00000000-0005-0000-0000-000015510000}"/>
    <cellStyle name="셀 확인 26 8" xfId="21247" xr:uid="{00000000-0005-0000-0000-000016510000}"/>
    <cellStyle name="셀 확인 26 9" xfId="21248" xr:uid="{00000000-0005-0000-0000-000017510000}"/>
    <cellStyle name="셀 확인 27" xfId="2656" xr:uid="{00000000-0005-0000-0000-000018510000}"/>
    <cellStyle name="셀 확인 27 10" xfId="21250" xr:uid="{00000000-0005-0000-0000-000019510000}"/>
    <cellStyle name="셀 확인 27 11" xfId="21251" xr:uid="{00000000-0005-0000-0000-00001A510000}"/>
    <cellStyle name="셀 확인 27 12" xfId="21252" xr:uid="{00000000-0005-0000-0000-00001B510000}"/>
    <cellStyle name="셀 확인 27 13" xfId="21253" xr:uid="{00000000-0005-0000-0000-00001C510000}"/>
    <cellStyle name="셀 확인 27 14" xfId="21254" xr:uid="{00000000-0005-0000-0000-00001D510000}"/>
    <cellStyle name="셀 확인 27 15" xfId="21249" xr:uid="{00000000-0005-0000-0000-00001E510000}"/>
    <cellStyle name="셀 확인 27 2" xfId="2657" xr:uid="{00000000-0005-0000-0000-00001F510000}"/>
    <cellStyle name="셀 확인 27 2 2" xfId="21255" xr:uid="{00000000-0005-0000-0000-000020510000}"/>
    <cellStyle name="셀 확인 27 3" xfId="21256" xr:uid="{00000000-0005-0000-0000-000021510000}"/>
    <cellStyle name="셀 확인 27 4" xfId="21257" xr:uid="{00000000-0005-0000-0000-000022510000}"/>
    <cellStyle name="셀 확인 27 5" xfId="21258" xr:uid="{00000000-0005-0000-0000-000023510000}"/>
    <cellStyle name="셀 확인 27 6" xfId="21259" xr:uid="{00000000-0005-0000-0000-000024510000}"/>
    <cellStyle name="셀 확인 27 7" xfId="21260" xr:uid="{00000000-0005-0000-0000-000025510000}"/>
    <cellStyle name="셀 확인 27 8" xfId="21261" xr:uid="{00000000-0005-0000-0000-000026510000}"/>
    <cellStyle name="셀 확인 27 9" xfId="21262" xr:uid="{00000000-0005-0000-0000-000027510000}"/>
    <cellStyle name="셀 확인 28" xfId="2658" xr:uid="{00000000-0005-0000-0000-000028510000}"/>
    <cellStyle name="셀 확인 28 10" xfId="21264" xr:uid="{00000000-0005-0000-0000-000029510000}"/>
    <cellStyle name="셀 확인 28 11" xfId="21265" xr:uid="{00000000-0005-0000-0000-00002A510000}"/>
    <cellStyle name="셀 확인 28 12" xfId="21266" xr:uid="{00000000-0005-0000-0000-00002B510000}"/>
    <cellStyle name="셀 확인 28 13" xfId="21267" xr:uid="{00000000-0005-0000-0000-00002C510000}"/>
    <cellStyle name="셀 확인 28 14" xfId="21268" xr:uid="{00000000-0005-0000-0000-00002D510000}"/>
    <cellStyle name="셀 확인 28 15" xfId="21263" xr:uid="{00000000-0005-0000-0000-00002E510000}"/>
    <cellStyle name="셀 확인 28 2" xfId="2659" xr:uid="{00000000-0005-0000-0000-00002F510000}"/>
    <cellStyle name="셀 확인 28 2 2" xfId="21269" xr:uid="{00000000-0005-0000-0000-000030510000}"/>
    <cellStyle name="셀 확인 28 3" xfId="21270" xr:uid="{00000000-0005-0000-0000-000031510000}"/>
    <cellStyle name="셀 확인 28 4" xfId="21271" xr:uid="{00000000-0005-0000-0000-000032510000}"/>
    <cellStyle name="셀 확인 28 5" xfId="21272" xr:uid="{00000000-0005-0000-0000-000033510000}"/>
    <cellStyle name="셀 확인 28 6" xfId="21273" xr:uid="{00000000-0005-0000-0000-000034510000}"/>
    <cellStyle name="셀 확인 28 7" xfId="21274" xr:uid="{00000000-0005-0000-0000-000035510000}"/>
    <cellStyle name="셀 확인 28 8" xfId="21275" xr:uid="{00000000-0005-0000-0000-000036510000}"/>
    <cellStyle name="셀 확인 28 9" xfId="21276" xr:uid="{00000000-0005-0000-0000-000037510000}"/>
    <cellStyle name="셀 확인 29" xfId="2660" xr:uid="{00000000-0005-0000-0000-000038510000}"/>
    <cellStyle name="셀 확인 29 10" xfId="21278" xr:uid="{00000000-0005-0000-0000-000039510000}"/>
    <cellStyle name="셀 확인 29 11" xfId="21279" xr:uid="{00000000-0005-0000-0000-00003A510000}"/>
    <cellStyle name="셀 확인 29 12" xfId="21280" xr:uid="{00000000-0005-0000-0000-00003B510000}"/>
    <cellStyle name="셀 확인 29 13" xfId="21281" xr:uid="{00000000-0005-0000-0000-00003C510000}"/>
    <cellStyle name="셀 확인 29 14" xfId="21282" xr:uid="{00000000-0005-0000-0000-00003D510000}"/>
    <cellStyle name="셀 확인 29 15" xfId="21277" xr:uid="{00000000-0005-0000-0000-00003E510000}"/>
    <cellStyle name="셀 확인 29 2" xfId="2661" xr:uid="{00000000-0005-0000-0000-00003F510000}"/>
    <cellStyle name="셀 확인 29 2 2" xfId="21283" xr:uid="{00000000-0005-0000-0000-000040510000}"/>
    <cellStyle name="셀 확인 29 3" xfId="21284" xr:uid="{00000000-0005-0000-0000-000041510000}"/>
    <cellStyle name="셀 확인 29 4" xfId="21285" xr:uid="{00000000-0005-0000-0000-000042510000}"/>
    <cellStyle name="셀 확인 29 5" xfId="21286" xr:uid="{00000000-0005-0000-0000-000043510000}"/>
    <cellStyle name="셀 확인 29 6" xfId="21287" xr:uid="{00000000-0005-0000-0000-000044510000}"/>
    <cellStyle name="셀 확인 29 7" xfId="21288" xr:uid="{00000000-0005-0000-0000-000045510000}"/>
    <cellStyle name="셀 확인 29 8" xfId="21289" xr:uid="{00000000-0005-0000-0000-000046510000}"/>
    <cellStyle name="셀 확인 29 9" xfId="21290" xr:uid="{00000000-0005-0000-0000-000047510000}"/>
    <cellStyle name="셀 확인 3" xfId="2662" xr:uid="{00000000-0005-0000-0000-000048510000}"/>
    <cellStyle name="셀 확인 3 10" xfId="21292" xr:uid="{00000000-0005-0000-0000-000049510000}"/>
    <cellStyle name="셀 확인 3 11" xfId="21293" xr:uid="{00000000-0005-0000-0000-00004A510000}"/>
    <cellStyle name="셀 확인 3 12" xfId="21294" xr:uid="{00000000-0005-0000-0000-00004B510000}"/>
    <cellStyle name="셀 확인 3 13" xfId="21295" xr:uid="{00000000-0005-0000-0000-00004C510000}"/>
    <cellStyle name="셀 확인 3 14" xfId="21296" xr:uid="{00000000-0005-0000-0000-00004D510000}"/>
    <cellStyle name="셀 확인 3 15" xfId="21291" xr:uid="{00000000-0005-0000-0000-00004E510000}"/>
    <cellStyle name="셀 확인 3 16" xfId="28215" xr:uid="{00000000-0005-0000-0000-00004F510000}"/>
    <cellStyle name="셀 확인 3 2" xfId="2663" xr:uid="{00000000-0005-0000-0000-000050510000}"/>
    <cellStyle name="셀 확인 3 2 2" xfId="21297" xr:uid="{00000000-0005-0000-0000-000051510000}"/>
    <cellStyle name="셀 확인 3 3" xfId="21298" xr:uid="{00000000-0005-0000-0000-000052510000}"/>
    <cellStyle name="셀 확인 3 4" xfId="21299" xr:uid="{00000000-0005-0000-0000-000053510000}"/>
    <cellStyle name="셀 확인 3 5" xfId="21300" xr:uid="{00000000-0005-0000-0000-000054510000}"/>
    <cellStyle name="셀 확인 3 6" xfId="21301" xr:uid="{00000000-0005-0000-0000-000055510000}"/>
    <cellStyle name="셀 확인 3 7" xfId="21302" xr:uid="{00000000-0005-0000-0000-000056510000}"/>
    <cellStyle name="셀 확인 3 8" xfId="21303" xr:uid="{00000000-0005-0000-0000-000057510000}"/>
    <cellStyle name="셀 확인 3 9" xfId="21304" xr:uid="{00000000-0005-0000-0000-000058510000}"/>
    <cellStyle name="셀 확인 30" xfId="2664" xr:uid="{00000000-0005-0000-0000-000059510000}"/>
    <cellStyle name="셀 확인 30 10" xfId="21306" xr:uid="{00000000-0005-0000-0000-00005A510000}"/>
    <cellStyle name="셀 확인 30 11" xfId="21307" xr:uid="{00000000-0005-0000-0000-00005B510000}"/>
    <cellStyle name="셀 확인 30 12" xfId="21308" xr:uid="{00000000-0005-0000-0000-00005C510000}"/>
    <cellStyle name="셀 확인 30 13" xfId="21309" xr:uid="{00000000-0005-0000-0000-00005D510000}"/>
    <cellStyle name="셀 확인 30 14" xfId="21310" xr:uid="{00000000-0005-0000-0000-00005E510000}"/>
    <cellStyle name="셀 확인 30 15" xfId="21305" xr:uid="{00000000-0005-0000-0000-00005F510000}"/>
    <cellStyle name="셀 확인 30 2" xfId="2665" xr:uid="{00000000-0005-0000-0000-000060510000}"/>
    <cellStyle name="셀 확인 30 2 2" xfId="21311" xr:uid="{00000000-0005-0000-0000-000061510000}"/>
    <cellStyle name="셀 확인 30 3" xfId="21312" xr:uid="{00000000-0005-0000-0000-000062510000}"/>
    <cellStyle name="셀 확인 30 4" xfId="21313" xr:uid="{00000000-0005-0000-0000-000063510000}"/>
    <cellStyle name="셀 확인 30 5" xfId="21314" xr:uid="{00000000-0005-0000-0000-000064510000}"/>
    <cellStyle name="셀 확인 30 6" xfId="21315" xr:uid="{00000000-0005-0000-0000-000065510000}"/>
    <cellStyle name="셀 확인 30 7" xfId="21316" xr:uid="{00000000-0005-0000-0000-000066510000}"/>
    <cellStyle name="셀 확인 30 8" xfId="21317" xr:uid="{00000000-0005-0000-0000-000067510000}"/>
    <cellStyle name="셀 확인 30 9" xfId="21318" xr:uid="{00000000-0005-0000-0000-000068510000}"/>
    <cellStyle name="셀 확인 31" xfId="2666" xr:uid="{00000000-0005-0000-0000-000069510000}"/>
    <cellStyle name="셀 확인 31 10" xfId="21320" xr:uid="{00000000-0005-0000-0000-00006A510000}"/>
    <cellStyle name="셀 확인 31 11" xfId="21321" xr:uid="{00000000-0005-0000-0000-00006B510000}"/>
    <cellStyle name="셀 확인 31 12" xfId="21322" xr:uid="{00000000-0005-0000-0000-00006C510000}"/>
    <cellStyle name="셀 확인 31 13" xfId="21323" xr:uid="{00000000-0005-0000-0000-00006D510000}"/>
    <cellStyle name="셀 확인 31 14" xfId="21324" xr:uid="{00000000-0005-0000-0000-00006E510000}"/>
    <cellStyle name="셀 확인 31 15" xfId="21319" xr:uid="{00000000-0005-0000-0000-00006F510000}"/>
    <cellStyle name="셀 확인 31 2" xfId="2667" xr:uid="{00000000-0005-0000-0000-000070510000}"/>
    <cellStyle name="셀 확인 31 2 2" xfId="21325" xr:uid="{00000000-0005-0000-0000-000071510000}"/>
    <cellStyle name="셀 확인 31 3" xfId="21326" xr:uid="{00000000-0005-0000-0000-000072510000}"/>
    <cellStyle name="셀 확인 31 4" xfId="21327" xr:uid="{00000000-0005-0000-0000-000073510000}"/>
    <cellStyle name="셀 확인 31 5" xfId="21328" xr:uid="{00000000-0005-0000-0000-000074510000}"/>
    <cellStyle name="셀 확인 31 6" xfId="21329" xr:uid="{00000000-0005-0000-0000-000075510000}"/>
    <cellStyle name="셀 확인 31 7" xfId="21330" xr:uid="{00000000-0005-0000-0000-000076510000}"/>
    <cellStyle name="셀 확인 31 8" xfId="21331" xr:uid="{00000000-0005-0000-0000-000077510000}"/>
    <cellStyle name="셀 확인 31 9" xfId="21332" xr:uid="{00000000-0005-0000-0000-000078510000}"/>
    <cellStyle name="셀 확인 32" xfId="2668" xr:uid="{00000000-0005-0000-0000-000079510000}"/>
    <cellStyle name="셀 확인 32 10" xfId="21334" xr:uid="{00000000-0005-0000-0000-00007A510000}"/>
    <cellStyle name="셀 확인 32 11" xfId="21335" xr:uid="{00000000-0005-0000-0000-00007B510000}"/>
    <cellStyle name="셀 확인 32 12" xfId="21336" xr:uid="{00000000-0005-0000-0000-00007C510000}"/>
    <cellStyle name="셀 확인 32 13" xfId="21337" xr:uid="{00000000-0005-0000-0000-00007D510000}"/>
    <cellStyle name="셀 확인 32 14" xfId="21338" xr:uid="{00000000-0005-0000-0000-00007E510000}"/>
    <cellStyle name="셀 확인 32 15" xfId="21333" xr:uid="{00000000-0005-0000-0000-00007F510000}"/>
    <cellStyle name="셀 확인 32 2" xfId="2669" xr:uid="{00000000-0005-0000-0000-000080510000}"/>
    <cellStyle name="셀 확인 32 2 2" xfId="21339" xr:uid="{00000000-0005-0000-0000-000081510000}"/>
    <cellStyle name="셀 확인 32 3" xfId="21340" xr:uid="{00000000-0005-0000-0000-000082510000}"/>
    <cellStyle name="셀 확인 32 4" xfId="21341" xr:uid="{00000000-0005-0000-0000-000083510000}"/>
    <cellStyle name="셀 확인 32 5" xfId="21342" xr:uid="{00000000-0005-0000-0000-000084510000}"/>
    <cellStyle name="셀 확인 32 6" xfId="21343" xr:uid="{00000000-0005-0000-0000-000085510000}"/>
    <cellStyle name="셀 확인 32 7" xfId="21344" xr:uid="{00000000-0005-0000-0000-000086510000}"/>
    <cellStyle name="셀 확인 32 8" xfId="21345" xr:uid="{00000000-0005-0000-0000-000087510000}"/>
    <cellStyle name="셀 확인 32 9" xfId="21346" xr:uid="{00000000-0005-0000-0000-000088510000}"/>
    <cellStyle name="셀 확인 33" xfId="2670" xr:uid="{00000000-0005-0000-0000-000089510000}"/>
    <cellStyle name="셀 확인 33 10" xfId="21348" xr:uid="{00000000-0005-0000-0000-00008A510000}"/>
    <cellStyle name="셀 확인 33 11" xfId="21349" xr:uid="{00000000-0005-0000-0000-00008B510000}"/>
    <cellStyle name="셀 확인 33 12" xfId="21350" xr:uid="{00000000-0005-0000-0000-00008C510000}"/>
    <cellStyle name="셀 확인 33 13" xfId="21351" xr:uid="{00000000-0005-0000-0000-00008D510000}"/>
    <cellStyle name="셀 확인 33 14" xfId="21352" xr:uid="{00000000-0005-0000-0000-00008E510000}"/>
    <cellStyle name="셀 확인 33 15" xfId="21347" xr:uid="{00000000-0005-0000-0000-00008F510000}"/>
    <cellStyle name="셀 확인 33 2" xfId="2671" xr:uid="{00000000-0005-0000-0000-000090510000}"/>
    <cellStyle name="셀 확인 33 2 2" xfId="21353" xr:uid="{00000000-0005-0000-0000-000091510000}"/>
    <cellStyle name="셀 확인 33 3" xfId="21354" xr:uid="{00000000-0005-0000-0000-000092510000}"/>
    <cellStyle name="셀 확인 33 4" xfId="21355" xr:uid="{00000000-0005-0000-0000-000093510000}"/>
    <cellStyle name="셀 확인 33 5" xfId="21356" xr:uid="{00000000-0005-0000-0000-000094510000}"/>
    <cellStyle name="셀 확인 33 6" xfId="21357" xr:uid="{00000000-0005-0000-0000-000095510000}"/>
    <cellStyle name="셀 확인 33 7" xfId="21358" xr:uid="{00000000-0005-0000-0000-000096510000}"/>
    <cellStyle name="셀 확인 33 8" xfId="21359" xr:uid="{00000000-0005-0000-0000-000097510000}"/>
    <cellStyle name="셀 확인 33 9" xfId="21360" xr:uid="{00000000-0005-0000-0000-000098510000}"/>
    <cellStyle name="셀 확인 34" xfId="2672" xr:uid="{00000000-0005-0000-0000-000099510000}"/>
    <cellStyle name="셀 확인 34 10" xfId="21362" xr:uid="{00000000-0005-0000-0000-00009A510000}"/>
    <cellStyle name="셀 확인 34 11" xfId="21363" xr:uid="{00000000-0005-0000-0000-00009B510000}"/>
    <cellStyle name="셀 확인 34 12" xfId="21364" xr:uid="{00000000-0005-0000-0000-00009C510000}"/>
    <cellStyle name="셀 확인 34 13" xfId="21365" xr:uid="{00000000-0005-0000-0000-00009D510000}"/>
    <cellStyle name="셀 확인 34 14" xfId="21366" xr:uid="{00000000-0005-0000-0000-00009E510000}"/>
    <cellStyle name="셀 확인 34 15" xfId="21361" xr:uid="{00000000-0005-0000-0000-00009F510000}"/>
    <cellStyle name="셀 확인 34 2" xfId="2673" xr:uid="{00000000-0005-0000-0000-0000A0510000}"/>
    <cellStyle name="셀 확인 34 2 2" xfId="21367" xr:uid="{00000000-0005-0000-0000-0000A1510000}"/>
    <cellStyle name="셀 확인 34 3" xfId="21368" xr:uid="{00000000-0005-0000-0000-0000A2510000}"/>
    <cellStyle name="셀 확인 34 4" xfId="21369" xr:uid="{00000000-0005-0000-0000-0000A3510000}"/>
    <cellStyle name="셀 확인 34 5" xfId="21370" xr:uid="{00000000-0005-0000-0000-0000A4510000}"/>
    <cellStyle name="셀 확인 34 6" xfId="21371" xr:uid="{00000000-0005-0000-0000-0000A5510000}"/>
    <cellStyle name="셀 확인 34 7" xfId="21372" xr:uid="{00000000-0005-0000-0000-0000A6510000}"/>
    <cellStyle name="셀 확인 34 8" xfId="21373" xr:uid="{00000000-0005-0000-0000-0000A7510000}"/>
    <cellStyle name="셀 확인 34 9" xfId="21374" xr:uid="{00000000-0005-0000-0000-0000A8510000}"/>
    <cellStyle name="셀 확인 35" xfId="2674" xr:uid="{00000000-0005-0000-0000-0000A9510000}"/>
    <cellStyle name="셀 확인 35 10" xfId="21376" xr:uid="{00000000-0005-0000-0000-0000AA510000}"/>
    <cellStyle name="셀 확인 35 11" xfId="21377" xr:uid="{00000000-0005-0000-0000-0000AB510000}"/>
    <cellStyle name="셀 확인 35 12" xfId="21378" xr:uid="{00000000-0005-0000-0000-0000AC510000}"/>
    <cellStyle name="셀 확인 35 13" xfId="21379" xr:uid="{00000000-0005-0000-0000-0000AD510000}"/>
    <cellStyle name="셀 확인 35 14" xfId="21380" xr:uid="{00000000-0005-0000-0000-0000AE510000}"/>
    <cellStyle name="셀 확인 35 15" xfId="21375" xr:uid="{00000000-0005-0000-0000-0000AF510000}"/>
    <cellStyle name="셀 확인 35 2" xfId="2675" xr:uid="{00000000-0005-0000-0000-0000B0510000}"/>
    <cellStyle name="셀 확인 35 2 2" xfId="21381" xr:uid="{00000000-0005-0000-0000-0000B1510000}"/>
    <cellStyle name="셀 확인 35 3" xfId="21382" xr:uid="{00000000-0005-0000-0000-0000B2510000}"/>
    <cellStyle name="셀 확인 35 4" xfId="21383" xr:uid="{00000000-0005-0000-0000-0000B3510000}"/>
    <cellStyle name="셀 확인 35 5" xfId="21384" xr:uid="{00000000-0005-0000-0000-0000B4510000}"/>
    <cellStyle name="셀 확인 35 6" xfId="21385" xr:uid="{00000000-0005-0000-0000-0000B5510000}"/>
    <cellStyle name="셀 확인 35 7" xfId="21386" xr:uid="{00000000-0005-0000-0000-0000B6510000}"/>
    <cellStyle name="셀 확인 35 8" xfId="21387" xr:uid="{00000000-0005-0000-0000-0000B7510000}"/>
    <cellStyle name="셀 확인 35 9" xfId="21388" xr:uid="{00000000-0005-0000-0000-0000B8510000}"/>
    <cellStyle name="셀 확인 36" xfId="2676" xr:uid="{00000000-0005-0000-0000-0000B9510000}"/>
    <cellStyle name="셀 확인 36 10" xfId="21390" xr:uid="{00000000-0005-0000-0000-0000BA510000}"/>
    <cellStyle name="셀 확인 36 11" xfId="21391" xr:uid="{00000000-0005-0000-0000-0000BB510000}"/>
    <cellStyle name="셀 확인 36 12" xfId="21392" xr:uid="{00000000-0005-0000-0000-0000BC510000}"/>
    <cellStyle name="셀 확인 36 13" xfId="21393" xr:uid="{00000000-0005-0000-0000-0000BD510000}"/>
    <cellStyle name="셀 확인 36 14" xfId="21394" xr:uid="{00000000-0005-0000-0000-0000BE510000}"/>
    <cellStyle name="셀 확인 36 15" xfId="21389" xr:uid="{00000000-0005-0000-0000-0000BF510000}"/>
    <cellStyle name="셀 확인 36 2" xfId="2677" xr:uid="{00000000-0005-0000-0000-0000C0510000}"/>
    <cellStyle name="셀 확인 36 2 2" xfId="21395" xr:uid="{00000000-0005-0000-0000-0000C1510000}"/>
    <cellStyle name="셀 확인 36 3" xfId="21396" xr:uid="{00000000-0005-0000-0000-0000C2510000}"/>
    <cellStyle name="셀 확인 36 4" xfId="21397" xr:uid="{00000000-0005-0000-0000-0000C3510000}"/>
    <cellStyle name="셀 확인 36 5" xfId="21398" xr:uid="{00000000-0005-0000-0000-0000C4510000}"/>
    <cellStyle name="셀 확인 36 6" xfId="21399" xr:uid="{00000000-0005-0000-0000-0000C5510000}"/>
    <cellStyle name="셀 확인 36 7" xfId="21400" xr:uid="{00000000-0005-0000-0000-0000C6510000}"/>
    <cellStyle name="셀 확인 36 8" xfId="21401" xr:uid="{00000000-0005-0000-0000-0000C7510000}"/>
    <cellStyle name="셀 확인 36 9" xfId="21402" xr:uid="{00000000-0005-0000-0000-0000C8510000}"/>
    <cellStyle name="셀 확인 37" xfId="2678" xr:uid="{00000000-0005-0000-0000-0000C9510000}"/>
    <cellStyle name="셀 확인 37 10" xfId="21404" xr:uid="{00000000-0005-0000-0000-0000CA510000}"/>
    <cellStyle name="셀 확인 37 11" xfId="21405" xr:uid="{00000000-0005-0000-0000-0000CB510000}"/>
    <cellStyle name="셀 확인 37 12" xfId="21406" xr:uid="{00000000-0005-0000-0000-0000CC510000}"/>
    <cellStyle name="셀 확인 37 13" xfId="21407" xr:uid="{00000000-0005-0000-0000-0000CD510000}"/>
    <cellStyle name="셀 확인 37 14" xfId="21408" xr:uid="{00000000-0005-0000-0000-0000CE510000}"/>
    <cellStyle name="셀 확인 37 15" xfId="21403" xr:uid="{00000000-0005-0000-0000-0000CF510000}"/>
    <cellStyle name="셀 확인 37 2" xfId="2679" xr:uid="{00000000-0005-0000-0000-0000D0510000}"/>
    <cellStyle name="셀 확인 37 2 2" xfId="21409" xr:uid="{00000000-0005-0000-0000-0000D1510000}"/>
    <cellStyle name="셀 확인 37 3" xfId="21410" xr:uid="{00000000-0005-0000-0000-0000D2510000}"/>
    <cellStyle name="셀 확인 37 4" xfId="21411" xr:uid="{00000000-0005-0000-0000-0000D3510000}"/>
    <cellStyle name="셀 확인 37 5" xfId="21412" xr:uid="{00000000-0005-0000-0000-0000D4510000}"/>
    <cellStyle name="셀 확인 37 6" xfId="21413" xr:uid="{00000000-0005-0000-0000-0000D5510000}"/>
    <cellStyle name="셀 확인 37 7" xfId="21414" xr:uid="{00000000-0005-0000-0000-0000D6510000}"/>
    <cellStyle name="셀 확인 37 8" xfId="21415" xr:uid="{00000000-0005-0000-0000-0000D7510000}"/>
    <cellStyle name="셀 확인 37 9" xfId="21416" xr:uid="{00000000-0005-0000-0000-0000D8510000}"/>
    <cellStyle name="셀 확인 38" xfId="2680" xr:uid="{00000000-0005-0000-0000-0000D9510000}"/>
    <cellStyle name="셀 확인 38 10" xfId="21418" xr:uid="{00000000-0005-0000-0000-0000DA510000}"/>
    <cellStyle name="셀 확인 38 11" xfId="21419" xr:uid="{00000000-0005-0000-0000-0000DB510000}"/>
    <cellStyle name="셀 확인 38 12" xfId="21420" xr:uid="{00000000-0005-0000-0000-0000DC510000}"/>
    <cellStyle name="셀 확인 38 13" xfId="21421" xr:uid="{00000000-0005-0000-0000-0000DD510000}"/>
    <cellStyle name="셀 확인 38 14" xfId="21422" xr:uid="{00000000-0005-0000-0000-0000DE510000}"/>
    <cellStyle name="셀 확인 38 15" xfId="21417" xr:uid="{00000000-0005-0000-0000-0000DF510000}"/>
    <cellStyle name="셀 확인 38 2" xfId="2681" xr:uid="{00000000-0005-0000-0000-0000E0510000}"/>
    <cellStyle name="셀 확인 38 2 2" xfId="21423" xr:uid="{00000000-0005-0000-0000-0000E1510000}"/>
    <cellStyle name="셀 확인 38 3" xfId="21424" xr:uid="{00000000-0005-0000-0000-0000E2510000}"/>
    <cellStyle name="셀 확인 38 4" xfId="21425" xr:uid="{00000000-0005-0000-0000-0000E3510000}"/>
    <cellStyle name="셀 확인 38 5" xfId="21426" xr:uid="{00000000-0005-0000-0000-0000E4510000}"/>
    <cellStyle name="셀 확인 38 6" xfId="21427" xr:uid="{00000000-0005-0000-0000-0000E5510000}"/>
    <cellStyle name="셀 확인 38 7" xfId="21428" xr:uid="{00000000-0005-0000-0000-0000E6510000}"/>
    <cellStyle name="셀 확인 38 8" xfId="21429" xr:uid="{00000000-0005-0000-0000-0000E7510000}"/>
    <cellStyle name="셀 확인 38 9" xfId="21430" xr:uid="{00000000-0005-0000-0000-0000E8510000}"/>
    <cellStyle name="셀 확인 39" xfId="2682" xr:uid="{00000000-0005-0000-0000-0000E9510000}"/>
    <cellStyle name="셀 확인 39 10" xfId="21432" xr:uid="{00000000-0005-0000-0000-0000EA510000}"/>
    <cellStyle name="셀 확인 39 11" xfId="21433" xr:uid="{00000000-0005-0000-0000-0000EB510000}"/>
    <cellStyle name="셀 확인 39 12" xfId="21434" xr:uid="{00000000-0005-0000-0000-0000EC510000}"/>
    <cellStyle name="셀 확인 39 13" xfId="21435" xr:uid="{00000000-0005-0000-0000-0000ED510000}"/>
    <cellStyle name="셀 확인 39 14" xfId="21436" xr:uid="{00000000-0005-0000-0000-0000EE510000}"/>
    <cellStyle name="셀 확인 39 15" xfId="21431" xr:uid="{00000000-0005-0000-0000-0000EF510000}"/>
    <cellStyle name="셀 확인 39 2" xfId="2683" xr:uid="{00000000-0005-0000-0000-0000F0510000}"/>
    <cellStyle name="셀 확인 39 2 2" xfId="21437" xr:uid="{00000000-0005-0000-0000-0000F1510000}"/>
    <cellStyle name="셀 확인 39 3" xfId="21438" xr:uid="{00000000-0005-0000-0000-0000F2510000}"/>
    <cellStyle name="셀 확인 39 4" xfId="21439" xr:uid="{00000000-0005-0000-0000-0000F3510000}"/>
    <cellStyle name="셀 확인 39 5" xfId="21440" xr:uid="{00000000-0005-0000-0000-0000F4510000}"/>
    <cellStyle name="셀 확인 39 6" xfId="21441" xr:uid="{00000000-0005-0000-0000-0000F5510000}"/>
    <cellStyle name="셀 확인 39 7" xfId="21442" xr:uid="{00000000-0005-0000-0000-0000F6510000}"/>
    <cellStyle name="셀 확인 39 8" xfId="21443" xr:uid="{00000000-0005-0000-0000-0000F7510000}"/>
    <cellStyle name="셀 확인 39 9" xfId="21444" xr:uid="{00000000-0005-0000-0000-0000F8510000}"/>
    <cellStyle name="셀 확인 4" xfId="2684" xr:uid="{00000000-0005-0000-0000-0000F9510000}"/>
    <cellStyle name="셀 확인 4 10" xfId="21446" xr:uid="{00000000-0005-0000-0000-0000FA510000}"/>
    <cellStyle name="셀 확인 4 11" xfId="21447" xr:uid="{00000000-0005-0000-0000-0000FB510000}"/>
    <cellStyle name="셀 확인 4 12" xfId="21448" xr:uid="{00000000-0005-0000-0000-0000FC510000}"/>
    <cellStyle name="셀 확인 4 13" xfId="21449" xr:uid="{00000000-0005-0000-0000-0000FD510000}"/>
    <cellStyle name="셀 확인 4 14" xfId="21450" xr:uid="{00000000-0005-0000-0000-0000FE510000}"/>
    <cellStyle name="셀 확인 4 15" xfId="21445" xr:uid="{00000000-0005-0000-0000-0000FF510000}"/>
    <cellStyle name="셀 확인 4 16" xfId="27878" xr:uid="{00000000-0005-0000-0000-000000520000}"/>
    <cellStyle name="셀 확인 4 16 2" xfId="28257" xr:uid="{00000000-0005-0000-0000-000001520000}"/>
    <cellStyle name="셀 확인 4 16 3" xfId="28263" xr:uid="{00000000-0005-0000-0000-000002520000}"/>
    <cellStyle name="셀 확인 4 2" xfId="2685" xr:uid="{00000000-0005-0000-0000-000003520000}"/>
    <cellStyle name="셀 확인 4 2 2" xfId="21451" xr:uid="{00000000-0005-0000-0000-000004520000}"/>
    <cellStyle name="셀 확인 4 3" xfId="21452" xr:uid="{00000000-0005-0000-0000-000005520000}"/>
    <cellStyle name="셀 확인 4 4" xfId="21453" xr:uid="{00000000-0005-0000-0000-000006520000}"/>
    <cellStyle name="셀 확인 4 5" xfId="21454" xr:uid="{00000000-0005-0000-0000-000007520000}"/>
    <cellStyle name="셀 확인 4 6" xfId="21455" xr:uid="{00000000-0005-0000-0000-000008520000}"/>
    <cellStyle name="셀 확인 4 7" xfId="21456" xr:uid="{00000000-0005-0000-0000-000009520000}"/>
    <cellStyle name="셀 확인 4 8" xfId="21457" xr:uid="{00000000-0005-0000-0000-00000A520000}"/>
    <cellStyle name="셀 확인 4 9" xfId="21458" xr:uid="{00000000-0005-0000-0000-00000B520000}"/>
    <cellStyle name="셀 확인 40" xfId="2686" xr:uid="{00000000-0005-0000-0000-00000C520000}"/>
    <cellStyle name="셀 확인 40 10" xfId="21460" xr:uid="{00000000-0005-0000-0000-00000D520000}"/>
    <cellStyle name="셀 확인 40 11" xfId="21461" xr:uid="{00000000-0005-0000-0000-00000E520000}"/>
    <cellStyle name="셀 확인 40 12" xfId="21462" xr:uid="{00000000-0005-0000-0000-00000F520000}"/>
    <cellStyle name="셀 확인 40 13" xfId="21463" xr:uid="{00000000-0005-0000-0000-000010520000}"/>
    <cellStyle name="셀 확인 40 14" xfId="21464" xr:uid="{00000000-0005-0000-0000-000011520000}"/>
    <cellStyle name="셀 확인 40 15" xfId="21459" xr:uid="{00000000-0005-0000-0000-000012520000}"/>
    <cellStyle name="셀 확인 40 2" xfId="2687" xr:uid="{00000000-0005-0000-0000-000013520000}"/>
    <cellStyle name="셀 확인 40 2 2" xfId="21465" xr:uid="{00000000-0005-0000-0000-000014520000}"/>
    <cellStyle name="셀 확인 40 3" xfId="21466" xr:uid="{00000000-0005-0000-0000-000015520000}"/>
    <cellStyle name="셀 확인 40 4" xfId="21467" xr:uid="{00000000-0005-0000-0000-000016520000}"/>
    <cellStyle name="셀 확인 40 5" xfId="21468" xr:uid="{00000000-0005-0000-0000-000017520000}"/>
    <cellStyle name="셀 확인 40 6" xfId="21469" xr:uid="{00000000-0005-0000-0000-000018520000}"/>
    <cellStyle name="셀 확인 40 7" xfId="21470" xr:uid="{00000000-0005-0000-0000-000019520000}"/>
    <cellStyle name="셀 확인 40 8" xfId="21471" xr:uid="{00000000-0005-0000-0000-00001A520000}"/>
    <cellStyle name="셀 확인 40 9" xfId="21472" xr:uid="{00000000-0005-0000-0000-00001B520000}"/>
    <cellStyle name="셀 확인 41" xfId="2688" xr:uid="{00000000-0005-0000-0000-00001C520000}"/>
    <cellStyle name="셀 확인 41 10" xfId="21474" xr:uid="{00000000-0005-0000-0000-00001D520000}"/>
    <cellStyle name="셀 확인 41 11" xfId="21475" xr:uid="{00000000-0005-0000-0000-00001E520000}"/>
    <cellStyle name="셀 확인 41 12" xfId="21476" xr:uid="{00000000-0005-0000-0000-00001F520000}"/>
    <cellStyle name="셀 확인 41 13" xfId="21477" xr:uid="{00000000-0005-0000-0000-000020520000}"/>
    <cellStyle name="셀 확인 41 14" xfId="21478" xr:uid="{00000000-0005-0000-0000-000021520000}"/>
    <cellStyle name="셀 확인 41 15" xfId="21473" xr:uid="{00000000-0005-0000-0000-000022520000}"/>
    <cellStyle name="셀 확인 41 2" xfId="2689" xr:uid="{00000000-0005-0000-0000-000023520000}"/>
    <cellStyle name="셀 확인 41 2 2" xfId="21479" xr:uid="{00000000-0005-0000-0000-000024520000}"/>
    <cellStyle name="셀 확인 41 3" xfId="21480" xr:uid="{00000000-0005-0000-0000-000025520000}"/>
    <cellStyle name="셀 확인 41 4" xfId="21481" xr:uid="{00000000-0005-0000-0000-000026520000}"/>
    <cellStyle name="셀 확인 41 5" xfId="21482" xr:uid="{00000000-0005-0000-0000-000027520000}"/>
    <cellStyle name="셀 확인 41 6" xfId="21483" xr:uid="{00000000-0005-0000-0000-000028520000}"/>
    <cellStyle name="셀 확인 41 7" xfId="21484" xr:uid="{00000000-0005-0000-0000-000029520000}"/>
    <cellStyle name="셀 확인 41 8" xfId="21485" xr:uid="{00000000-0005-0000-0000-00002A520000}"/>
    <cellStyle name="셀 확인 41 9" xfId="21486" xr:uid="{00000000-0005-0000-0000-00002B520000}"/>
    <cellStyle name="셀 확인 42" xfId="2690" xr:uid="{00000000-0005-0000-0000-00002C520000}"/>
    <cellStyle name="셀 확인 42 10" xfId="21488" xr:uid="{00000000-0005-0000-0000-00002D520000}"/>
    <cellStyle name="셀 확인 42 11" xfId="21489" xr:uid="{00000000-0005-0000-0000-00002E520000}"/>
    <cellStyle name="셀 확인 42 12" xfId="21490" xr:uid="{00000000-0005-0000-0000-00002F520000}"/>
    <cellStyle name="셀 확인 42 13" xfId="21491" xr:uid="{00000000-0005-0000-0000-000030520000}"/>
    <cellStyle name="셀 확인 42 14" xfId="21492" xr:uid="{00000000-0005-0000-0000-000031520000}"/>
    <cellStyle name="셀 확인 42 15" xfId="21487" xr:uid="{00000000-0005-0000-0000-000032520000}"/>
    <cellStyle name="셀 확인 42 2" xfId="2691" xr:uid="{00000000-0005-0000-0000-000033520000}"/>
    <cellStyle name="셀 확인 42 2 2" xfId="21493" xr:uid="{00000000-0005-0000-0000-000034520000}"/>
    <cellStyle name="셀 확인 42 3" xfId="21494" xr:uid="{00000000-0005-0000-0000-000035520000}"/>
    <cellStyle name="셀 확인 42 4" xfId="21495" xr:uid="{00000000-0005-0000-0000-000036520000}"/>
    <cellStyle name="셀 확인 42 5" xfId="21496" xr:uid="{00000000-0005-0000-0000-000037520000}"/>
    <cellStyle name="셀 확인 42 6" xfId="21497" xr:uid="{00000000-0005-0000-0000-000038520000}"/>
    <cellStyle name="셀 확인 42 7" xfId="21498" xr:uid="{00000000-0005-0000-0000-000039520000}"/>
    <cellStyle name="셀 확인 42 8" xfId="21499" xr:uid="{00000000-0005-0000-0000-00003A520000}"/>
    <cellStyle name="셀 확인 42 9" xfId="21500" xr:uid="{00000000-0005-0000-0000-00003B520000}"/>
    <cellStyle name="셀 확인 43" xfId="2692" xr:uid="{00000000-0005-0000-0000-00003C520000}"/>
    <cellStyle name="셀 확인 43 10" xfId="21502" xr:uid="{00000000-0005-0000-0000-00003D520000}"/>
    <cellStyle name="셀 확인 43 11" xfId="21503" xr:uid="{00000000-0005-0000-0000-00003E520000}"/>
    <cellStyle name="셀 확인 43 12" xfId="21504" xr:uid="{00000000-0005-0000-0000-00003F520000}"/>
    <cellStyle name="셀 확인 43 13" xfId="21505" xr:uid="{00000000-0005-0000-0000-000040520000}"/>
    <cellStyle name="셀 확인 43 14" xfId="21506" xr:uid="{00000000-0005-0000-0000-000041520000}"/>
    <cellStyle name="셀 확인 43 15" xfId="21501" xr:uid="{00000000-0005-0000-0000-000042520000}"/>
    <cellStyle name="셀 확인 43 2" xfId="2693" xr:uid="{00000000-0005-0000-0000-000043520000}"/>
    <cellStyle name="셀 확인 43 2 2" xfId="21507" xr:uid="{00000000-0005-0000-0000-000044520000}"/>
    <cellStyle name="셀 확인 43 3" xfId="21508" xr:uid="{00000000-0005-0000-0000-000045520000}"/>
    <cellStyle name="셀 확인 43 4" xfId="21509" xr:uid="{00000000-0005-0000-0000-000046520000}"/>
    <cellStyle name="셀 확인 43 5" xfId="21510" xr:uid="{00000000-0005-0000-0000-000047520000}"/>
    <cellStyle name="셀 확인 43 6" xfId="21511" xr:uid="{00000000-0005-0000-0000-000048520000}"/>
    <cellStyle name="셀 확인 43 7" xfId="21512" xr:uid="{00000000-0005-0000-0000-000049520000}"/>
    <cellStyle name="셀 확인 43 8" xfId="21513" xr:uid="{00000000-0005-0000-0000-00004A520000}"/>
    <cellStyle name="셀 확인 43 9" xfId="21514" xr:uid="{00000000-0005-0000-0000-00004B520000}"/>
    <cellStyle name="셀 확인 44" xfId="2694" xr:uid="{00000000-0005-0000-0000-00004C520000}"/>
    <cellStyle name="셀 확인 44 2" xfId="21515" xr:uid="{00000000-0005-0000-0000-00004D520000}"/>
    <cellStyle name="셀 확인 45" xfId="2695" xr:uid="{00000000-0005-0000-0000-00004E520000}"/>
    <cellStyle name="셀 확인 45 2" xfId="21516" xr:uid="{00000000-0005-0000-0000-00004F520000}"/>
    <cellStyle name="셀 확인 46" xfId="2619" xr:uid="{00000000-0005-0000-0000-000050520000}"/>
    <cellStyle name="셀 확인 47" xfId="20996" xr:uid="{00000000-0005-0000-0000-000051520000}"/>
    <cellStyle name="셀 확인 5" xfId="2696" xr:uid="{00000000-0005-0000-0000-000052520000}"/>
    <cellStyle name="셀 확인 5 10" xfId="21518" xr:uid="{00000000-0005-0000-0000-000053520000}"/>
    <cellStyle name="셀 확인 5 11" xfId="21519" xr:uid="{00000000-0005-0000-0000-000054520000}"/>
    <cellStyle name="셀 확인 5 12" xfId="21520" xr:uid="{00000000-0005-0000-0000-000055520000}"/>
    <cellStyle name="셀 확인 5 13" xfId="21521" xr:uid="{00000000-0005-0000-0000-000056520000}"/>
    <cellStyle name="셀 확인 5 14" xfId="21522" xr:uid="{00000000-0005-0000-0000-000057520000}"/>
    <cellStyle name="셀 확인 5 15" xfId="21517" xr:uid="{00000000-0005-0000-0000-000058520000}"/>
    <cellStyle name="셀 확인 5 2" xfId="2697" xr:uid="{00000000-0005-0000-0000-000059520000}"/>
    <cellStyle name="셀 확인 5 2 2" xfId="21523" xr:uid="{00000000-0005-0000-0000-00005A520000}"/>
    <cellStyle name="셀 확인 5 3" xfId="21524" xr:uid="{00000000-0005-0000-0000-00005B520000}"/>
    <cellStyle name="셀 확인 5 4" xfId="21525" xr:uid="{00000000-0005-0000-0000-00005C520000}"/>
    <cellStyle name="셀 확인 5 5" xfId="21526" xr:uid="{00000000-0005-0000-0000-00005D520000}"/>
    <cellStyle name="셀 확인 5 6" xfId="21527" xr:uid="{00000000-0005-0000-0000-00005E520000}"/>
    <cellStyle name="셀 확인 5 7" xfId="21528" xr:uid="{00000000-0005-0000-0000-00005F520000}"/>
    <cellStyle name="셀 확인 5 8" xfId="21529" xr:uid="{00000000-0005-0000-0000-000060520000}"/>
    <cellStyle name="셀 확인 5 9" xfId="21530" xr:uid="{00000000-0005-0000-0000-000061520000}"/>
    <cellStyle name="셀 확인 6" xfId="2698" xr:uid="{00000000-0005-0000-0000-000062520000}"/>
    <cellStyle name="셀 확인 6 10" xfId="21532" xr:uid="{00000000-0005-0000-0000-000063520000}"/>
    <cellStyle name="셀 확인 6 11" xfId="21533" xr:uid="{00000000-0005-0000-0000-000064520000}"/>
    <cellStyle name="셀 확인 6 12" xfId="21534" xr:uid="{00000000-0005-0000-0000-000065520000}"/>
    <cellStyle name="셀 확인 6 13" xfId="21535" xr:uid="{00000000-0005-0000-0000-000066520000}"/>
    <cellStyle name="셀 확인 6 14" xfId="21536" xr:uid="{00000000-0005-0000-0000-000067520000}"/>
    <cellStyle name="셀 확인 6 15" xfId="21531" xr:uid="{00000000-0005-0000-0000-000068520000}"/>
    <cellStyle name="셀 확인 6 2" xfId="2699" xr:uid="{00000000-0005-0000-0000-000069520000}"/>
    <cellStyle name="셀 확인 6 2 2" xfId="21537" xr:uid="{00000000-0005-0000-0000-00006A520000}"/>
    <cellStyle name="셀 확인 6 3" xfId="21538" xr:uid="{00000000-0005-0000-0000-00006B520000}"/>
    <cellStyle name="셀 확인 6 4" xfId="21539" xr:uid="{00000000-0005-0000-0000-00006C520000}"/>
    <cellStyle name="셀 확인 6 5" xfId="21540" xr:uid="{00000000-0005-0000-0000-00006D520000}"/>
    <cellStyle name="셀 확인 6 6" xfId="21541" xr:uid="{00000000-0005-0000-0000-00006E520000}"/>
    <cellStyle name="셀 확인 6 7" xfId="21542" xr:uid="{00000000-0005-0000-0000-00006F520000}"/>
    <cellStyle name="셀 확인 6 8" xfId="21543" xr:uid="{00000000-0005-0000-0000-000070520000}"/>
    <cellStyle name="셀 확인 6 9" xfId="21544" xr:uid="{00000000-0005-0000-0000-000071520000}"/>
    <cellStyle name="셀 확인 7" xfId="2700" xr:uid="{00000000-0005-0000-0000-000072520000}"/>
    <cellStyle name="셀 확인 7 10" xfId="21546" xr:uid="{00000000-0005-0000-0000-000073520000}"/>
    <cellStyle name="셀 확인 7 11" xfId="21547" xr:uid="{00000000-0005-0000-0000-000074520000}"/>
    <cellStyle name="셀 확인 7 12" xfId="21548" xr:uid="{00000000-0005-0000-0000-000075520000}"/>
    <cellStyle name="셀 확인 7 13" xfId="21549" xr:uid="{00000000-0005-0000-0000-000076520000}"/>
    <cellStyle name="셀 확인 7 14" xfId="21550" xr:uid="{00000000-0005-0000-0000-000077520000}"/>
    <cellStyle name="셀 확인 7 15" xfId="21545" xr:uid="{00000000-0005-0000-0000-000078520000}"/>
    <cellStyle name="셀 확인 7 2" xfId="2701" xr:uid="{00000000-0005-0000-0000-000079520000}"/>
    <cellStyle name="셀 확인 7 2 2" xfId="21551" xr:uid="{00000000-0005-0000-0000-00007A520000}"/>
    <cellStyle name="셀 확인 7 3" xfId="21552" xr:uid="{00000000-0005-0000-0000-00007B520000}"/>
    <cellStyle name="셀 확인 7 4" xfId="21553" xr:uid="{00000000-0005-0000-0000-00007C520000}"/>
    <cellStyle name="셀 확인 7 5" xfId="21554" xr:uid="{00000000-0005-0000-0000-00007D520000}"/>
    <cellStyle name="셀 확인 7 6" xfId="21555" xr:uid="{00000000-0005-0000-0000-00007E520000}"/>
    <cellStyle name="셀 확인 7 7" xfId="21556" xr:uid="{00000000-0005-0000-0000-00007F520000}"/>
    <cellStyle name="셀 확인 7 8" xfId="21557" xr:uid="{00000000-0005-0000-0000-000080520000}"/>
    <cellStyle name="셀 확인 7 9" xfId="21558" xr:uid="{00000000-0005-0000-0000-000081520000}"/>
    <cellStyle name="셀 확인 8" xfId="2702" xr:uid="{00000000-0005-0000-0000-000082520000}"/>
    <cellStyle name="셀 확인 8 10" xfId="21560" xr:uid="{00000000-0005-0000-0000-000083520000}"/>
    <cellStyle name="셀 확인 8 11" xfId="21561" xr:uid="{00000000-0005-0000-0000-000084520000}"/>
    <cellStyle name="셀 확인 8 12" xfId="21562" xr:uid="{00000000-0005-0000-0000-000085520000}"/>
    <cellStyle name="셀 확인 8 13" xfId="21563" xr:uid="{00000000-0005-0000-0000-000086520000}"/>
    <cellStyle name="셀 확인 8 14" xfId="21564" xr:uid="{00000000-0005-0000-0000-000087520000}"/>
    <cellStyle name="셀 확인 8 15" xfId="21559" xr:uid="{00000000-0005-0000-0000-000088520000}"/>
    <cellStyle name="셀 확인 8 2" xfId="2703" xr:uid="{00000000-0005-0000-0000-000089520000}"/>
    <cellStyle name="셀 확인 8 2 2" xfId="21565" xr:uid="{00000000-0005-0000-0000-00008A520000}"/>
    <cellStyle name="셀 확인 8 3" xfId="21566" xr:uid="{00000000-0005-0000-0000-00008B520000}"/>
    <cellStyle name="셀 확인 8 4" xfId="21567" xr:uid="{00000000-0005-0000-0000-00008C520000}"/>
    <cellStyle name="셀 확인 8 5" xfId="21568" xr:uid="{00000000-0005-0000-0000-00008D520000}"/>
    <cellStyle name="셀 확인 8 6" xfId="21569" xr:uid="{00000000-0005-0000-0000-00008E520000}"/>
    <cellStyle name="셀 확인 8 7" xfId="21570" xr:uid="{00000000-0005-0000-0000-00008F520000}"/>
    <cellStyle name="셀 확인 8 8" xfId="21571" xr:uid="{00000000-0005-0000-0000-000090520000}"/>
    <cellStyle name="셀 확인 8 9" xfId="21572" xr:uid="{00000000-0005-0000-0000-000091520000}"/>
    <cellStyle name="셀 확인 9" xfId="2704" xr:uid="{00000000-0005-0000-0000-000092520000}"/>
    <cellStyle name="셀 확인 9 10" xfId="21574" xr:uid="{00000000-0005-0000-0000-000093520000}"/>
    <cellStyle name="셀 확인 9 11" xfId="21575" xr:uid="{00000000-0005-0000-0000-000094520000}"/>
    <cellStyle name="셀 확인 9 12" xfId="21576" xr:uid="{00000000-0005-0000-0000-000095520000}"/>
    <cellStyle name="셀 확인 9 13" xfId="21577" xr:uid="{00000000-0005-0000-0000-000096520000}"/>
    <cellStyle name="셀 확인 9 14" xfId="21578" xr:uid="{00000000-0005-0000-0000-000097520000}"/>
    <cellStyle name="셀 확인 9 15" xfId="21573" xr:uid="{00000000-0005-0000-0000-000098520000}"/>
    <cellStyle name="셀 확인 9 2" xfId="2705" xr:uid="{00000000-0005-0000-0000-000099520000}"/>
    <cellStyle name="셀 확인 9 2 2" xfId="21579" xr:uid="{00000000-0005-0000-0000-00009A520000}"/>
    <cellStyle name="셀 확인 9 3" xfId="21580" xr:uid="{00000000-0005-0000-0000-00009B520000}"/>
    <cellStyle name="셀 확인 9 4" xfId="21581" xr:uid="{00000000-0005-0000-0000-00009C520000}"/>
    <cellStyle name="셀 확인 9 5" xfId="21582" xr:uid="{00000000-0005-0000-0000-00009D520000}"/>
    <cellStyle name="셀 확인 9 6" xfId="21583" xr:uid="{00000000-0005-0000-0000-00009E520000}"/>
    <cellStyle name="셀 확인 9 7" xfId="21584" xr:uid="{00000000-0005-0000-0000-00009F520000}"/>
    <cellStyle name="셀 확인 9 8" xfId="21585" xr:uid="{00000000-0005-0000-0000-0000A0520000}"/>
    <cellStyle name="셀 확인 9 9" xfId="21586" xr:uid="{00000000-0005-0000-0000-0000A1520000}"/>
    <cellStyle name="숫자$" xfId="27968" xr:uid="{00000000-0005-0000-0000-0000A2520000}"/>
    <cellStyle name="숫자$ 2" xfId="28216" xr:uid="{00000000-0005-0000-0000-0000A3520000}"/>
    <cellStyle name="숫자\" xfId="27969" xr:uid="{00000000-0005-0000-0000-0000A4520000}"/>
    <cellStyle name="숫자\ 2" xfId="28217" xr:uid="{00000000-0005-0000-0000-0000A5520000}"/>
    <cellStyle name="쉼표 [0]" xfId="1" builtinId="6"/>
    <cellStyle name="쉼표 [0] 10" xfId="28251" xr:uid="{00000000-0005-0000-0000-0000A7520000}"/>
    <cellStyle name="쉼표 [0] 15" xfId="28245" xr:uid="{00000000-0005-0000-0000-0000A8520000}"/>
    <cellStyle name="쉼표 [0] 2" xfId="4" xr:uid="{00000000-0005-0000-0000-0000A9520000}"/>
    <cellStyle name="쉼표 [0] 2 2" xfId="21587" xr:uid="{00000000-0005-0000-0000-0000AA520000}"/>
    <cellStyle name="쉼표 [0] 2 2 2" xfId="27970" xr:uid="{00000000-0005-0000-0000-0000AB520000}"/>
    <cellStyle name="쉼표 [0] 2 2 2 2" xfId="28293" xr:uid="{00000000-0005-0000-0000-0000AC520000}"/>
    <cellStyle name="쉼표 [0] 2 3" xfId="2707" xr:uid="{00000000-0005-0000-0000-0000AD520000}"/>
    <cellStyle name="쉼표 [0] 2 3 2" xfId="28228" xr:uid="{00000000-0005-0000-0000-0000AE520000}"/>
    <cellStyle name="쉼표 [0] 2 3 2 2" xfId="28296" xr:uid="{00000000-0005-0000-0000-0000AF520000}"/>
    <cellStyle name="쉼표 [0] 2 3 3" xfId="28254" xr:uid="{00000000-0005-0000-0000-0000B0520000}"/>
    <cellStyle name="쉼표 [0] 2 4" xfId="28230" xr:uid="{00000000-0005-0000-0000-0000B1520000}"/>
    <cellStyle name="쉼표 [0] 2 4 2" xfId="28297" xr:uid="{00000000-0005-0000-0000-0000B2520000}"/>
    <cellStyle name="쉼표 [0] 2 5" xfId="28252" xr:uid="{00000000-0005-0000-0000-0000B3520000}"/>
    <cellStyle name="쉼표 [0] 3" xfId="2708" xr:uid="{00000000-0005-0000-0000-0000B4520000}"/>
    <cellStyle name="쉼표 [0] 3 2" xfId="21588" xr:uid="{00000000-0005-0000-0000-0000B5520000}"/>
    <cellStyle name="쉼표 [0] 3 3" xfId="27906" xr:uid="{00000000-0005-0000-0000-0000B6520000}"/>
    <cellStyle name="쉼표 [0] 3 3 2" xfId="28288" xr:uid="{00000000-0005-0000-0000-0000B7520000}"/>
    <cellStyle name="쉼표 [0] 3 4" xfId="28246" xr:uid="{00000000-0005-0000-0000-0000B8520000}"/>
    <cellStyle name="쉼표 [0] 3 5" xfId="28255" xr:uid="{00000000-0005-0000-0000-0000B9520000}"/>
    <cellStyle name="쉼표 [0] 4" xfId="2706" xr:uid="{00000000-0005-0000-0000-0000BA520000}"/>
    <cellStyle name="쉼표 [0] 4 2" xfId="27921" xr:uid="{00000000-0005-0000-0000-0000BB520000}"/>
    <cellStyle name="쉼표 [0] 4 2 2" xfId="28291" xr:uid="{00000000-0005-0000-0000-0000BC520000}"/>
    <cellStyle name="쉼표 [0] 4 3" xfId="28253" xr:uid="{00000000-0005-0000-0000-0000BD520000}"/>
    <cellStyle name="쉼표 [0] 5" xfId="27616" xr:uid="{00000000-0005-0000-0000-0000BE520000}"/>
    <cellStyle name="쉼표 [0] 5 2" xfId="27923" xr:uid="{00000000-0005-0000-0000-0000BF520000}"/>
    <cellStyle name="쉼표 [0] 5 2 2" xfId="28292" xr:uid="{00000000-0005-0000-0000-0000C0520000}"/>
    <cellStyle name="쉼표 [0] 5 3" xfId="28271" xr:uid="{00000000-0005-0000-0000-0000C1520000}"/>
    <cellStyle name="쉼표 [0] 6" xfId="27832" xr:uid="{00000000-0005-0000-0000-0000C2520000}"/>
    <cellStyle name="쉼표 [0] 6 2" xfId="27879" xr:uid="{00000000-0005-0000-0000-0000C3520000}"/>
    <cellStyle name="쉼표 [0] 6 2 2" xfId="28280" xr:uid="{00000000-0005-0000-0000-0000C4520000}"/>
    <cellStyle name="쉼표 [0] 6 3" xfId="28274" xr:uid="{00000000-0005-0000-0000-0000C5520000}"/>
    <cellStyle name="쉼표 [0] 7" xfId="27835" xr:uid="{00000000-0005-0000-0000-0000C6520000}"/>
    <cellStyle name="쉼표 [0] 7 2" xfId="27907" xr:uid="{00000000-0005-0000-0000-0000C7520000}"/>
    <cellStyle name="쉼표 [0] 7 2 2" xfId="28289" xr:uid="{00000000-0005-0000-0000-0000C8520000}"/>
    <cellStyle name="쉼표 [0] 7 3" xfId="28275" xr:uid="{00000000-0005-0000-0000-0000C9520000}"/>
    <cellStyle name="쉼표 [0] 8" xfId="27842" xr:uid="{00000000-0005-0000-0000-0000CA520000}"/>
    <cellStyle name="쉼표 [0] 8 2" xfId="28239" xr:uid="{00000000-0005-0000-0000-0000CB520000}"/>
    <cellStyle name="쉼표 [0] 8 2 2" xfId="28302" xr:uid="{00000000-0005-0000-0000-0000CC520000}"/>
    <cellStyle name="쉼표 [0] 8 3" xfId="28277" xr:uid="{00000000-0005-0000-0000-0000CD520000}"/>
    <cellStyle name="쉼표 [0] 9" xfId="27908" xr:uid="{00000000-0005-0000-0000-0000CE520000}"/>
    <cellStyle name="쉼표 [0] 9 2" xfId="28290" xr:uid="{00000000-0005-0000-0000-0000CF520000}"/>
    <cellStyle name="쉼표 2" xfId="27971" xr:uid="{00000000-0005-0000-0000-0000D0520000}"/>
    <cellStyle name="쉼표 2 2" xfId="28294" xr:uid="{00000000-0005-0000-0000-0000D1520000}"/>
    <cellStyle name="연결된 셀 10" xfId="2710" xr:uid="{00000000-0005-0000-0000-0000D2520000}"/>
    <cellStyle name="연결된 셀 10 10" xfId="21589" xr:uid="{00000000-0005-0000-0000-0000D3520000}"/>
    <cellStyle name="연결된 셀 10 11" xfId="21590" xr:uid="{00000000-0005-0000-0000-0000D4520000}"/>
    <cellStyle name="연결된 셀 10 12" xfId="21591" xr:uid="{00000000-0005-0000-0000-0000D5520000}"/>
    <cellStyle name="연결된 셀 10 13" xfId="21592" xr:uid="{00000000-0005-0000-0000-0000D6520000}"/>
    <cellStyle name="연결된 셀 10 14" xfId="21593" xr:uid="{00000000-0005-0000-0000-0000D7520000}"/>
    <cellStyle name="연결된 셀 10 2" xfId="2711" xr:uid="{00000000-0005-0000-0000-0000D8520000}"/>
    <cellStyle name="연결된 셀 10 3" xfId="21594" xr:uid="{00000000-0005-0000-0000-0000D9520000}"/>
    <cellStyle name="연결된 셀 10 4" xfId="21595" xr:uid="{00000000-0005-0000-0000-0000DA520000}"/>
    <cellStyle name="연결된 셀 10 5" xfId="21596" xr:uid="{00000000-0005-0000-0000-0000DB520000}"/>
    <cellStyle name="연결된 셀 10 6" xfId="21597" xr:uid="{00000000-0005-0000-0000-0000DC520000}"/>
    <cellStyle name="연결된 셀 10 7" xfId="21598" xr:uid="{00000000-0005-0000-0000-0000DD520000}"/>
    <cellStyle name="연결된 셀 10 8" xfId="21599" xr:uid="{00000000-0005-0000-0000-0000DE520000}"/>
    <cellStyle name="연결된 셀 10 9" xfId="21600" xr:uid="{00000000-0005-0000-0000-0000DF520000}"/>
    <cellStyle name="연결된 셀 11" xfId="2712" xr:uid="{00000000-0005-0000-0000-0000E0520000}"/>
    <cellStyle name="연결된 셀 11 10" xfId="21601" xr:uid="{00000000-0005-0000-0000-0000E1520000}"/>
    <cellStyle name="연결된 셀 11 11" xfId="21602" xr:uid="{00000000-0005-0000-0000-0000E2520000}"/>
    <cellStyle name="연결된 셀 11 12" xfId="21603" xr:uid="{00000000-0005-0000-0000-0000E3520000}"/>
    <cellStyle name="연결된 셀 11 13" xfId="21604" xr:uid="{00000000-0005-0000-0000-0000E4520000}"/>
    <cellStyle name="연결된 셀 11 14" xfId="21605" xr:uid="{00000000-0005-0000-0000-0000E5520000}"/>
    <cellStyle name="연결된 셀 11 2" xfId="2713" xr:uid="{00000000-0005-0000-0000-0000E6520000}"/>
    <cellStyle name="연결된 셀 11 3" xfId="21606" xr:uid="{00000000-0005-0000-0000-0000E7520000}"/>
    <cellStyle name="연결된 셀 11 4" xfId="21607" xr:uid="{00000000-0005-0000-0000-0000E8520000}"/>
    <cellStyle name="연결된 셀 11 5" xfId="21608" xr:uid="{00000000-0005-0000-0000-0000E9520000}"/>
    <cellStyle name="연결된 셀 11 6" xfId="21609" xr:uid="{00000000-0005-0000-0000-0000EA520000}"/>
    <cellStyle name="연결된 셀 11 7" xfId="21610" xr:uid="{00000000-0005-0000-0000-0000EB520000}"/>
    <cellStyle name="연결된 셀 11 8" xfId="21611" xr:uid="{00000000-0005-0000-0000-0000EC520000}"/>
    <cellStyle name="연결된 셀 11 9" xfId="21612" xr:uid="{00000000-0005-0000-0000-0000ED520000}"/>
    <cellStyle name="연결된 셀 12" xfId="2714" xr:uid="{00000000-0005-0000-0000-0000EE520000}"/>
    <cellStyle name="연결된 셀 12 10" xfId="21613" xr:uid="{00000000-0005-0000-0000-0000EF520000}"/>
    <cellStyle name="연결된 셀 12 11" xfId="21614" xr:uid="{00000000-0005-0000-0000-0000F0520000}"/>
    <cellStyle name="연결된 셀 12 12" xfId="21615" xr:uid="{00000000-0005-0000-0000-0000F1520000}"/>
    <cellStyle name="연결된 셀 12 13" xfId="21616" xr:uid="{00000000-0005-0000-0000-0000F2520000}"/>
    <cellStyle name="연결된 셀 12 14" xfId="21617" xr:uid="{00000000-0005-0000-0000-0000F3520000}"/>
    <cellStyle name="연결된 셀 12 2" xfId="2715" xr:uid="{00000000-0005-0000-0000-0000F4520000}"/>
    <cellStyle name="연결된 셀 12 3" xfId="21618" xr:uid="{00000000-0005-0000-0000-0000F5520000}"/>
    <cellStyle name="연결된 셀 12 4" xfId="21619" xr:uid="{00000000-0005-0000-0000-0000F6520000}"/>
    <cellStyle name="연결된 셀 12 5" xfId="21620" xr:uid="{00000000-0005-0000-0000-0000F7520000}"/>
    <cellStyle name="연결된 셀 12 6" xfId="21621" xr:uid="{00000000-0005-0000-0000-0000F8520000}"/>
    <cellStyle name="연결된 셀 12 7" xfId="21622" xr:uid="{00000000-0005-0000-0000-0000F9520000}"/>
    <cellStyle name="연결된 셀 12 8" xfId="21623" xr:uid="{00000000-0005-0000-0000-0000FA520000}"/>
    <cellStyle name="연결된 셀 12 9" xfId="21624" xr:uid="{00000000-0005-0000-0000-0000FB520000}"/>
    <cellStyle name="연결된 셀 13" xfId="2716" xr:uid="{00000000-0005-0000-0000-0000FC520000}"/>
    <cellStyle name="연결된 셀 13 10" xfId="21625" xr:uid="{00000000-0005-0000-0000-0000FD520000}"/>
    <cellStyle name="연결된 셀 13 11" xfId="21626" xr:uid="{00000000-0005-0000-0000-0000FE520000}"/>
    <cellStyle name="연결된 셀 13 12" xfId="21627" xr:uid="{00000000-0005-0000-0000-0000FF520000}"/>
    <cellStyle name="연결된 셀 13 13" xfId="21628" xr:uid="{00000000-0005-0000-0000-000000530000}"/>
    <cellStyle name="연결된 셀 13 14" xfId="21629" xr:uid="{00000000-0005-0000-0000-000001530000}"/>
    <cellStyle name="연결된 셀 13 2" xfId="2717" xr:uid="{00000000-0005-0000-0000-000002530000}"/>
    <cellStyle name="연결된 셀 13 3" xfId="21630" xr:uid="{00000000-0005-0000-0000-000003530000}"/>
    <cellStyle name="연결된 셀 13 4" xfId="21631" xr:uid="{00000000-0005-0000-0000-000004530000}"/>
    <cellStyle name="연결된 셀 13 5" xfId="21632" xr:uid="{00000000-0005-0000-0000-000005530000}"/>
    <cellStyle name="연결된 셀 13 6" xfId="21633" xr:uid="{00000000-0005-0000-0000-000006530000}"/>
    <cellStyle name="연결된 셀 13 7" xfId="21634" xr:uid="{00000000-0005-0000-0000-000007530000}"/>
    <cellStyle name="연결된 셀 13 8" xfId="21635" xr:uid="{00000000-0005-0000-0000-000008530000}"/>
    <cellStyle name="연결된 셀 13 9" xfId="21636" xr:uid="{00000000-0005-0000-0000-000009530000}"/>
    <cellStyle name="연결된 셀 14" xfId="2718" xr:uid="{00000000-0005-0000-0000-00000A530000}"/>
    <cellStyle name="연결된 셀 14 10" xfId="21637" xr:uid="{00000000-0005-0000-0000-00000B530000}"/>
    <cellStyle name="연결된 셀 14 11" xfId="21638" xr:uid="{00000000-0005-0000-0000-00000C530000}"/>
    <cellStyle name="연결된 셀 14 12" xfId="21639" xr:uid="{00000000-0005-0000-0000-00000D530000}"/>
    <cellStyle name="연결된 셀 14 13" xfId="21640" xr:uid="{00000000-0005-0000-0000-00000E530000}"/>
    <cellStyle name="연결된 셀 14 14" xfId="21641" xr:uid="{00000000-0005-0000-0000-00000F530000}"/>
    <cellStyle name="연결된 셀 14 2" xfId="2719" xr:uid="{00000000-0005-0000-0000-000010530000}"/>
    <cellStyle name="연결된 셀 14 3" xfId="21642" xr:uid="{00000000-0005-0000-0000-000011530000}"/>
    <cellStyle name="연결된 셀 14 4" xfId="21643" xr:uid="{00000000-0005-0000-0000-000012530000}"/>
    <cellStyle name="연결된 셀 14 5" xfId="21644" xr:uid="{00000000-0005-0000-0000-000013530000}"/>
    <cellStyle name="연결된 셀 14 6" xfId="21645" xr:uid="{00000000-0005-0000-0000-000014530000}"/>
    <cellStyle name="연결된 셀 14 7" xfId="21646" xr:uid="{00000000-0005-0000-0000-000015530000}"/>
    <cellStyle name="연결된 셀 14 8" xfId="21647" xr:uid="{00000000-0005-0000-0000-000016530000}"/>
    <cellStyle name="연결된 셀 14 9" xfId="21648" xr:uid="{00000000-0005-0000-0000-000017530000}"/>
    <cellStyle name="연결된 셀 15" xfId="2720" xr:uid="{00000000-0005-0000-0000-000018530000}"/>
    <cellStyle name="연결된 셀 15 10" xfId="21649" xr:uid="{00000000-0005-0000-0000-000019530000}"/>
    <cellStyle name="연결된 셀 15 11" xfId="21650" xr:uid="{00000000-0005-0000-0000-00001A530000}"/>
    <cellStyle name="연결된 셀 15 12" xfId="21651" xr:uid="{00000000-0005-0000-0000-00001B530000}"/>
    <cellStyle name="연결된 셀 15 13" xfId="21652" xr:uid="{00000000-0005-0000-0000-00001C530000}"/>
    <cellStyle name="연결된 셀 15 14" xfId="21653" xr:uid="{00000000-0005-0000-0000-00001D530000}"/>
    <cellStyle name="연결된 셀 15 2" xfId="2721" xr:uid="{00000000-0005-0000-0000-00001E530000}"/>
    <cellStyle name="연결된 셀 15 3" xfId="21654" xr:uid="{00000000-0005-0000-0000-00001F530000}"/>
    <cellStyle name="연결된 셀 15 4" xfId="21655" xr:uid="{00000000-0005-0000-0000-000020530000}"/>
    <cellStyle name="연결된 셀 15 5" xfId="21656" xr:uid="{00000000-0005-0000-0000-000021530000}"/>
    <cellStyle name="연결된 셀 15 6" xfId="21657" xr:uid="{00000000-0005-0000-0000-000022530000}"/>
    <cellStyle name="연결된 셀 15 7" xfId="21658" xr:uid="{00000000-0005-0000-0000-000023530000}"/>
    <cellStyle name="연결된 셀 15 8" xfId="21659" xr:uid="{00000000-0005-0000-0000-000024530000}"/>
    <cellStyle name="연결된 셀 15 9" xfId="21660" xr:uid="{00000000-0005-0000-0000-000025530000}"/>
    <cellStyle name="연결된 셀 16" xfId="2722" xr:uid="{00000000-0005-0000-0000-000026530000}"/>
    <cellStyle name="연결된 셀 16 10" xfId="21661" xr:uid="{00000000-0005-0000-0000-000027530000}"/>
    <cellStyle name="연결된 셀 16 11" xfId="21662" xr:uid="{00000000-0005-0000-0000-000028530000}"/>
    <cellStyle name="연결된 셀 16 12" xfId="21663" xr:uid="{00000000-0005-0000-0000-000029530000}"/>
    <cellStyle name="연결된 셀 16 13" xfId="21664" xr:uid="{00000000-0005-0000-0000-00002A530000}"/>
    <cellStyle name="연결된 셀 16 14" xfId="21665" xr:uid="{00000000-0005-0000-0000-00002B530000}"/>
    <cellStyle name="연결된 셀 16 2" xfId="2723" xr:uid="{00000000-0005-0000-0000-00002C530000}"/>
    <cellStyle name="연결된 셀 16 3" xfId="21666" xr:uid="{00000000-0005-0000-0000-00002D530000}"/>
    <cellStyle name="연결된 셀 16 4" xfId="21667" xr:uid="{00000000-0005-0000-0000-00002E530000}"/>
    <cellStyle name="연결된 셀 16 5" xfId="21668" xr:uid="{00000000-0005-0000-0000-00002F530000}"/>
    <cellStyle name="연결된 셀 16 6" xfId="21669" xr:uid="{00000000-0005-0000-0000-000030530000}"/>
    <cellStyle name="연결된 셀 16 7" xfId="21670" xr:uid="{00000000-0005-0000-0000-000031530000}"/>
    <cellStyle name="연결된 셀 16 8" xfId="21671" xr:uid="{00000000-0005-0000-0000-000032530000}"/>
    <cellStyle name="연결된 셀 16 9" xfId="21672" xr:uid="{00000000-0005-0000-0000-000033530000}"/>
    <cellStyle name="연결된 셀 17" xfId="2724" xr:uid="{00000000-0005-0000-0000-000034530000}"/>
    <cellStyle name="연결된 셀 17 10" xfId="21673" xr:uid="{00000000-0005-0000-0000-000035530000}"/>
    <cellStyle name="연결된 셀 17 11" xfId="21674" xr:uid="{00000000-0005-0000-0000-000036530000}"/>
    <cellStyle name="연결된 셀 17 12" xfId="21675" xr:uid="{00000000-0005-0000-0000-000037530000}"/>
    <cellStyle name="연결된 셀 17 13" xfId="21676" xr:uid="{00000000-0005-0000-0000-000038530000}"/>
    <cellStyle name="연결된 셀 17 14" xfId="21677" xr:uid="{00000000-0005-0000-0000-000039530000}"/>
    <cellStyle name="연결된 셀 17 2" xfId="2725" xr:uid="{00000000-0005-0000-0000-00003A530000}"/>
    <cellStyle name="연결된 셀 17 3" xfId="21678" xr:uid="{00000000-0005-0000-0000-00003B530000}"/>
    <cellStyle name="연결된 셀 17 4" xfId="21679" xr:uid="{00000000-0005-0000-0000-00003C530000}"/>
    <cellStyle name="연결된 셀 17 5" xfId="21680" xr:uid="{00000000-0005-0000-0000-00003D530000}"/>
    <cellStyle name="연결된 셀 17 6" xfId="21681" xr:uid="{00000000-0005-0000-0000-00003E530000}"/>
    <cellStyle name="연결된 셀 17 7" xfId="21682" xr:uid="{00000000-0005-0000-0000-00003F530000}"/>
    <cellStyle name="연결된 셀 17 8" xfId="21683" xr:uid="{00000000-0005-0000-0000-000040530000}"/>
    <cellStyle name="연결된 셀 17 9" xfId="21684" xr:uid="{00000000-0005-0000-0000-000041530000}"/>
    <cellStyle name="연결된 셀 18" xfId="2726" xr:uid="{00000000-0005-0000-0000-000042530000}"/>
    <cellStyle name="연결된 셀 18 10" xfId="21685" xr:uid="{00000000-0005-0000-0000-000043530000}"/>
    <cellStyle name="연결된 셀 18 11" xfId="21686" xr:uid="{00000000-0005-0000-0000-000044530000}"/>
    <cellStyle name="연결된 셀 18 12" xfId="21687" xr:uid="{00000000-0005-0000-0000-000045530000}"/>
    <cellStyle name="연결된 셀 18 13" xfId="21688" xr:uid="{00000000-0005-0000-0000-000046530000}"/>
    <cellStyle name="연결된 셀 18 14" xfId="21689" xr:uid="{00000000-0005-0000-0000-000047530000}"/>
    <cellStyle name="연결된 셀 18 2" xfId="2727" xr:uid="{00000000-0005-0000-0000-000048530000}"/>
    <cellStyle name="연결된 셀 18 3" xfId="21690" xr:uid="{00000000-0005-0000-0000-000049530000}"/>
    <cellStyle name="연결된 셀 18 4" xfId="21691" xr:uid="{00000000-0005-0000-0000-00004A530000}"/>
    <cellStyle name="연결된 셀 18 5" xfId="21692" xr:uid="{00000000-0005-0000-0000-00004B530000}"/>
    <cellStyle name="연결된 셀 18 6" xfId="21693" xr:uid="{00000000-0005-0000-0000-00004C530000}"/>
    <cellStyle name="연결된 셀 18 7" xfId="21694" xr:uid="{00000000-0005-0000-0000-00004D530000}"/>
    <cellStyle name="연결된 셀 18 8" xfId="21695" xr:uid="{00000000-0005-0000-0000-00004E530000}"/>
    <cellStyle name="연결된 셀 18 9" xfId="21696" xr:uid="{00000000-0005-0000-0000-00004F530000}"/>
    <cellStyle name="연결된 셀 19" xfId="2728" xr:uid="{00000000-0005-0000-0000-000050530000}"/>
    <cellStyle name="연결된 셀 19 10" xfId="21697" xr:uid="{00000000-0005-0000-0000-000051530000}"/>
    <cellStyle name="연결된 셀 19 11" xfId="21698" xr:uid="{00000000-0005-0000-0000-000052530000}"/>
    <cellStyle name="연결된 셀 19 12" xfId="21699" xr:uid="{00000000-0005-0000-0000-000053530000}"/>
    <cellStyle name="연결된 셀 19 13" xfId="21700" xr:uid="{00000000-0005-0000-0000-000054530000}"/>
    <cellStyle name="연결된 셀 19 14" xfId="21701" xr:uid="{00000000-0005-0000-0000-000055530000}"/>
    <cellStyle name="연결된 셀 19 2" xfId="2729" xr:uid="{00000000-0005-0000-0000-000056530000}"/>
    <cellStyle name="연결된 셀 19 3" xfId="21702" xr:uid="{00000000-0005-0000-0000-000057530000}"/>
    <cellStyle name="연결된 셀 19 4" xfId="21703" xr:uid="{00000000-0005-0000-0000-000058530000}"/>
    <cellStyle name="연결된 셀 19 5" xfId="21704" xr:uid="{00000000-0005-0000-0000-000059530000}"/>
    <cellStyle name="연결된 셀 19 6" xfId="21705" xr:uid="{00000000-0005-0000-0000-00005A530000}"/>
    <cellStyle name="연결된 셀 19 7" xfId="21706" xr:uid="{00000000-0005-0000-0000-00005B530000}"/>
    <cellStyle name="연결된 셀 19 8" xfId="21707" xr:uid="{00000000-0005-0000-0000-00005C530000}"/>
    <cellStyle name="연결된 셀 19 9" xfId="21708" xr:uid="{00000000-0005-0000-0000-00005D530000}"/>
    <cellStyle name="연결된 셀 2" xfId="2730" xr:uid="{00000000-0005-0000-0000-00005E530000}"/>
    <cellStyle name="연결된 셀 2 10" xfId="21709" xr:uid="{00000000-0005-0000-0000-00005F530000}"/>
    <cellStyle name="연결된 셀 2 11" xfId="21710" xr:uid="{00000000-0005-0000-0000-000060530000}"/>
    <cellStyle name="연결된 셀 2 12" xfId="21711" xr:uid="{00000000-0005-0000-0000-000061530000}"/>
    <cellStyle name="연결된 셀 2 13" xfId="21712" xr:uid="{00000000-0005-0000-0000-000062530000}"/>
    <cellStyle name="연결된 셀 2 14" xfId="21713" xr:uid="{00000000-0005-0000-0000-000063530000}"/>
    <cellStyle name="연결된 셀 2 15" xfId="27972" xr:uid="{00000000-0005-0000-0000-000064530000}"/>
    <cellStyle name="연결된 셀 2 2" xfId="2731" xr:uid="{00000000-0005-0000-0000-000065530000}"/>
    <cellStyle name="연결된 셀 2 3" xfId="21714" xr:uid="{00000000-0005-0000-0000-000066530000}"/>
    <cellStyle name="연결된 셀 2 4" xfId="21715" xr:uid="{00000000-0005-0000-0000-000067530000}"/>
    <cellStyle name="연결된 셀 2 5" xfId="21716" xr:uid="{00000000-0005-0000-0000-000068530000}"/>
    <cellStyle name="연결된 셀 2 6" xfId="21717" xr:uid="{00000000-0005-0000-0000-000069530000}"/>
    <cellStyle name="연결된 셀 2 7" xfId="21718" xr:uid="{00000000-0005-0000-0000-00006A530000}"/>
    <cellStyle name="연결된 셀 2 8" xfId="21719" xr:uid="{00000000-0005-0000-0000-00006B530000}"/>
    <cellStyle name="연결된 셀 2 9" xfId="21720" xr:uid="{00000000-0005-0000-0000-00006C530000}"/>
    <cellStyle name="연결된 셀 20" xfId="2732" xr:uid="{00000000-0005-0000-0000-00006D530000}"/>
    <cellStyle name="연결된 셀 20 10" xfId="21721" xr:uid="{00000000-0005-0000-0000-00006E530000}"/>
    <cellStyle name="연결된 셀 20 11" xfId="21722" xr:uid="{00000000-0005-0000-0000-00006F530000}"/>
    <cellStyle name="연결된 셀 20 12" xfId="21723" xr:uid="{00000000-0005-0000-0000-000070530000}"/>
    <cellStyle name="연결된 셀 20 13" xfId="21724" xr:uid="{00000000-0005-0000-0000-000071530000}"/>
    <cellStyle name="연결된 셀 20 14" xfId="21725" xr:uid="{00000000-0005-0000-0000-000072530000}"/>
    <cellStyle name="연결된 셀 20 2" xfId="2733" xr:uid="{00000000-0005-0000-0000-000073530000}"/>
    <cellStyle name="연결된 셀 20 3" xfId="21726" xr:uid="{00000000-0005-0000-0000-000074530000}"/>
    <cellStyle name="연결된 셀 20 4" xfId="21727" xr:uid="{00000000-0005-0000-0000-000075530000}"/>
    <cellStyle name="연결된 셀 20 5" xfId="21728" xr:uid="{00000000-0005-0000-0000-000076530000}"/>
    <cellStyle name="연결된 셀 20 6" xfId="21729" xr:uid="{00000000-0005-0000-0000-000077530000}"/>
    <cellStyle name="연결된 셀 20 7" xfId="21730" xr:uid="{00000000-0005-0000-0000-000078530000}"/>
    <cellStyle name="연결된 셀 20 8" xfId="21731" xr:uid="{00000000-0005-0000-0000-000079530000}"/>
    <cellStyle name="연결된 셀 20 9" xfId="21732" xr:uid="{00000000-0005-0000-0000-00007A530000}"/>
    <cellStyle name="연결된 셀 21" xfId="2734" xr:uid="{00000000-0005-0000-0000-00007B530000}"/>
    <cellStyle name="연결된 셀 21 10" xfId="21733" xr:uid="{00000000-0005-0000-0000-00007C530000}"/>
    <cellStyle name="연결된 셀 21 11" xfId="21734" xr:uid="{00000000-0005-0000-0000-00007D530000}"/>
    <cellStyle name="연결된 셀 21 12" xfId="21735" xr:uid="{00000000-0005-0000-0000-00007E530000}"/>
    <cellStyle name="연결된 셀 21 13" xfId="21736" xr:uid="{00000000-0005-0000-0000-00007F530000}"/>
    <cellStyle name="연결된 셀 21 14" xfId="21737" xr:uid="{00000000-0005-0000-0000-000080530000}"/>
    <cellStyle name="연결된 셀 21 2" xfId="2735" xr:uid="{00000000-0005-0000-0000-000081530000}"/>
    <cellStyle name="연결된 셀 21 3" xfId="21738" xr:uid="{00000000-0005-0000-0000-000082530000}"/>
    <cellStyle name="연결된 셀 21 4" xfId="21739" xr:uid="{00000000-0005-0000-0000-000083530000}"/>
    <cellStyle name="연결된 셀 21 5" xfId="21740" xr:uid="{00000000-0005-0000-0000-000084530000}"/>
    <cellStyle name="연결된 셀 21 6" xfId="21741" xr:uid="{00000000-0005-0000-0000-000085530000}"/>
    <cellStyle name="연결된 셀 21 7" xfId="21742" xr:uid="{00000000-0005-0000-0000-000086530000}"/>
    <cellStyle name="연결된 셀 21 8" xfId="21743" xr:uid="{00000000-0005-0000-0000-000087530000}"/>
    <cellStyle name="연결된 셀 21 9" xfId="21744" xr:uid="{00000000-0005-0000-0000-000088530000}"/>
    <cellStyle name="연결된 셀 22" xfId="2736" xr:uid="{00000000-0005-0000-0000-000089530000}"/>
    <cellStyle name="연결된 셀 22 10" xfId="21745" xr:uid="{00000000-0005-0000-0000-00008A530000}"/>
    <cellStyle name="연결된 셀 22 11" xfId="21746" xr:uid="{00000000-0005-0000-0000-00008B530000}"/>
    <cellStyle name="연결된 셀 22 12" xfId="21747" xr:uid="{00000000-0005-0000-0000-00008C530000}"/>
    <cellStyle name="연결된 셀 22 13" xfId="21748" xr:uid="{00000000-0005-0000-0000-00008D530000}"/>
    <cellStyle name="연결된 셀 22 14" xfId="21749" xr:uid="{00000000-0005-0000-0000-00008E530000}"/>
    <cellStyle name="연결된 셀 22 2" xfId="2737" xr:uid="{00000000-0005-0000-0000-00008F530000}"/>
    <cellStyle name="연결된 셀 22 3" xfId="21750" xr:uid="{00000000-0005-0000-0000-000090530000}"/>
    <cellStyle name="연결된 셀 22 4" xfId="21751" xr:uid="{00000000-0005-0000-0000-000091530000}"/>
    <cellStyle name="연결된 셀 22 5" xfId="21752" xr:uid="{00000000-0005-0000-0000-000092530000}"/>
    <cellStyle name="연결된 셀 22 6" xfId="21753" xr:uid="{00000000-0005-0000-0000-000093530000}"/>
    <cellStyle name="연결된 셀 22 7" xfId="21754" xr:uid="{00000000-0005-0000-0000-000094530000}"/>
    <cellStyle name="연결된 셀 22 8" xfId="21755" xr:uid="{00000000-0005-0000-0000-000095530000}"/>
    <cellStyle name="연결된 셀 22 9" xfId="21756" xr:uid="{00000000-0005-0000-0000-000096530000}"/>
    <cellStyle name="연결된 셀 23" xfId="2738" xr:uid="{00000000-0005-0000-0000-000097530000}"/>
    <cellStyle name="연결된 셀 23 10" xfId="21757" xr:uid="{00000000-0005-0000-0000-000098530000}"/>
    <cellStyle name="연결된 셀 23 11" xfId="21758" xr:uid="{00000000-0005-0000-0000-000099530000}"/>
    <cellStyle name="연결된 셀 23 12" xfId="21759" xr:uid="{00000000-0005-0000-0000-00009A530000}"/>
    <cellStyle name="연결된 셀 23 13" xfId="21760" xr:uid="{00000000-0005-0000-0000-00009B530000}"/>
    <cellStyle name="연결된 셀 23 14" xfId="21761" xr:uid="{00000000-0005-0000-0000-00009C530000}"/>
    <cellStyle name="연결된 셀 23 2" xfId="2739" xr:uid="{00000000-0005-0000-0000-00009D530000}"/>
    <cellStyle name="연결된 셀 23 3" xfId="21762" xr:uid="{00000000-0005-0000-0000-00009E530000}"/>
    <cellStyle name="연결된 셀 23 4" xfId="21763" xr:uid="{00000000-0005-0000-0000-00009F530000}"/>
    <cellStyle name="연결된 셀 23 5" xfId="21764" xr:uid="{00000000-0005-0000-0000-0000A0530000}"/>
    <cellStyle name="연결된 셀 23 6" xfId="21765" xr:uid="{00000000-0005-0000-0000-0000A1530000}"/>
    <cellStyle name="연결된 셀 23 7" xfId="21766" xr:uid="{00000000-0005-0000-0000-0000A2530000}"/>
    <cellStyle name="연결된 셀 23 8" xfId="21767" xr:uid="{00000000-0005-0000-0000-0000A3530000}"/>
    <cellStyle name="연결된 셀 23 9" xfId="21768" xr:uid="{00000000-0005-0000-0000-0000A4530000}"/>
    <cellStyle name="연결된 셀 24" xfId="2740" xr:uid="{00000000-0005-0000-0000-0000A5530000}"/>
    <cellStyle name="연결된 셀 24 10" xfId="21769" xr:uid="{00000000-0005-0000-0000-0000A6530000}"/>
    <cellStyle name="연결된 셀 24 11" xfId="21770" xr:uid="{00000000-0005-0000-0000-0000A7530000}"/>
    <cellStyle name="연결된 셀 24 12" xfId="21771" xr:uid="{00000000-0005-0000-0000-0000A8530000}"/>
    <cellStyle name="연결된 셀 24 13" xfId="21772" xr:uid="{00000000-0005-0000-0000-0000A9530000}"/>
    <cellStyle name="연결된 셀 24 14" xfId="21773" xr:uid="{00000000-0005-0000-0000-0000AA530000}"/>
    <cellStyle name="연결된 셀 24 2" xfId="2741" xr:uid="{00000000-0005-0000-0000-0000AB530000}"/>
    <cellStyle name="연결된 셀 24 3" xfId="21774" xr:uid="{00000000-0005-0000-0000-0000AC530000}"/>
    <cellStyle name="연결된 셀 24 4" xfId="21775" xr:uid="{00000000-0005-0000-0000-0000AD530000}"/>
    <cellStyle name="연결된 셀 24 5" xfId="21776" xr:uid="{00000000-0005-0000-0000-0000AE530000}"/>
    <cellStyle name="연결된 셀 24 6" xfId="21777" xr:uid="{00000000-0005-0000-0000-0000AF530000}"/>
    <cellStyle name="연결된 셀 24 7" xfId="21778" xr:uid="{00000000-0005-0000-0000-0000B0530000}"/>
    <cellStyle name="연결된 셀 24 8" xfId="21779" xr:uid="{00000000-0005-0000-0000-0000B1530000}"/>
    <cellStyle name="연결된 셀 24 9" xfId="21780" xr:uid="{00000000-0005-0000-0000-0000B2530000}"/>
    <cellStyle name="연결된 셀 25" xfId="2742" xr:uid="{00000000-0005-0000-0000-0000B3530000}"/>
    <cellStyle name="연결된 셀 25 10" xfId="21781" xr:uid="{00000000-0005-0000-0000-0000B4530000}"/>
    <cellStyle name="연결된 셀 25 11" xfId="21782" xr:uid="{00000000-0005-0000-0000-0000B5530000}"/>
    <cellStyle name="연결된 셀 25 12" xfId="21783" xr:uid="{00000000-0005-0000-0000-0000B6530000}"/>
    <cellStyle name="연결된 셀 25 13" xfId="21784" xr:uid="{00000000-0005-0000-0000-0000B7530000}"/>
    <cellStyle name="연결된 셀 25 14" xfId="21785" xr:uid="{00000000-0005-0000-0000-0000B8530000}"/>
    <cellStyle name="연결된 셀 25 2" xfId="2743" xr:uid="{00000000-0005-0000-0000-0000B9530000}"/>
    <cellStyle name="연결된 셀 25 3" xfId="21786" xr:uid="{00000000-0005-0000-0000-0000BA530000}"/>
    <cellStyle name="연결된 셀 25 4" xfId="21787" xr:uid="{00000000-0005-0000-0000-0000BB530000}"/>
    <cellStyle name="연결된 셀 25 5" xfId="21788" xr:uid="{00000000-0005-0000-0000-0000BC530000}"/>
    <cellStyle name="연결된 셀 25 6" xfId="21789" xr:uid="{00000000-0005-0000-0000-0000BD530000}"/>
    <cellStyle name="연결된 셀 25 7" xfId="21790" xr:uid="{00000000-0005-0000-0000-0000BE530000}"/>
    <cellStyle name="연결된 셀 25 8" xfId="21791" xr:uid="{00000000-0005-0000-0000-0000BF530000}"/>
    <cellStyle name="연결된 셀 25 9" xfId="21792" xr:uid="{00000000-0005-0000-0000-0000C0530000}"/>
    <cellStyle name="연결된 셀 26" xfId="2744" xr:uid="{00000000-0005-0000-0000-0000C1530000}"/>
    <cellStyle name="연결된 셀 26 10" xfId="21793" xr:uid="{00000000-0005-0000-0000-0000C2530000}"/>
    <cellStyle name="연결된 셀 26 11" xfId="21794" xr:uid="{00000000-0005-0000-0000-0000C3530000}"/>
    <cellStyle name="연결된 셀 26 12" xfId="21795" xr:uid="{00000000-0005-0000-0000-0000C4530000}"/>
    <cellStyle name="연결된 셀 26 13" xfId="21796" xr:uid="{00000000-0005-0000-0000-0000C5530000}"/>
    <cellStyle name="연결된 셀 26 14" xfId="21797" xr:uid="{00000000-0005-0000-0000-0000C6530000}"/>
    <cellStyle name="연결된 셀 26 2" xfId="2745" xr:uid="{00000000-0005-0000-0000-0000C7530000}"/>
    <cellStyle name="연결된 셀 26 3" xfId="21798" xr:uid="{00000000-0005-0000-0000-0000C8530000}"/>
    <cellStyle name="연결된 셀 26 4" xfId="21799" xr:uid="{00000000-0005-0000-0000-0000C9530000}"/>
    <cellStyle name="연결된 셀 26 5" xfId="21800" xr:uid="{00000000-0005-0000-0000-0000CA530000}"/>
    <cellStyle name="연결된 셀 26 6" xfId="21801" xr:uid="{00000000-0005-0000-0000-0000CB530000}"/>
    <cellStyle name="연결된 셀 26 7" xfId="21802" xr:uid="{00000000-0005-0000-0000-0000CC530000}"/>
    <cellStyle name="연결된 셀 26 8" xfId="21803" xr:uid="{00000000-0005-0000-0000-0000CD530000}"/>
    <cellStyle name="연결된 셀 26 9" xfId="21804" xr:uid="{00000000-0005-0000-0000-0000CE530000}"/>
    <cellStyle name="연결된 셀 27" xfId="2746" xr:uid="{00000000-0005-0000-0000-0000CF530000}"/>
    <cellStyle name="연결된 셀 27 10" xfId="21805" xr:uid="{00000000-0005-0000-0000-0000D0530000}"/>
    <cellStyle name="연결된 셀 27 11" xfId="21806" xr:uid="{00000000-0005-0000-0000-0000D1530000}"/>
    <cellStyle name="연결된 셀 27 12" xfId="21807" xr:uid="{00000000-0005-0000-0000-0000D2530000}"/>
    <cellStyle name="연결된 셀 27 13" xfId="21808" xr:uid="{00000000-0005-0000-0000-0000D3530000}"/>
    <cellStyle name="연결된 셀 27 14" xfId="21809" xr:uid="{00000000-0005-0000-0000-0000D4530000}"/>
    <cellStyle name="연결된 셀 27 2" xfId="2747" xr:uid="{00000000-0005-0000-0000-0000D5530000}"/>
    <cellStyle name="연결된 셀 27 3" xfId="21810" xr:uid="{00000000-0005-0000-0000-0000D6530000}"/>
    <cellStyle name="연결된 셀 27 4" xfId="21811" xr:uid="{00000000-0005-0000-0000-0000D7530000}"/>
    <cellStyle name="연결된 셀 27 5" xfId="21812" xr:uid="{00000000-0005-0000-0000-0000D8530000}"/>
    <cellStyle name="연결된 셀 27 6" xfId="21813" xr:uid="{00000000-0005-0000-0000-0000D9530000}"/>
    <cellStyle name="연결된 셀 27 7" xfId="21814" xr:uid="{00000000-0005-0000-0000-0000DA530000}"/>
    <cellStyle name="연결된 셀 27 8" xfId="21815" xr:uid="{00000000-0005-0000-0000-0000DB530000}"/>
    <cellStyle name="연결된 셀 27 9" xfId="21816" xr:uid="{00000000-0005-0000-0000-0000DC530000}"/>
    <cellStyle name="연결된 셀 28" xfId="2748" xr:uid="{00000000-0005-0000-0000-0000DD530000}"/>
    <cellStyle name="연결된 셀 28 10" xfId="21817" xr:uid="{00000000-0005-0000-0000-0000DE530000}"/>
    <cellStyle name="연결된 셀 28 11" xfId="21818" xr:uid="{00000000-0005-0000-0000-0000DF530000}"/>
    <cellStyle name="연결된 셀 28 12" xfId="21819" xr:uid="{00000000-0005-0000-0000-0000E0530000}"/>
    <cellStyle name="연결된 셀 28 13" xfId="21820" xr:uid="{00000000-0005-0000-0000-0000E1530000}"/>
    <cellStyle name="연결된 셀 28 14" xfId="21821" xr:uid="{00000000-0005-0000-0000-0000E2530000}"/>
    <cellStyle name="연결된 셀 28 2" xfId="2749" xr:uid="{00000000-0005-0000-0000-0000E3530000}"/>
    <cellStyle name="연결된 셀 28 3" xfId="21822" xr:uid="{00000000-0005-0000-0000-0000E4530000}"/>
    <cellStyle name="연결된 셀 28 4" xfId="21823" xr:uid="{00000000-0005-0000-0000-0000E5530000}"/>
    <cellStyle name="연결된 셀 28 5" xfId="21824" xr:uid="{00000000-0005-0000-0000-0000E6530000}"/>
    <cellStyle name="연결된 셀 28 6" xfId="21825" xr:uid="{00000000-0005-0000-0000-0000E7530000}"/>
    <cellStyle name="연결된 셀 28 7" xfId="21826" xr:uid="{00000000-0005-0000-0000-0000E8530000}"/>
    <cellStyle name="연결된 셀 28 8" xfId="21827" xr:uid="{00000000-0005-0000-0000-0000E9530000}"/>
    <cellStyle name="연결된 셀 28 9" xfId="21828" xr:uid="{00000000-0005-0000-0000-0000EA530000}"/>
    <cellStyle name="연결된 셀 29" xfId="2750" xr:uid="{00000000-0005-0000-0000-0000EB530000}"/>
    <cellStyle name="연결된 셀 29 10" xfId="21829" xr:uid="{00000000-0005-0000-0000-0000EC530000}"/>
    <cellStyle name="연결된 셀 29 11" xfId="21830" xr:uid="{00000000-0005-0000-0000-0000ED530000}"/>
    <cellStyle name="연결된 셀 29 12" xfId="21831" xr:uid="{00000000-0005-0000-0000-0000EE530000}"/>
    <cellStyle name="연결된 셀 29 13" xfId="21832" xr:uid="{00000000-0005-0000-0000-0000EF530000}"/>
    <cellStyle name="연결된 셀 29 14" xfId="21833" xr:uid="{00000000-0005-0000-0000-0000F0530000}"/>
    <cellStyle name="연결된 셀 29 2" xfId="2751" xr:uid="{00000000-0005-0000-0000-0000F1530000}"/>
    <cellStyle name="연결된 셀 29 3" xfId="21834" xr:uid="{00000000-0005-0000-0000-0000F2530000}"/>
    <cellStyle name="연결된 셀 29 4" xfId="21835" xr:uid="{00000000-0005-0000-0000-0000F3530000}"/>
    <cellStyle name="연결된 셀 29 5" xfId="21836" xr:uid="{00000000-0005-0000-0000-0000F4530000}"/>
    <cellStyle name="연결된 셀 29 6" xfId="21837" xr:uid="{00000000-0005-0000-0000-0000F5530000}"/>
    <cellStyle name="연결된 셀 29 7" xfId="21838" xr:uid="{00000000-0005-0000-0000-0000F6530000}"/>
    <cellStyle name="연결된 셀 29 8" xfId="21839" xr:uid="{00000000-0005-0000-0000-0000F7530000}"/>
    <cellStyle name="연결된 셀 29 9" xfId="21840" xr:uid="{00000000-0005-0000-0000-0000F8530000}"/>
    <cellStyle name="연결된 셀 3" xfId="2752" xr:uid="{00000000-0005-0000-0000-0000F9530000}"/>
    <cellStyle name="연결된 셀 3 10" xfId="21841" xr:uid="{00000000-0005-0000-0000-0000FA530000}"/>
    <cellStyle name="연결된 셀 3 11" xfId="21842" xr:uid="{00000000-0005-0000-0000-0000FB530000}"/>
    <cellStyle name="연결된 셀 3 12" xfId="21843" xr:uid="{00000000-0005-0000-0000-0000FC530000}"/>
    <cellStyle name="연결된 셀 3 13" xfId="21844" xr:uid="{00000000-0005-0000-0000-0000FD530000}"/>
    <cellStyle name="연결된 셀 3 14" xfId="21845" xr:uid="{00000000-0005-0000-0000-0000FE530000}"/>
    <cellStyle name="연결된 셀 3 15" xfId="28218" xr:uid="{00000000-0005-0000-0000-0000FF530000}"/>
    <cellStyle name="연결된 셀 3 2" xfId="2753" xr:uid="{00000000-0005-0000-0000-000000540000}"/>
    <cellStyle name="연결된 셀 3 3" xfId="21846" xr:uid="{00000000-0005-0000-0000-000001540000}"/>
    <cellStyle name="연결된 셀 3 4" xfId="21847" xr:uid="{00000000-0005-0000-0000-000002540000}"/>
    <cellStyle name="연결된 셀 3 5" xfId="21848" xr:uid="{00000000-0005-0000-0000-000003540000}"/>
    <cellStyle name="연결된 셀 3 6" xfId="21849" xr:uid="{00000000-0005-0000-0000-000004540000}"/>
    <cellStyle name="연결된 셀 3 7" xfId="21850" xr:uid="{00000000-0005-0000-0000-000005540000}"/>
    <cellStyle name="연결된 셀 3 8" xfId="21851" xr:uid="{00000000-0005-0000-0000-000006540000}"/>
    <cellStyle name="연결된 셀 3 9" xfId="21852" xr:uid="{00000000-0005-0000-0000-000007540000}"/>
    <cellStyle name="연결된 셀 30" xfId="2754" xr:uid="{00000000-0005-0000-0000-000008540000}"/>
    <cellStyle name="연결된 셀 30 10" xfId="21853" xr:uid="{00000000-0005-0000-0000-000009540000}"/>
    <cellStyle name="연결된 셀 30 11" xfId="21854" xr:uid="{00000000-0005-0000-0000-00000A540000}"/>
    <cellStyle name="연결된 셀 30 12" xfId="21855" xr:uid="{00000000-0005-0000-0000-00000B540000}"/>
    <cellStyle name="연결된 셀 30 13" xfId="21856" xr:uid="{00000000-0005-0000-0000-00000C540000}"/>
    <cellStyle name="연결된 셀 30 14" xfId="21857" xr:uid="{00000000-0005-0000-0000-00000D540000}"/>
    <cellStyle name="연결된 셀 30 2" xfId="2755" xr:uid="{00000000-0005-0000-0000-00000E540000}"/>
    <cellStyle name="연결된 셀 30 3" xfId="21858" xr:uid="{00000000-0005-0000-0000-00000F540000}"/>
    <cellStyle name="연결된 셀 30 4" xfId="21859" xr:uid="{00000000-0005-0000-0000-000010540000}"/>
    <cellStyle name="연결된 셀 30 5" xfId="21860" xr:uid="{00000000-0005-0000-0000-000011540000}"/>
    <cellStyle name="연결된 셀 30 6" xfId="21861" xr:uid="{00000000-0005-0000-0000-000012540000}"/>
    <cellStyle name="연결된 셀 30 7" xfId="21862" xr:uid="{00000000-0005-0000-0000-000013540000}"/>
    <cellStyle name="연결된 셀 30 8" xfId="21863" xr:uid="{00000000-0005-0000-0000-000014540000}"/>
    <cellStyle name="연결된 셀 30 9" xfId="21864" xr:uid="{00000000-0005-0000-0000-000015540000}"/>
    <cellStyle name="연결된 셀 31" xfId="2756" xr:uid="{00000000-0005-0000-0000-000016540000}"/>
    <cellStyle name="연결된 셀 31 10" xfId="21865" xr:uid="{00000000-0005-0000-0000-000017540000}"/>
    <cellStyle name="연결된 셀 31 11" xfId="21866" xr:uid="{00000000-0005-0000-0000-000018540000}"/>
    <cellStyle name="연결된 셀 31 12" xfId="21867" xr:uid="{00000000-0005-0000-0000-000019540000}"/>
    <cellStyle name="연결된 셀 31 13" xfId="21868" xr:uid="{00000000-0005-0000-0000-00001A540000}"/>
    <cellStyle name="연결된 셀 31 14" xfId="21869" xr:uid="{00000000-0005-0000-0000-00001B540000}"/>
    <cellStyle name="연결된 셀 31 2" xfId="2757" xr:uid="{00000000-0005-0000-0000-00001C540000}"/>
    <cellStyle name="연결된 셀 31 3" xfId="21870" xr:uid="{00000000-0005-0000-0000-00001D540000}"/>
    <cellStyle name="연결된 셀 31 4" xfId="21871" xr:uid="{00000000-0005-0000-0000-00001E540000}"/>
    <cellStyle name="연결된 셀 31 5" xfId="21872" xr:uid="{00000000-0005-0000-0000-00001F540000}"/>
    <cellStyle name="연결된 셀 31 6" xfId="21873" xr:uid="{00000000-0005-0000-0000-000020540000}"/>
    <cellStyle name="연결된 셀 31 7" xfId="21874" xr:uid="{00000000-0005-0000-0000-000021540000}"/>
    <cellStyle name="연결된 셀 31 8" xfId="21875" xr:uid="{00000000-0005-0000-0000-000022540000}"/>
    <cellStyle name="연결된 셀 31 9" xfId="21876" xr:uid="{00000000-0005-0000-0000-000023540000}"/>
    <cellStyle name="연결된 셀 32" xfId="2758" xr:uid="{00000000-0005-0000-0000-000024540000}"/>
    <cellStyle name="연결된 셀 32 10" xfId="21877" xr:uid="{00000000-0005-0000-0000-000025540000}"/>
    <cellStyle name="연결된 셀 32 11" xfId="21878" xr:uid="{00000000-0005-0000-0000-000026540000}"/>
    <cellStyle name="연결된 셀 32 12" xfId="21879" xr:uid="{00000000-0005-0000-0000-000027540000}"/>
    <cellStyle name="연결된 셀 32 13" xfId="21880" xr:uid="{00000000-0005-0000-0000-000028540000}"/>
    <cellStyle name="연결된 셀 32 14" xfId="21881" xr:uid="{00000000-0005-0000-0000-000029540000}"/>
    <cellStyle name="연결된 셀 32 2" xfId="2759" xr:uid="{00000000-0005-0000-0000-00002A540000}"/>
    <cellStyle name="연결된 셀 32 3" xfId="21882" xr:uid="{00000000-0005-0000-0000-00002B540000}"/>
    <cellStyle name="연결된 셀 32 4" xfId="21883" xr:uid="{00000000-0005-0000-0000-00002C540000}"/>
    <cellStyle name="연결된 셀 32 5" xfId="21884" xr:uid="{00000000-0005-0000-0000-00002D540000}"/>
    <cellStyle name="연결된 셀 32 6" xfId="21885" xr:uid="{00000000-0005-0000-0000-00002E540000}"/>
    <cellStyle name="연결된 셀 32 7" xfId="21886" xr:uid="{00000000-0005-0000-0000-00002F540000}"/>
    <cellStyle name="연결된 셀 32 8" xfId="21887" xr:uid="{00000000-0005-0000-0000-000030540000}"/>
    <cellStyle name="연결된 셀 32 9" xfId="21888" xr:uid="{00000000-0005-0000-0000-000031540000}"/>
    <cellStyle name="연결된 셀 33" xfId="2760" xr:uid="{00000000-0005-0000-0000-000032540000}"/>
    <cellStyle name="연결된 셀 33 10" xfId="21889" xr:uid="{00000000-0005-0000-0000-000033540000}"/>
    <cellStyle name="연결된 셀 33 11" xfId="21890" xr:uid="{00000000-0005-0000-0000-000034540000}"/>
    <cellStyle name="연결된 셀 33 12" xfId="21891" xr:uid="{00000000-0005-0000-0000-000035540000}"/>
    <cellStyle name="연결된 셀 33 13" xfId="21892" xr:uid="{00000000-0005-0000-0000-000036540000}"/>
    <cellStyle name="연결된 셀 33 14" xfId="21893" xr:uid="{00000000-0005-0000-0000-000037540000}"/>
    <cellStyle name="연결된 셀 33 2" xfId="2761" xr:uid="{00000000-0005-0000-0000-000038540000}"/>
    <cellStyle name="연결된 셀 33 3" xfId="21894" xr:uid="{00000000-0005-0000-0000-000039540000}"/>
    <cellStyle name="연결된 셀 33 4" xfId="21895" xr:uid="{00000000-0005-0000-0000-00003A540000}"/>
    <cellStyle name="연결된 셀 33 5" xfId="21896" xr:uid="{00000000-0005-0000-0000-00003B540000}"/>
    <cellStyle name="연결된 셀 33 6" xfId="21897" xr:uid="{00000000-0005-0000-0000-00003C540000}"/>
    <cellStyle name="연결된 셀 33 7" xfId="21898" xr:uid="{00000000-0005-0000-0000-00003D540000}"/>
    <cellStyle name="연결된 셀 33 8" xfId="21899" xr:uid="{00000000-0005-0000-0000-00003E540000}"/>
    <cellStyle name="연결된 셀 33 9" xfId="21900" xr:uid="{00000000-0005-0000-0000-00003F540000}"/>
    <cellStyle name="연결된 셀 34" xfId="2762" xr:uid="{00000000-0005-0000-0000-000040540000}"/>
    <cellStyle name="연결된 셀 34 10" xfId="21901" xr:uid="{00000000-0005-0000-0000-000041540000}"/>
    <cellStyle name="연결된 셀 34 11" xfId="21902" xr:uid="{00000000-0005-0000-0000-000042540000}"/>
    <cellStyle name="연결된 셀 34 12" xfId="21903" xr:uid="{00000000-0005-0000-0000-000043540000}"/>
    <cellStyle name="연결된 셀 34 13" xfId="21904" xr:uid="{00000000-0005-0000-0000-000044540000}"/>
    <cellStyle name="연결된 셀 34 14" xfId="21905" xr:uid="{00000000-0005-0000-0000-000045540000}"/>
    <cellStyle name="연결된 셀 34 2" xfId="2763" xr:uid="{00000000-0005-0000-0000-000046540000}"/>
    <cellStyle name="연결된 셀 34 3" xfId="21906" xr:uid="{00000000-0005-0000-0000-000047540000}"/>
    <cellStyle name="연결된 셀 34 4" xfId="21907" xr:uid="{00000000-0005-0000-0000-000048540000}"/>
    <cellStyle name="연결된 셀 34 5" xfId="21908" xr:uid="{00000000-0005-0000-0000-000049540000}"/>
    <cellStyle name="연결된 셀 34 6" xfId="21909" xr:uid="{00000000-0005-0000-0000-00004A540000}"/>
    <cellStyle name="연결된 셀 34 7" xfId="21910" xr:uid="{00000000-0005-0000-0000-00004B540000}"/>
    <cellStyle name="연결된 셀 34 8" xfId="21911" xr:uid="{00000000-0005-0000-0000-00004C540000}"/>
    <cellStyle name="연결된 셀 34 9" xfId="21912" xr:uid="{00000000-0005-0000-0000-00004D540000}"/>
    <cellStyle name="연결된 셀 35" xfId="2764" xr:uid="{00000000-0005-0000-0000-00004E540000}"/>
    <cellStyle name="연결된 셀 35 10" xfId="21913" xr:uid="{00000000-0005-0000-0000-00004F540000}"/>
    <cellStyle name="연결된 셀 35 11" xfId="21914" xr:uid="{00000000-0005-0000-0000-000050540000}"/>
    <cellStyle name="연결된 셀 35 12" xfId="21915" xr:uid="{00000000-0005-0000-0000-000051540000}"/>
    <cellStyle name="연결된 셀 35 13" xfId="21916" xr:uid="{00000000-0005-0000-0000-000052540000}"/>
    <cellStyle name="연결된 셀 35 14" xfId="21917" xr:uid="{00000000-0005-0000-0000-000053540000}"/>
    <cellStyle name="연결된 셀 35 2" xfId="2765" xr:uid="{00000000-0005-0000-0000-000054540000}"/>
    <cellStyle name="연결된 셀 35 3" xfId="21918" xr:uid="{00000000-0005-0000-0000-000055540000}"/>
    <cellStyle name="연결된 셀 35 4" xfId="21919" xr:uid="{00000000-0005-0000-0000-000056540000}"/>
    <cellStyle name="연결된 셀 35 5" xfId="21920" xr:uid="{00000000-0005-0000-0000-000057540000}"/>
    <cellStyle name="연결된 셀 35 6" xfId="21921" xr:uid="{00000000-0005-0000-0000-000058540000}"/>
    <cellStyle name="연결된 셀 35 7" xfId="21922" xr:uid="{00000000-0005-0000-0000-000059540000}"/>
    <cellStyle name="연결된 셀 35 8" xfId="21923" xr:uid="{00000000-0005-0000-0000-00005A540000}"/>
    <cellStyle name="연결된 셀 35 9" xfId="21924" xr:uid="{00000000-0005-0000-0000-00005B540000}"/>
    <cellStyle name="연결된 셀 36" xfId="2766" xr:uid="{00000000-0005-0000-0000-00005C540000}"/>
    <cellStyle name="연결된 셀 36 10" xfId="21925" xr:uid="{00000000-0005-0000-0000-00005D540000}"/>
    <cellStyle name="연결된 셀 36 11" xfId="21926" xr:uid="{00000000-0005-0000-0000-00005E540000}"/>
    <cellStyle name="연결된 셀 36 12" xfId="21927" xr:uid="{00000000-0005-0000-0000-00005F540000}"/>
    <cellStyle name="연결된 셀 36 13" xfId="21928" xr:uid="{00000000-0005-0000-0000-000060540000}"/>
    <cellStyle name="연결된 셀 36 14" xfId="21929" xr:uid="{00000000-0005-0000-0000-000061540000}"/>
    <cellStyle name="연결된 셀 36 2" xfId="2767" xr:uid="{00000000-0005-0000-0000-000062540000}"/>
    <cellStyle name="연결된 셀 36 3" xfId="21930" xr:uid="{00000000-0005-0000-0000-000063540000}"/>
    <cellStyle name="연결된 셀 36 4" xfId="21931" xr:uid="{00000000-0005-0000-0000-000064540000}"/>
    <cellStyle name="연결된 셀 36 5" xfId="21932" xr:uid="{00000000-0005-0000-0000-000065540000}"/>
    <cellStyle name="연결된 셀 36 6" xfId="21933" xr:uid="{00000000-0005-0000-0000-000066540000}"/>
    <cellStyle name="연결된 셀 36 7" xfId="21934" xr:uid="{00000000-0005-0000-0000-000067540000}"/>
    <cellStyle name="연결된 셀 36 8" xfId="21935" xr:uid="{00000000-0005-0000-0000-000068540000}"/>
    <cellStyle name="연결된 셀 36 9" xfId="21936" xr:uid="{00000000-0005-0000-0000-000069540000}"/>
    <cellStyle name="연결된 셀 37" xfId="2768" xr:uid="{00000000-0005-0000-0000-00006A540000}"/>
    <cellStyle name="연결된 셀 37 10" xfId="21937" xr:uid="{00000000-0005-0000-0000-00006B540000}"/>
    <cellStyle name="연결된 셀 37 11" xfId="21938" xr:uid="{00000000-0005-0000-0000-00006C540000}"/>
    <cellStyle name="연결된 셀 37 12" xfId="21939" xr:uid="{00000000-0005-0000-0000-00006D540000}"/>
    <cellStyle name="연결된 셀 37 13" xfId="21940" xr:uid="{00000000-0005-0000-0000-00006E540000}"/>
    <cellStyle name="연결된 셀 37 14" xfId="21941" xr:uid="{00000000-0005-0000-0000-00006F540000}"/>
    <cellStyle name="연결된 셀 37 2" xfId="2769" xr:uid="{00000000-0005-0000-0000-000070540000}"/>
    <cellStyle name="연결된 셀 37 3" xfId="21942" xr:uid="{00000000-0005-0000-0000-000071540000}"/>
    <cellStyle name="연결된 셀 37 4" xfId="21943" xr:uid="{00000000-0005-0000-0000-000072540000}"/>
    <cellStyle name="연결된 셀 37 5" xfId="21944" xr:uid="{00000000-0005-0000-0000-000073540000}"/>
    <cellStyle name="연결된 셀 37 6" xfId="21945" xr:uid="{00000000-0005-0000-0000-000074540000}"/>
    <cellStyle name="연결된 셀 37 7" xfId="21946" xr:uid="{00000000-0005-0000-0000-000075540000}"/>
    <cellStyle name="연결된 셀 37 8" xfId="21947" xr:uid="{00000000-0005-0000-0000-000076540000}"/>
    <cellStyle name="연결된 셀 37 9" xfId="21948" xr:uid="{00000000-0005-0000-0000-000077540000}"/>
    <cellStyle name="연결된 셀 38" xfId="2770" xr:uid="{00000000-0005-0000-0000-000078540000}"/>
    <cellStyle name="연결된 셀 38 10" xfId="21949" xr:uid="{00000000-0005-0000-0000-000079540000}"/>
    <cellStyle name="연결된 셀 38 11" xfId="21950" xr:uid="{00000000-0005-0000-0000-00007A540000}"/>
    <cellStyle name="연결된 셀 38 12" xfId="21951" xr:uid="{00000000-0005-0000-0000-00007B540000}"/>
    <cellStyle name="연결된 셀 38 13" xfId="21952" xr:uid="{00000000-0005-0000-0000-00007C540000}"/>
    <cellStyle name="연결된 셀 38 14" xfId="21953" xr:uid="{00000000-0005-0000-0000-00007D540000}"/>
    <cellStyle name="연결된 셀 38 2" xfId="2771" xr:uid="{00000000-0005-0000-0000-00007E540000}"/>
    <cellStyle name="연결된 셀 38 3" xfId="21954" xr:uid="{00000000-0005-0000-0000-00007F540000}"/>
    <cellStyle name="연결된 셀 38 4" xfId="21955" xr:uid="{00000000-0005-0000-0000-000080540000}"/>
    <cellStyle name="연결된 셀 38 5" xfId="21956" xr:uid="{00000000-0005-0000-0000-000081540000}"/>
    <cellStyle name="연결된 셀 38 6" xfId="21957" xr:uid="{00000000-0005-0000-0000-000082540000}"/>
    <cellStyle name="연결된 셀 38 7" xfId="21958" xr:uid="{00000000-0005-0000-0000-000083540000}"/>
    <cellStyle name="연결된 셀 38 8" xfId="21959" xr:uid="{00000000-0005-0000-0000-000084540000}"/>
    <cellStyle name="연결된 셀 38 9" xfId="21960" xr:uid="{00000000-0005-0000-0000-000085540000}"/>
    <cellStyle name="연결된 셀 39" xfId="2772" xr:uid="{00000000-0005-0000-0000-000086540000}"/>
    <cellStyle name="연결된 셀 39 10" xfId="21961" xr:uid="{00000000-0005-0000-0000-000087540000}"/>
    <cellStyle name="연결된 셀 39 11" xfId="21962" xr:uid="{00000000-0005-0000-0000-000088540000}"/>
    <cellStyle name="연결된 셀 39 12" xfId="21963" xr:uid="{00000000-0005-0000-0000-000089540000}"/>
    <cellStyle name="연결된 셀 39 13" xfId="21964" xr:uid="{00000000-0005-0000-0000-00008A540000}"/>
    <cellStyle name="연결된 셀 39 14" xfId="21965" xr:uid="{00000000-0005-0000-0000-00008B540000}"/>
    <cellStyle name="연결된 셀 39 2" xfId="2773" xr:uid="{00000000-0005-0000-0000-00008C540000}"/>
    <cellStyle name="연결된 셀 39 3" xfId="21966" xr:uid="{00000000-0005-0000-0000-00008D540000}"/>
    <cellStyle name="연결된 셀 39 4" xfId="21967" xr:uid="{00000000-0005-0000-0000-00008E540000}"/>
    <cellStyle name="연결된 셀 39 5" xfId="21968" xr:uid="{00000000-0005-0000-0000-00008F540000}"/>
    <cellStyle name="연결된 셀 39 6" xfId="21969" xr:uid="{00000000-0005-0000-0000-000090540000}"/>
    <cellStyle name="연결된 셀 39 7" xfId="21970" xr:uid="{00000000-0005-0000-0000-000091540000}"/>
    <cellStyle name="연결된 셀 39 8" xfId="21971" xr:uid="{00000000-0005-0000-0000-000092540000}"/>
    <cellStyle name="연결된 셀 39 9" xfId="21972" xr:uid="{00000000-0005-0000-0000-000093540000}"/>
    <cellStyle name="연결된 셀 4" xfId="2774" xr:uid="{00000000-0005-0000-0000-000094540000}"/>
    <cellStyle name="연결된 셀 4 10" xfId="21973" xr:uid="{00000000-0005-0000-0000-000095540000}"/>
    <cellStyle name="연결된 셀 4 11" xfId="21974" xr:uid="{00000000-0005-0000-0000-000096540000}"/>
    <cellStyle name="연결된 셀 4 12" xfId="21975" xr:uid="{00000000-0005-0000-0000-000097540000}"/>
    <cellStyle name="연결된 셀 4 13" xfId="21976" xr:uid="{00000000-0005-0000-0000-000098540000}"/>
    <cellStyle name="연결된 셀 4 14" xfId="21977" xr:uid="{00000000-0005-0000-0000-000099540000}"/>
    <cellStyle name="연결된 셀 4 15" xfId="27880" xr:uid="{00000000-0005-0000-0000-00009A540000}"/>
    <cellStyle name="연결된 셀 4 15 2" xfId="28281" xr:uid="{00000000-0005-0000-0000-00009B540000}"/>
    <cellStyle name="연결된 셀 4 2" xfId="2775" xr:uid="{00000000-0005-0000-0000-00009C540000}"/>
    <cellStyle name="연결된 셀 4 3" xfId="21978" xr:uid="{00000000-0005-0000-0000-00009D540000}"/>
    <cellStyle name="연결된 셀 4 4" xfId="21979" xr:uid="{00000000-0005-0000-0000-00009E540000}"/>
    <cellStyle name="연결된 셀 4 5" xfId="21980" xr:uid="{00000000-0005-0000-0000-00009F540000}"/>
    <cellStyle name="연결된 셀 4 6" xfId="21981" xr:uid="{00000000-0005-0000-0000-0000A0540000}"/>
    <cellStyle name="연결된 셀 4 7" xfId="21982" xr:uid="{00000000-0005-0000-0000-0000A1540000}"/>
    <cellStyle name="연결된 셀 4 8" xfId="21983" xr:uid="{00000000-0005-0000-0000-0000A2540000}"/>
    <cellStyle name="연결된 셀 4 9" xfId="21984" xr:uid="{00000000-0005-0000-0000-0000A3540000}"/>
    <cellStyle name="연결된 셀 40" xfId="2776" xr:uid="{00000000-0005-0000-0000-0000A4540000}"/>
    <cellStyle name="연결된 셀 40 10" xfId="21985" xr:uid="{00000000-0005-0000-0000-0000A5540000}"/>
    <cellStyle name="연결된 셀 40 11" xfId="21986" xr:uid="{00000000-0005-0000-0000-0000A6540000}"/>
    <cellStyle name="연결된 셀 40 12" xfId="21987" xr:uid="{00000000-0005-0000-0000-0000A7540000}"/>
    <cellStyle name="연결된 셀 40 13" xfId="21988" xr:uid="{00000000-0005-0000-0000-0000A8540000}"/>
    <cellStyle name="연결된 셀 40 14" xfId="21989" xr:uid="{00000000-0005-0000-0000-0000A9540000}"/>
    <cellStyle name="연결된 셀 40 2" xfId="2777" xr:uid="{00000000-0005-0000-0000-0000AA540000}"/>
    <cellStyle name="연결된 셀 40 3" xfId="21990" xr:uid="{00000000-0005-0000-0000-0000AB540000}"/>
    <cellStyle name="연결된 셀 40 4" xfId="21991" xr:uid="{00000000-0005-0000-0000-0000AC540000}"/>
    <cellStyle name="연결된 셀 40 5" xfId="21992" xr:uid="{00000000-0005-0000-0000-0000AD540000}"/>
    <cellStyle name="연결된 셀 40 6" xfId="21993" xr:uid="{00000000-0005-0000-0000-0000AE540000}"/>
    <cellStyle name="연결된 셀 40 7" xfId="21994" xr:uid="{00000000-0005-0000-0000-0000AF540000}"/>
    <cellStyle name="연결된 셀 40 8" xfId="21995" xr:uid="{00000000-0005-0000-0000-0000B0540000}"/>
    <cellStyle name="연결된 셀 40 9" xfId="21996" xr:uid="{00000000-0005-0000-0000-0000B1540000}"/>
    <cellStyle name="연결된 셀 41" xfId="2778" xr:uid="{00000000-0005-0000-0000-0000B2540000}"/>
    <cellStyle name="연결된 셀 41 10" xfId="21997" xr:uid="{00000000-0005-0000-0000-0000B3540000}"/>
    <cellStyle name="연결된 셀 41 11" xfId="21998" xr:uid="{00000000-0005-0000-0000-0000B4540000}"/>
    <cellStyle name="연결된 셀 41 12" xfId="21999" xr:uid="{00000000-0005-0000-0000-0000B5540000}"/>
    <cellStyle name="연결된 셀 41 13" xfId="22000" xr:uid="{00000000-0005-0000-0000-0000B6540000}"/>
    <cellStyle name="연결된 셀 41 14" xfId="22001" xr:uid="{00000000-0005-0000-0000-0000B7540000}"/>
    <cellStyle name="연결된 셀 41 2" xfId="2779" xr:uid="{00000000-0005-0000-0000-0000B8540000}"/>
    <cellStyle name="연결된 셀 41 3" xfId="22002" xr:uid="{00000000-0005-0000-0000-0000B9540000}"/>
    <cellStyle name="연결된 셀 41 4" xfId="22003" xr:uid="{00000000-0005-0000-0000-0000BA540000}"/>
    <cellStyle name="연결된 셀 41 5" xfId="22004" xr:uid="{00000000-0005-0000-0000-0000BB540000}"/>
    <cellStyle name="연결된 셀 41 6" xfId="22005" xr:uid="{00000000-0005-0000-0000-0000BC540000}"/>
    <cellStyle name="연결된 셀 41 7" xfId="22006" xr:uid="{00000000-0005-0000-0000-0000BD540000}"/>
    <cellStyle name="연결된 셀 41 8" xfId="22007" xr:uid="{00000000-0005-0000-0000-0000BE540000}"/>
    <cellStyle name="연결된 셀 41 9" xfId="22008" xr:uid="{00000000-0005-0000-0000-0000BF540000}"/>
    <cellStyle name="연결된 셀 42" xfId="2780" xr:uid="{00000000-0005-0000-0000-0000C0540000}"/>
    <cellStyle name="연결된 셀 42 10" xfId="22009" xr:uid="{00000000-0005-0000-0000-0000C1540000}"/>
    <cellStyle name="연결된 셀 42 11" xfId="22010" xr:uid="{00000000-0005-0000-0000-0000C2540000}"/>
    <cellStyle name="연결된 셀 42 12" xfId="22011" xr:uid="{00000000-0005-0000-0000-0000C3540000}"/>
    <cellStyle name="연결된 셀 42 13" xfId="22012" xr:uid="{00000000-0005-0000-0000-0000C4540000}"/>
    <cellStyle name="연결된 셀 42 14" xfId="22013" xr:uid="{00000000-0005-0000-0000-0000C5540000}"/>
    <cellStyle name="연결된 셀 42 2" xfId="2781" xr:uid="{00000000-0005-0000-0000-0000C6540000}"/>
    <cellStyle name="연결된 셀 42 3" xfId="22014" xr:uid="{00000000-0005-0000-0000-0000C7540000}"/>
    <cellStyle name="연결된 셀 42 4" xfId="22015" xr:uid="{00000000-0005-0000-0000-0000C8540000}"/>
    <cellStyle name="연결된 셀 42 5" xfId="22016" xr:uid="{00000000-0005-0000-0000-0000C9540000}"/>
    <cellStyle name="연결된 셀 42 6" xfId="22017" xr:uid="{00000000-0005-0000-0000-0000CA540000}"/>
    <cellStyle name="연결된 셀 42 7" xfId="22018" xr:uid="{00000000-0005-0000-0000-0000CB540000}"/>
    <cellStyle name="연결된 셀 42 8" xfId="22019" xr:uid="{00000000-0005-0000-0000-0000CC540000}"/>
    <cellStyle name="연결된 셀 42 9" xfId="22020" xr:uid="{00000000-0005-0000-0000-0000CD540000}"/>
    <cellStyle name="연결된 셀 43" xfId="2782" xr:uid="{00000000-0005-0000-0000-0000CE540000}"/>
    <cellStyle name="연결된 셀 43 10" xfId="22021" xr:uid="{00000000-0005-0000-0000-0000CF540000}"/>
    <cellStyle name="연결된 셀 43 11" xfId="22022" xr:uid="{00000000-0005-0000-0000-0000D0540000}"/>
    <cellStyle name="연결된 셀 43 12" xfId="22023" xr:uid="{00000000-0005-0000-0000-0000D1540000}"/>
    <cellStyle name="연결된 셀 43 13" xfId="22024" xr:uid="{00000000-0005-0000-0000-0000D2540000}"/>
    <cellStyle name="연결된 셀 43 14" xfId="22025" xr:uid="{00000000-0005-0000-0000-0000D3540000}"/>
    <cellStyle name="연결된 셀 43 2" xfId="2783" xr:uid="{00000000-0005-0000-0000-0000D4540000}"/>
    <cellStyle name="연결된 셀 43 3" xfId="22026" xr:uid="{00000000-0005-0000-0000-0000D5540000}"/>
    <cellStyle name="연결된 셀 43 4" xfId="22027" xr:uid="{00000000-0005-0000-0000-0000D6540000}"/>
    <cellStyle name="연결된 셀 43 5" xfId="22028" xr:uid="{00000000-0005-0000-0000-0000D7540000}"/>
    <cellStyle name="연결된 셀 43 6" xfId="22029" xr:uid="{00000000-0005-0000-0000-0000D8540000}"/>
    <cellStyle name="연결된 셀 43 7" xfId="22030" xr:uid="{00000000-0005-0000-0000-0000D9540000}"/>
    <cellStyle name="연결된 셀 43 8" xfId="22031" xr:uid="{00000000-0005-0000-0000-0000DA540000}"/>
    <cellStyle name="연결된 셀 43 9" xfId="22032" xr:uid="{00000000-0005-0000-0000-0000DB540000}"/>
    <cellStyle name="연결된 셀 44" xfId="2784" xr:uid="{00000000-0005-0000-0000-0000DC540000}"/>
    <cellStyle name="연결된 셀 45" xfId="2785" xr:uid="{00000000-0005-0000-0000-0000DD540000}"/>
    <cellStyle name="연결된 셀 46" xfId="2709" xr:uid="{00000000-0005-0000-0000-0000DE540000}"/>
    <cellStyle name="연결된 셀 5" xfId="2786" xr:uid="{00000000-0005-0000-0000-0000DF540000}"/>
    <cellStyle name="연결된 셀 5 10" xfId="22033" xr:uid="{00000000-0005-0000-0000-0000E0540000}"/>
    <cellStyle name="연결된 셀 5 11" xfId="22034" xr:uid="{00000000-0005-0000-0000-0000E1540000}"/>
    <cellStyle name="연결된 셀 5 12" xfId="22035" xr:uid="{00000000-0005-0000-0000-0000E2540000}"/>
    <cellStyle name="연결된 셀 5 13" xfId="22036" xr:uid="{00000000-0005-0000-0000-0000E3540000}"/>
    <cellStyle name="연결된 셀 5 14" xfId="22037" xr:uid="{00000000-0005-0000-0000-0000E4540000}"/>
    <cellStyle name="연결된 셀 5 2" xfId="2787" xr:uid="{00000000-0005-0000-0000-0000E5540000}"/>
    <cellStyle name="연결된 셀 5 3" xfId="22038" xr:uid="{00000000-0005-0000-0000-0000E6540000}"/>
    <cellStyle name="연결된 셀 5 4" xfId="22039" xr:uid="{00000000-0005-0000-0000-0000E7540000}"/>
    <cellStyle name="연결된 셀 5 5" xfId="22040" xr:uid="{00000000-0005-0000-0000-0000E8540000}"/>
    <cellStyle name="연결된 셀 5 6" xfId="22041" xr:uid="{00000000-0005-0000-0000-0000E9540000}"/>
    <cellStyle name="연결된 셀 5 7" xfId="22042" xr:uid="{00000000-0005-0000-0000-0000EA540000}"/>
    <cellStyle name="연결된 셀 5 8" xfId="22043" xr:uid="{00000000-0005-0000-0000-0000EB540000}"/>
    <cellStyle name="연결된 셀 5 9" xfId="22044" xr:uid="{00000000-0005-0000-0000-0000EC540000}"/>
    <cellStyle name="연결된 셀 6" xfId="2788" xr:uid="{00000000-0005-0000-0000-0000ED540000}"/>
    <cellStyle name="연결된 셀 6 10" xfId="22045" xr:uid="{00000000-0005-0000-0000-0000EE540000}"/>
    <cellStyle name="연결된 셀 6 11" xfId="22046" xr:uid="{00000000-0005-0000-0000-0000EF540000}"/>
    <cellStyle name="연결된 셀 6 12" xfId="22047" xr:uid="{00000000-0005-0000-0000-0000F0540000}"/>
    <cellStyle name="연결된 셀 6 13" xfId="22048" xr:uid="{00000000-0005-0000-0000-0000F1540000}"/>
    <cellStyle name="연결된 셀 6 14" xfId="22049" xr:uid="{00000000-0005-0000-0000-0000F2540000}"/>
    <cellStyle name="연결된 셀 6 2" xfId="2789" xr:uid="{00000000-0005-0000-0000-0000F3540000}"/>
    <cellStyle name="연결된 셀 6 3" xfId="22050" xr:uid="{00000000-0005-0000-0000-0000F4540000}"/>
    <cellStyle name="연결된 셀 6 4" xfId="22051" xr:uid="{00000000-0005-0000-0000-0000F5540000}"/>
    <cellStyle name="연결된 셀 6 5" xfId="22052" xr:uid="{00000000-0005-0000-0000-0000F6540000}"/>
    <cellStyle name="연결된 셀 6 6" xfId="22053" xr:uid="{00000000-0005-0000-0000-0000F7540000}"/>
    <cellStyle name="연결된 셀 6 7" xfId="22054" xr:uid="{00000000-0005-0000-0000-0000F8540000}"/>
    <cellStyle name="연결된 셀 6 8" xfId="22055" xr:uid="{00000000-0005-0000-0000-0000F9540000}"/>
    <cellStyle name="연결된 셀 6 9" xfId="22056" xr:uid="{00000000-0005-0000-0000-0000FA540000}"/>
    <cellStyle name="연결된 셀 7" xfId="2790" xr:uid="{00000000-0005-0000-0000-0000FB540000}"/>
    <cellStyle name="연결된 셀 7 10" xfId="22057" xr:uid="{00000000-0005-0000-0000-0000FC540000}"/>
    <cellStyle name="연결된 셀 7 11" xfId="22058" xr:uid="{00000000-0005-0000-0000-0000FD540000}"/>
    <cellStyle name="연결된 셀 7 12" xfId="22059" xr:uid="{00000000-0005-0000-0000-0000FE540000}"/>
    <cellStyle name="연결된 셀 7 13" xfId="22060" xr:uid="{00000000-0005-0000-0000-0000FF540000}"/>
    <cellStyle name="연결된 셀 7 14" xfId="22061" xr:uid="{00000000-0005-0000-0000-000000550000}"/>
    <cellStyle name="연결된 셀 7 2" xfId="2791" xr:uid="{00000000-0005-0000-0000-000001550000}"/>
    <cellStyle name="연결된 셀 7 3" xfId="22062" xr:uid="{00000000-0005-0000-0000-000002550000}"/>
    <cellStyle name="연결된 셀 7 4" xfId="22063" xr:uid="{00000000-0005-0000-0000-000003550000}"/>
    <cellStyle name="연결된 셀 7 5" xfId="22064" xr:uid="{00000000-0005-0000-0000-000004550000}"/>
    <cellStyle name="연결된 셀 7 6" xfId="22065" xr:uid="{00000000-0005-0000-0000-000005550000}"/>
    <cellStyle name="연결된 셀 7 7" xfId="22066" xr:uid="{00000000-0005-0000-0000-000006550000}"/>
    <cellStyle name="연결된 셀 7 8" xfId="22067" xr:uid="{00000000-0005-0000-0000-000007550000}"/>
    <cellStyle name="연결된 셀 7 9" xfId="22068" xr:uid="{00000000-0005-0000-0000-000008550000}"/>
    <cellStyle name="연결된 셀 8" xfId="2792" xr:uid="{00000000-0005-0000-0000-000009550000}"/>
    <cellStyle name="연결된 셀 8 10" xfId="22069" xr:uid="{00000000-0005-0000-0000-00000A550000}"/>
    <cellStyle name="연결된 셀 8 11" xfId="22070" xr:uid="{00000000-0005-0000-0000-00000B550000}"/>
    <cellStyle name="연결된 셀 8 12" xfId="22071" xr:uid="{00000000-0005-0000-0000-00000C550000}"/>
    <cellStyle name="연결된 셀 8 13" xfId="22072" xr:uid="{00000000-0005-0000-0000-00000D550000}"/>
    <cellStyle name="연결된 셀 8 14" xfId="22073" xr:uid="{00000000-0005-0000-0000-00000E550000}"/>
    <cellStyle name="연결된 셀 8 2" xfId="2793" xr:uid="{00000000-0005-0000-0000-00000F550000}"/>
    <cellStyle name="연결된 셀 8 3" xfId="22074" xr:uid="{00000000-0005-0000-0000-000010550000}"/>
    <cellStyle name="연결된 셀 8 4" xfId="22075" xr:uid="{00000000-0005-0000-0000-000011550000}"/>
    <cellStyle name="연결된 셀 8 5" xfId="22076" xr:uid="{00000000-0005-0000-0000-000012550000}"/>
    <cellStyle name="연결된 셀 8 6" xfId="22077" xr:uid="{00000000-0005-0000-0000-000013550000}"/>
    <cellStyle name="연결된 셀 8 7" xfId="22078" xr:uid="{00000000-0005-0000-0000-000014550000}"/>
    <cellStyle name="연결된 셀 8 8" xfId="22079" xr:uid="{00000000-0005-0000-0000-000015550000}"/>
    <cellStyle name="연결된 셀 8 9" xfId="22080" xr:uid="{00000000-0005-0000-0000-000016550000}"/>
    <cellStyle name="연결된 셀 9" xfId="2794" xr:uid="{00000000-0005-0000-0000-000017550000}"/>
    <cellStyle name="연결된 셀 9 10" xfId="22081" xr:uid="{00000000-0005-0000-0000-000018550000}"/>
    <cellStyle name="연결된 셀 9 11" xfId="22082" xr:uid="{00000000-0005-0000-0000-000019550000}"/>
    <cellStyle name="연결된 셀 9 12" xfId="22083" xr:uid="{00000000-0005-0000-0000-00001A550000}"/>
    <cellStyle name="연결된 셀 9 13" xfId="22084" xr:uid="{00000000-0005-0000-0000-00001B550000}"/>
    <cellStyle name="연결된 셀 9 14" xfId="22085" xr:uid="{00000000-0005-0000-0000-00001C550000}"/>
    <cellStyle name="연결된 셀 9 2" xfId="2795" xr:uid="{00000000-0005-0000-0000-00001D550000}"/>
    <cellStyle name="연결된 셀 9 3" xfId="22086" xr:uid="{00000000-0005-0000-0000-00001E550000}"/>
    <cellStyle name="연결된 셀 9 4" xfId="22087" xr:uid="{00000000-0005-0000-0000-00001F550000}"/>
    <cellStyle name="연결된 셀 9 5" xfId="22088" xr:uid="{00000000-0005-0000-0000-000020550000}"/>
    <cellStyle name="연결된 셀 9 6" xfId="22089" xr:uid="{00000000-0005-0000-0000-000021550000}"/>
    <cellStyle name="연결된 셀 9 7" xfId="22090" xr:uid="{00000000-0005-0000-0000-000022550000}"/>
    <cellStyle name="연결된 셀 9 8" xfId="22091" xr:uid="{00000000-0005-0000-0000-000023550000}"/>
    <cellStyle name="연결된 셀 9 9" xfId="22092" xr:uid="{00000000-0005-0000-0000-000024550000}"/>
    <cellStyle name="요약 10" xfId="2797" xr:uid="{00000000-0005-0000-0000-000025550000}"/>
    <cellStyle name="요약 10 10" xfId="22095" xr:uid="{00000000-0005-0000-0000-000026550000}"/>
    <cellStyle name="요약 10 11" xfId="22096" xr:uid="{00000000-0005-0000-0000-000027550000}"/>
    <cellStyle name="요약 10 12" xfId="22097" xr:uid="{00000000-0005-0000-0000-000028550000}"/>
    <cellStyle name="요약 10 13" xfId="22098" xr:uid="{00000000-0005-0000-0000-000029550000}"/>
    <cellStyle name="요약 10 14" xfId="22099" xr:uid="{00000000-0005-0000-0000-00002A550000}"/>
    <cellStyle name="요약 10 15" xfId="22094" xr:uid="{00000000-0005-0000-0000-00002B550000}"/>
    <cellStyle name="요약 10 2" xfId="2798" xr:uid="{00000000-0005-0000-0000-00002C550000}"/>
    <cellStyle name="요약 10 2 2" xfId="22100" xr:uid="{00000000-0005-0000-0000-00002D550000}"/>
    <cellStyle name="요약 10 3" xfId="22101" xr:uid="{00000000-0005-0000-0000-00002E550000}"/>
    <cellStyle name="요약 10 4" xfId="22102" xr:uid="{00000000-0005-0000-0000-00002F550000}"/>
    <cellStyle name="요약 10 5" xfId="22103" xr:uid="{00000000-0005-0000-0000-000030550000}"/>
    <cellStyle name="요약 10 6" xfId="22104" xr:uid="{00000000-0005-0000-0000-000031550000}"/>
    <cellStyle name="요약 10 7" xfId="22105" xr:uid="{00000000-0005-0000-0000-000032550000}"/>
    <cellStyle name="요약 10 8" xfId="22106" xr:uid="{00000000-0005-0000-0000-000033550000}"/>
    <cellStyle name="요약 10 9" xfId="22107" xr:uid="{00000000-0005-0000-0000-000034550000}"/>
    <cellStyle name="요약 11" xfId="2799" xr:uid="{00000000-0005-0000-0000-000035550000}"/>
    <cellStyle name="요약 11 10" xfId="22109" xr:uid="{00000000-0005-0000-0000-000036550000}"/>
    <cellStyle name="요약 11 11" xfId="22110" xr:uid="{00000000-0005-0000-0000-000037550000}"/>
    <cellStyle name="요약 11 12" xfId="22111" xr:uid="{00000000-0005-0000-0000-000038550000}"/>
    <cellStyle name="요약 11 13" xfId="22112" xr:uid="{00000000-0005-0000-0000-000039550000}"/>
    <cellStyle name="요약 11 14" xfId="22113" xr:uid="{00000000-0005-0000-0000-00003A550000}"/>
    <cellStyle name="요약 11 15" xfId="22108" xr:uid="{00000000-0005-0000-0000-00003B550000}"/>
    <cellStyle name="요약 11 2" xfId="2800" xr:uid="{00000000-0005-0000-0000-00003C550000}"/>
    <cellStyle name="요약 11 2 2" xfId="22114" xr:uid="{00000000-0005-0000-0000-00003D550000}"/>
    <cellStyle name="요약 11 3" xfId="22115" xr:uid="{00000000-0005-0000-0000-00003E550000}"/>
    <cellStyle name="요약 11 4" xfId="22116" xr:uid="{00000000-0005-0000-0000-00003F550000}"/>
    <cellStyle name="요약 11 5" xfId="22117" xr:uid="{00000000-0005-0000-0000-000040550000}"/>
    <cellStyle name="요약 11 6" xfId="22118" xr:uid="{00000000-0005-0000-0000-000041550000}"/>
    <cellStyle name="요약 11 7" xfId="22119" xr:uid="{00000000-0005-0000-0000-000042550000}"/>
    <cellStyle name="요약 11 8" xfId="22120" xr:uid="{00000000-0005-0000-0000-000043550000}"/>
    <cellStyle name="요약 11 9" xfId="22121" xr:uid="{00000000-0005-0000-0000-000044550000}"/>
    <cellStyle name="요약 12" xfId="2801" xr:uid="{00000000-0005-0000-0000-000045550000}"/>
    <cellStyle name="요약 12 10" xfId="22123" xr:uid="{00000000-0005-0000-0000-000046550000}"/>
    <cellStyle name="요약 12 11" xfId="22124" xr:uid="{00000000-0005-0000-0000-000047550000}"/>
    <cellStyle name="요약 12 12" xfId="22125" xr:uid="{00000000-0005-0000-0000-000048550000}"/>
    <cellStyle name="요약 12 13" xfId="22126" xr:uid="{00000000-0005-0000-0000-000049550000}"/>
    <cellStyle name="요약 12 14" xfId="22127" xr:uid="{00000000-0005-0000-0000-00004A550000}"/>
    <cellStyle name="요약 12 15" xfId="22122" xr:uid="{00000000-0005-0000-0000-00004B550000}"/>
    <cellStyle name="요약 12 2" xfId="2802" xr:uid="{00000000-0005-0000-0000-00004C550000}"/>
    <cellStyle name="요약 12 2 2" xfId="22128" xr:uid="{00000000-0005-0000-0000-00004D550000}"/>
    <cellStyle name="요약 12 3" xfId="22129" xr:uid="{00000000-0005-0000-0000-00004E550000}"/>
    <cellStyle name="요약 12 4" xfId="22130" xr:uid="{00000000-0005-0000-0000-00004F550000}"/>
    <cellStyle name="요약 12 5" xfId="22131" xr:uid="{00000000-0005-0000-0000-000050550000}"/>
    <cellStyle name="요약 12 6" xfId="22132" xr:uid="{00000000-0005-0000-0000-000051550000}"/>
    <cellStyle name="요약 12 7" xfId="22133" xr:uid="{00000000-0005-0000-0000-000052550000}"/>
    <cellStyle name="요약 12 8" xfId="22134" xr:uid="{00000000-0005-0000-0000-000053550000}"/>
    <cellStyle name="요약 12 9" xfId="22135" xr:uid="{00000000-0005-0000-0000-000054550000}"/>
    <cellStyle name="요약 13" xfId="2803" xr:uid="{00000000-0005-0000-0000-000055550000}"/>
    <cellStyle name="요약 13 10" xfId="22137" xr:uid="{00000000-0005-0000-0000-000056550000}"/>
    <cellStyle name="요약 13 11" xfId="22138" xr:uid="{00000000-0005-0000-0000-000057550000}"/>
    <cellStyle name="요약 13 12" xfId="22139" xr:uid="{00000000-0005-0000-0000-000058550000}"/>
    <cellStyle name="요약 13 13" xfId="22140" xr:uid="{00000000-0005-0000-0000-000059550000}"/>
    <cellStyle name="요약 13 14" xfId="22141" xr:uid="{00000000-0005-0000-0000-00005A550000}"/>
    <cellStyle name="요약 13 15" xfId="22136" xr:uid="{00000000-0005-0000-0000-00005B550000}"/>
    <cellStyle name="요약 13 2" xfId="2804" xr:uid="{00000000-0005-0000-0000-00005C550000}"/>
    <cellStyle name="요약 13 2 2" xfId="22142" xr:uid="{00000000-0005-0000-0000-00005D550000}"/>
    <cellStyle name="요약 13 3" xfId="22143" xr:uid="{00000000-0005-0000-0000-00005E550000}"/>
    <cellStyle name="요약 13 4" xfId="22144" xr:uid="{00000000-0005-0000-0000-00005F550000}"/>
    <cellStyle name="요약 13 5" xfId="22145" xr:uid="{00000000-0005-0000-0000-000060550000}"/>
    <cellStyle name="요약 13 6" xfId="22146" xr:uid="{00000000-0005-0000-0000-000061550000}"/>
    <cellStyle name="요약 13 7" xfId="22147" xr:uid="{00000000-0005-0000-0000-000062550000}"/>
    <cellStyle name="요약 13 8" xfId="22148" xr:uid="{00000000-0005-0000-0000-000063550000}"/>
    <cellStyle name="요약 13 9" xfId="22149" xr:uid="{00000000-0005-0000-0000-000064550000}"/>
    <cellStyle name="요약 14" xfId="2805" xr:uid="{00000000-0005-0000-0000-000065550000}"/>
    <cellStyle name="요약 14 10" xfId="22151" xr:uid="{00000000-0005-0000-0000-000066550000}"/>
    <cellStyle name="요약 14 11" xfId="22152" xr:uid="{00000000-0005-0000-0000-000067550000}"/>
    <cellStyle name="요약 14 12" xfId="22153" xr:uid="{00000000-0005-0000-0000-000068550000}"/>
    <cellStyle name="요약 14 13" xfId="22154" xr:uid="{00000000-0005-0000-0000-000069550000}"/>
    <cellStyle name="요약 14 14" xfId="22155" xr:uid="{00000000-0005-0000-0000-00006A550000}"/>
    <cellStyle name="요약 14 15" xfId="22150" xr:uid="{00000000-0005-0000-0000-00006B550000}"/>
    <cellStyle name="요약 14 2" xfId="2806" xr:uid="{00000000-0005-0000-0000-00006C550000}"/>
    <cellStyle name="요약 14 2 2" xfId="22156" xr:uid="{00000000-0005-0000-0000-00006D550000}"/>
    <cellStyle name="요약 14 3" xfId="22157" xr:uid="{00000000-0005-0000-0000-00006E550000}"/>
    <cellStyle name="요약 14 4" xfId="22158" xr:uid="{00000000-0005-0000-0000-00006F550000}"/>
    <cellStyle name="요약 14 5" xfId="22159" xr:uid="{00000000-0005-0000-0000-000070550000}"/>
    <cellStyle name="요약 14 6" xfId="22160" xr:uid="{00000000-0005-0000-0000-000071550000}"/>
    <cellStyle name="요약 14 7" xfId="22161" xr:uid="{00000000-0005-0000-0000-000072550000}"/>
    <cellStyle name="요약 14 8" xfId="22162" xr:uid="{00000000-0005-0000-0000-000073550000}"/>
    <cellStyle name="요약 14 9" xfId="22163" xr:uid="{00000000-0005-0000-0000-000074550000}"/>
    <cellStyle name="요약 15" xfId="2807" xr:uid="{00000000-0005-0000-0000-000075550000}"/>
    <cellStyle name="요약 15 10" xfId="22165" xr:uid="{00000000-0005-0000-0000-000076550000}"/>
    <cellStyle name="요약 15 11" xfId="22166" xr:uid="{00000000-0005-0000-0000-000077550000}"/>
    <cellStyle name="요약 15 12" xfId="22167" xr:uid="{00000000-0005-0000-0000-000078550000}"/>
    <cellStyle name="요약 15 13" xfId="22168" xr:uid="{00000000-0005-0000-0000-000079550000}"/>
    <cellStyle name="요약 15 14" xfId="22169" xr:uid="{00000000-0005-0000-0000-00007A550000}"/>
    <cellStyle name="요약 15 15" xfId="22164" xr:uid="{00000000-0005-0000-0000-00007B550000}"/>
    <cellStyle name="요약 15 2" xfId="2808" xr:uid="{00000000-0005-0000-0000-00007C550000}"/>
    <cellStyle name="요약 15 2 2" xfId="22170" xr:uid="{00000000-0005-0000-0000-00007D550000}"/>
    <cellStyle name="요약 15 3" xfId="22171" xr:uid="{00000000-0005-0000-0000-00007E550000}"/>
    <cellStyle name="요약 15 4" xfId="22172" xr:uid="{00000000-0005-0000-0000-00007F550000}"/>
    <cellStyle name="요약 15 5" xfId="22173" xr:uid="{00000000-0005-0000-0000-000080550000}"/>
    <cellStyle name="요약 15 6" xfId="22174" xr:uid="{00000000-0005-0000-0000-000081550000}"/>
    <cellStyle name="요약 15 7" xfId="22175" xr:uid="{00000000-0005-0000-0000-000082550000}"/>
    <cellStyle name="요약 15 8" xfId="22176" xr:uid="{00000000-0005-0000-0000-000083550000}"/>
    <cellStyle name="요약 15 9" xfId="22177" xr:uid="{00000000-0005-0000-0000-000084550000}"/>
    <cellStyle name="요약 16" xfId="2809" xr:uid="{00000000-0005-0000-0000-000085550000}"/>
    <cellStyle name="요약 16 10" xfId="22179" xr:uid="{00000000-0005-0000-0000-000086550000}"/>
    <cellStyle name="요약 16 11" xfId="22180" xr:uid="{00000000-0005-0000-0000-000087550000}"/>
    <cellStyle name="요약 16 12" xfId="22181" xr:uid="{00000000-0005-0000-0000-000088550000}"/>
    <cellStyle name="요약 16 13" xfId="22182" xr:uid="{00000000-0005-0000-0000-000089550000}"/>
    <cellStyle name="요약 16 14" xfId="22183" xr:uid="{00000000-0005-0000-0000-00008A550000}"/>
    <cellStyle name="요약 16 15" xfId="22178" xr:uid="{00000000-0005-0000-0000-00008B550000}"/>
    <cellStyle name="요약 16 2" xfId="2810" xr:uid="{00000000-0005-0000-0000-00008C550000}"/>
    <cellStyle name="요약 16 2 2" xfId="22184" xr:uid="{00000000-0005-0000-0000-00008D550000}"/>
    <cellStyle name="요약 16 3" xfId="22185" xr:uid="{00000000-0005-0000-0000-00008E550000}"/>
    <cellStyle name="요약 16 4" xfId="22186" xr:uid="{00000000-0005-0000-0000-00008F550000}"/>
    <cellStyle name="요약 16 5" xfId="22187" xr:uid="{00000000-0005-0000-0000-000090550000}"/>
    <cellStyle name="요약 16 6" xfId="22188" xr:uid="{00000000-0005-0000-0000-000091550000}"/>
    <cellStyle name="요약 16 7" xfId="22189" xr:uid="{00000000-0005-0000-0000-000092550000}"/>
    <cellStyle name="요약 16 8" xfId="22190" xr:uid="{00000000-0005-0000-0000-000093550000}"/>
    <cellStyle name="요약 16 9" xfId="22191" xr:uid="{00000000-0005-0000-0000-000094550000}"/>
    <cellStyle name="요약 17" xfId="2811" xr:uid="{00000000-0005-0000-0000-000095550000}"/>
    <cellStyle name="요약 17 10" xfId="22193" xr:uid="{00000000-0005-0000-0000-000096550000}"/>
    <cellStyle name="요약 17 11" xfId="22194" xr:uid="{00000000-0005-0000-0000-000097550000}"/>
    <cellStyle name="요약 17 12" xfId="22195" xr:uid="{00000000-0005-0000-0000-000098550000}"/>
    <cellStyle name="요약 17 13" xfId="22196" xr:uid="{00000000-0005-0000-0000-000099550000}"/>
    <cellStyle name="요약 17 14" xfId="22197" xr:uid="{00000000-0005-0000-0000-00009A550000}"/>
    <cellStyle name="요약 17 15" xfId="22192" xr:uid="{00000000-0005-0000-0000-00009B550000}"/>
    <cellStyle name="요약 17 2" xfId="2812" xr:uid="{00000000-0005-0000-0000-00009C550000}"/>
    <cellStyle name="요약 17 2 2" xfId="22198" xr:uid="{00000000-0005-0000-0000-00009D550000}"/>
    <cellStyle name="요약 17 3" xfId="22199" xr:uid="{00000000-0005-0000-0000-00009E550000}"/>
    <cellStyle name="요약 17 4" xfId="22200" xr:uid="{00000000-0005-0000-0000-00009F550000}"/>
    <cellStyle name="요약 17 5" xfId="22201" xr:uid="{00000000-0005-0000-0000-0000A0550000}"/>
    <cellStyle name="요약 17 6" xfId="22202" xr:uid="{00000000-0005-0000-0000-0000A1550000}"/>
    <cellStyle name="요약 17 7" xfId="22203" xr:uid="{00000000-0005-0000-0000-0000A2550000}"/>
    <cellStyle name="요약 17 8" xfId="22204" xr:uid="{00000000-0005-0000-0000-0000A3550000}"/>
    <cellStyle name="요약 17 9" xfId="22205" xr:uid="{00000000-0005-0000-0000-0000A4550000}"/>
    <cellStyle name="요약 18" xfId="2813" xr:uid="{00000000-0005-0000-0000-0000A5550000}"/>
    <cellStyle name="요약 18 10" xfId="22207" xr:uid="{00000000-0005-0000-0000-0000A6550000}"/>
    <cellStyle name="요약 18 11" xfId="22208" xr:uid="{00000000-0005-0000-0000-0000A7550000}"/>
    <cellStyle name="요약 18 12" xfId="22209" xr:uid="{00000000-0005-0000-0000-0000A8550000}"/>
    <cellStyle name="요약 18 13" xfId="22210" xr:uid="{00000000-0005-0000-0000-0000A9550000}"/>
    <cellStyle name="요약 18 14" xfId="22211" xr:uid="{00000000-0005-0000-0000-0000AA550000}"/>
    <cellStyle name="요약 18 15" xfId="22206" xr:uid="{00000000-0005-0000-0000-0000AB550000}"/>
    <cellStyle name="요약 18 2" xfId="2814" xr:uid="{00000000-0005-0000-0000-0000AC550000}"/>
    <cellStyle name="요약 18 2 2" xfId="22212" xr:uid="{00000000-0005-0000-0000-0000AD550000}"/>
    <cellStyle name="요약 18 3" xfId="22213" xr:uid="{00000000-0005-0000-0000-0000AE550000}"/>
    <cellStyle name="요약 18 4" xfId="22214" xr:uid="{00000000-0005-0000-0000-0000AF550000}"/>
    <cellStyle name="요약 18 5" xfId="22215" xr:uid="{00000000-0005-0000-0000-0000B0550000}"/>
    <cellStyle name="요약 18 6" xfId="22216" xr:uid="{00000000-0005-0000-0000-0000B1550000}"/>
    <cellStyle name="요약 18 7" xfId="22217" xr:uid="{00000000-0005-0000-0000-0000B2550000}"/>
    <cellStyle name="요약 18 8" xfId="22218" xr:uid="{00000000-0005-0000-0000-0000B3550000}"/>
    <cellStyle name="요약 18 9" xfId="22219" xr:uid="{00000000-0005-0000-0000-0000B4550000}"/>
    <cellStyle name="요약 19" xfId="2815" xr:uid="{00000000-0005-0000-0000-0000B5550000}"/>
    <cellStyle name="요약 19 10" xfId="22221" xr:uid="{00000000-0005-0000-0000-0000B6550000}"/>
    <cellStyle name="요약 19 11" xfId="22222" xr:uid="{00000000-0005-0000-0000-0000B7550000}"/>
    <cellStyle name="요약 19 12" xfId="22223" xr:uid="{00000000-0005-0000-0000-0000B8550000}"/>
    <cellStyle name="요약 19 13" xfId="22224" xr:uid="{00000000-0005-0000-0000-0000B9550000}"/>
    <cellStyle name="요약 19 14" xfId="22225" xr:uid="{00000000-0005-0000-0000-0000BA550000}"/>
    <cellStyle name="요약 19 15" xfId="22220" xr:uid="{00000000-0005-0000-0000-0000BB550000}"/>
    <cellStyle name="요약 19 2" xfId="2816" xr:uid="{00000000-0005-0000-0000-0000BC550000}"/>
    <cellStyle name="요약 19 2 2" xfId="22226" xr:uid="{00000000-0005-0000-0000-0000BD550000}"/>
    <cellStyle name="요약 19 3" xfId="22227" xr:uid="{00000000-0005-0000-0000-0000BE550000}"/>
    <cellStyle name="요약 19 4" xfId="22228" xr:uid="{00000000-0005-0000-0000-0000BF550000}"/>
    <cellStyle name="요약 19 5" xfId="22229" xr:uid="{00000000-0005-0000-0000-0000C0550000}"/>
    <cellStyle name="요약 19 6" xfId="22230" xr:uid="{00000000-0005-0000-0000-0000C1550000}"/>
    <cellStyle name="요약 19 7" xfId="22231" xr:uid="{00000000-0005-0000-0000-0000C2550000}"/>
    <cellStyle name="요약 19 8" xfId="22232" xr:uid="{00000000-0005-0000-0000-0000C3550000}"/>
    <cellStyle name="요약 19 9" xfId="22233" xr:uid="{00000000-0005-0000-0000-0000C4550000}"/>
    <cellStyle name="요약 2" xfId="2817" xr:uid="{00000000-0005-0000-0000-0000C5550000}"/>
    <cellStyle name="요약 2 10" xfId="22235" xr:uid="{00000000-0005-0000-0000-0000C6550000}"/>
    <cellStyle name="요약 2 11" xfId="22236" xr:uid="{00000000-0005-0000-0000-0000C7550000}"/>
    <cellStyle name="요약 2 12" xfId="22237" xr:uid="{00000000-0005-0000-0000-0000C8550000}"/>
    <cellStyle name="요약 2 13" xfId="22238" xr:uid="{00000000-0005-0000-0000-0000C9550000}"/>
    <cellStyle name="요약 2 14" xfId="22239" xr:uid="{00000000-0005-0000-0000-0000CA550000}"/>
    <cellStyle name="요약 2 15" xfId="22234" xr:uid="{00000000-0005-0000-0000-0000CB550000}"/>
    <cellStyle name="요약 2 16" xfId="27973" xr:uid="{00000000-0005-0000-0000-0000CC550000}"/>
    <cellStyle name="요약 2 2" xfId="2818" xr:uid="{00000000-0005-0000-0000-0000CD550000}"/>
    <cellStyle name="요약 2 2 2" xfId="22240" xr:uid="{00000000-0005-0000-0000-0000CE550000}"/>
    <cellStyle name="요약 2 3" xfId="22241" xr:uid="{00000000-0005-0000-0000-0000CF550000}"/>
    <cellStyle name="요약 2 4" xfId="22242" xr:uid="{00000000-0005-0000-0000-0000D0550000}"/>
    <cellStyle name="요약 2 5" xfId="22243" xr:uid="{00000000-0005-0000-0000-0000D1550000}"/>
    <cellStyle name="요약 2 6" xfId="22244" xr:uid="{00000000-0005-0000-0000-0000D2550000}"/>
    <cellStyle name="요약 2 7" xfId="22245" xr:uid="{00000000-0005-0000-0000-0000D3550000}"/>
    <cellStyle name="요약 2 8" xfId="22246" xr:uid="{00000000-0005-0000-0000-0000D4550000}"/>
    <cellStyle name="요약 2 9" xfId="22247" xr:uid="{00000000-0005-0000-0000-0000D5550000}"/>
    <cellStyle name="요약 20" xfId="2819" xr:uid="{00000000-0005-0000-0000-0000D6550000}"/>
    <cellStyle name="요약 20 10" xfId="22249" xr:uid="{00000000-0005-0000-0000-0000D7550000}"/>
    <cellStyle name="요약 20 11" xfId="22250" xr:uid="{00000000-0005-0000-0000-0000D8550000}"/>
    <cellStyle name="요약 20 12" xfId="22251" xr:uid="{00000000-0005-0000-0000-0000D9550000}"/>
    <cellStyle name="요약 20 13" xfId="22252" xr:uid="{00000000-0005-0000-0000-0000DA550000}"/>
    <cellStyle name="요약 20 14" xfId="22253" xr:uid="{00000000-0005-0000-0000-0000DB550000}"/>
    <cellStyle name="요약 20 15" xfId="22248" xr:uid="{00000000-0005-0000-0000-0000DC550000}"/>
    <cellStyle name="요약 20 2" xfId="2820" xr:uid="{00000000-0005-0000-0000-0000DD550000}"/>
    <cellStyle name="요약 20 2 2" xfId="22254" xr:uid="{00000000-0005-0000-0000-0000DE550000}"/>
    <cellStyle name="요약 20 3" xfId="22255" xr:uid="{00000000-0005-0000-0000-0000DF550000}"/>
    <cellStyle name="요약 20 4" xfId="22256" xr:uid="{00000000-0005-0000-0000-0000E0550000}"/>
    <cellStyle name="요약 20 5" xfId="22257" xr:uid="{00000000-0005-0000-0000-0000E1550000}"/>
    <cellStyle name="요약 20 6" xfId="22258" xr:uid="{00000000-0005-0000-0000-0000E2550000}"/>
    <cellStyle name="요약 20 7" xfId="22259" xr:uid="{00000000-0005-0000-0000-0000E3550000}"/>
    <cellStyle name="요약 20 8" xfId="22260" xr:uid="{00000000-0005-0000-0000-0000E4550000}"/>
    <cellStyle name="요약 20 9" xfId="22261" xr:uid="{00000000-0005-0000-0000-0000E5550000}"/>
    <cellStyle name="요약 21" xfId="2821" xr:uid="{00000000-0005-0000-0000-0000E6550000}"/>
    <cellStyle name="요약 21 10" xfId="22263" xr:uid="{00000000-0005-0000-0000-0000E7550000}"/>
    <cellStyle name="요약 21 11" xfId="22264" xr:uid="{00000000-0005-0000-0000-0000E8550000}"/>
    <cellStyle name="요약 21 12" xfId="22265" xr:uid="{00000000-0005-0000-0000-0000E9550000}"/>
    <cellStyle name="요약 21 13" xfId="22266" xr:uid="{00000000-0005-0000-0000-0000EA550000}"/>
    <cellStyle name="요약 21 14" xfId="22267" xr:uid="{00000000-0005-0000-0000-0000EB550000}"/>
    <cellStyle name="요약 21 15" xfId="22262" xr:uid="{00000000-0005-0000-0000-0000EC550000}"/>
    <cellStyle name="요약 21 2" xfId="2822" xr:uid="{00000000-0005-0000-0000-0000ED550000}"/>
    <cellStyle name="요약 21 2 2" xfId="22268" xr:uid="{00000000-0005-0000-0000-0000EE550000}"/>
    <cellStyle name="요약 21 3" xfId="22269" xr:uid="{00000000-0005-0000-0000-0000EF550000}"/>
    <cellStyle name="요약 21 4" xfId="22270" xr:uid="{00000000-0005-0000-0000-0000F0550000}"/>
    <cellStyle name="요약 21 5" xfId="22271" xr:uid="{00000000-0005-0000-0000-0000F1550000}"/>
    <cellStyle name="요약 21 6" xfId="22272" xr:uid="{00000000-0005-0000-0000-0000F2550000}"/>
    <cellStyle name="요약 21 7" xfId="22273" xr:uid="{00000000-0005-0000-0000-0000F3550000}"/>
    <cellStyle name="요약 21 8" xfId="22274" xr:uid="{00000000-0005-0000-0000-0000F4550000}"/>
    <cellStyle name="요약 21 9" xfId="22275" xr:uid="{00000000-0005-0000-0000-0000F5550000}"/>
    <cellStyle name="요약 22" xfId="2823" xr:uid="{00000000-0005-0000-0000-0000F6550000}"/>
    <cellStyle name="요약 22 10" xfId="22277" xr:uid="{00000000-0005-0000-0000-0000F7550000}"/>
    <cellStyle name="요약 22 11" xfId="22278" xr:uid="{00000000-0005-0000-0000-0000F8550000}"/>
    <cellStyle name="요약 22 12" xfId="22279" xr:uid="{00000000-0005-0000-0000-0000F9550000}"/>
    <cellStyle name="요약 22 13" xfId="22280" xr:uid="{00000000-0005-0000-0000-0000FA550000}"/>
    <cellStyle name="요약 22 14" xfId="22281" xr:uid="{00000000-0005-0000-0000-0000FB550000}"/>
    <cellStyle name="요약 22 15" xfId="22276" xr:uid="{00000000-0005-0000-0000-0000FC550000}"/>
    <cellStyle name="요약 22 2" xfId="2824" xr:uid="{00000000-0005-0000-0000-0000FD550000}"/>
    <cellStyle name="요약 22 2 2" xfId="22282" xr:uid="{00000000-0005-0000-0000-0000FE550000}"/>
    <cellStyle name="요약 22 3" xfId="22283" xr:uid="{00000000-0005-0000-0000-0000FF550000}"/>
    <cellStyle name="요약 22 4" xfId="22284" xr:uid="{00000000-0005-0000-0000-000000560000}"/>
    <cellStyle name="요약 22 5" xfId="22285" xr:uid="{00000000-0005-0000-0000-000001560000}"/>
    <cellStyle name="요약 22 6" xfId="22286" xr:uid="{00000000-0005-0000-0000-000002560000}"/>
    <cellStyle name="요약 22 7" xfId="22287" xr:uid="{00000000-0005-0000-0000-000003560000}"/>
    <cellStyle name="요약 22 8" xfId="22288" xr:uid="{00000000-0005-0000-0000-000004560000}"/>
    <cellStyle name="요약 22 9" xfId="22289" xr:uid="{00000000-0005-0000-0000-000005560000}"/>
    <cellStyle name="요약 23" xfId="2825" xr:uid="{00000000-0005-0000-0000-000006560000}"/>
    <cellStyle name="요약 23 10" xfId="22291" xr:uid="{00000000-0005-0000-0000-000007560000}"/>
    <cellStyle name="요약 23 11" xfId="22292" xr:uid="{00000000-0005-0000-0000-000008560000}"/>
    <cellStyle name="요약 23 12" xfId="22293" xr:uid="{00000000-0005-0000-0000-000009560000}"/>
    <cellStyle name="요약 23 13" xfId="22294" xr:uid="{00000000-0005-0000-0000-00000A560000}"/>
    <cellStyle name="요약 23 14" xfId="22295" xr:uid="{00000000-0005-0000-0000-00000B560000}"/>
    <cellStyle name="요약 23 15" xfId="22290" xr:uid="{00000000-0005-0000-0000-00000C560000}"/>
    <cellStyle name="요약 23 2" xfId="2826" xr:uid="{00000000-0005-0000-0000-00000D560000}"/>
    <cellStyle name="요약 23 2 2" xfId="22296" xr:uid="{00000000-0005-0000-0000-00000E560000}"/>
    <cellStyle name="요약 23 3" xfId="22297" xr:uid="{00000000-0005-0000-0000-00000F560000}"/>
    <cellStyle name="요약 23 4" xfId="22298" xr:uid="{00000000-0005-0000-0000-000010560000}"/>
    <cellStyle name="요약 23 5" xfId="22299" xr:uid="{00000000-0005-0000-0000-000011560000}"/>
    <cellStyle name="요약 23 6" xfId="22300" xr:uid="{00000000-0005-0000-0000-000012560000}"/>
    <cellStyle name="요약 23 7" xfId="22301" xr:uid="{00000000-0005-0000-0000-000013560000}"/>
    <cellStyle name="요약 23 8" xfId="22302" xr:uid="{00000000-0005-0000-0000-000014560000}"/>
    <cellStyle name="요약 23 9" xfId="22303" xr:uid="{00000000-0005-0000-0000-000015560000}"/>
    <cellStyle name="요약 24" xfId="2827" xr:uid="{00000000-0005-0000-0000-000016560000}"/>
    <cellStyle name="요약 24 10" xfId="22305" xr:uid="{00000000-0005-0000-0000-000017560000}"/>
    <cellStyle name="요약 24 11" xfId="22306" xr:uid="{00000000-0005-0000-0000-000018560000}"/>
    <cellStyle name="요약 24 12" xfId="22307" xr:uid="{00000000-0005-0000-0000-000019560000}"/>
    <cellStyle name="요약 24 13" xfId="22308" xr:uid="{00000000-0005-0000-0000-00001A560000}"/>
    <cellStyle name="요약 24 14" xfId="22309" xr:uid="{00000000-0005-0000-0000-00001B560000}"/>
    <cellStyle name="요약 24 15" xfId="22304" xr:uid="{00000000-0005-0000-0000-00001C560000}"/>
    <cellStyle name="요약 24 2" xfId="2828" xr:uid="{00000000-0005-0000-0000-00001D560000}"/>
    <cellStyle name="요약 24 2 2" xfId="22310" xr:uid="{00000000-0005-0000-0000-00001E560000}"/>
    <cellStyle name="요약 24 3" xfId="22311" xr:uid="{00000000-0005-0000-0000-00001F560000}"/>
    <cellStyle name="요약 24 4" xfId="22312" xr:uid="{00000000-0005-0000-0000-000020560000}"/>
    <cellStyle name="요약 24 5" xfId="22313" xr:uid="{00000000-0005-0000-0000-000021560000}"/>
    <cellStyle name="요약 24 6" xfId="22314" xr:uid="{00000000-0005-0000-0000-000022560000}"/>
    <cellStyle name="요약 24 7" xfId="22315" xr:uid="{00000000-0005-0000-0000-000023560000}"/>
    <cellStyle name="요약 24 8" xfId="22316" xr:uid="{00000000-0005-0000-0000-000024560000}"/>
    <cellStyle name="요약 24 9" xfId="22317" xr:uid="{00000000-0005-0000-0000-000025560000}"/>
    <cellStyle name="요약 25" xfId="2829" xr:uid="{00000000-0005-0000-0000-000026560000}"/>
    <cellStyle name="요약 25 10" xfId="22319" xr:uid="{00000000-0005-0000-0000-000027560000}"/>
    <cellStyle name="요약 25 11" xfId="22320" xr:uid="{00000000-0005-0000-0000-000028560000}"/>
    <cellStyle name="요약 25 12" xfId="22321" xr:uid="{00000000-0005-0000-0000-000029560000}"/>
    <cellStyle name="요약 25 13" xfId="22322" xr:uid="{00000000-0005-0000-0000-00002A560000}"/>
    <cellStyle name="요약 25 14" xfId="22323" xr:uid="{00000000-0005-0000-0000-00002B560000}"/>
    <cellStyle name="요약 25 15" xfId="22318" xr:uid="{00000000-0005-0000-0000-00002C560000}"/>
    <cellStyle name="요약 25 2" xfId="2830" xr:uid="{00000000-0005-0000-0000-00002D560000}"/>
    <cellStyle name="요약 25 2 2" xfId="22324" xr:uid="{00000000-0005-0000-0000-00002E560000}"/>
    <cellStyle name="요약 25 3" xfId="22325" xr:uid="{00000000-0005-0000-0000-00002F560000}"/>
    <cellStyle name="요약 25 4" xfId="22326" xr:uid="{00000000-0005-0000-0000-000030560000}"/>
    <cellStyle name="요약 25 5" xfId="22327" xr:uid="{00000000-0005-0000-0000-000031560000}"/>
    <cellStyle name="요약 25 6" xfId="22328" xr:uid="{00000000-0005-0000-0000-000032560000}"/>
    <cellStyle name="요약 25 7" xfId="22329" xr:uid="{00000000-0005-0000-0000-000033560000}"/>
    <cellStyle name="요약 25 8" xfId="22330" xr:uid="{00000000-0005-0000-0000-000034560000}"/>
    <cellStyle name="요약 25 9" xfId="22331" xr:uid="{00000000-0005-0000-0000-000035560000}"/>
    <cellStyle name="요약 26" xfId="2831" xr:uid="{00000000-0005-0000-0000-000036560000}"/>
    <cellStyle name="요약 26 10" xfId="22333" xr:uid="{00000000-0005-0000-0000-000037560000}"/>
    <cellStyle name="요약 26 11" xfId="22334" xr:uid="{00000000-0005-0000-0000-000038560000}"/>
    <cellStyle name="요약 26 12" xfId="22335" xr:uid="{00000000-0005-0000-0000-000039560000}"/>
    <cellStyle name="요약 26 13" xfId="22336" xr:uid="{00000000-0005-0000-0000-00003A560000}"/>
    <cellStyle name="요약 26 14" xfId="22337" xr:uid="{00000000-0005-0000-0000-00003B560000}"/>
    <cellStyle name="요약 26 15" xfId="22332" xr:uid="{00000000-0005-0000-0000-00003C560000}"/>
    <cellStyle name="요약 26 2" xfId="2832" xr:uid="{00000000-0005-0000-0000-00003D560000}"/>
    <cellStyle name="요약 26 2 2" xfId="22338" xr:uid="{00000000-0005-0000-0000-00003E560000}"/>
    <cellStyle name="요약 26 3" xfId="22339" xr:uid="{00000000-0005-0000-0000-00003F560000}"/>
    <cellStyle name="요약 26 4" xfId="22340" xr:uid="{00000000-0005-0000-0000-000040560000}"/>
    <cellStyle name="요약 26 5" xfId="22341" xr:uid="{00000000-0005-0000-0000-000041560000}"/>
    <cellStyle name="요약 26 6" xfId="22342" xr:uid="{00000000-0005-0000-0000-000042560000}"/>
    <cellStyle name="요약 26 7" xfId="22343" xr:uid="{00000000-0005-0000-0000-000043560000}"/>
    <cellStyle name="요약 26 8" xfId="22344" xr:uid="{00000000-0005-0000-0000-000044560000}"/>
    <cellStyle name="요약 26 9" xfId="22345" xr:uid="{00000000-0005-0000-0000-000045560000}"/>
    <cellStyle name="요약 27" xfId="2833" xr:uid="{00000000-0005-0000-0000-000046560000}"/>
    <cellStyle name="요약 27 10" xfId="22347" xr:uid="{00000000-0005-0000-0000-000047560000}"/>
    <cellStyle name="요약 27 11" xfId="22348" xr:uid="{00000000-0005-0000-0000-000048560000}"/>
    <cellStyle name="요약 27 12" xfId="22349" xr:uid="{00000000-0005-0000-0000-000049560000}"/>
    <cellStyle name="요약 27 13" xfId="22350" xr:uid="{00000000-0005-0000-0000-00004A560000}"/>
    <cellStyle name="요약 27 14" xfId="22351" xr:uid="{00000000-0005-0000-0000-00004B560000}"/>
    <cellStyle name="요약 27 15" xfId="22346" xr:uid="{00000000-0005-0000-0000-00004C560000}"/>
    <cellStyle name="요약 27 2" xfId="2834" xr:uid="{00000000-0005-0000-0000-00004D560000}"/>
    <cellStyle name="요약 27 2 2" xfId="22352" xr:uid="{00000000-0005-0000-0000-00004E560000}"/>
    <cellStyle name="요약 27 3" xfId="22353" xr:uid="{00000000-0005-0000-0000-00004F560000}"/>
    <cellStyle name="요약 27 4" xfId="22354" xr:uid="{00000000-0005-0000-0000-000050560000}"/>
    <cellStyle name="요약 27 5" xfId="22355" xr:uid="{00000000-0005-0000-0000-000051560000}"/>
    <cellStyle name="요약 27 6" xfId="22356" xr:uid="{00000000-0005-0000-0000-000052560000}"/>
    <cellStyle name="요약 27 7" xfId="22357" xr:uid="{00000000-0005-0000-0000-000053560000}"/>
    <cellStyle name="요약 27 8" xfId="22358" xr:uid="{00000000-0005-0000-0000-000054560000}"/>
    <cellStyle name="요약 27 9" xfId="22359" xr:uid="{00000000-0005-0000-0000-000055560000}"/>
    <cellStyle name="요약 28" xfId="2835" xr:uid="{00000000-0005-0000-0000-000056560000}"/>
    <cellStyle name="요약 28 10" xfId="22361" xr:uid="{00000000-0005-0000-0000-000057560000}"/>
    <cellStyle name="요약 28 11" xfId="22362" xr:uid="{00000000-0005-0000-0000-000058560000}"/>
    <cellStyle name="요약 28 12" xfId="22363" xr:uid="{00000000-0005-0000-0000-000059560000}"/>
    <cellStyle name="요약 28 13" xfId="22364" xr:uid="{00000000-0005-0000-0000-00005A560000}"/>
    <cellStyle name="요약 28 14" xfId="22365" xr:uid="{00000000-0005-0000-0000-00005B560000}"/>
    <cellStyle name="요약 28 15" xfId="22360" xr:uid="{00000000-0005-0000-0000-00005C560000}"/>
    <cellStyle name="요약 28 2" xfId="2836" xr:uid="{00000000-0005-0000-0000-00005D560000}"/>
    <cellStyle name="요약 28 2 2" xfId="22366" xr:uid="{00000000-0005-0000-0000-00005E560000}"/>
    <cellStyle name="요약 28 3" xfId="22367" xr:uid="{00000000-0005-0000-0000-00005F560000}"/>
    <cellStyle name="요약 28 4" xfId="22368" xr:uid="{00000000-0005-0000-0000-000060560000}"/>
    <cellStyle name="요약 28 5" xfId="22369" xr:uid="{00000000-0005-0000-0000-000061560000}"/>
    <cellStyle name="요약 28 6" xfId="22370" xr:uid="{00000000-0005-0000-0000-000062560000}"/>
    <cellStyle name="요약 28 7" xfId="22371" xr:uid="{00000000-0005-0000-0000-000063560000}"/>
    <cellStyle name="요약 28 8" xfId="22372" xr:uid="{00000000-0005-0000-0000-000064560000}"/>
    <cellStyle name="요약 28 9" xfId="22373" xr:uid="{00000000-0005-0000-0000-000065560000}"/>
    <cellStyle name="요약 29" xfId="2837" xr:uid="{00000000-0005-0000-0000-000066560000}"/>
    <cellStyle name="요약 29 10" xfId="22375" xr:uid="{00000000-0005-0000-0000-000067560000}"/>
    <cellStyle name="요약 29 11" xfId="22376" xr:uid="{00000000-0005-0000-0000-000068560000}"/>
    <cellStyle name="요약 29 12" xfId="22377" xr:uid="{00000000-0005-0000-0000-000069560000}"/>
    <cellStyle name="요약 29 13" xfId="22378" xr:uid="{00000000-0005-0000-0000-00006A560000}"/>
    <cellStyle name="요약 29 14" xfId="22379" xr:uid="{00000000-0005-0000-0000-00006B560000}"/>
    <cellStyle name="요약 29 15" xfId="22374" xr:uid="{00000000-0005-0000-0000-00006C560000}"/>
    <cellStyle name="요약 29 2" xfId="2838" xr:uid="{00000000-0005-0000-0000-00006D560000}"/>
    <cellStyle name="요약 29 2 2" xfId="22380" xr:uid="{00000000-0005-0000-0000-00006E560000}"/>
    <cellStyle name="요약 29 3" xfId="22381" xr:uid="{00000000-0005-0000-0000-00006F560000}"/>
    <cellStyle name="요약 29 4" xfId="22382" xr:uid="{00000000-0005-0000-0000-000070560000}"/>
    <cellStyle name="요약 29 5" xfId="22383" xr:uid="{00000000-0005-0000-0000-000071560000}"/>
    <cellStyle name="요약 29 6" xfId="22384" xr:uid="{00000000-0005-0000-0000-000072560000}"/>
    <cellStyle name="요약 29 7" xfId="22385" xr:uid="{00000000-0005-0000-0000-000073560000}"/>
    <cellStyle name="요약 29 8" xfId="22386" xr:uid="{00000000-0005-0000-0000-000074560000}"/>
    <cellStyle name="요약 29 9" xfId="22387" xr:uid="{00000000-0005-0000-0000-000075560000}"/>
    <cellStyle name="요약 3" xfId="2839" xr:uid="{00000000-0005-0000-0000-000076560000}"/>
    <cellStyle name="요약 3 10" xfId="22389" xr:uid="{00000000-0005-0000-0000-000077560000}"/>
    <cellStyle name="요약 3 11" xfId="22390" xr:uid="{00000000-0005-0000-0000-000078560000}"/>
    <cellStyle name="요약 3 12" xfId="22391" xr:uid="{00000000-0005-0000-0000-000079560000}"/>
    <cellStyle name="요약 3 13" xfId="22392" xr:uid="{00000000-0005-0000-0000-00007A560000}"/>
    <cellStyle name="요약 3 14" xfId="22393" xr:uid="{00000000-0005-0000-0000-00007B560000}"/>
    <cellStyle name="요약 3 15" xfId="22388" xr:uid="{00000000-0005-0000-0000-00007C560000}"/>
    <cellStyle name="요약 3 16" xfId="28219" xr:uid="{00000000-0005-0000-0000-00007D560000}"/>
    <cellStyle name="요약 3 2" xfId="2840" xr:uid="{00000000-0005-0000-0000-00007E560000}"/>
    <cellStyle name="요약 3 2 2" xfId="22394" xr:uid="{00000000-0005-0000-0000-00007F560000}"/>
    <cellStyle name="요약 3 3" xfId="22395" xr:uid="{00000000-0005-0000-0000-000080560000}"/>
    <cellStyle name="요약 3 4" xfId="22396" xr:uid="{00000000-0005-0000-0000-000081560000}"/>
    <cellStyle name="요약 3 5" xfId="22397" xr:uid="{00000000-0005-0000-0000-000082560000}"/>
    <cellStyle name="요약 3 6" xfId="22398" xr:uid="{00000000-0005-0000-0000-000083560000}"/>
    <cellStyle name="요약 3 7" xfId="22399" xr:uid="{00000000-0005-0000-0000-000084560000}"/>
    <cellStyle name="요약 3 8" xfId="22400" xr:uid="{00000000-0005-0000-0000-000085560000}"/>
    <cellStyle name="요약 3 9" xfId="22401" xr:uid="{00000000-0005-0000-0000-000086560000}"/>
    <cellStyle name="요약 30" xfId="2841" xr:uid="{00000000-0005-0000-0000-000087560000}"/>
    <cellStyle name="요약 30 10" xfId="22403" xr:uid="{00000000-0005-0000-0000-000088560000}"/>
    <cellStyle name="요약 30 11" xfId="22404" xr:uid="{00000000-0005-0000-0000-000089560000}"/>
    <cellStyle name="요약 30 12" xfId="22405" xr:uid="{00000000-0005-0000-0000-00008A560000}"/>
    <cellStyle name="요약 30 13" xfId="22406" xr:uid="{00000000-0005-0000-0000-00008B560000}"/>
    <cellStyle name="요약 30 14" xfId="22407" xr:uid="{00000000-0005-0000-0000-00008C560000}"/>
    <cellStyle name="요약 30 15" xfId="22402" xr:uid="{00000000-0005-0000-0000-00008D560000}"/>
    <cellStyle name="요약 30 2" xfId="2842" xr:uid="{00000000-0005-0000-0000-00008E560000}"/>
    <cellStyle name="요약 30 2 2" xfId="22408" xr:uid="{00000000-0005-0000-0000-00008F560000}"/>
    <cellStyle name="요약 30 3" xfId="22409" xr:uid="{00000000-0005-0000-0000-000090560000}"/>
    <cellStyle name="요약 30 4" xfId="22410" xr:uid="{00000000-0005-0000-0000-000091560000}"/>
    <cellStyle name="요약 30 5" xfId="22411" xr:uid="{00000000-0005-0000-0000-000092560000}"/>
    <cellStyle name="요약 30 6" xfId="22412" xr:uid="{00000000-0005-0000-0000-000093560000}"/>
    <cellStyle name="요약 30 7" xfId="22413" xr:uid="{00000000-0005-0000-0000-000094560000}"/>
    <cellStyle name="요약 30 8" xfId="22414" xr:uid="{00000000-0005-0000-0000-000095560000}"/>
    <cellStyle name="요약 30 9" xfId="22415" xr:uid="{00000000-0005-0000-0000-000096560000}"/>
    <cellStyle name="요약 31" xfId="2843" xr:uid="{00000000-0005-0000-0000-000097560000}"/>
    <cellStyle name="요약 31 10" xfId="22417" xr:uid="{00000000-0005-0000-0000-000098560000}"/>
    <cellStyle name="요약 31 11" xfId="22418" xr:uid="{00000000-0005-0000-0000-000099560000}"/>
    <cellStyle name="요약 31 12" xfId="22419" xr:uid="{00000000-0005-0000-0000-00009A560000}"/>
    <cellStyle name="요약 31 13" xfId="22420" xr:uid="{00000000-0005-0000-0000-00009B560000}"/>
    <cellStyle name="요약 31 14" xfId="22421" xr:uid="{00000000-0005-0000-0000-00009C560000}"/>
    <cellStyle name="요약 31 15" xfId="22416" xr:uid="{00000000-0005-0000-0000-00009D560000}"/>
    <cellStyle name="요약 31 2" xfId="2844" xr:uid="{00000000-0005-0000-0000-00009E560000}"/>
    <cellStyle name="요약 31 2 2" xfId="22422" xr:uid="{00000000-0005-0000-0000-00009F560000}"/>
    <cellStyle name="요약 31 3" xfId="22423" xr:uid="{00000000-0005-0000-0000-0000A0560000}"/>
    <cellStyle name="요약 31 4" xfId="22424" xr:uid="{00000000-0005-0000-0000-0000A1560000}"/>
    <cellStyle name="요약 31 5" xfId="22425" xr:uid="{00000000-0005-0000-0000-0000A2560000}"/>
    <cellStyle name="요약 31 6" xfId="22426" xr:uid="{00000000-0005-0000-0000-0000A3560000}"/>
    <cellStyle name="요약 31 7" xfId="22427" xr:uid="{00000000-0005-0000-0000-0000A4560000}"/>
    <cellStyle name="요약 31 8" xfId="22428" xr:uid="{00000000-0005-0000-0000-0000A5560000}"/>
    <cellStyle name="요약 31 9" xfId="22429" xr:uid="{00000000-0005-0000-0000-0000A6560000}"/>
    <cellStyle name="요약 32" xfId="2845" xr:uid="{00000000-0005-0000-0000-0000A7560000}"/>
    <cellStyle name="요약 32 10" xfId="22431" xr:uid="{00000000-0005-0000-0000-0000A8560000}"/>
    <cellStyle name="요약 32 11" xfId="22432" xr:uid="{00000000-0005-0000-0000-0000A9560000}"/>
    <cellStyle name="요약 32 12" xfId="22433" xr:uid="{00000000-0005-0000-0000-0000AA560000}"/>
    <cellStyle name="요약 32 13" xfId="22434" xr:uid="{00000000-0005-0000-0000-0000AB560000}"/>
    <cellStyle name="요약 32 14" xfId="22435" xr:uid="{00000000-0005-0000-0000-0000AC560000}"/>
    <cellStyle name="요약 32 15" xfId="22430" xr:uid="{00000000-0005-0000-0000-0000AD560000}"/>
    <cellStyle name="요약 32 2" xfId="2846" xr:uid="{00000000-0005-0000-0000-0000AE560000}"/>
    <cellStyle name="요약 32 2 2" xfId="22436" xr:uid="{00000000-0005-0000-0000-0000AF560000}"/>
    <cellStyle name="요약 32 3" xfId="22437" xr:uid="{00000000-0005-0000-0000-0000B0560000}"/>
    <cellStyle name="요약 32 4" xfId="22438" xr:uid="{00000000-0005-0000-0000-0000B1560000}"/>
    <cellStyle name="요약 32 5" xfId="22439" xr:uid="{00000000-0005-0000-0000-0000B2560000}"/>
    <cellStyle name="요약 32 6" xfId="22440" xr:uid="{00000000-0005-0000-0000-0000B3560000}"/>
    <cellStyle name="요약 32 7" xfId="22441" xr:uid="{00000000-0005-0000-0000-0000B4560000}"/>
    <cellStyle name="요약 32 8" xfId="22442" xr:uid="{00000000-0005-0000-0000-0000B5560000}"/>
    <cellStyle name="요약 32 9" xfId="22443" xr:uid="{00000000-0005-0000-0000-0000B6560000}"/>
    <cellStyle name="요약 33" xfId="2847" xr:uid="{00000000-0005-0000-0000-0000B7560000}"/>
    <cellStyle name="요약 33 10" xfId="22445" xr:uid="{00000000-0005-0000-0000-0000B8560000}"/>
    <cellStyle name="요약 33 11" xfId="22446" xr:uid="{00000000-0005-0000-0000-0000B9560000}"/>
    <cellStyle name="요약 33 12" xfId="22447" xr:uid="{00000000-0005-0000-0000-0000BA560000}"/>
    <cellStyle name="요약 33 13" xfId="22448" xr:uid="{00000000-0005-0000-0000-0000BB560000}"/>
    <cellStyle name="요약 33 14" xfId="22449" xr:uid="{00000000-0005-0000-0000-0000BC560000}"/>
    <cellStyle name="요약 33 15" xfId="22444" xr:uid="{00000000-0005-0000-0000-0000BD560000}"/>
    <cellStyle name="요약 33 2" xfId="2848" xr:uid="{00000000-0005-0000-0000-0000BE560000}"/>
    <cellStyle name="요약 33 2 2" xfId="22450" xr:uid="{00000000-0005-0000-0000-0000BF560000}"/>
    <cellStyle name="요약 33 3" xfId="22451" xr:uid="{00000000-0005-0000-0000-0000C0560000}"/>
    <cellStyle name="요약 33 4" xfId="22452" xr:uid="{00000000-0005-0000-0000-0000C1560000}"/>
    <cellStyle name="요약 33 5" xfId="22453" xr:uid="{00000000-0005-0000-0000-0000C2560000}"/>
    <cellStyle name="요약 33 6" xfId="22454" xr:uid="{00000000-0005-0000-0000-0000C3560000}"/>
    <cellStyle name="요약 33 7" xfId="22455" xr:uid="{00000000-0005-0000-0000-0000C4560000}"/>
    <cellStyle name="요약 33 8" xfId="22456" xr:uid="{00000000-0005-0000-0000-0000C5560000}"/>
    <cellStyle name="요약 33 9" xfId="22457" xr:uid="{00000000-0005-0000-0000-0000C6560000}"/>
    <cellStyle name="요약 34" xfId="2849" xr:uid="{00000000-0005-0000-0000-0000C7560000}"/>
    <cellStyle name="요약 34 10" xfId="22459" xr:uid="{00000000-0005-0000-0000-0000C8560000}"/>
    <cellStyle name="요약 34 11" xfId="22460" xr:uid="{00000000-0005-0000-0000-0000C9560000}"/>
    <cellStyle name="요약 34 12" xfId="22461" xr:uid="{00000000-0005-0000-0000-0000CA560000}"/>
    <cellStyle name="요약 34 13" xfId="22462" xr:uid="{00000000-0005-0000-0000-0000CB560000}"/>
    <cellStyle name="요약 34 14" xfId="22463" xr:uid="{00000000-0005-0000-0000-0000CC560000}"/>
    <cellStyle name="요약 34 15" xfId="22458" xr:uid="{00000000-0005-0000-0000-0000CD560000}"/>
    <cellStyle name="요약 34 2" xfId="2850" xr:uid="{00000000-0005-0000-0000-0000CE560000}"/>
    <cellStyle name="요약 34 2 2" xfId="22464" xr:uid="{00000000-0005-0000-0000-0000CF560000}"/>
    <cellStyle name="요약 34 3" xfId="22465" xr:uid="{00000000-0005-0000-0000-0000D0560000}"/>
    <cellStyle name="요약 34 4" xfId="22466" xr:uid="{00000000-0005-0000-0000-0000D1560000}"/>
    <cellStyle name="요약 34 5" xfId="22467" xr:uid="{00000000-0005-0000-0000-0000D2560000}"/>
    <cellStyle name="요약 34 6" xfId="22468" xr:uid="{00000000-0005-0000-0000-0000D3560000}"/>
    <cellStyle name="요약 34 7" xfId="22469" xr:uid="{00000000-0005-0000-0000-0000D4560000}"/>
    <cellStyle name="요약 34 8" xfId="22470" xr:uid="{00000000-0005-0000-0000-0000D5560000}"/>
    <cellStyle name="요약 34 9" xfId="22471" xr:uid="{00000000-0005-0000-0000-0000D6560000}"/>
    <cellStyle name="요약 35" xfId="2851" xr:uid="{00000000-0005-0000-0000-0000D7560000}"/>
    <cellStyle name="요약 35 10" xfId="22473" xr:uid="{00000000-0005-0000-0000-0000D8560000}"/>
    <cellStyle name="요약 35 11" xfId="22474" xr:uid="{00000000-0005-0000-0000-0000D9560000}"/>
    <cellStyle name="요약 35 12" xfId="22475" xr:uid="{00000000-0005-0000-0000-0000DA560000}"/>
    <cellStyle name="요약 35 13" xfId="22476" xr:uid="{00000000-0005-0000-0000-0000DB560000}"/>
    <cellStyle name="요약 35 14" xfId="22477" xr:uid="{00000000-0005-0000-0000-0000DC560000}"/>
    <cellStyle name="요약 35 15" xfId="22472" xr:uid="{00000000-0005-0000-0000-0000DD560000}"/>
    <cellStyle name="요약 35 2" xfId="2852" xr:uid="{00000000-0005-0000-0000-0000DE560000}"/>
    <cellStyle name="요약 35 2 2" xfId="22478" xr:uid="{00000000-0005-0000-0000-0000DF560000}"/>
    <cellStyle name="요약 35 3" xfId="22479" xr:uid="{00000000-0005-0000-0000-0000E0560000}"/>
    <cellStyle name="요약 35 4" xfId="22480" xr:uid="{00000000-0005-0000-0000-0000E1560000}"/>
    <cellStyle name="요약 35 5" xfId="22481" xr:uid="{00000000-0005-0000-0000-0000E2560000}"/>
    <cellStyle name="요약 35 6" xfId="22482" xr:uid="{00000000-0005-0000-0000-0000E3560000}"/>
    <cellStyle name="요약 35 7" xfId="22483" xr:uid="{00000000-0005-0000-0000-0000E4560000}"/>
    <cellStyle name="요약 35 8" xfId="22484" xr:uid="{00000000-0005-0000-0000-0000E5560000}"/>
    <cellStyle name="요약 35 9" xfId="22485" xr:uid="{00000000-0005-0000-0000-0000E6560000}"/>
    <cellStyle name="요약 36" xfId="2853" xr:uid="{00000000-0005-0000-0000-0000E7560000}"/>
    <cellStyle name="요약 36 10" xfId="22487" xr:uid="{00000000-0005-0000-0000-0000E8560000}"/>
    <cellStyle name="요약 36 11" xfId="22488" xr:uid="{00000000-0005-0000-0000-0000E9560000}"/>
    <cellStyle name="요약 36 12" xfId="22489" xr:uid="{00000000-0005-0000-0000-0000EA560000}"/>
    <cellStyle name="요약 36 13" xfId="22490" xr:uid="{00000000-0005-0000-0000-0000EB560000}"/>
    <cellStyle name="요약 36 14" xfId="22491" xr:uid="{00000000-0005-0000-0000-0000EC560000}"/>
    <cellStyle name="요약 36 15" xfId="22486" xr:uid="{00000000-0005-0000-0000-0000ED560000}"/>
    <cellStyle name="요약 36 2" xfId="2854" xr:uid="{00000000-0005-0000-0000-0000EE560000}"/>
    <cellStyle name="요약 36 2 2" xfId="22492" xr:uid="{00000000-0005-0000-0000-0000EF560000}"/>
    <cellStyle name="요약 36 3" xfId="22493" xr:uid="{00000000-0005-0000-0000-0000F0560000}"/>
    <cellStyle name="요약 36 4" xfId="22494" xr:uid="{00000000-0005-0000-0000-0000F1560000}"/>
    <cellStyle name="요약 36 5" xfId="22495" xr:uid="{00000000-0005-0000-0000-0000F2560000}"/>
    <cellStyle name="요약 36 6" xfId="22496" xr:uid="{00000000-0005-0000-0000-0000F3560000}"/>
    <cellStyle name="요약 36 7" xfId="22497" xr:uid="{00000000-0005-0000-0000-0000F4560000}"/>
    <cellStyle name="요약 36 8" xfId="22498" xr:uid="{00000000-0005-0000-0000-0000F5560000}"/>
    <cellStyle name="요약 36 9" xfId="22499" xr:uid="{00000000-0005-0000-0000-0000F6560000}"/>
    <cellStyle name="요약 37" xfId="2855" xr:uid="{00000000-0005-0000-0000-0000F7560000}"/>
    <cellStyle name="요약 37 10" xfId="22501" xr:uid="{00000000-0005-0000-0000-0000F8560000}"/>
    <cellStyle name="요약 37 11" xfId="22502" xr:uid="{00000000-0005-0000-0000-0000F9560000}"/>
    <cellStyle name="요약 37 12" xfId="22503" xr:uid="{00000000-0005-0000-0000-0000FA560000}"/>
    <cellStyle name="요약 37 13" xfId="22504" xr:uid="{00000000-0005-0000-0000-0000FB560000}"/>
    <cellStyle name="요약 37 14" xfId="22505" xr:uid="{00000000-0005-0000-0000-0000FC560000}"/>
    <cellStyle name="요약 37 15" xfId="22500" xr:uid="{00000000-0005-0000-0000-0000FD560000}"/>
    <cellStyle name="요약 37 2" xfId="2856" xr:uid="{00000000-0005-0000-0000-0000FE560000}"/>
    <cellStyle name="요약 37 2 2" xfId="22506" xr:uid="{00000000-0005-0000-0000-0000FF560000}"/>
    <cellStyle name="요약 37 3" xfId="22507" xr:uid="{00000000-0005-0000-0000-000000570000}"/>
    <cellStyle name="요약 37 4" xfId="22508" xr:uid="{00000000-0005-0000-0000-000001570000}"/>
    <cellStyle name="요약 37 5" xfId="22509" xr:uid="{00000000-0005-0000-0000-000002570000}"/>
    <cellStyle name="요약 37 6" xfId="22510" xr:uid="{00000000-0005-0000-0000-000003570000}"/>
    <cellStyle name="요약 37 7" xfId="22511" xr:uid="{00000000-0005-0000-0000-000004570000}"/>
    <cellStyle name="요약 37 8" xfId="22512" xr:uid="{00000000-0005-0000-0000-000005570000}"/>
    <cellStyle name="요약 37 9" xfId="22513" xr:uid="{00000000-0005-0000-0000-000006570000}"/>
    <cellStyle name="요약 38" xfId="2857" xr:uid="{00000000-0005-0000-0000-000007570000}"/>
    <cellStyle name="요약 38 10" xfId="22515" xr:uid="{00000000-0005-0000-0000-000008570000}"/>
    <cellStyle name="요약 38 11" xfId="22516" xr:uid="{00000000-0005-0000-0000-000009570000}"/>
    <cellStyle name="요약 38 12" xfId="22517" xr:uid="{00000000-0005-0000-0000-00000A570000}"/>
    <cellStyle name="요약 38 13" xfId="22518" xr:uid="{00000000-0005-0000-0000-00000B570000}"/>
    <cellStyle name="요약 38 14" xfId="22519" xr:uid="{00000000-0005-0000-0000-00000C570000}"/>
    <cellStyle name="요약 38 15" xfId="22514" xr:uid="{00000000-0005-0000-0000-00000D570000}"/>
    <cellStyle name="요약 38 2" xfId="2858" xr:uid="{00000000-0005-0000-0000-00000E570000}"/>
    <cellStyle name="요약 38 2 2" xfId="22520" xr:uid="{00000000-0005-0000-0000-00000F570000}"/>
    <cellStyle name="요약 38 3" xfId="22521" xr:uid="{00000000-0005-0000-0000-000010570000}"/>
    <cellStyle name="요약 38 4" xfId="22522" xr:uid="{00000000-0005-0000-0000-000011570000}"/>
    <cellStyle name="요약 38 5" xfId="22523" xr:uid="{00000000-0005-0000-0000-000012570000}"/>
    <cellStyle name="요약 38 6" xfId="22524" xr:uid="{00000000-0005-0000-0000-000013570000}"/>
    <cellStyle name="요약 38 7" xfId="22525" xr:uid="{00000000-0005-0000-0000-000014570000}"/>
    <cellStyle name="요약 38 8" xfId="22526" xr:uid="{00000000-0005-0000-0000-000015570000}"/>
    <cellStyle name="요약 38 9" xfId="22527" xr:uid="{00000000-0005-0000-0000-000016570000}"/>
    <cellStyle name="요약 39" xfId="2859" xr:uid="{00000000-0005-0000-0000-000017570000}"/>
    <cellStyle name="요약 39 10" xfId="22529" xr:uid="{00000000-0005-0000-0000-000018570000}"/>
    <cellStyle name="요약 39 11" xfId="22530" xr:uid="{00000000-0005-0000-0000-000019570000}"/>
    <cellStyle name="요약 39 12" xfId="22531" xr:uid="{00000000-0005-0000-0000-00001A570000}"/>
    <cellStyle name="요약 39 13" xfId="22532" xr:uid="{00000000-0005-0000-0000-00001B570000}"/>
    <cellStyle name="요약 39 14" xfId="22533" xr:uid="{00000000-0005-0000-0000-00001C570000}"/>
    <cellStyle name="요약 39 15" xfId="22528" xr:uid="{00000000-0005-0000-0000-00001D570000}"/>
    <cellStyle name="요약 39 2" xfId="2860" xr:uid="{00000000-0005-0000-0000-00001E570000}"/>
    <cellStyle name="요약 39 2 2" xfId="22534" xr:uid="{00000000-0005-0000-0000-00001F570000}"/>
    <cellStyle name="요약 39 3" xfId="22535" xr:uid="{00000000-0005-0000-0000-000020570000}"/>
    <cellStyle name="요약 39 4" xfId="22536" xr:uid="{00000000-0005-0000-0000-000021570000}"/>
    <cellStyle name="요약 39 5" xfId="22537" xr:uid="{00000000-0005-0000-0000-000022570000}"/>
    <cellStyle name="요약 39 6" xfId="22538" xr:uid="{00000000-0005-0000-0000-000023570000}"/>
    <cellStyle name="요약 39 7" xfId="22539" xr:uid="{00000000-0005-0000-0000-000024570000}"/>
    <cellStyle name="요약 39 8" xfId="22540" xr:uid="{00000000-0005-0000-0000-000025570000}"/>
    <cellStyle name="요약 39 9" xfId="22541" xr:uid="{00000000-0005-0000-0000-000026570000}"/>
    <cellStyle name="요약 4" xfId="2861" xr:uid="{00000000-0005-0000-0000-000027570000}"/>
    <cellStyle name="요약 4 10" xfId="22543" xr:uid="{00000000-0005-0000-0000-000028570000}"/>
    <cellStyle name="요약 4 11" xfId="22544" xr:uid="{00000000-0005-0000-0000-000029570000}"/>
    <cellStyle name="요약 4 12" xfId="22545" xr:uid="{00000000-0005-0000-0000-00002A570000}"/>
    <cellStyle name="요약 4 13" xfId="22546" xr:uid="{00000000-0005-0000-0000-00002B570000}"/>
    <cellStyle name="요약 4 14" xfId="22547" xr:uid="{00000000-0005-0000-0000-00002C570000}"/>
    <cellStyle name="요약 4 15" xfId="22542" xr:uid="{00000000-0005-0000-0000-00002D570000}"/>
    <cellStyle name="요약 4 16" xfId="27881" xr:uid="{00000000-0005-0000-0000-00002E570000}"/>
    <cellStyle name="요약 4 16 2" xfId="28282" xr:uid="{00000000-0005-0000-0000-00002F570000}"/>
    <cellStyle name="요약 4 2" xfId="2862" xr:uid="{00000000-0005-0000-0000-000030570000}"/>
    <cellStyle name="요약 4 2 2" xfId="22548" xr:uid="{00000000-0005-0000-0000-000031570000}"/>
    <cellStyle name="요약 4 2 3" xfId="28237" xr:uid="{00000000-0005-0000-0000-000032570000}"/>
    <cellStyle name="요약 4 2 3 2" xfId="28300" xr:uid="{00000000-0005-0000-0000-000033570000}"/>
    <cellStyle name="요약 4 3" xfId="22549" xr:uid="{00000000-0005-0000-0000-000034570000}"/>
    <cellStyle name="요약 4 4" xfId="22550" xr:uid="{00000000-0005-0000-0000-000035570000}"/>
    <cellStyle name="요약 4 5" xfId="22551" xr:uid="{00000000-0005-0000-0000-000036570000}"/>
    <cellStyle name="요약 4 6" xfId="22552" xr:uid="{00000000-0005-0000-0000-000037570000}"/>
    <cellStyle name="요약 4 7" xfId="22553" xr:uid="{00000000-0005-0000-0000-000038570000}"/>
    <cellStyle name="요약 4 8" xfId="22554" xr:uid="{00000000-0005-0000-0000-000039570000}"/>
    <cellStyle name="요약 4 9" xfId="22555" xr:uid="{00000000-0005-0000-0000-00003A570000}"/>
    <cellStyle name="요약 40" xfId="2863" xr:uid="{00000000-0005-0000-0000-00003B570000}"/>
    <cellStyle name="요약 40 10" xfId="22557" xr:uid="{00000000-0005-0000-0000-00003C570000}"/>
    <cellStyle name="요약 40 11" xfId="22558" xr:uid="{00000000-0005-0000-0000-00003D570000}"/>
    <cellStyle name="요약 40 12" xfId="22559" xr:uid="{00000000-0005-0000-0000-00003E570000}"/>
    <cellStyle name="요약 40 13" xfId="22560" xr:uid="{00000000-0005-0000-0000-00003F570000}"/>
    <cellStyle name="요약 40 14" xfId="22561" xr:uid="{00000000-0005-0000-0000-000040570000}"/>
    <cellStyle name="요약 40 15" xfId="22556" xr:uid="{00000000-0005-0000-0000-000041570000}"/>
    <cellStyle name="요약 40 2" xfId="2864" xr:uid="{00000000-0005-0000-0000-000042570000}"/>
    <cellStyle name="요약 40 2 2" xfId="22562" xr:uid="{00000000-0005-0000-0000-000043570000}"/>
    <cellStyle name="요약 40 3" xfId="22563" xr:uid="{00000000-0005-0000-0000-000044570000}"/>
    <cellStyle name="요약 40 4" xfId="22564" xr:uid="{00000000-0005-0000-0000-000045570000}"/>
    <cellStyle name="요약 40 5" xfId="22565" xr:uid="{00000000-0005-0000-0000-000046570000}"/>
    <cellStyle name="요약 40 6" xfId="22566" xr:uid="{00000000-0005-0000-0000-000047570000}"/>
    <cellStyle name="요약 40 7" xfId="22567" xr:uid="{00000000-0005-0000-0000-000048570000}"/>
    <cellStyle name="요약 40 8" xfId="22568" xr:uid="{00000000-0005-0000-0000-000049570000}"/>
    <cellStyle name="요약 40 9" xfId="22569" xr:uid="{00000000-0005-0000-0000-00004A570000}"/>
    <cellStyle name="요약 41" xfId="2865" xr:uid="{00000000-0005-0000-0000-00004B570000}"/>
    <cellStyle name="요약 41 10" xfId="22571" xr:uid="{00000000-0005-0000-0000-00004C570000}"/>
    <cellStyle name="요약 41 11" xfId="22572" xr:uid="{00000000-0005-0000-0000-00004D570000}"/>
    <cellStyle name="요약 41 12" xfId="22573" xr:uid="{00000000-0005-0000-0000-00004E570000}"/>
    <cellStyle name="요약 41 13" xfId="22574" xr:uid="{00000000-0005-0000-0000-00004F570000}"/>
    <cellStyle name="요약 41 14" xfId="22575" xr:uid="{00000000-0005-0000-0000-000050570000}"/>
    <cellStyle name="요약 41 15" xfId="22570" xr:uid="{00000000-0005-0000-0000-000051570000}"/>
    <cellStyle name="요약 41 2" xfId="2866" xr:uid="{00000000-0005-0000-0000-000052570000}"/>
    <cellStyle name="요약 41 2 2" xfId="22576" xr:uid="{00000000-0005-0000-0000-000053570000}"/>
    <cellStyle name="요약 41 3" xfId="22577" xr:uid="{00000000-0005-0000-0000-000054570000}"/>
    <cellStyle name="요약 41 4" xfId="22578" xr:uid="{00000000-0005-0000-0000-000055570000}"/>
    <cellStyle name="요약 41 5" xfId="22579" xr:uid="{00000000-0005-0000-0000-000056570000}"/>
    <cellStyle name="요약 41 6" xfId="22580" xr:uid="{00000000-0005-0000-0000-000057570000}"/>
    <cellStyle name="요약 41 7" xfId="22581" xr:uid="{00000000-0005-0000-0000-000058570000}"/>
    <cellStyle name="요약 41 8" xfId="22582" xr:uid="{00000000-0005-0000-0000-000059570000}"/>
    <cellStyle name="요약 41 9" xfId="22583" xr:uid="{00000000-0005-0000-0000-00005A570000}"/>
    <cellStyle name="요약 42" xfId="2867" xr:uid="{00000000-0005-0000-0000-00005B570000}"/>
    <cellStyle name="요약 42 10" xfId="22585" xr:uid="{00000000-0005-0000-0000-00005C570000}"/>
    <cellStyle name="요약 42 11" xfId="22586" xr:uid="{00000000-0005-0000-0000-00005D570000}"/>
    <cellStyle name="요약 42 12" xfId="22587" xr:uid="{00000000-0005-0000-0000-00005E570000}"/>
    <cellStyle name="요약 42 13" xfId="22588" xr:uid="{00000000-0005-0000-0000-00005F570000}"/>
    <cellStyle name="요약 42 14" xfId="22589" xr:uid="{00000000-0005-0000-0000-000060570000}"/>
    <cellStyle name="요약 42 15" xfId="22584" xr:uid="{00000000-0005-0000-0000-000061570000}"/>
    <cellStyle name="요약 42 2" xfId="2868" xr:uid="{00000000-0005-0000-0000-000062570000}"/>
    <cellStyle name="요약 42 2 2" xfId="22590" xr:uid="{00000000-0005-0000-0000-000063570000}"/>
    <cellStyle name="요약 42 3" xfId="22591" xr:uid="{00000000-0005-0000-0000-000064570000}"/>
    <cellStyle name="요약 42 4" xfId="22592" xr:uid="{00000000-0005-0000-0000-000065570000}"/>
    <cellStyle name="요약 42 5" xfId="22593" xr:uid="{00000000-0005-0000-0000-000066570000}"/>
    <cellStyle name="요약 42 6" xfId="22594" xr:uid="{00000000-0005-0000-0000-000067570000}"/>
    <cellStyle name="요약 42 7" xfId="22595" xr:uid="{00000000-0005-0000-0000-000068570000}"/>
    <cellStyle name="요약 42 8" xfId="22596" xr:uid="{00000000-0005-0000-0000-000069570000}"/>
    <cellStyle name="요약 42 9" xfId="22597" xr:uid="{00000000-0005-0000-0000-00006A570000}"/>
    <cellStyle name="요약 43" xfId="2869" xr:uid="{00000000-0005-0000-0000-00006B570000}"/>
    <cellStyle name="요약 43 10" xfId="22599" xr:uid="{00000000-0005-0000-0000-00006C570000}"/>
    <cellStyle name="요약 43 11" xfId="22600" xr:uid="{00000000-0005-0000-0000-00006D570000}"/>
    <cellStyle name="요약 43 12" xfId="22601" xr:uid="{00000000-0005-0000-0000-00006E570000}"/>
    <cellStyle name="요약 43 13" xfId="22602" xr:uid="{00000000-0005-0000-0000-00006F570000}"/>
    <cellStyle name="요약 43 14" xfId="22603" xr:uid="{00000000-0005-0000-0000-000070570000}"/>
    <cellStyle name="요약 43 15" xfId="22598" xr:uid="{00000000-0005-0000-0000-000071570000}"/>
    <cellStyle name="요약 43 2" xfId="2870" xr:uid="{00000000-0005-0000-0000-000072570000}"/>
    <cellStyle name="요약 43 2 2" xfId="22604" xr:uid="{00000000-0005-0000-0000-000073570000}"/>
    <cellStyle name="요약 43 3" xfId="22605" xr:uid="{00000000-0005-0000-0000-000074570000}"/>
    <cellStyle name="요약 43 4" xfId="22606" xr:uid="{00000000-0005-0000-0000-000075570000}"/>
    <cellStyle name="요약 43 5" xfId="22607" xr:uid="{00000000-0005-0000-0000-000076570000}"/>
    <cellStyle name="요약 43 6" xfId="22608" xr:uid="{00000000-0005-0000-0000-000077570000}"/>
    <cellStyle name="요약 43 7" xfId="22609" xr:uid="{00000000-0005-0000-0000-000078570000}"/>
    <cellStyle name="요약 43 8" xfId="22610" xr:uid="{00000000-0005-0000-0000-000079570000}"/>
    <cellStyle name="요약 43 9" xfId="22611" xr:uid="{00000000-0005-0000-0000-00007A570000}"/>
    <cellStyle name="요약 44" xfId="2871" xr:uid="{00000000-0005-0000-0000-00007B570000}"/>
    <cellStyle name="요약 44 2" xfId="22612" xr:uid="{00000000-0005-0000-0000-00007C570000}"/>
    <cellStyle name="요약 45" xfId="2872" xr:uid="{00000000-0005-0000-0000-00007D570000}"/>
    <cellStyle name="요약 45 2" xfId="22613" xr:uid="{00000000-0005-0000-0000-00007E570000}"/>
    <cellStyle name="요약 46" xfId="2796" xr:uid="{00000000-0005-0000-0000-00007F570000}"/>
    <cellStyle name="요약 47" xfId="22093" xr:uid="{00000000-0005-0000-0000-000080570000}"/>
    <cellStyle name="요약 48" xfId="27623" xr:uid="{00000000-0005-0000-0000-000081570000}"/>
    <cellStyle name="요약 48 2" xfId="28273" xr:uid="{00000000-0005-0000-0000-000082570000}"/>
    <cellStyle name="요약 5" xfId="2873" xr:uid="{00000000-0005-0000-0000-000083570000}"/>
    <cellStyle name="요약 5 10" xfId="22615" xr:uid="{00000000-0005-0000-0000-000084570000}"/>
    <cellStyle name="요약 5 11" xfId="22616" xr:uid="{00000000-0005-0000-0000-000085570000}"/>
    <cellStyle name="요약 5 12" xfId="22617" xr:uid="{00000000-0005-0000-0000-000086570000}"/>
    <cellStyle name="요약 5 13" xfId="22618" xr:uid="{00000000-0005-0000-0000-000087570000}"/>
    <cellStyle name="요약 5 14" xfId="22619" xr:uid="{00000000-0005-0000-0000-000088570000}"/>
    <cellStyle name="요약 5 15" xfId="22614" xr:uid="{00000000-0005-0000-0000-000089570000}"/>
    <cellStyle name="요약 5 2" xfId="2874" xr:uid="{00000000-0005-0000-0000-00008A570000}"/>
    <cellStyle name="요약 5 2 2" xfId="22620" xr:uid="{00000000-0005-0000-0000-00008B570000}"/>
    <cellStyle name="요약 5 3" xfId="22621" xr:uid="{00000000-0005-0000-0000-00008C570000}"/>
    <cellStyle name="요약 5 4" xfId="22622" xr:uid="{00000000-0005-0000-0000-00008D570000}"/>
    <cellStyle name="요약 5 5" xfId="22623" xr:uid="{00000000-0005-0000-0000-00008E570000}"/>
    <cellStyle name="요약 5 6" xfId="22624" xr:uid="{00000000-0005-0000-0000-00008F570000}"/>
    <cellStyle name="요약 5 7" xfId="22625" xr:uid="{00000000-0005-0000-0000-000090570000}"/>
    <cellStyle name="요약 5 8" xfId="22626" xr:uid="{00000000-0005-0000-0000-000091570000}"/>
    <cellStyle name="요약 5 9" xfId="22627" xr:uid="{00000000-0005-0000-0000-000092570000}"/>
    <cellStyle name="요약 6" xfId="2875" xr:uid="{00000000-0005-0000-0000-000093570000}"/>
    <cellStyle name="요약 6 10" xfId="22629" xr:uid="{00000000-0005-0000-0000-000094570000}"/>
    <cellStyle name="요약 6 11" xfId="22630" xr:uid="{00000000-0005-0000-0000-000095570000}"/>
    <cellStyle name="요약 6 12" xfId="22631" xr:uid="{00000000-0005-0000-0000-000096570000}"/>
    <cellStyle name="요약 6 13" xfId="22632" xr:uid="{00000000-0005-0000-0000-000097570000}"/>
    <cellStyle name="요약 6 14" xfId="22633" xr:uid="{00000000-0005-0000-0000-000098570000}"/>
    <cellStyle name="요약 6 15" xfId="22628" xr:uid="{00000000-0005-0000-0000-000099570000}"/>
    <cellStyle name="요약 6 2" xfId="2876" xr:uid="{00000000-0005-0000-0000-00009A570000}"/>
    <cellStyle name="요약 6 2 2" xfId="22634" xr:uid="{00000000-0005-0000-0000-00009B570000}"/>
    <cellStyle name="요약 6 3" xfId="22635" xr:uid="{00000000-0005-0000-0000-00009C570000}"/>
    <cellStyle name="요약 6 4" xfId="22636" xr:uid="{00000000-0005-0000-0000-00009D570000}"/>
    <cellStyle name="요약 6 5" xfId="22637" xr:uid="{00000000-0005-0000-0000-00009E570000}"/>
    <cellStyle name="요약 6 6" xfId="22638" xr:uid="{00000000-0005-0000-0000-00009F570000}"/>
    <cellStyle name="요약 6 7" xfId="22639" xr:uid="{00000000-0005-0000-0000-0000A0570000}"/>
    <cellStyle name="요약 6 8" xfId="22640" xr:uid="{00000000-0005-0000-0000-0000A1570000}"/>
    <cellStyle name="요약 6 9" xfId="22641" xr:uid="{00000000-0005-0000-0000-0000A2570000}"/>
    <cellStyle name="요약 7" xfId="2877" xr:uid="{00000000-0005-0000-0000-0000A3570000}"/>
    <cellStyle name="요약 7 10" xfId="22643" xr:uid="{00000000-0005-0000-0000-0000A4570000}"/>
    <cellStyle name="요약 7 11" xfId="22644" xr:uid="{00000000-0005-0000-0000-0000A5570000}"/>
    <cellStyle name="요약 7 12" xfId="22645" xr:uid="{00000000-0005-0000-0000-0000A6570000}"/>
    <cellStyle name="요약 7 13" xfId="22646" xr:uid="{00000000-0005-0000-0000-0000A7570000}"/>
    <cellStyle name="요약 7 14" xfId="22647" xr:uid="{00000000-0005-0000-0000-0000A8570000}"/>
    <cellStyle name="요약 7 15" xfId="22642" xr:uid="{00000000-0005-0000-0000-0000A9570000}"/>
    <cellStyle name="요약 7 2" xfId="2878" xr:uid="{00000000-0005-0000-0000-0000AA570000}"/>
    <cellStyle name="요약 7 2 2" xfId="22648" xr:uid="{00000000-0005-0000-0000-0000AB570000}"/>
    <cellStyle name="요약 7 3" xfId="22649" xr:uid="{00000000-0005-0000-0000-0000AC570000}"/>
    <cellStyle name="요약 7 4" xfId="22650" xr:uid="{00000000-0005-0000-0000-0000AD570000}"/>
    <cellStyle name="요약 7 5" xfId="22651" xr:uid="{00000000-0005-0000-0000-0000AE570000}"/>
    <cellStyle name="요약 7 6" xfId="22652" xr:uid="{00000000-0005-0000-0000-0000AF570000}"/>
    <cellStyle name="요약 7 7" xfId="22653" xr:uid="{00000000-0005-0000-0000-0000B0570000}"/>
    <cellStyle name="요약 7 8" xfId="22654" xr:uid="{00000000-0005-0000-0000-0000B1570000}"/>
    <cellStyle name="요약 7 9" xfId="22655" xr:uid="{00000000-0005-0000-0000-0000B2570000}"/>
    <cellStyle name="요약 8" xfId="2879" xr:uid="{00000000-0005-0000-0000-0000B3570000}"/>
    <cellStyle name="요약 8 10" xfId="22657" xr:uid="{00000000-0005-0000-0000-0000B4570000}"/>
    <cellStyle name="요약 8 11" xfId="22658" xr:uid="{00000000-0005-0000-0000-0000B5570000}"/>
    <cellStyle name="요약 8 12" xfId="22659" xr:uid="{00000000-0005-0000-0000-0000B6570000}"/>
    <cellStyle name="요약 8 13" xfId="22660" xr:uid="{00000000-0005-0000-0000-0000B7570000}"/>
    <cellStyle name="요약 8 14" xfId="22661" xr:uid="{00000000-0005-0000-0000-0000B8570000}"/>
    <cellStyle name="요약 8 15" xfId="22656" xr:uid="{00000000-0005-0000-0000-0000B9570000}"/>
    <cellStyle name="요약 8 2" xfId="2880" xr:uid="{00000000-0005-0000-0000-0000BA570000}"/>
    <cellStyle name="요약 8 2 2" xfId="22662" xr:uid="{00000000-0005-0000-0000-0000BB570000}"/>
    <cellStyle name="요약 8 3" xfId="22663" xr:uid="{00000000-0005-0000-0000-0000BC570000}"/>
    <cellStyle name="요약 8 4" xfId="22664" xr:uid="{00000000-0005-0000-0000-0000BD570000}"/>
    <cellStyle name="요약 8 5" xfId="22665" xr:uid="{00000000-0005-0000-0000-0000BE570000}"/>
    <cellStyle name="요약 8 6" xfId="22666" xr:uid="{00000000-0005-0000-0000-0000BF570000}"/>
    <cellStyle name="요약 8 7" xfId="22667" xr:uid="{00000000-0005-0000-0000-0000C0570000}"/>
    <cellStyle name="요약 8 8" xfId="22668" xr:uid="{00000000-0005-0000-0000-0000C1570000}"/>
    <cellStyle name="요약 8 9" xfId="22669" xr:uid="{00000000-0005-0000-0000-0000C2570000}"/>
    <cellStyle name="요약 9" xfId="2881" xr:uid="{00000000-0005-0000-0000-0000C3570000}"/>
    <cellStyle name="요약 9 10" xfId="22671" xr:uid="{00000000-0005-0000-0000-0000C4570000}"/>
    <cellStyle name="요약 9 11" xfId="22672" xr:uid="{00000000-0005-0000-0000-0000C5570000}"/>
    <cellStyle name="요약 9 12" xfId="22673" xr:uid="{00000000-0005-0000-0000-0000C6570000}"/>
    <cellStyle name="요약 9 13" xfId="22674" xr:uid="{00000000-0005-0000-0000-0000C7570000}"/>
    <cellStyle name="요약 9 14" xfId="22675" xr:uid="{00000000-0005-0000-0000-0000C8570000}"/>
    <cellStyle name="요약 9 15" xfId="22670" xr:uid="{00000000-0005-0000-0000-0000C9570000}"/>
    <cellStyle name="요약 9 2" xfId="2882" xr:uid="{00000000-0005-0000-0000-0000CA570000}"/>
    <cellStyle name="요약 9 2 2" xfId="22676" xr:uid="{00000000-0005-0000-0000-0000CB570000}"/>
    <cellStyle name="요약 9 3" xfId="22677" xr:uid="{00000000-0005-0000-0000-0000CC570000}"/>
    <cellStyle name="요약 9 4" xfId="22678" xr:uid="{00000000-0005-0000-0000-0000CD570000}"/>
    <cellStyle name="요약 9 5" xfId="22679" xr:uid="{00000000-0005-0000-0000-0000CE570000}"/>
    <cellStyle name="요약 9 6" xfId="22680" xr:uid="{00000000-0005-0000-0000-0000CF570000}"/>
    <cellStyle name="요약 9 7" xfId="22681" xr:uid="{00000000-0005-0000-0000-0000D0570000}"/>
    <cellStyle name="요약 9 8" xfId="22682" xr:uid="{00000000-0005-0000-0000-0000D1570000}"/>
    <cellStyle name="요약 9 9" xfId="22683" xr:uid="{00000000-0005-0000-0000-0000D2570000}"/>
    <cellStyle name="입력 10" xfId="2884" xr:uid="{00000000-0005-0000-0000-0000D3570000}"/>
    <cellStyle name="입력 10 10" xfId="22686" xr:uid="{00000000-0005-0000-0000-0000D4570000}"/>
    <cellStyle name="입력 10 11" xfId="22687" xr:uid="{00000000-0005-0000-0000-0000D5570000}"/>
    <cellStyle name="입력 10 12" xfId="22688" xr:uid="{00000000-0005-0000-0000-0000D6570000}"/>
    <cellStyle name="입력 10 13" xfId="22689" xr:uid="{00000000-0005-0000-0000-0000D7570000}"/>
    <cellStyle name="입력 10 14" xfId="22690" xr:uid="{00000000-0005-0000-0000-0000D8570000}"/>
    <cellStyle name="입력 10 15" xfId="22685" xr:uid="{00000000-0005-0000-0000-0000D9570000}"/>
    <cellStyle name="입력 10 2" xfId="2885" xr:uid="{00000000-0005-0000-0000-0000DA570000}"/>
    <cellStyle name="입력 10 2 2" xfId="22691" xr:uid="{00000000-0005-0000-0000-0000DB570000}"/>
    <cellStyle name="입력 10 3" xfId="22692" xr:uid="{00000000-0005-0000-0000-0000DC570000}"/>
    <cellStyle name="입력 10 4" xfId="22693" xr:uid="{00000000-0005-0000-0000-0000DD570000}"/>
    <cellStyle name="입력 10 5" xfId="22694" xr:uid="{00000000-0005-0000-0000-0000DE570000}"/>
    <cellStyle name="입력 10 6" xfId="22695" xr:uid="{00000000-0005-0000-0000-0000DF570000}"/>
    <cellStyle name="입력 10 7" xfId="22696" xr:uid="{00000000-0005-0000-0000-0000E0570000}"/>
    <cellStyle name="입력 10 8" xfId="22697" xr:uid="{00000000-0005-0000-0000-0000E1570000}"/>
    <cellStyle name="입력 10 9" xfId="22698" xr:uid="{00000000-0005-0000-0000-0000E2570000}"/>
    <cellStyle name="입력 11" xfId="2886" xr:uid="{00000000-0005-0000-0000-0000E3570000}"/>
    <cellStyle name="입력 11 10" xfId="22700" xr:uid="{00000000-0005-0000-0000-0000E4570000}"/>
    <cellStyle name="입력 11 11" xfId="22701" xr:uid="{00000000-0005-0000-0000-0000E5570000}"/>
    <cellStyle name="입력 11 12" xfId="22702" xr:uid="{00000000-0005-0000-0000-0000E6570000}"/>
    <cellStyle name="입력 11 13" xfId="22703" xr:uid="{00000000-0005-0000-0000-0000E7570000}"/>
    <cellStyle name="입력 11 14" xfId="22704" xr:uid="{00000000-0005-0000-0000-0000E8570000}"/>
    <cellStyle name="입력 11 15" xfId="22699" xr:uid="{00000000-0005-0000-0000-0000E9570000}"/>
    <cellStyle name="입력 11 2" xfId="2887" xr:uid="{00000000-0005-0000-0000-0000EA570000}"/>
    <cellStyle name="입력 11 2 2" xfId="22705" xr:uid="{00000000-0005-0000-0000-0000EB570000}"/>
    <cellStyle name="입력 11 3" xfId="22706" xr:uid="{00000000-0005-0000-0000-0000EC570000}"/>
    <cellStyle name="입력 11 4" xfId="22707" xr:uid="{00000000-0005-0000-0000-0000ED570000}"/>
    <cellStyle name="입력 11 5" xfId="22708" xr:uid="{00000000-0005-0000-0000-0000EE570000}"/>
    <cellStyle name="입력 11 6" xfId="22709" xr:uid="{00000000-0005-0000-0000-0000EF570000}"/>
    <cellStyle name="입력 11 7" xfId="22710" xr:uid="{00000000-0005-0000-0000-0000F0570000}"/>
    <cellStyle name="입력 11 8" xfId="22711" xr:uid="{00000000-0005-0000-0000-0000F1570000}"/>
    <cellStyle name="입력 11 9" xfId="22712" xr:uid="{00000000-0005-0000-0000-0000F2570000}"/>
    <cellStyle name="입력 12" xfId="2888" xr:uid="{00000000-0005-0000-0000-0000F3570000}"/>
    <cellStyle name="입력 12 10" xfId="22714" xr:uid="{00000000-0005-0000-0000-0000F4570000}"/>
    <cellStyle name="입력 12 11" xfId="22715" xr:uid="{00000000-0005-0000-0000-0000F5570000}"/>
    <cellStyle name="입력 12 12" xfId="22716" xr:uid="{00000000-0005-0000-0000-0000F6570000}"/>
    <cellStyle name="입력 12 13" xfId="22717" xr:uid="{00000000-0005-0000-0000-0000F7570000}"/>
    <cellStyle name="입력 12 14" xfId="22718" xr:uid="{00000000-0005-0000-0000-0000F8570000}"/>
    <cellStyle name="입력 12 15" xfId="22713" xr:uid="{00000000-0005-0000-0000-0000F9570000}"/>
    <cellStyle name="입력 12 2" xfId="2889" xr:uid="{00000000-0005-0000-0000-0000FA570000}"/>
    <cellStyle name="입력 12 2 2" xfId="22719" xr:uid="{00000000-0005-0000-0000-0000FB570000}"/>
    <cellStyle name="입력 12 3" xfId="22720" xr:uid="{00000000-0005-0000-0000-0000FC570000}"/>
    <cellStyle name="입력 12 4" xfId="22721" xr:uid="{00000000-0005-0000-0000-0000FD570000}"/>
    <cellStyle name="입력 12 5" xfId="22722" xr:uid="{00000000-0005-0000-0000-0000FE570000}"/>
    <cellStyle name="입력 12 6" xfId="22723" xr:uid="{00000000-0005-0000-0000-0000FF570000}"/>
    <cellStyle name="입력 12 7" xfId="22724" xr:uid="{00000000-0005-0000-0000-000000580000}"/>
    <cellStyle name="입력 12 8" xfId="22725" xr:uid="{00000000-0005-0000-0000-000001580000}"/>
    <cellStyle name="입력 12 9" xfId="22726" xr:uid="{00000000-0005-0000-0000-000002580000}"/>
    <cellStyle name="입력 13" xfId="2890" xr:uid="{00000000-0005-0000-0000-000003580000}"/>
    <cellStyle name="입력 13 10" xfId="22728" xr:uid="{00000000-0005-0000-0000-000004580000}"/>
    <cellStyle name="입력 13 11" xfId="22729" xr:uid="{00000000-0005-0000-0000-000005580000}"/>
    <cellStyle name="입력 13 12" xfId="22730" xr:uid="{00000000-0005-0000-0000-000006580000}"/>
    <cellStyle name="입력 13 13" xfId="22731" xr:uid="{00000000-0005-0000-0000-000007580000}"/>
    <cellStyle name="입력 13 14" xfId="22732" xr:uid="{00000000-0005-0000-0000-000008580000}"/>
    <cellStyle name="입력 13 15" xfId="22727" xr:uid="{00000000-0005-0000-0000-000009580000}"/>
    <cellStyle name="입력 13 2" xfId="2891" xr:uid="{00000000-0005-0000-0000-00000A580000}"/>
    <cellStyle name="입력 13 2 2" xfId="22733" xr:uid="{00000000-0005-0000-0000-00000B580000}"/>
    <cellStyle name="입력 13 3" xfId="22734" xr:uid="{00000000-0005-0000-0000-00000C580000}"/>
    <cellStyle name="입력 13 4" xfId="22735" xr:uid="{00000000-0005-0000-0000-00000D580000}"/>
    <cellStyle name="입력 13 5" xfId="22736" xr:uid="{00000000-0005-0000-0000-00000E580000}"/>
    <cellStyle name="입력 13 6" xfId="22737" xr:uid="{00000000-0005-0000-0000-00000F580000}"/>
    <cellStyle name="입력 13 7" xfId="22738" xr:uid="{00000000-0005-0000-0000-000010580000}"/>
    <cellStyle name="입력 13 8" xfId="22739" xr:uid="{00000000-0005-0000-0000-000011580000}"/>
    <cellStyle name="입력 13 9" xfId="22740" xr:uid="{00000000-0005-0000-0000-000012580000}"/>
    <cellStyle name="입력 14" xfId="2892" xr:uid="{00000000-0005-0000-0000-000013580000}"/>
    <cellStyle name="입력 14 10" xfId="22742" xr:uid="{00000000-0005-0000-0000-000014580000}"/>
    <cellStyle name="입력 14 11" xfId="22743" xr:uid="{00000000-0005-0000-0000-000015580000}"/>
    <cellStyle name="입력 14 12" xfId="22744" xr:uid="{00000000-0005-0000-0000-000016580000}"/>
    <cellStyle name="입력 14 13" xfId="22745" xr:uid="{00000000-0005-0000-0000-000017580000}"/>
    <cellStyle name="입력 14 14" xfId="22746" xr:uid="{00000000-0005-0000-0000-000018580000}"/>
    <cellStyle name="입력 14 15" xfId="22741" xr:uid="{00000000-0005-0000-0000-000019580000}"/>
    <cellStyle name="입력 14 2" xfId="2893" xr:uid="{00000000-0005-0000-0000-00001A580000}"/>
    <cellStyle name="입력 14 2 2" xfId="22747" xr:uid="{00000000-0005-0000-0000-00001B580000}"/>
    <cellStyle name="입력 14 3" xfId="22748" xr:uid="{00000000-0005-0000-0000-00001C580000}"/>
    <cellStyle name="입력 14 4" xfId="22749" xr:uid="{00000000-0005-0000-0000-00001D580000}"/>
    <cellStyle name="입력 14 5" xfId="22750" xr:uid="{00000000-0005-0000-0000-00001E580000}"/>
    <cellStyle name="입력 14 6" xfId="22751" xr:uid="{00000000-0005-0000-0000-00001F580000}"/>
    <cellStyle name="입력 14 7" xfId="22752" xr:uid="{00000000-0005-0000-0000-000020580000}"/>
    <cellStyle name="입력 14 8" xfId="22753" xr:uid="{00000000-0005-0000-0000-000021580000}"/>
    <cellStyle name="입력 14 9" xfId="22754" xr:uid="{00000000-0005-0000-0000-000022580000}"/>
    <cellStyle name="입력 15" xfId="2894" xr:uid="{00000000-0005-0000-0000-000023580000}"/>
    <cellStyle name="입력 15 10" xfId="22756" xr:uid="{00000000-0005-0000-0000-000024580000}"/>
    <cellStyle name="입력 15 11" xfId="22757" xr:uid="{00000000-0005-0000-0000-000025580000}"/>
    <cellStyle name="입력 15 12" xfId="22758" xr:uid="{00000000-0005-0000-0000-000026580000}"/>
    <cellStyle name="입력 15 13" xfId="22759" xr:uid="{00000000-0005-0000-0000-000027580000}"/>
    <cellStyle name="입력 15 14" xfId="22760" xr:uid="{00000000-0005-0000-0000-000028580000}"/>
    <cellStyle name="입력 15 15" xfId="22755" xr:uid="{00000000-0005-0000-0000-000029580000}"/>
    <cellStyle name="입력 15 2" xfId="2895" xr:uid="{00000000-0005-0000-0000-00002A580000}"/>
    <cellStyle name="입력 15 2 2" xfId="22761" xr:uid="{00000000-0005-0000-0000-00002B580000}"/>
    <cellStyle name="입력 15 3" xfId="22762" xr:uid="{00000000-0005-0000-0000-00002C580000}"/>
    <cellStyle name="입력 15 4" xfId="22763" xr:uid="{00000000-0005-0000-0000-00002D580000}"/>
    <cellStyle name="입력 15 5" xfId="22764" xr:uid="{00000000-0005-0000-0000-00002E580000}"/>
    <cellStyle name="입력 15 6" xfId="22765" xr:uid="{00000000-0005-0000-0000-00002F580000}"/>
    <cellStyle name="입력 15 7" xfId="22766" xr:uid="{00000000-0005-0000-0000-000030580000}"/>
    <cellStyle name="입력 15 8" xfId="22767" xr:uid="{00000000-0005-0000-0000-000031580000}"/>
    <cellStyle name="입력 15 9" xfId="22768" xr:uid="{00000000-0005-0000-0000-000032580000}"/>
    <cellStyle name="입력 16" xfId="2896" xr:uid="{00000000-0005-0000-0000-000033580000}"/>
    <cellStyle name="입력 16 10" xfId="22770" xr:uid="{00000000-0005-0000-0000-000034580000}"/>
    <cellStyle name="입력 16 11" xfId="22771" xr:uid="{00000000-0005-0000-0000-000035580000}"/>
    <cellStyle name="입력 16 12" xfId="22772" xr:uid="{00000000-0005-0000-0000-000036580000}"/>
    <cellStyle name="입력 16 13" xfId="22773" xr:uid="{00000000-0005-0000-0000-000037580000}"/>
    <cellStyle name="입력 16 14" xfId="22774" xr:uid="{00000000-0005-0000-0000-000038580000}"/>
    <cellStyle name="입력 16 15" xfId="22769" xr:uid="{00000000-0005-0000-0000-000039580000}"/>
    <cellStyle name="입력 16 2" xfId="2897" xr:uid="{00000000-0005-0000-0000-00003A580000}"/>
    <cellStyle name="입력 16 2 2" xfId="22775" xr:uid="{00000000-0005-0000-0000-00003B580000}"/>
    <cellStyle name="입력 16 3" xfId="22776" xr:uid="{00000000-0005-0000-0000-00003C580000}"/>
    <cellStyle name="입력 16 4" xfId="22777" xr:uid="{00000000-0005-0000-0000-00003D580000}"/>
    <cellStyle name="입력 16 5" xfId="22778" xr:uid="{00000000-0005-0000-0000-00003E580000}"/>
    <cellStyle name="입력 16 6" xfId="22779" xr:uid="{00000000-0005-0000-0000-00003F580000}"/>
    <cellStyle name="입력 16 7" xfId="22780" xr:uid="{00000000-0005-0000-0000-000040580000}"/>
    <cellStyle name="입력 16 8" xfId="22781" xr:uid="{00000000-0005-0000-0000-000041580000}"/>
    <cellStyle name="입력 16 9" xfId="22782" xr:uid="{00000000-0005-0000-0000-000042580000}"/>
    <cellStyle name="입력 17" xfId="2898" xr:uid="{00000000-0005-0000-0000-000043580000}"/>
    <cellStyle name="입력 17 10" xfId="22784" xr:uid="{00000000-0005-0000-0000-000044580000}"/>
    <cellStyle name="입력 17 11" xfId="22785" xr:uid="{00000000-0005-0000-0000-000045580000}"/>
    <cellStyle name="입력 17 12" xfId="22786" xr:uid="{00000000-0005-0000-0000-000046580000}"/>
    <cellStyle name="입력 17 13" xfId="22787" xr:uid="{00000000-0005-0000-0000-000047580000}"/>
    <cellStyle name="입력 17 14" xfId="22788" xr:uid="{00000000-0005-0000-0000-000048580000}"/>
    <cellStyle name="입력 17 15" xfId="22783" xr:uid="{00000000-0005-0000-0000-000049580000}"/>
    <cellStyle name="입력 17 2" xfId="2899" xr:uid="{00000000-0005-0000-0000-00004A580000}"/>
    <cellStyle name="입력 17 2 2" xfId="22789" xr:uid="{00000000-0005-0000-0000-00004B580000}"/>
    <cellStyle name="입력 17 3" xfId="22790" xr:uid="{00000000-0005-0000-0000-00004C580000}"/>
    <cellStyle name="입력 17 4" xfId="22791" xr:uid="{00000000-0005-0000-0000-00004D580000}"/>
    <cellStyle name="입력 17 5" xfId="22792" xr:uid="{00000000-0005-0000-0000-00004E580000}"/>
    <cellStyle name="입력 17 6" xfId="22793" xr:uid="{00000000-0005-0000-0000-00004F580000}"/>
    <cellStyle name="입력 17 7" xfId="22794" xr:uid="{00000000-0005-0000-0000-000050580000}"/>
    <cellStyle name="입력 17 8" xfId="22795" xr:uid="{00000000-0005-0000-0000-000051580000}"/>
    <cellStyle name="입력 17 9" xfId="22796" xr:uid="{00000000-0005-0000-0000-000052580000}"/>
    <cellStyle name="입력 18" xfId="2900" xr:uid="{00000000-0005-0000-0000-000053580000}"/>
    <cellStyle name="입력 18 10" xfId="22798" xr:uid="{00000000-0005-0000-0000-000054580000}"/>
    <cellStyle name="입력 18 11" xfId="22799" xr:uid="{00000000-0005-0000-0000-000055580000}"/>
    <cellStyle name="입력 18 12" xfId="22800" xr:uid="{00000000-0005-0000-0000-000056580000}"/>
    <cellStyle name="입력 18 13" xfId="22801" xr:uid="{00000000-0005-0000-0000-000057580000}"/>
    <cellStyle name="입력 18 14" xfId="22802" xr:uid="{00000000-0005-0000-0000-000058580000}"/>
    <cellStyle name="입력 18 15" xfId="22797" xr:uid="{00000000-0005-0000-0000-000059580000}"/>
    <cellStyle name="입력 18 2" xfId="2901" xr:uid="{00000000-0005-0000-0000-00005A580000}"/>
    <cellStyle name="입력 18 2 2" xfId="22803" xr:uid="{00000000-0005-0000-0000-00005B580000}"/>
    <cellStyle name="입력 18 3" xfId="22804" xr:uid="{00000000-0005-0000-0000-00005C580000}"/>
    <cellStyle name="입력 18 4" xfId="22805" xr:uid="{00000000-0005-0000-0000-00005D580000}"/>
    <cellStyle name="입력 18 5" xfId="22806" xr:uid="{00000000-0005-0000-0000-00005E580000}"/>
    <cellStyle name="입력 18 6" xfId="22807" xr:uid="{00000000-0005-0000-0000-00005F580000}"/>
    <cellStyle name="입력 18 7" xfId="22808" xr:uid="{00000000-0005-0000-0000-000060580000}"/>
    <cellStyle name="입력 18 8" xfId="22809" xr:uid="{00000000-0005-0000-0000-000061580000}"/>
    <cellStyle name="입력 18 9" xfId="22810" xr:uid="{00000000-0005-0000-0000-000062580000}"/>
    <cellStyle name="입력 19" xfId="2902" xr:uid="{00000000-0005-0000-0000-000063580000}"/>
    <cellStyle name="입력 19 10" xfId="22812" xr:uid="{00000000-0005-0000-0000-000064580000}"/>
    <cellStyle name="입력 19 11" xfId="22813" xr:uid="{00000000-0005-0000-0000-000065580000}"/>
    <cellStyle name="입력 19 12" xfId="22814" xr:uid="{00000000-0005-0000-0000-000066580000}"/>
    <cellStyle name="입력 19 13" xfId="22815" xr:uid="{00000000-0005-0000-0000-000067580000}"/>
    <cellStyle name="입력 19 14" xfId="22816" xr:uid="{00000000-0005-0000-0000-000068580000}"/>
    <cellStyle name="입력 19 15" xfId="22811" xr:uid="{00000000-0005-0000-0000-000069580000}"/>
    <cellStyle name="입력 19 2" xfId="2903" xr:uid="{00000000-0005-0000-0000-00006A580000}"/>
    <cellStyle name="입력 19 2 2" xfId="22817" xr:uid="{00000000-0005-0000-0000-00006B580000}"/>
    <cellStyle name="입력 19 3" xfId="22818" xr:uid="{00000000-0005-0000-0000-00006C580000}"/>
    <cellStyle name="입력 19 4" xfId="22819" xr:uid="{00000000-0005-0000-0000-00006D580000}"/>
    <cellStyle name="입력 19 5" xfId="22820" xr:uid="{00000000-0005-0000-0000-00006E580000}"/>
    <cellStyle name="입력 19 6" xfId="22821" xr:uid="{00000000-0005-0000-0000-00006F580000}"/>
    <cellStyle name="입력 19 7" xfId="22822" xr:uid="{00000000-0005-0000-0000-000070580000}"/>
    <cellStyle name="입력 19 8" xfId="22823" xr:uid="{00000000-0005-0000-0000-000071580000}"/>
    <cellStyle name="입력 19 9" xfId="22824" xr:uid="{00000000-0005-0000-0000-000072580000}"/>
    <cellStyle name="입력 2" xfId="2904" xr:uid="{00000000-0005-0000-0000-000073580000}"/>
    <cellStyle name="입력 2 10" xfId="22826" xr:uid="{00000000-0005-0000-0000-000074580000}"/>
    <cellStyle name="입력 2 11" xfId="22827" xr:uid="{00000000-0005-0000-0000-000075580000}"/>
    <cellStyle name="입력 2 12" xfId="22828" xr:uid="{00000000-0005-0000-0000-000076580000}"/>
    <cellStyle name="입력 2 13" xfId="22829" xr:uid="{00000000-0005-0000-0000-000077580000}"/>
    <cellStyle name="입력 2 14" xfId="22830" xr:uid="{00000000-0005-0000-0000-000078580000}"/>
    <cellStyle name="입력 2 15" xfId="22825" xr:uid="{00000000-0005-0000-0000-000079580000}"/>
    <cellStyle name="입력 2 16" xfId="27974" xr:uid="{00000000-0005-0000-0000-00007A580000}"/>
    <cellStyle name="입력 2 2" xfId="2905" xr:uid="{00000000-0005-0000-0000-00007B580000}"/>
    <cellStyle name="입력 2 2 2" xfId="22831" xr:uid="{00000000-0005-0000-0000-00007C580000}"/>
    <cellStyle name="입력 2 3" xfId="22832" xr:uid="{00000000-0005-0000-0000-00007D580000}"/>
    <cellStyle name="입력 2 4" xfId="22833" xr:uid="{00000000-0005-0000-0000-00007E580000}"/>
    <cellStyle name="입력 2 5" xfId="22834" xr:uid="{00000000-0005-0000-0000-00007F580000}"/>
    <cellStyle name="입력 2 6" xfId="22835" xr:uid="{00000000-0005-0000-0000-000080580000}"/>
    <cellStyle name="입력 2 7" xfId="22836" xr:uid="{00000000-0005-0000-0000-000081580000}"/>
    <cellStyle name="입력 2 8" xfId="22837" xr:uid="{00000000-0005-0000-0000-000082580000}"/>
    <cellStyle name="입력 2 9" xfId="22838" xr:uid="{00000000-0005-0000-0000-000083580000}"/>
    <cellStyle name="입력 20" xfId="2906" xr:uid="{00000000-0005-0000-0000-000084580000}"/>
    <cellStyle name="입력 20 10" xfId="22840" xr:uid="{00000000-0005-0000-0000-000085580000}"/>
    <cellStyle name="입력 20 11" xfId="22841" xr:uid="{00000000-0005-0000-0000-000086580000}"/>
    <cellStyle name="입력 20 12" xfId="22842" xr:uid="{00000000-0005-0000-0000-000087580000}"/>
    <cellStyle name="입력 20 13" xfId="22843" xr:uid="{00000000-0005-0000-0000-000088580000}"/>
    <cellStyle name="입력 20 14" xfId="22844" xr:uid="{00000000-0005-0000-0000-000089580000}"/>
    <cellStyle name="입력 20 15" xfId="22839" xr:uid="{00000000-0005-0000-0000-00008A580000}"/>
    <cellStyle name="입력 20 2" xfId="2907" xr:uid="{00000000-0005-0000-0000-00008B580000}"/>
    <cellStyle name="입력 20 2 2" xfId="22845" xr:uid="{00000000-0005-0000-0000-00008C580000}"/>
    <cellStyle name="입력 20 3" xfId="22846" xr:uid="{00000000-0005-0000-0000-00008D580000}"/>
    <cellStyle name="입력 20 4" xfId="22847" xr:uid="{00000000-0005-0000-0000-00008E580000}"/>
    <cellStyle name="입력 20 5" xfId="22848" xr:uid="{00000000-0005-0000-0000-00008F580000}"/>
    <cellStyle name="입력 20 6" xfId="22849" xr:uid="{00000000-0005-0000-0000-000090580000}"/>
    <cellStyle name="입력 20 7" xfId="22850" xr:uid="{00000000-0005-0000-0000-000091580000}"/>
    <cellStyle name="입력 20 8" xfId="22851" xr:uid="{00000000-0005-0000-0000-000092580000}"/>
    <cellStyle name="입력 20 9" xfId="22852" xr:uid="{00000000-0005-0000-0000-000093580000}"/>
    <cellStyle name="입력 21" xfId="2908" xr:uid="{00000000-0005-0000-0000-000094580000}"/>
    <cellStyle name="입력 21 10" xfId="22854" xr:uid="{00000000-0005-0000-0000-000095580000}"/>
    <cellStyle name="입력 21 11" xfId="22855" xr:uid="{00000000-0005-0000-0000-000096580000}"/>
    <cellStyle name="입력 21 12" xfId="22856" xr:uid="{00000000-0005-0000-0000-000097580000}"/>
    <cellStyle name="입력 21 13" xfId="22857" xr:uid="{00000000-0005-0000-0000-000098580000}"/>
    <cellStyle name="입력 21 14" xfId="22858" xr:uid="{00000000-0005-0000-0000-000099580000}"/>
    <cellStyle name="입력 21 15" xfId="22853" xr:uid="{00000000-0005-0000-0000-00009A580000}"/>
    <cellStyle name="입력 21 2" xfId="2909" xr:uid="{00000000-0005-0000-0000-00009B580000}"/>
    <cellStyle name="입력 21 2 2" xfId="22859" xr:uid="{00000000-0005-0000-0000-00009C580000}"/>
    <cellStyle name="입력 21 3" xfId="22860" xr:uid="{00000000-0005-0000-0000-00009D580000}"/>
    <cellStyle name="입력 21 4" xfId="22861" xr:uid="{00000000-0005-0000-0000-00009E580000}"/>
    <cellStyle name="입력 21 5" xfId="22862" xr:uid="{00000000-0005-0000-0000-00009F580000}"/>
    <cellStyle name="입력 21 6" xfId="22863" xr:uid="{00000000-0005-0000-0000-0000A0580000}"/>
    <cellStyle name="입력 21 7" xfId="22864" xr:uid="{00000000-0005-0000-0000-0000A1580000}"/>
    <cellStyle name="입력 21 8" xfId="22865" xr:uid="{00000000-0005-0000-0000-0000A2580000}"/>
    <cellStyle name="입력 21 9" xfId="22866" xr:uid="{00000000-0005-0000-0000-0000A3580000}"/>
    <cellStyle name="입력 22" xfId="2910" xr:uid="{00000000-0005-0000-0000-0000A4580000}"/>
    <cellStyle name="입력 22 10" xfId="22868" xr:uid="{00000000-0005-0000-0000-0000A5580000}"/>
    <cellStyle name="입력 22 11" xfId="22869" xr:uid="{00000000-0005-0000-0000-0000A6580000}"/>
    <cellStyle name="입력 22 12" xfId="22870" xr:uid="{00000000-0005-0000-0000-0000A7580000}"/>
    <cellStyle name="입력 22 13" xfId="22871" xr:uid="{00000000-0005-0000-0000-0000A8580000}"/>
    <cellStyle name="입력 22 14" xfId="22872" xr:uid="{00000000-0005-0000-0000-0000A9580000}"/>
    <cellStyle name="입력 22 15" xfId="22867" xr:uid="{00000000-0005-0000-0000-0000AA580000}"/>
    <cellStyle name="입력 22 2" xfId="2911" xr:uid="{00000000-0005-0000-0000-0000AB580000}"/>
    <cellStyle name="입력 22 2 2" xfId="22873" xr:uid="{00000000-0005-0000-0000-0000AC580000}"/>
    <cellStyle name="입력 22 3" xfId="22874" xr:uid="{00000000-0005-0000-0000-0000AD580000}"/>
    <cellStyle name="입력 22 4" xfId="22875" xr:uid="{00000000-0005-0000-0000-0000AE580000}"/>
    <cellStyle name="입력 22 5" xfId="22876" xr:uid="{00000000-0005-0000-0000-0000AF580000}"/>
    <cellStyle name="입력 22 6" xfId="22877" xr:uid="{00000000-0005-0000-0000-0000B0580000}"/>
    <cellStyle name="입력 22 7" xfId="22878" xr:uid="{00000000-0005-0000-0000-0000B1580000}"/>
    <cellStyle name="입력 22 8" xfId="22879" xr:uid="{00000000-0005-0000-0000-0000B2580000}"/>
    <cellStyle name="입력 22 9" xfId="22880" xr:uid="{00000000-0005-0000-0000-0000B3580000}"/>
    <cellStyle name="입력 23" xfId="2912" xr:uid="{00000000-0005-0000-0000-0000B4580000}"/>
    <cellStyle name="입력 23 10" xfId="22882" xr:uid="{00000000-0005-0000-0000-0000B5580000}"/>
    <cellStyle name="입력 23 11" xfId="22883" xr:uid="{00000000-0005-0000-0000-0000B6580000}"/>
    <cellStyle name="입력 23 12" xfId="22884" xr:uid="{00000000-0005-0000-0000-0000B7580000}"/>
    <cellStyle name="입력 23 13" xfId="22885" xr:uid="{00000000-0005-0000-0000-0000B8580000}"/>
    <cellStyle name="입력 23 14" xfId="22886" xr:uid="{00000000-0005-0000-0000-0000B9580000}"/>
    <cellStyle name="입력 23 15" xfId="22881" xr:uid="{00000000-0005-0000-0000-0000BA580000}"/>
    <cellStyle name="입력 23 2" xfId="2913" xr:uid="{00000000-0005-0000-0000-0000BB580000}"/>
    <cellStyle name="입력 23 2 2" xfId="22887" xr:uid="{00000000-0005-0000-0000-0000BC580000}"/>
    <cellStyle name="입력 23 3" xfId="22888" xr:uid="{00000000-0005-0000-0000-0000BD580000}"/>
    <cellStyle name="입력 23 4" xfId="22889" xr:uid="{00000000-0005-0000-0000-0000BE580000}"/>
    <cellStyle name="입력 23 5" xfId="22890" xr:uid="{00000000-0005-0000-0000-0000BF580000}"/>
    <cellStyle name="입력 23 6" xfId="22891" xr:uid="{00000000-0005-0000-0000-0000C0580000}"/>
    <cellStyle name="입력 23 7" xfId="22892" xr:uid="{00000000-0005-0000-0000-0000C1580000}"/>
    <cellStyle name="입력 23 8" xfId="22893" xr:uid="{00000000-0005-0000-0000-0000C2580000}"/>
    <cellStyle name="입력 23 9" xfId="22894" xr:uid="{00000000-0005-0000-0000-0000C3580000}"/>
    <cellStyle name="입력 24" xfId="2914" xr:uid="{00000000-0005-0000-0000-0000C4580000}"/>
    <cellStyle name="입력 24 10" xfId="22896" xr:uid="{00000000-0005-0000-0000-0000C5580000}"/>
    <cellStyle name="입력 24 11" xfId="22897" xr:uid="{00000000-0005-0000-0000-0000C6580000}"/>
    <cellStyle name="입력 24 12" xfId="22898" xr:uid="{00000000-0005-0000-0000-0000C7580000}"/>
    <cellStyle name="입력 24 13" xfId="22899" xr:uid="{00000000-0005-0000-0000-0000C8580000}"/>
    <cellStyle name="입력 24 14" xfId="22900" xr:uid="{00000000-0005-0000-0000-0000C9580000}"/>
    <cellStyle name="입력 24 15" xfId="22895" xr:uid="{00000000-0005-0000-0000-0000CA580000}"/>
    <cellStyle name="입력 24 2" xfId="2915" xr:uid="{00000000-0005-0000-0000-0000CB580000}"/>
    <cellStyle name="입력 24 2 2" xfId="22901" xr:uid="{00000000-0005-0000-0000-0000CC580000}"/>
    <cellStyle name="입력 24 3" xfId="22902" xr:uid="{00000000-0005-0000-0000-0000CD580000}"/>
    <cellStyle name="입력 24 4" xfId="22903" xr:uid="{00000000-0005-0000-0000-0000CE580000}"/>
    <cellStyle name="입력 24 5" xfId="22904" xr:uid="{00000000-0005-0000-0000-0000CF580000}"/>
    <cellStyle name="입력 24 6" xfId="22905" xr:uid="{00000000-0005-0000-0000-0000D0580000}"/>
    <cellStyle name="입력 24 7" xfId="22906" xr:uid="{00000000-0005-0000-0000-0000D1580000}"/>
    <cellStyle name="입력 24 8" xfId="22907" xr:uid="{00000000-0005-0000-0000-0000D2580000}"/>
    <cellStyle name="입력 24 9" xfId="22908" xr:uid="{00000000-0005-0000-0000-0000D3580000}"/>
    <cellStyle name="입력 25" xfId="2916" xr:uid="{00000000-0005-0000-0000-0000D4580000}"/>
    <cellStyle name="입력 25 10" xfId="22910" xr:uid="{00000000-0005-0000-0000-0000D5580000}"/>
    <cellStyle name="입력 25 11" xfId="22911" xr:uid="{00000000-0005-0000-0000-0000D6580000}"/>
    <cellStyle name="입력 25 12" xfId="22912" xr:uid="{00000000-0005-0000-0000-0000D7580000}"/>
    <cellStyle name="입력 25 13" xfId="22913" xr:uid="{00000000-0005-0000-0000-0000D8580000}"/>
    <cellStyle name="입력 25 14" xfId="22914" xr:uid="{00000000-0005-0000-0000-0000D9580000}"/>
    <cellStyle name="입력 25 15" xfId="22909" xr:uid="{00000000-0005-0000-0000-0000DA580000}"/>
    <cellStyle name="입력 25 2" xfId="2917" xr:uid="{00000000-0005-0000-0000-0000DB580000}"/>
    <cellStyle name="입력 25 2 2" xfId="22915" xr:uid="{00000000-0005-0000-0000-0000DC580000}"/>
    <cellStyle name="입력 25 3" xfId="22916" xr:uid="{00000000-0005-0000-0000-0000DD580000}"/>
    <cellStyle name="입력 25 4" xfId="22917" xr:uid="{00000000-0005-0000-0000-0000DE580000}"/>
    <cellStyle name="입력 25 5" xfId="22918" xr:uid="{00000000-0005-0000-0000-0000DF580000}"/>
    <cellStyle name="입력 25 6" xfId="22919" xr:uid="{00000000-0005-0000-0000-0000E0580000}"/>
    <cellStyle name="입력 25 7" xfId="22920" xr:uid="{00000000-0005-0000-0000-0000E1580000}"/>
    <cellStyle name="입력 25 8" xfId="22921" xr:uid="{00000000-0005-0000-0000-0000E2580000}"/>
    <cellStyle name="입력 25 9" xfId="22922" xr:uid="{00000000-0005-0000-0000-0000E3580000}"/>
    <cellStyle name="입력 26" xfId="2918" xr:uid="{00000000-0005-0000-0000-0000E4580000}"/>
    <cellStyle name="입력 26 10" xfId="22924" xr:uid="{00000000-0005-0000-0000-0000E5580000}"/>
    <cellStyle name="입력 26 11" xfId="22925" xr:uid="{00000000-0005-0000-0000-0000E6580000}"/>
    <cellStyle name="입력 26 12" xfId="22926" xr:uid="{00000000-0005-0000-0000-0000E7580000}"/>
    <cellStyle name="입력 26 13" xfId="22927" xr:uid="{00000000-0005-0000-0000-0000E8580000}"/>
    <cellStyle name="입력 26 14" xfId="22928" xr:uid="{00000000-0005-0000-0000-0000E9580000}"/>
    <cellStyle name="입력 26 15" xfId="22923" xr:uid="{00000000-0005-0000-0000-0000EA580000}"/>
    <cellStyle name="입력 26 2" xfId="2919" xr:uid="{00000000-0005-0000-0000-0000EB580000}"/>
    <cellStyle name="입력 26 2 2" xfId="22929" xr:uid="{00000000-0005-0000-0000-0000EC580000}"/>
    <cellStyle name="입력 26 3" xfId="22930" xr:uid="{00000000-0005-0000-0000-0000ED580000}"/>
    <cellStyle name="입력 26 4" xfId="22931" xr:uid="{00000000-0005-0000-0000-0000EE580000}"/>
    <cellStyle name="입력 26 5" xfId="22932" xr:uid="{00000000-0005-0000-0000-0000EF580000}"/>
    <cellStyle name="입력 26 6" xfId="22933" xr:uid="{00000000-0005-0000-0000-0000F0580000}"/>
    <cellStyle name="입력 26 7" xfId="22934" xr:uid="{00000000-0005-0000-0000-0000F1580000}"/>
    <cellStyle name="입력 26 8" xfId="22935" xr:uid="{00000000-0005-0000-0000-0000F2580000}"/>
    <cellStyle name="입력 26 9" xfId="22936" xr:uid="{00000000-0005-0000-0000-0000F3580000}"/>
    <cellStyle name="입력 27" xfId="2920" xr:uid="{00000000-0005-0000-0000-0000F4580000}"/>
    <cellStyle name="입력 27 10" xfId="22938" xr:uid="{00000000-0005-0000-0000-0000F5580000}"/>
    <cellStyle name="입력 27 11" xfId="22939" xr:uid="{00000000-0005-0000-0000-0000F6580000}"/>
    <cellStyle name="입력 27 12" xfId="22940" xr:uid="{00000000-0005-0000-0000-0000F7580000}"/>
    <cellStyle name="입력 27 13" xfId="22941" xr:uid="{00000000-0005-0000-0000-0000F8580000}"/>
    <cellStyle name="입력 27 14" xfId="22942" xr:uid="{00000000-0005-0000-0000-0000F9580000}"/>
    <cellStyle name="입력 27 15" xfId="22937" xr:uid="{00000000-0005-0000-0000-0000FA580000}"/>
    <cellStyle name="입력 27 2" xfId="2921" xr:uid="{00000000-0005-0000-0000-0000FB580000}"/>
    <cellStyle name="입력 27 2 2" xfId="22943" xr:uid="{00000000-0005-0000-0000-0000FC580000}"/>
    <cellStyle name="입력 27 3" xfId="22944" xr:uid="{00000000-0005-0000-0000-0000FD580000}"/>
    <cellStyle name="입력 27 4" xfId="22945" xr:uid="{00000000-0005-0000-0000-0000FE580000}"/>
    <cellStyle name="입력 27 5" xfId="22946" xr:uid="{00000000-0005-0000-0000-0000FF580000}"/>
    <cellStyle name="입력 27 6" xfId="22947" xr:uid="{00000000-0005-0000-0000-000000590000}"/>
    <cellStyle name="입력 27 7" xfId="22948" xr:uid="{00000000-0005-0000-0000-000001590000}"/>
    <cellStyle name="입력 27 8" xfId="22949" xr:uid="{00000000-0005-0000-0000-000002590000}"/>
    <cellStyle name="입력 27 9" xfId="22950" xr:uid="{00000000-0005-0000-0000-000003590000}"/>
    <cellStyle name="입력 28" xfId="2922" xr:uid="{00000000-0005-0000-0000-000004590000}"/>
    <cellStyle name="입력 28 10" xfId="22952" xr:uid="{00000000-0005-0000-0000-000005590000}"/>
    <cellStyle name="입력 28 11" xfId="22953" xr:uid="{00000000-0005-0000-0000-000006590000}"/>
    <cellStyle name="입력 28 12" xfId="22954" xr:uid="{00000000-0005-0000-0000-000007590000}"/>
    <cellStyle name="입력 28 13" xfId="22955" xr:uid="{00000000-0005-0000-0000-000008590000}"/>
    <cellStyle name="입력 28 14" xfId="22956" xr:uid="{00000000-0005-0000-0000-000009590000}"/>
    <cellStyle name="입력 28 15" xfId="22951" xr:uid="{00000000-0005-0000-0000-00000A590000}"/>
    <cellStyle name="입력 28 2" xfId="2923" xr:uid="{00000000-0005-0000-0000-00000B590000}"/>
    <cellStyle name="입력 28 2 2" xfId="22957" xr:uid="{00000000-0005-0000-0000-00000C590000}"/>
    <cellStyle name="입력 28 3" xfId="22958" xr:uid="{00000000-0005-0000-0000-00000D590000}"/>
    <cellStyle name="입력 28 4" xfId="22959" xr:uid="{00000000-0005-0000-0000-00000E590000}"/>
    <cellStyle name="입력 28 5" xfId="22960" xr:uid="{00000000-0005-0000-0000-00000F590000}"/>
    <cellStyle name="입력 28 6" xfId="22961" xr:uid="{00000000-0005-0000-0000-000010590000}"/>
    <cellStyle name="입력 28 7" xfId="22962" xr:uid="{00000000-0005-0000-0000-000011590000}"/>
    <cellStyle name="입력 28 8" xfId="22963" xr:uid="{00000000-0005-0000-0000-000012590000}"/>
    <cellStyle name="입력 28 9" xfId="22964" xr:uid="{00000000-0005-0000-0000-000013590000}"/>
    <cellStyle name="입력 29" xfId="2924" xr:uid="{00000000-0005-0000-0000-000014590000}"/>
    <cellStyle name="입력 29 10" xfId="22966" xr:uid="{00000000-0005-0000-0000-000015590000}"/>
    <cellStyle name="입력 29 11" xfId="22967" xr:uid="{00000000-0005-0000-0000-000016590000}"/>
    <cellStyle name="입력 29 12" xfId="22968" xr:uid="{00000000-0005-0000-0000-000017590000}"/>
    <cellStyle name="입력 29 13" xfId="22969" xr:uid="{00000000-0005-0000-0000-000018590000}"/>
    <cellStyle name="입력 29 14" xfId="22970" xr:uid="{00000000-0005-0000-0000-000019590000}"/>
    <cellStyle name="입력 29 15" xfId="22965" xr:uid="{00000000-0005-0000-0000-00001A590000}"/>
    <cellStyle name="입력 29 2" xfId="2925" xr:uid="{00000000-0005-0000-0000-00001B590000}"/>
    <cellStyle name="입력 29 2 2" xfId="22971" xr:uid="{00000000-0005-0000-0000-00001C590000}"/>
    <cellStyle name="입력 29 3" xfId="22972" xr:uid="{00000000-0005-0000-0000-00001D590000}"/>
    <cellStyle name="입력 29 4" xfId="22973" xr:uid="{00000000-0005-0000-0000-00001E590000}"/>
    <cellStyle name="입력 29 5" xfId="22974" xr:uid="{00000000-0005-0000-0000-00001F590000}"/>
    <cellStyle name="입력 29 6" xfId="22975" xr:uid="{00000000-0005-0000-0000-000020590000}"/>
    <cellStyle name="입력 29 7" xfId="22976" xr:uid="{00000000-0005-0000-0000-000021590000}"/>
    <cellStyle name="입력 29 8" xfId="22977" xr:uid="{00000000-0005-0000-0000-000022590000}"/>
    <cellStyle name="입력 29 9" xfId="22978" xr:uid="{00000000-0005-0000-0000-000023590000}"/>
    <cellStyle name="입력 3" xfId="2926" xr:uid="{00000000-0005-0000-0000-000024590000}"/>
    <cellStyle name="입력 3 10" xfId="22980" xr:uid="{00000000-0005-0000-0000-000025590000}"/>
    <cellStyle name="입력 3 11" xfId="22981" xr:uid="{00000000-0005-0000-0000-000026590000}"/>
    <cellStyle name="입력 3 12" xfId="22982" xr:uid="{00000000-0005-0000-0000-000027590000}"/>
    <cellStyle name="입력 3 13" xfId="22983" xr:uid="{00000000-0005-0000-0000-000028590000}"/>
    <cellStyle name="입력 3 14" xfId="22984" xr:uid="{00000000-0005-0000-0000-000029590000}"/>
    <cellStyle name="입력 3 15" xfId="22979" xr:uid="{00000000-0005-0000-0000-00002A590000}"/>
    <cellStyle name="입력 3 16" xfId="28220" xr:uid="{00000000-0005-0000-0000-00002B590000}"/>
    <cellStyle name="입력 3 2" xfId="2927" xr:uid="{00000000-0005-0000-0000-00002C590000}"/>
    <cellStyle name="입력 3 2 2" xfId="22985" xr:uid="{00000000-0005-0000-0000-00002D590000}"/>
    <cellStyle name="입력 3 3" xfId="22986" xr:uid="{00000000-0005-0000-0000-00002E590000}"/>
    <cellStyle name="입력 3 4" xfId="22987" xr:uid="{00000000-0005-0000-0000-00002F590000}"/>
    <cellStyle name="입력 3 5" xfId="22988" xr:uid="{00000000-0005-0000-0000-000030590000}"/>
    <cellStyle name="입력 3 6" xfId="22989" xr:uid="{00000000-0005-0000-0000-000031590000}"/>
    <cellStyle name="입력 3 7" xfId="22990" xr:uid="{00000000-0005-0000-0000-000032590000}"/>
    <cellStyle name="입력 3 8" xfId="22991" xr:uid="{00000000-0005-0000-0000-000033590000}"/>
    <cellStyle name="입력 3 9" xfId="22992" xr:uid="{00000000-0005-0000-0000-000034590000}"/>
    <cellStyle name="입력 30" xfId="2928" xr:uid="{00000000-0005-0000-0000-000035590000}"/>
    <cellStyle name="입력 30 10" xfId="22994" xr:uid="{00000000-0005-0000-0000-000036590000}"/>
    <cellStyle name="입력 30 11" xfId="22995" xr:uid="{00000000-0005-0000-0000-000037590000}"/>
    <cellStyle name="입력 30 12" xfId="22996" xr:uid="{00000000-0005-0000-0000-000038590000}"/>
    <cellStyle name="입력 30 13" xfId="22997" xr:uid="{00000000-0005-0000-0000-000039590000}"/>
    <cellStyle name="입력 30 14" xfId="22998" xr:uid="{00000000-0005-0000-0000-00003A590000}"/>
    <cellStyle name="입력 30 15" xfId="22993" xr:uid="{00000000-0005-0000-0000-00003B590000}"/>
    <cellStyle name="입력 30 2" xfId="2929" xr:uid="{00000000-0005-0000-0000-00003C590000}"/>
    <cellStyle name="입력 30 2 2" xfId="22999" xr:uid="{00000000-0005-0000-0000-00003D590000}"/>
    <cellStyle name="입력 30 3" xfId="23000" xr:uid="{00000000-0005-0000-0000-00003E590000}"/>
    <cellStyle name="입력 30 4" xfId="23001" xr:uid="{00000000-0005-0000-0000-00003F590000}"/>
    <cellStyle name="입력 30 5" xfId="23002" xr:uid="{00000000-0005-0000-0000-000040590000}"/>
    <cellStyle name="입력 30 6" xfId="23003" xr:uid="{00000000-0005-0000-0000-000041590000}"/>
    <cellStyle name="입력 30 7" xfId="23004" xr:uid="{00000000-0005-0000-0000-000042590000}"/>
    <cellStyle name="입력 30 8" xfId="23005" xr:uid="{00000000-0005-0000-0000-000043590000}"/>
    <cellStyle name="입력 30 9" xfId="23006" xr:uid="{00000000-0005-0000-0000-000044590000}"/>
    <cellStyle name="입력 31" xfId="2930" xr:uid="{00000000-0005-0000-0000-000045590000}"/>
    <cellStyle name="입력 31 10" xfId="23008" xr:uid="{00000000-0005-0000-0000-000046590000}"/>
    <cellStyle name="입력 31 11" xfId="23009" xr:uid="{00000000-0005-0000-0000-000047590000}"/>
    <cellStyle name="입력 31 12" xfId="23010" xr:uid="{00000000-0005-0000-0000-000048590000}"/>
    <cellStyle name="입력 31 13" xfId="23011" xr:uid="{00000000-0005-0000-0000-000049590000}"/>
    <cellStyle name="입력 31 14" xfId="23012" xr:uid="{00000000-0005-0000-0000-00004A590000}"/>
    <cellStyle name="입력 31 15" xfId="23007" xr:uid="{00000000-0005-0000-0000-00004B590000}"/>
    <cellStyle name="입력 31 2" xfId="2931" xr:uid="{00000000-0005-0000-0000-00004C590000}"/>
    <cellStyle name="입력 31 2 2" xfId="23013" xr:uid="{00000000-0005-0000-0000-00004D590000}"/>
    <cellStyle name="입력 31 3" xfId="23014" xr:uid="{00000000-0005-0000-0000-00004E590000}"/>
    <cellStyle name="입력 31 4" xfId="23015" xr:uid="{00000000-0005-0000-0000-00004F590000}"/>
    <cellStyle name="입력 31 5" xfId="23016" xr:uid="{00000000-0005-0000-0000-000050590000}"/>
    <cellStyle name="입력 31 6" xfId="23017" xr:uid="{00000000-0005-0000-0000-000051590000}"/>
    <cellStyle name="입력 31 7" xfId="23018" xr:uid="{00000000-0005-0000-0000-000052590000}"/>
    <cellStyle name="입력 31 8" xfId="23019" xr:uid="{00000000-0005-0000-0000-000053590000}"/>
    <cellStyle name="입력 31 9" xfId="23020" xr:uid="{00000000-0005-0000-0000-000054590000}"/>
    <cellStyle name="입력 32" xfId="2932" xr:uid="{00000000-0005-0000-0000-000055590000}"/>
    <cellStyle name="입력 32 10" xfId="23022" xr:uid="{00000000-0005-0000-0000-000056590000}"/>
    <cellStyle name="입력 32 11" xfId="23023" xr:uid="{00000000-0005-0000-0000-000057590000}"/>
    <cellStyle name="입력 32 12" xfId="23024" xr:uid="{00000000-0005-0000-0000-000058590000}"/>
    <cellStyle name="입력 32 13" xfId="23025" xr:uid="{00000000-0005-0000-0000-000059590000}"/>
    <cellStyle name="입력 32 14" xfId="23026" xr:uid="{00000000-0005-0000-0000-00005A590000}"/>
    <cellStyle name="입력 32 15" xfId="23021" xr:uid="{00000000-0005-0000-0000-00005B590000}"/>
    <cellStyle name="입력 32 2" xfId="2933" xr:uid="{00000000-0005-0000-0000-00005C590000}"/>
    <cellStyle name="입력 32 2 2" xfId="23027" xr:uid="{00000000-0005-0000-0000-00005D590000}"/>
    <cellStyle name="입력 32 3" xfId="23028" xr:uid="{00000000-0005-0000-0000-00005E590000}"/>
    <cellStyle name="입력 32 4" xfId="23029" xr:uid="{00000000-0005-0000-0000-00005F590000}"/>
    <cellStyle name="입력 32 5" xfId="23030" xr:uid="{00000000-0005-0000-0000-000060590000}"/>
    <cellStyle name="입력 32 6" xfId="23031" xr:uid="{00000000-0005-0000-0000-000061590000}"/>
    <cellStyle name="입력 32 7" xfId="23032" xr:uid="{00000000-0005-0000-0000-000062590000}"/>
    <cellStyle name="입력 32 8" xfId="23033" xr:uid="{00000000-0005-0000-0000-000063590000}"/>
    <cellStyle name="입력 32 9" xfId="23034" xr:uid="{00000000-0005-0000-0000-000064590000}"/>
    <cellStyle name="입력 33" xfId="2934" xr:uid="{00000000-0005-0000-0000-000065590000}"/>
    <cellStyle name="입력 33 10" xfId="23036" xr:uid="{00000000-0005-0000-0000-000066590000}"/>
    <cellStyle name="입력 33 11" xfId="23037" xr:uid="{00000000-0005-0000-0000-000067590000}"/>
    <cellStyle name="입력 33 12" xfId="23038" xr:uid="{00000000-0005-0000-0000-000068590000}"/>
    <cellStyle name="입력 33 13" xfId="23039" xr:uid="{00000000-0005-0000-0000-000069590000}"/>
    <cellStyle name="입력 33 14" xfId="23040" xr:uid="{00000000-0005-0000-0000-00006A590000}"/>
    <cellStyle name="입력 33 15" xfId="23035" xr:uid="{00000000-0005-0000-0000-00006B590000}"/>
    <cellStyle name="입력 33 2" xfId="2935" xr:uid="{00000000-0005-0000-0000-00006C590000}"/>
    <cellStyle name="입력 33 2 2" xfId="23041" xr:uid="{00000000-0005-0000-0000-00006D590000}"/>
    <cellStyle name="입력 33 3" xfId="23042" xr:uid="{00000000-0005-0000-0000-00006E590000}"/>
    <cellStyle name="입력 33 4" xfId="23043" xr:uid="{00000000-0005-0000-0000-00006F590000}"/>
    <cellStyle name="입력 33 5" xfId="23044" xr:uid="{00000000-0005-0000-0000-000070590000}"/>
    <cellStyle name="입력 33 6" xfId="23045" xr:uid="{00000000-0005-0000-0000-000071590000}"/>
    <cellStyle name="입력 33 7" xfId="23046" xr:uid="{00000000-0005-0000-0000-000072590000}"/>
    <cellStyle name="입력 33 8" xfId="23047" xr:uid="{00000000-0005-0000-0000-000073590000}"/>
    <cellStyle name="입력 33 9" xfId="23048" xr:uid="{00000000-0005-0000-0000-000074590000}"/>
    <cellStyle name="입력 34" xfId="2936" xr:uid="{00000000-0005-0000-0000-000075590000}"/>
    <cellStyle name="입력 34 10" xfId="23050" xr:uid="{00000000-0005-0000-0000-000076590000}"/>
    <cellStyle name="입력 34 11" xfId="23051" xr:uid="{00000000-0005-0000-0000-000077590000}"/>
    <cellStyle name="입력 34 12" xfId="23052" xr:uid="{00000000-0005-0000-0000-000078590000}"/>
    <cellStyle name="입력 34 13" xfId="23053" xr:uid="{00000000-0005-0000-0000-000079590000}"/>
    <cellStyle name="입력 34 14" xfId="23054" xr:uid="{00000000-0005-0000-0000-00007A590000}"/>
    <cellStyle name="입력 34 15" xfId="23049" xr:uid="{00000000-0005-0000-0000-00007B590000}"/>
    <cellStyle name="입력 34 2" xfId="2937" xr:uid="{00000000-0005-0000-0000-00007C590000}"/>
    <cellStyle name="입력 34 2 2" xfId="23055" xr:uid="{00000000-0005-0000-0000-00007D590000}"/>
    <cellStyle name="입력 34 3" xfId="23056" xr:uid="{00000000-0005-0000-0000-00007E590000}"/>
    <cellStyle name="입력 34 4" xfId="23057" xr:uid="{00000000-0005-0000-0000-00007F590000}"/>
    <cellStyle name="입력 34 5" xfId="23058" xr:uid="{00000000-0005-0000-0000-000080590000}"/>
    <cellStyle name="입력 34 6" xfId="23059" xr:uid="{00000000-0005-0000-0000-000081590000}"/>
    <cellStyle name="입력 34 7" xfId="23060" xr:uid="{00000000-0005-0000-0000-000082590000}"/>
    <cellStyle name="입력 34 8" xfId="23061" xr:uid="{00000000-0005-0000-0000-000083590000}"/>
    <cellStyle name="입력 34 9" xfId="23062" xr:uid="{00000000-0005-0000-0000-000084590000}"/>
    <cellStyle name="입력 35" xfId="2938" xr:uid="{00000000-0005-0000-0000-000085590000}"/>
    <cellStyle name="입력 35 10" xfId="23064" xr:uid="{00000000-0005-0000-0000-000086590000}"/>
    <cellStyle name="입력 35 11" xfId="23065" xr:uid="{00000000-0005-0000-0000-000087590000}"/>
    <cellStyle name="입력 35 12" xfId="23066" xr:uid="{00000000-0005-0000-0000-000088590000}"/>
    <cellStyle name="입력 35 13" xfId="23067" xr:uid="{00000000-0005-0000-0000-000089590000}"/>
    <cellStyle name="입력 35 14" xfId="23068" xr:uid="{00000000-0005-0000-0000-00008A590000}"/>
    <cellStyle name="입력 35 15" xfId="23063" xr:uid="{00000000-0005-0000-0000-00008B590000}"/>
    <cellStyle name="입력 35 2" xfId="2939" xr:uid="{00000000-0005-0000-0000-00008C590000}"/>
    <cellStyle name="입력 35 2 2" xfId="23069" xr:uid="{00000000-0005-0000-0000-00008D590000}"/>
    <cellStyle name="입력 35 3" xfId="23070" xr:uid="{00000000-0005-0000-0000-00008E590000}"/>
    <cellStyle name="입력 35 4" xfId="23071" xr:uid="{00000000-0005-0000-0000-00008F590000}"/>
    <cellStyle name="입력 35 5" xfId="23072" xr:uid="{00000000-0005-0000-0000-000090590000}"/>
    <cellStyle name="입력 35 6" xfId="23073" xr:uid="{00000000-0005-0000-0000-000091590000}"/>
    <cellStyle name="입력 35 7" xfId="23074" xr:uid="{00000000-0005-0000-0000-000092590000}"/>
    <cellStyle name="입력 35 8" xfId="23075" xr:uid="{00000000-0005-0000-0000-000093590000}"/>
    <cellStyle name="입력 35 9" xfId="23076" xr:uid="{00000000-0005-0000-0000-000094590000}"/>
    <cellStyle name="입력 36" xfId="2940" xr:uid="{00000000-0005-0000-0000-000095590000}"/>
    <cellStyle name="입력 36 10" xfId="23078" xr:uid="{00000000-0005-0000-0000-000096590000}"/>
    <cellStyle name="입력 36 11" xfId="23079" xr:uid="{00000000-0005-0000-0000-000097590000}"/>
    <cellStyle name="입력 36 12" xfId="23080" xr:uid="{00000000-0005-0000-0000-000098590000}"/>
    <cellStyle name="입력 36 13" xfId="23081" xr:uid="{00000000-0005-0000-0000-000099590000}"/>
    <cellStyle name="입력 36 14" xfId="23082" xr:uid="{00000000-0005-0000-0000-00009A590000}"/>
    <cellStyle name="입력 36 15" xfId="23077" xr:uid="{00000000-0005-0000-0000-00009B590000}"/>
    <cellStyle name="입력 36 2" xfId="2941" xr:uid="{00000000-0005-0000-0000-00009C590000}"/>
    <cellStyle name="입력 36 2 2" xfId="23083" xr:uid="{00000000-0005-0000-0000-00009D590000}"/>
    <cellStyle name="입력 36 3" xfId="23084" xr:uid="{00000000-0005-0000-0000-00009E590000}"/>
    <cellStyle name="입력 36 4" xfId="23085" xr:uid="{00000000-0005-0000-0000-00009F590000}"/>
    <cellStyle name="입력 36 5" xfId="23086" xr:uid="{00000000-0005-0000-0000-0000A0590000}"/>
    <cellStyle name="입력 36 6" xfId="23087" xr:uid="{00000000-0005-0000-0000-0000A1590000}"/>
    <cellStyle name="입력 36 7" xfId="23088" xr:uid="{00000000-0005-0000-0000-0000A2590000}"/>
    <cellStyle name="입력 36 8" xfId="23089" xr:uid="{00000000-0005-0000-0000-0000A3590000}"/>
    <cellStyle name="입력 36 9" xfId="23090" xr:uid="{00000000-0005-0000-0000-0000A4590000}"/>
    <cellStyle name="입력 37" xfId="2942" xr:uid="{00000000-0005-0000-0000-0000A5590000}"/>
    <cellStyle name="입력 37 10" xfId="23092" xr:uid="{00000000-0005-0000-0000-0000A6590000}"/>
    <cellStyle name="입력 37 11" xfId="23093" xr:uid="{00000000-0005-0000-0000-0000A7590000}"/>
    <cellStyle name="입력 37 12" xfId="23094" xr:uid="{00000000-0005-0000-0000-0000A8590000}"/>
    <cellStyle name="입력 37 13" xfId="23095" xr:uid="{00000000-0005-0000-0000-0000A9590000}"/>
    <cellStyle name="입력 37 14" xfId="23096" xr:uid="{00000000-0005-0000-0000-0000AA590000}"/>
    <cellStyle name="입력 37 15" xfId="23091" xr:uid="{00000000-0005-0000-0000-0000AB590000}"/>
    <cellStyle name="입력 37 2" xfId="2943" xr:uid="{00000000-0005-0000-0000-0000AC590000}"/>
    <cellStyle name="입력 37 2 2" xfId="23097" xr:uid="{00000000-0005-0000-0000-0000AD590000}"/>
    <cellStyle name="입력 37 3" xfId="23098" xr:uid="{00000000-0005-0000-0000-0000AE590000}"/>
    <cellStyle name="입력 37 4" xfId="23099" xr:uid="{00000000-0005-0000-0000-0000AF590000}"/>
    <cellStyle name="입력 37 5" xfId="23100" xr:uid="{00000000-0005-0000-0000-0000B0590000}"/>
    <cellStyle name="입력 37 6" xfId="23101" xr:uid="{00000000-0005-0000-0000-0000B1590000}"/>
    <cellStyle name="입력 37 7" xfId="23102" xr:uid="{00000000-0005-0000-0000-0000B2590000}"/>
    <cellStyle name="입력 37 8" xfId="23103" xr:uid="{00000000-0005-0000-0000-0000B3590000}"/>
    <cellStyle name="입력 37 9" xfId="23104" xr:uid="{00000000-0005-0000-0000-0000B4590000}"/>
    <cellStyle name="입력 38" xfId="2944" xr:uid="{00000000-0005-0000-0000-0000B5590000}"/>
    <cellStyle name="입력 38 10" xfId="23106" xr:uid="{00000000-0005-0000-0000-0000B6590000}"/>
    <cellStyle name="입력 38 11" xfId="23107" xr:uid="{00000000-0005-0000-0000-0000B7590000}"/>
    <cellStyle name="입력 38 12" xfId="23108" xr:uid="{00000000-0005-0000-0000-0000B8590000}"/>
    <cellStyle name="입력 38 13" xfId="23109" xr:uid="{00000000-0005-0000-0000-0000B9590000}"/>
    <cellStyle name="입력 38 14" xfId="23110" xr:uid="{00000000-0005-0000-0000-0000BA590000}"/>
    <cellStyle name="입력 38 15" xfId="23105" xr:uid="{00000000-0005-0000-0000-0000BB590000}"/>
    <cellStyle name="입력 38 2" xfId="2945" xr:uid="{00000000-0005-0000-0000-0000BC590000}"/>
    <cellStyle name="입력 38 2 2" xfId="23111" xr:uid="{00000000-0005-0000-0000-0000BD590000}"/>
    <cellStyle name="입력 38 3" xfId="23112" xr:uid="{00000000-0005-0000-0000-0000BE590000}"/>
    <cellStyle name="입력 38 4" xfId="23113" xr:uid="{00000000-0005-0000-0000-0000BF590000}"/>
    <cellStyle name="입력 38 5" xfId="23114" xr:uid="{00000000-0005-0000-0000-0000C0590000}"/>
    <cellStyle name="입력 38 6" xfId="23115" xr:uid="{00000000-0005-0000-0000-0000C1590000}"/>
    <cellStyle name="입력 38 7" xfId="23116" xr:uid="{00000000-0005-0000-0000-0000C2590000}"/>
    <cellStyle name="입력 38 8" xfId="23117" xr:uid="{00000000-0005-0000-0000-0000C3590000}"/>
    <cellStyle name="입력 38 9" xfId="23118" xr:uid="{00000000-0005-0000-0000-0000C4590000}"/>
    <cellStyle name="입력 39" xfId="2946" xr:uid="{00000000-0005-0000-0000-0000C5590000}"/>
    <cellStyle name="입력 39 10" xfId="23120" xr:uid="{00000000-0005-0000-0000-0000C6590000}"/>
    <cellStyle name="입력 39 11" xfId="23121" xr:uid="{00000000-0005-0000-0000-0000C7590000}"/>
    <cellStyle name="입력 39 12" xfId="23122" xr:uid="{00000000-0005-0000-0000-0000C8590000}"/>
    <cellStyle name="입력 39 13" xfId="23123" xr:uid="{00000000-0005-0000-0000-0000C9590000}"/>
    <cellStyle name="입력 39 14" xfId="23124" xr:uid="{00000000-0005-0000-0000-0000CA590000}"/>
    <cellStyle name="입력 39 15" xfId="23119" xr:uid="{00000000-0005-0000-0000-0000CB590000}"/>
    <cellStyle name="입력 39 2" xfId="2947" xr:uid="{00000000-0005-0000-0000-0000CC590000}"/>
    <cellStyle name="입력 39 2 2" xfId="23125" xr:uid="{00000000-0005-0000-0000-0000CD590000}"/>
    <cellStyle name="입력 39 3" xfId="23126" xr:uid="{00000000-0005-0000-0000-0000CE590000}"/>
    <cellStyle name="입력 39 4" xfId="23127" xr:uid="{00000000-0005-0000-0000-0000CF590000}"/>
    <cellStyle name="입력 39 5" xfId="23128" xr:uid="{00000000-0005-0000-0000-0000D0590000}"/>
    <cellStyle name="입력 39 6" xfId="23129" xr:uid="{00000000-0005-0000-0000-0000D1590000}"/>
    <cellStyle name="입력 39 7" xfId="23130" xr:uid="{00000000-0005-0000-0000-0000D2590000}"/>
    <cellStyle name="입력 39 8" xfId="23131" xr:uid="{00000000-0005-0000-0000-0000D3590000}"/>
    <cellStyle name="입력 39 9" xfId="23132" xr:uid="{00000000-0005-0000-0000-0000D4590000}"/>
    <cellStyle name="입력 4" xfId="2948" xr:uid="{00000000-0005-0000-0000-0000D5590000}"/>
    <cellStyle name="입력 4 10" xfId="23134" xr:uid="{00000000-0005-0000-0000-0000D6590000}"/>
    <cellStyle name="입력 4 11" xfId="23135" xr:uid="{00000000-0005-0000-0000-0000D7590000}"/>
    <cellStyle name="입력 4 12" xfId="23136" xr:uid="{00000000-0005-0000-0000-0000D8590000}"/>
    <cellStyle name="입력 4 13" xfId="23137" xr:uid="{00000000-0005-0000-0000-0000D9590000}"/>
    <cellStyle name="입력 4 14" xfId="23138" xr:uid="{00000000-0005-0000-0000-0000DA590000}"/>
    <cellStyle name="입력 4 15" xfId="23133" xr:uid="{00000000-0005-0000-0000-0000DB590000}"/>
    <cellStyle name="입력 4 16" xfId="27882" xr:uid="{00000000-0005-0000-0000-0000DC590000}"/>
    <cellStyle name="입력 4 16 2" xfId="28283" xr:uid="{00000000-0005-0000-0000-0000DD590000}"/>
    <cellStyle name="입력 4 2" xfId="2949" xr:uid="{00000000-0005-0000-0000-0000DE590000}"/>
    <cellStyle name="입력 4 2 2" xfId="23139" xr:uid="{00000000-0005-0000-0000-0000DF590000}"/>
    <cellStyle name="입력 4 2 3" xfId="28234" xr:uid="{00000000-0005-0000-0000-0000E0590000}"/>
    <cellStyle name="입력 4 2 3 2" xfId="28299" xr:uid="{00000000-0005-0000-0000-0000E1590000}"/>
    <cellStyle name="입력 4 3" xfId="23140" xr:uid="{00000000-0005-0000-0000-0000E2590000}"/>
    <cellStyle name="입력 4 4" xfId="23141" xr:uid="{00000000-0005-0000-0000-0000E3590000}"/>
    <cellStyle name="입력 4 5" xfId="23142" xr:uid="{00000000-0005-0000-0000-0000E4590000}"/>
    <cellStyle name="입력 4 6" xfId="23143" xr:uid="{00000000-0005-0000-0000-0000E5590000}"/>
    <cellStyle name="입력 4 7" xfId="23144" xr:uid="{00000000-0005-0000-0000-0000E6590000}"/>
    <cellStyle name="입력 4 8" xfId="23145" xr:uid="{00000000-0005-0000-0000-0000E7590000}"/>
    <cellStyle name="입력 4 9" xfId="23146" xr:uid="{00000000-0005-0000-0000-0000E8590000}"/>
    <cellStyle name="입력 40" xfId="2950" xr:uid="{00000000-0005-0000-0000-0000E9590000}"/>
    <cellStyle name="입력 40 10" xfId="23148" xr:uid="{00000000-0005-0000-0000-0000EA590000}"/>
    <cellStyle name="입력 40 11" xfId="23149" xr:uid="{00000000-0005-0000-0000-0000EB590000}"/>
    <cellStyle name="입력 40 12" xfId="23150" xr:uid="{00000000-0005-0000-0000-0000EC590000}"/>
    <cellStyle name="입력 40 13" xfId="23151" xr:uid="{00000000-0005-0000-0000-0000ED590000}"/>
    <cellStyle name="입력 40 14" xfId="23152" xr:uid="{00000000-0005-0000-0000-0000EE590000}"/>
    <cellStyle name="입력 40 15" xfId="23147" xr:uid="{00000000-0005-0000-0000-0000EF590000}"/>
    <cellStyle name="입력 40 2" xfId="2951" xr:uid="{00000000-0005-0000-0000-0000F0590000}"/>
    <cellStyle name="입력 40 2 2" xfId="23153" xr:uid="{00000000-0005-0000-0000-0000F1590000}"/>
    <cellStyle name="입력 40 3" xfId="23154" xr:uid="{00000000-0005-0000-0000-0000F2590000}"/>
    <cellStyle name="입력 40 4" xfId="23155" xr:uid="{00000000-0005-0000-0000-0000F3590000}"/>
    <cellStyle name="입력 40 5" xfId="23156" xr:uid="{00000000-0005-0000-0000-0000F4590000}"/>
    <cellStyle name="입력 40 6" xfId="23157" xr:uid="{00000000-0005-0000-0000-0000F5590000}"/>
    <cellStyle name="입력 40 7" xfId="23158" xr:uid="{00000000-0005-0000-0000-0000F6590000}"/>
    <cellStyle name="입력 40 8" xfId="23159" xr:uid="{00000000-0005-0000-0000-0000F7590000}"/>
    <cellStyle name="입력 40 9" xfId="23160" xr:uid="{00000000-0005-0000-0000-0000F8590000}"/>
    <cellStyle name="입력 41" xfId="2952" xr:uid="{00000000-0005-0000-0000-0000F9590000}"/>
    <cellStyle name="입력 41 10" xfId="23162" xr:uid="{00000000-0005-0000-0000-0000FA590000}"/>
    <cellStyle name="입력 41 11" xfId="23163" xr:uid="{00000000-0005-0000-0000-0000FB590000}"/>
    <cellStyle name="입력 41 12" xfId="23164" xr:uid="{00000000-0005-0000-0000-0000FC590000}"/>
    <cellStyle name="입력 41 13" xfId="23165" xr:uid="{00000000-0005-0000-0000-0000FD590000}"/>
    <cellStyle name="입력 41 14" xfId="23166" xr:uid="{00000000-0005-0000-0000-0000FE590000}"/>
    <cellStyle name="입력 41 15" xfId="23161" xr:uid="{00000000-0005-0000-0000-0000FF590000}"/>
    <cellStyle name="입력 41 2" xfId="2953" xr:uid="{00000000-0005-0000-0000-0000005A0000}"/>
    <cellStyle name="입력 41 2 2" xfId="23167" xr:uid="{00000000-0005-0000-0000-0000015A0000}"/>
    <cellStyle name="입력 41 3" xfId="23168" xr:uid="{00000000-0005-0000-0000-0000025A0000}"/>
    <cellStyle name="입력 41 4" xfId="23169" xr:uid="{00000000-0005-0000-0000-0000035A0000}"/>
    <cellStyle name="입력 41 5" xfId="23170" xr:uid="{00000000-0005-0000-0000-0000045A0000}"/>
    <cellStyle name="입력 41 6" xfId="23171" xr:uid="{00000000-0005-0000-0000-0000055A0000}"/>
    <cellStyle name="입력 41 7" xfId="23172" xr:uid="{00000000-0005-0000-0000-0000065A0000}"/>
    <cellStyle name="입력 41 8" xfId="23173" xr:uid="{00000000-0005-0000-0000-0000075A0000}"/>
    <cellStyle name="입력 41 9" xfId="23174" xr:uid="{00000000-0005-0000-0000-0000085A0000}"/>
    <cellStyle name="입력 42" xfId="2954" xr:uid="{00000000-0005-0000-0000-0000095A0000}"/>
    <cellStyle name="입력 42 10" xfId="23176" xr:uid="{00000000-0005-0000-0000-00000A5A0000}"/>
    <cellStyle name="입력 42 11" xfId="23177" xr:uid="{00000000-0005-0000-0000-00000B5A0000}"/>
    <cellStyle name="입력 42 12" xfId="23178" xr:uid="{00000000-0005-0000-0000-00000C5A0000}"/>
    <cellStyle name="입력 42 13" xfId="23179" xr:uid="{00000000-0005-0000-0000-00000D5A0000}"/>
    <cellStyle name="입력 42 14" xfId="23180" xr:uid="{00000000-0005-0000-0000-00000E5A0000}"/>
    <cellStyle name="입력 42 15" xfId="23175" xr:uid="{00000000-0005-0000-0000-00000F5A0000}"/>
    <cellStyle name="입력 42 2" xfId="2955" xr:uid="{00000000-0005-0000-0000-0000105A0000}"/>
    <cellStyle name="입력 42 2 2" xfId="23181" xr:uid="{00000000-0005-0000-0000-0000115A0000}"/>
    <cellStyle name="입력 42 3" xfId="23182" xr:uid="{00000000-0005-0000-0000-0000125A0000}"/>
    <cellStyle name="입력 42 4" xfId="23183" xr:uid="{00000000-0005-0000-0000-0000135A0000}"/>
    <cellStyle name="입력 42 5" xfId="23184" xr:uid="{00000000-0005-0000-0000-0000145A0000}"/>
    <cellStyle name="입력 42 6" xfId="23185" xr:uid="{00000000-0005-0000-0000-0000155A0000}"/>
    <cellStyle name="입력 42 7" xfId="23186" xr:uid="{00000000-0005-0000-0000-0000165A0000}"/>
    <cellStyle name="입력 42 8" xfId="23187" xr:uid="{00000000-0005-0000-0000-0000175A0000}"/>
    <cellStyle name="입력 42 9" xfId="23188" xr:uid="{00000000-0005-0000-0000-0000185A0000}"/>
    <cellStyle name="입력 43" xfId="2956" xr:uid="{00000000-0005-0000-0000-0000195A0000}"/>
    <cellStyle name="입력 43 10" xfId="23190" xr:uid="{00000000-0005-0000-0000-00001A5A0000}"/>
    <cellStyle name="입력 43 11" xfId="23191" xr:uid="{00000000-0005-0000-0000-00001B5A0000}"/>
    <cellStyle name="입력 43 12" xfId="23192" xr:uid="{00000000-0005-0000-0000-00001C5A0000}"/>
    <cellStyle name="입력 43 13" xfId="23193" xr:uid="{00000000-0005-0000-0000-00001D5A0000}"/>
    <cellStyle name="입력 43 14" xfId="23194" xr:uid="{00000000-0005-0000-0000-00001E5A0000}"/>
    <cellStyle name="입력 43 15" xfId="23189" xr:uid="{00000000-0005-0000-0000-00001F5A0000}"/>
    <cellStyle name="입력 43 2" xfId="2957" xr:uid="{00000000-0005-0000-0000-0000205A0000}"/>
    <cellStyle name="입력 43 2 2" xfId="23195" xr:uid="{00000000-0005-0000-0000-0000215A0000}"/>
    <cellStyle name="입력 43 3" xfId="23196" xr:uid="{00000000-0005-0000-0000-0000225A0000}"/>
    <cellStyle name="입력 43 4" xfId="23197" xr:uid="{00000000-0005-0000-0000-0000235A0000}"/>
    <cellStyle name="입력 43 5" xfId="23198" xr:uid="{00000000-0005-0000-0000-0000245A0000}"/>
    <cellStyle name="입력 43 6" xfId="23199" xr:uid="{00000000-0005-0000-0000-0000255A0000}"/>
    <cellStyle name="입력 43 7" xfId="23200" xr:uid="{00000000-0005-0000-0000-0000265A0000}"/>
    <cellStyle name="입력 43 8" xfId="23201" xr:uid="{00000000-0005-0000-0000-0000275A0000}"/>
    <cellStyle name="입력 43 9" xfId="23202" xr:uid="{00000000-0005-0000-0000-0000285A0000}"/>
    <cellStyle name="입력 44" xfId="2958" xr:uid="{00000000-0005-0000-0000-0000295A0000}"/>
    <cellStyle name="입력 44 2" xfId="23203" xr:uid="{00000000-0005-0000-0000-00002A5A0000}"/>
    <cellStyle name="입력 45" xfId="2959" xr:uid="{00000000-0005-0000-0000-00002B5A0000}"/>
    <cellStyle name="입력 45 2" xfId="23204" xr:uid="{00000000-0005-0000-0000-00002C5A0000}"/>
    <cellStyle name="입력 46" xfId="2883" xr:uid="{00000000-0005-0000-0000-00002D5A0000}"/>
    <cellStyle name="입력 47" xfId="22684" xr:uid="{00000000-0005-0000-0000-00002E5A0000}"/>
    <cellStyle name="입력 5" xfId="2960" xr:uid="{00000000-0005-0000-0000-00002F5A0000}"/>
    <cellStyle name="입력 5 10" xfId="23206" xr:uid="{00000000-0005-0000-0000-0000305A0000}"/>
    <cellStyle name="입력 5 11" xfId="23207" xr:uid="{00000000-0005-0000-0000-0000315A0000}"/>
    <cellStyle name="입력 5 12" xfId="23208" xr:uid="{00000000-0005-0000-0000-0000325A0000}"/>
    <cellStyle name="입력 5 13" xfId="23209" xr:uid="{00000000-0005-0000-0000-0000335A0000}"/>
    <cellStyle name="입력 5 14" xfId="23210" xr:uid="{00000000-0005-0000-0000-0000345A0000}"/>
    <cellStyle name="입력 5 15" xfId="23205" xr:uid="{00000000-0005-0000-0000-0000355A0000}"/>
    <cellStyle name="입력 5 2" xfId="2961" xr:uid="{00000000-0005-0000-0000-0000365A0000}"/>
    <cellStyle name="입력 5 2 2" xfId="23211" xr:uid="{00000000-0005-0000-0000-0000375A0000}"/>
    <cellStyle name="입력 5 3" xfId="23212" xr:uid="{00000000-0005-0000-0000-0000385A0000}"/>
    <cellStyle name="입력 5 4" xfId="23213" xr:uid="{00000000-0005-0000-0000-0000395A0000}"/>
    <cellStyle name="입력 5 5" xfId="23214" xr:uid="{00000000-0005-0000-0000-00003A5A0000}"/>
    <cellStyle name="입력 5 6" xfId="23215" xr:uid="{00000000-0005-0000-0000-00003B5A0000}"/>
    <cellStyle name="입력 5 7" xfId="23216" xr:uid="{00000000-0005-0000-0000-00003C5A0000}"/>
    <cellStyle name="입력 5 8" xfId="23217" xr:uid="{00000000-0005-0000-0000-00003D5A0000}"/>
    <cellStyle name="입력 5 9" xfId="23218" xr:uid="{00000000-0005-0000-0000-00003E5A0000}"/>
    <cellStyle name="입력 6" xfId="2962" xr:uid="{00000000-0005-0000-0000-00003F5A0000}"/>
    <cellStyle name="입력 6 10" xfId="23220" xr:uid="{00000000-0005-0000-0000-0000405A0000}"/>
    <cellStyle name="입력 6 11" xfId="23221" xr:uid="{00000000-0005-0000-0000-0000415A0000}"/>
    <cellStyle name="입력 6 12" xfId="23222" xr:uid="{00000000-0005-0000-0000-0000425A0000}"/>
    <cellStyle name="입력 6 13" xfId="23223" xr:uid="{00000000-0005-0000-0000-0000435A0000}"/>
    <cellStyle name="입력 6 14" xfId="23224" xr:uid="{00000000-0005-0000-0000-0000445A0000}"/>
    <cellStyle name="입력 6 15" xfId="23219" xr:uid="{00000000-0005-0000-0000-0000455A0000}"/>
    <cellStyle name="입력 6 2" xfId="2963" xr:uid="{00000000-0005-0000-0000-0000465A0000}"/>
    <cellStyle name="입력 6 2 2" xfId="23225" xr:uid="{00000000-0005-0000-0000-0000475A0000}"/>
    <cellStyle name="입력 6 3" xfId="23226" xr:uid="{00000000-0005-0000-0000-0000485A0000}"/>
    <cellStyle name="입력 6 4" xfId="23227" xr:uid="{00000000-0005-0000-0000-0000495A0000}"/>
    <cellStyle name="입력 6 5" xfId="23228" xr:uid="{00000000-0005-0000-0000-00004A5A0000}"/>
    <cellStyle name="입력 6 6" xfId="23229" xr:uid="{00000000-0005-0000-0000-00004B5A0000}"/>
    <cellStyle name="입력 6 7" xfId="23230" xr:uid="{00000000-0005-0000-0000-00004C5A0000}"/>
    <cellStyle name="입력 6 8" xfId="23231" xr:uid="{00000000-0005-0000-0000-00004D5A0000}"/>
    <cellStyle name="입력 6 9" xfId="23232" xr:uid="{00000000-0005-0000-0000-00004E5A0000}"/>
    <cellStyle name="입력 7" xfId="2964" xr:uid="{00000000-0005-0000-0000-00004F5A0000}"/>
    <cellStyle name="입력 7 10" xfId="23234" xr:uid="{00000000-0005-0000-0000-0000505A0000}"/>
    <cellStyle name="입력 7 11" xfId="23235" xr:uid="{00000000-0005-0000-0000-0000515A0000}"/>
    <cellStyle name="입력 7 12" xfId="23236" xr:uid="{00000000-0005-0000-0000-0000525A0000}"/>
    <cellStyle name="입력 7 13" xfId="23237" xr:uid="{00000000-0005-0000-0000-0000535A0000}"/>
    <cellStyle name="입력 7 14" xfId="23238" xr:uid="{00000000-0005-0000-0000-0000545A0000}"/>
    <cellStyle name="입력 7 15" xfId="23233" xr:uid="{00000000-0005-0000-0000-0000555A0000}"/>
    <cellStyle name="입력 7 2" xfId="2965" xr:uid="{00000000-0005-0000-0000-0000565A0000}"/>
    <cellStyle name="입력 7 2 2" xfId="23239" xr:uid="{00000000-0005-0000-0000-0000575A0000}"/>
    <cellStyle name="입력 7 3" xfId="23240" xr:uid="{00000000-0005-0000-0000-0000585A0000}"/>
    <cellStyle name="입력 7 4" xfId="23241" xr:uid="{00000000-0005-0000-0000-0000595A0000}"/>
    <cellStyle name="입력 7 5" xfId="23242" xr:uid="{00000000-0005-0000-0000-00005A5A0000}"/>
    <cellStyle name="입력 7 6" xfId="23243" xr:uid="{00000000-0005-0000-0000-00005B5A0000}"/>
    <cellStyle name="입력 7 7" xfId="23244" xr:uid="{00000000-0005-0000-0000-00005C5A0000}"/>
    <cellStyle name="입력 7 8" xfId="23245" xr:uid="{00000000-0005-0000-0000-00005D5A0000}"/>
    <cellStyle name="입력 7 9" xfId="23246" xr:uid="{00000000-0005-0000-0000-00005E5A0000}"/>
    <cellStyle name="입력 8" xfId="2966" xr:uid="{00000000-0005-0000-0000-00005F5A0000}"/>
    <cellStyle name="입력 8 10" xfId="23248" xr:uid="{00000000-0005-0000-0000-0000605A0000}"/>
    <cellStyle name="입력 8 11" xfId="23249" xr:uid="{00000000-0005-0000-0000-0000615A0000}"/>
    <cellStyle name="입력 8 12" xfId="23250" xr:uid="{00000000-0005-0000-0000-0000625A0000}"/>
    <cellStyle name="입력 8 13" xfId="23251" xr:uid="{00000000-0005-0000-0000-0000635A0000}"/>
    <cellStyle name="입력 8 14" xfId="23252" xr:uid="{00000000-0005-0000-0000-0000645A0000}"/>
    <cellStyle name="입력 8 15" xfId="23247" xr:uid="{00000000-0005-0000-0000-0000655A0000}"/>
    <cellStyle name="입력 8 2" xfId="2967" xr:uid="{00000000-0005-0000-0000-0000665A0000}"/>
    <cellStyle name="입력 8 2 2" xfId="23253" xr:uid="{00000000-0005-0000-0000-0000675A0000}"/>
    <cellStyle name="입력 8 3" xfId="23254" xr:uid="{00000000-0005-0000-0000-0000685A0000}"/>
    <cellStyle name="입력 8 4" xfId="23255" xr:uid="{00000000-0005-0000-0000-0000695A0000}"/>
    <cellStyle name="입력 8 5" xfId="23256" xr:uid="{00000000-0005-0000-0000-00006A5A0000}"/>
    <cellStyle name="입력 8 6" xfId="23257" xr:uid="{00000000-0005-0000-0000-00006B5A0000}"/>
    <cellStyle name="입력 8 7" xfId="23258" xr:uid="{00000000-0005-0000-0000-00006C5A0000}"/>
    <cellStyle name="입력 8 8" xfId="23259" xr:uid="{00000000-0005-0000-0000-00006D5A0000}"/>
    <cellStyle name="입력 8 9" xfId="23260" xr:uid="{00000000-0005-0000-0000-00006E5A0000}"/>
    <cellStyle name="입력 9" xfId="2968" xr:uid="{00000000-0005-0000-0000-00006F5A0000}"/>
    <cellStyle name="입력 9 10" xfId="23262" xr:uid="{00000000-0005-0000-0000-0000705A0000}"/>
    <cellStyle name="입력 9 11" xfId="23263" xr:uid="{00000000-0005-0000-0000-0000715A0000}"/>
    <cellStyle name="입력 9 12" xfId="23264" xr:uid="{00000000-0005-0000-0000-0000725A0000}"/>
    <cellStyle name="입력 9 13" xfId="23265" xr:uid="{00000000-0005-0000-0000-0000735A0000}"/>
    <cellStyle name="입력 9 14" xfId="23266" xr:uid="{00000000-0005-0000-0000-0000745A0000}"/>
    <cellStyle name="입력 9 15" xfId="23261" xr:uid="{00000000-0005-0000-0000-0000755A0000}"/>
    <cellStyle name="입력 9 2" xfId="2969" xr:uid="{00000000-0005-0000-0000-0000765A0000}"/>
    <cellStyle name="입력 9 2 2" xfId="23267" xr:uid="{00000000-0005-0000-0000-0000775A0000}"/>
    <cellStyle name="입력 9 3" xfId="23268" xr:uid="{00000000-0005-0000-0000-0000785A0000}"/>
    <cellStyle name="입력 9 4" xfId="23269" xr:uid="{00000000-0005-0000-0000-0000795A0000}"/>
    <cellStyle name="입력 9 5" xfId="23270" xr:uid="{00000000-0005-0000-0000-00007A5A0000}"/>
    <cellStyle name="입력 9 6" xfId="23271" xr:uid="{00000000-0005-0000-0000-00007B5A0000}"/>
    <cellStyle name="입력 9 7" xfId="23272" xr:uid="{00000000-0005-0000-0000-00007C5A0000}"/>
    <cellStyle name="입력 9 8" xfId="23273" xr:uid="{00000000-0005-0000-0000-00007D5A0000}"/>
    <cellStyle name="입력 9 9" xfId="23274" xr:uid="{00000000-0005-0000-0000-00007E5A0000}"/>
    <cellStyle name="제목 1 10" xfId="2972" xr:uid="{00000000-0005-0000-0000-00007F5A0000}"/>
    <cellStyle name="제목 1 10 10" xfId="23278" xr:uid="{00000000-0005-0000-0000-0000805A0000}"/>
    <cellStyle name="제목 1 10 11" xfId="23279" xr:uid="{00000000-0005-0000-0000-0000815A0000}"/>
    <cellStyle name="제목 1 10 12" xfId="23280" xr:uid="{00000000-0005-0000-0000-0000825A0000}"/>
    <cellStyle name="제목 1 10 13" xfId="23281" xr:uid="{00000000-0005-0000-0000-0000835A0000}"/>
    <cellStyle name="제목 1 10 14" xfId="23282" xr:uid="{00000000-0005-0000-0000-0000845A0000}"/>
    <cellStyle name="제목 1 10 15" xfId="23277" xr:uid="{00000000-0005-0000-0000-0000855A0000}"/>
    <cellStyle name="제목 1 10 2" xfId="2973" xr:uid="{00000000-0005-0000-0000-0000865A0000}"/>
    <cellStyle name="제목 1 10 2 2" xfId="23283" xr:uid="{00000000-0005-0000-0000-0000875A0000}"/>
    <cellStyle name="제목 1 10 3" xfId="23284" xr:uid="{00000000-0005-0000-0000-0000885A0000}"/>
    <cellStyle name="제목 1 10 4" xfId="23285" xr:uid="{00000000-0005-0000-0000-0000895A0000}"/>
    <cellStyle name="제목 1 10 5" xfId="23286" xr:uid="{00000000-0005-0000-0000-00008A5A0000}"/>
    <cellStyle name="제목 1 10 6" xfId="23287" xr:uid="{00000000-0005-0000-0000-00008B5A0000}"/>
    <cellStyle name="제목 1 10 7" xfId="23288" xr:uid="{00000000-0005-0000-0000-00008C5A0000}"/>
    <cellStyle name="제목 1 10 8" xfId="23289" xr:uid="{00000000-0005-0000-0000-00008D5A0000}"/>
    <cellStyle name="제목 1 10 9" xfId="23290" xr:uid="{00000000-0005-0000-0000-00008E5A0000}"/>
    <cellStyle name="제목 1 11" xfId="2974" xr:uid="{00000000-0005-0000-0000-00008F5A0000}"/>
    <cellStyle name="제목 1 11 10" xfId="23292" xr:uid="{00000000-0005-0000-0000-0000905A0000}"/>
    <cellStyle name="제목 1 11 11" xfId="23293" xr:uid="{00000000-0005-0000-0000-0000915A0000}"/>
    <cellStyle name="제목 1 11 12" xfId="23294" xr:uid="{00000000-0005-0000-0000-0000925A0000}"/>
    <cellStyle name="제목 1 11 13" xfId="23295" xr:uid="{00000000-0005-0000-0000-0000935A0000}"/>
    <cellStyle name="제목 1 11 14" xfId="23296" xr:uid="{00000000-0005-0000-0000-0000945A0000}"/>
    <cellStyle name="제목 1 11 15" xfId="23291" xr:uid="{00000000-0005-0000-0000-0000955A0000}"/>
    <cellStyle name="제목 1 11 2" xfId="2975" xr:uid="{00000000-0005-0000-0000-0000965A0000}"/>
    <cellStyle name="제목 1 11 2 2" xfId="23297" xr:uid="{00000000-0005-0000-0000-0000975A0000}"/>
    <cellStyle name="제목 1 11 3" xfId="23298" xr:uid="{00000000-0005-0000-0000-0000985A0000}"/>
    <cellStyle name="제목 1 11 4" xfId="23299" xr:uid="{00000000-0005-0000-0000-0000995A0000}"/>
    <cellStyle name="제목 1 11 5" xfId="23300" xr:uid="{00000000-0005-0000-0000-00009A5A0000}"/>
    <cellStyle name="제목 1 11 6" xfId="23301" xr:uid="{00000000-0005-0000-0000-00009B5A0000}"/>
    <cellStyle name="제목 1 11 7" xfId="23302" xr:uid="{00000000-0005-0000-0000-00009C5A0000}"/>
    <cellStyle name="제목 1 11 8" xfId="23303" xr:uid="{00000000-0005-0000-0000-00009D5A0000}"/>
    <cellStyle name="제목 1 11 9" xfId="23304" xr:uid="{00000000-0005-0000-0000-00009E5A0000}"/>
    <cellStyle name="제목 1 12" xfId="2976" xr:uid="{00000000-0005-0000-0000-00009F5A0000}"/>
    <cellStyle name="제목 1 12 10" xfId="23306" xr:uid="{00000000-0005-0000-0000-0000A05A0000}"/>
    <cellStyle name="제목 1 12 11" xfId="23307" xr:uid="{00000000-0005-0000-0000-0000A15A0000}"/>
    <cellStyle name="제목 1 12 12" xfId="23308" xr:uid="{00000000-0005-0000-0000-0000A25A0000}"/>
    <cellStyle name="제목 1 12 13" xfId="23309" xr:uid="{00000000-0005-0000-0000-0000A35A0000}"/>
    <cellStyle name="제목 1 12 14" xfId="23310" xr:uid="{00000000-0005-0000-0000-0000A45A0000}"/>
    <cellStyle name="제목 1 12 15" xfId="23305" xr:uid="{00000000-0005-0000-0000-0000A55A0000}"/>
    <cellStyle name="제목 1 12 2" xfId="2977" xr:uid="{00000000-0005-0000-0000-0000A65A0000}"/>
    <cellStyle name="제목 1 12 2 2" xfId="23311" xr:uid="{00000000-0005-0000-0000-0000A75A0000}"/>
    <cellStyle name="제목 1 12 3" xfId="23312" xr:uid="{00000000-0005-0000-0000-0000A85A0000}"/>
    <cellStyle name="제목 1 12 4" xfId="23313" xr:uid="{00000000-0005-0000-0000-0000A95A0000}"/>
    <cellStyle name="제목 1 12 5" xfId="23314" xr:uid="{00000000-0005-0000-0000-0000AA5A0000}"/>
    <cellStyle name="제목 1 12 6" xfId="23315" xr:uid="{00000000-0005-0000-0000-0000AB5A0000}"/>
    <cellStyle name="제목 1 12 7" xfId="23316" xr:uid="{00000000-0005-0000-0000-0000AC5A0000}"/>
    <cellStyle name="제목 1 12 8" xfId="23317" xr:uid="{00000000-0005-0000-0000-0000AD5A0000}"/>
    <cellStyle name="제목 1 12 9" xfId="23318" xr:uid="{00000000-0005-0000-0000-0000AE5A0000}"/>
    <cellStyle name="제목 1 13" xfId="2978" xr:uid="{00000000-0005-0000-0000-0000AF5A0000}"/>
    <cellStyle name="제목 1 13 10" xfId="23320" xr:uid="{00000000-0005-0000-0000-0000B05A0000}"/>
    <cellStyle name="제목 1 13 11" xfId="23321" xr:uid="{00000000-0005-0000-0000-0000B15A0000}"/>
    <cellStyle name="제목 1 13 12" xfId="23322" xr:uid="{00000000-0005-0000-0000-0000B25A0000}"/>
    <cellStyle name="제목 1 13 13" xfId="23323" xr:uid="{00000000-0005-0000-0000-0000B35A0000}"/>
    <cellStyle name="제목 1 13 14" xfId="23324" xr:uid="{00000000-0005-0000-0000-0000B45A0000}"/>
    <cellStyle name="제목 1 13 15" xfId="23319" xr:uid="{00000000-0005-0000-0000-0000B55A0000}"/>
    <cellStyle name="제목 1 13 2" xfId="2979" xr:uid="{00000000-0005-0000-0000-0000B65A0000}"/>
    <cellStyle name="제목 1 13 2 2" xfId="23325" xr:uid="{00000000-0005-0000-0000-0000B75A0000}"/>
    <cellStyle name="제목 1 13 3" xfId="23326" xr:uid="{00000000-0005-0000-0000-0000B85A0000}"/>
    <cellStyle name="제목 1 13 4" xfId="23327" xr:uid="{00000000-0005-0000-0000-0000B95A0000}"/>
    <cellStyle name="제목 1 13 5" xfId="23328" xr:uid="{00000000-0005-0000-0000-0000BA5A0000}"/>
    <cellStyle name="제목 1 13 6" xfId="23329" xr:uid="{00000000-0005-0000-0000-0000BB5A0000}"/>
    <cellStyle name="제목 1 13 7" xfId="23330" xr:uid="{00000000-0005-0000-0000-0000BC5A0000}"/>
    <cellStyle name="제목 1 13 8" xfId="23331" xr:uid="{00000000-0005-0000-0000-0000BD5A0000}"/>
    <cellStyle name="제목 1 13 9" xfId="23332" xr:uid="{00000000-0005-0000-0000-0000BE5A0000}"/>
    <cellStyle name="제목 1 14" xfId="2980" xr:uid="{00000000-0005-0000-0000-0000BF5A0000}"/>
    <cellStyle name="제목 1 14 10" xfId="23334" xr:uid="{00000000-0005-0000-0000-0000C05A0000}"/>
    <cellStyle name="제목 1 14 11" xfId="23335" xr:uid="{00000000-0005-0000-0000-0000C15A0000}"/>
    <cellStyle name="제목 1 14 12" xfId="23336" xr:uid="{00000000-0005-0000-0000-0000C25A0000}"/>
    <cellStyle name="제목 1 14 13" xfId="23337" xr:uid="{00000000-0005-0000-0000-0000C35A0000}"/>
    <cellStyle name="제목 1 14 14" xfId="23338" xr:uid="{00000000-0005-0000-0000-0000C45A0000}"/>
    <cellStyle name="제목 1 14 15" xfId="23333" xr:uid="{00000000-0005-0000-0000-0000C55A0000}"/>
    <cellStyle name="제목 1 14 2" xfId="2981" xr:uid="{00000000-0005-0000-0000-0000C65A0000}"/>
    <cellStyle name="제목 1 14 2 2" xfId="23339" xr:uid="{00000000-0005-0000-0000-0000C75A0000}"/>
    <cellStyle name="제목 1 14 3" xfId="23340" xr:uid="{00000000-0005-0000-0000-0000C85A0000}"/>
    <cellStyle name="제목 1 14 4" xfId="23341" xr:uid="{00000000-0005-0000-0000-0000C95A0000}"/>
    <cellStyle name="제목 1 14 5" xfId="23342" xr:uid="{00000000-0005-0000-0000-0000CA5A0000}"/>
    <cellStyle name="제목 1 14 6" xfId="23343" xr:uid="{00000000-0005-0000-0000-0000CB5A0000}"/>
    <cellStyle name="제목 1 14 7" xfId="23344" xr:uid="{00000000-0005-0000-0000-0000CC5A0000}"/>
    <cellStyle name="제목 1 14 8" xfId="23345" xr:uid="{00000000-0005-0000-0000-0000CD5A0000}"/>
    <cellStyle name="제목 1 14 9" xfId="23346" xr:uid="{00000000-0005-0000-0000-0000CE5A0000}"/>
    <cellStyle name="제목 1 15" xfId="2982" xr:uid="{00000000-0005-0000-0000-0000CF5A0000}"/>
    <cellStyle name="제목 1 15 10" xfId="23348" xr:uid="{00000000-0005-0000-0000-0000D05A0000}"/>
    <cellStyle name="제목 1 15 11" xfId="23349" xr:uid="{00000000-0005-0000-0000-0000D15A0000}"/>
    <cellStyle name="제목 1 15 12" xfId="23350" xr:uid="{00000000-0005-0000-0000-0000D25A0000}"/>
    <cellStyle name="제목 1 15 13" xfId="23351" xr:uid="{00000000-0005-0000-0000-0000D35A0000}"/>
    <cellStyle name="제목 1 15 14" xfId="23352" xr:uid="{00000000-0005-0000-0000-0000D45A0000}"/>
    <cellStyle name="제목 1 15 15" xfId="23347" xr:uid="{00000000-0005-0000-0000-0000D55A0000}"/>
    <cellStyle name="제목 1 15 2" xfId="2983" xr:uid="{00000000-0005-0000-0000-0000D65A0000}"/>
    <cellStyle name="제목 1 15 2 2" xfId="23353" xr:uid="{00000000-0005-0000-0000-0000D75A0000}"/>
    <cellStyle name="제목 1 15 3" xfId="23354" xr:uid="{00000000-0005-0000-0000-0000D85A0000}"/>
    <cellStyle name="제목 1 15 4" xfId="23355" xr:uid="{00000000-0005-0000-0000-0000D95A0000}"/>
    <cellStyle name="제목 1 15 5" xfId="23356" xr:uid="{00000000-0005-0000-0000-0000DA5A0000}"/>
    <cellStyle name="제목 1 15 6" xfId="23357" xr:uid="{00000000-0005-0000-0000-0000DB5A0000}"/>
    <cellStyle name="제목 1 15 7" xfId="23358" xr:uid="{00000000-0005-0000-0000-0000DC5A0000}"/>
    <cellStyle name="제목 1 15 8" xfId="23359" xr:uid="{00000000-0005-0000-0000-0000DD5A0000}"/>
    <cellStyle name="제목 1 15 9" xfId="23360" xr:uid="{00000000-0005-0000-0000-0000DE5A0000}"/>
    <cellStyle name="제목 1 16" xfId="2984" xr:uid="{00000000-0005-0000-0000-0000DF5A0000}"/>
    <cellStyle name="제목 1 16 10" xfId="23362" xr:uid="{00000000-0005-0000-0000-0000E05A0000}"/>
    <cellStyle name="제목 1 16 11" xfId="23363" xr:uid="{00000000-0005-0000-0000-0000E15A0000}"/>
    <cellStyle name="제목 1 16 12" xfId="23364" xr:uid="{00000000-0005-0000-0000-0000E25A0000}"/>
    <cellStyle name="제목 1 16 13" xfId="23365" xr:uid="{00000000-0005-0000-0000-0000E35A0000}"/>
    <cellStyle name="제목 1 16 14" xfId="23366" xr:uid="{00000000-0005-0000-0000-0000E45A0000}"/>
    <cellStyle name="제목 1 16 15" xfId="23361" xr:uid="{00000000-0005-0000-0000-0000E55A0000}"/>
    <cellStyle name="제목 1 16 2" xfId="2985" xr:uid="{00000000-0005-0000-0000-0000E65A0000}"/>
    <cellStyle name="제목 1 16 2 2" xfId="23367" xr:uid="{00000000-0005-0000-0000-0000E75A0000}"/>
    <cellStyle name="제목 1 16 3" xfId="23368" xr:uid="{00000000-0005-0000-0000-0000E85A0000}"/>
    <cellStyle name="제목 1 16 4" xfId="23369" xr:uid="{00000000-0005-0000-0000-0000E95A0000}"/>
    <cellStyle name="제목 1 16 5" xfId="23370" xr:uid="{00000000-0005-0000-0000-0000EA5A0000}"/>
    <cellStyle name="제목 1 16 6" xfId="23371" xr:uid="{00000000-0005-0000-0000-0000EB5A0000}"/>
    <cellStyle name="제목 1 16 7" xfId="23372" xr:uid="{00000000-0005-0000-0000-0000EC5A0000}"/>
    <cellStyle name="제목 1 16 8" xfId="23373" xr:uid="{00000000-0005-0000-0000-0000ED5A0000}"/>
    <cellStyle name="제목 1 16 9" xfId="23374" xr:uid="{00000000-0005-0000-0000-0000EE5A0000}"/>
    <cellStyle name="제목 1 17" xfId="2986" xr:uid="{00000000-0005-0000-0000-0000EF5A0000}"/>
    <cellStyle name="제목 1 17 10" xfId="23376" xr:uid="{00000000-0005-0000-0000-0000F05A0000}"/>
    <cellStyle name="제목 1 17 11" xfId="23377" xr:uid="{00000000-0005-0000-0000-0000F15A0000}"/>
    <cellStyle name="제목 1 17 12" xfId="23378" xr:uid="{00000000-0005-0000-0000-0000F25A0000}"/>
    <cellStyle name="제목 1 17 13" xfId="23379" xr:uid="{00000000-0005-0000-0000-0000F35A0000}"/>
    <cellStyle name="제목 1 17 14" xfId="23380" xr:uid="{00000000-0005-0000-0000-0000F45A0000}"/>
    <cellStyle name="제목 1 17 15" xfId="23375" xr:uid="{00000000-0005-0000-0000-0000F55A0000}"/>
    <cellStyle name="제목 1 17 2" xfId="2987" xr:uid="{00000000-0005-0000-0000-0000F65A0000}"/>
    <cellStyle name="제목 1 17 2 2" xfId="23381" xr:uid="{00000000-0005-0000-0000-0000F75A0000}"/>
    <cellStyle name="제목 1 17 3" xfId="23382" xr:uid="{00000000-0005-0000-0000-0000F85A0000}"/>
    <cellStyle name="제목 1 17 4" xfId="23383" xr:uid="{00000000-0005-0000-0000-0000F95A0000}"/>
    <cellStyle name="제목 1 17 5" xfId="23384" xr:uid="{00000000-0005-0000-0000-0000FA5A0000}"/>
    <cellStyle name="제목 1 17 6" xfId="23385" xr:uid="{00000000-0005-0000-0000-0000FB5A0000}"/>
    <cellStyle name="제목 1 17 7" xfId="23386" xr:uid="{00000000-0005-0000-0000-0000FC5A0000}"/>
    <cellStyle name="제목 1 17 8" xfId="23387" xr:uid="{00000000-0005-0000-0000-0000FD5A0000}"/>
    <cellStyle name="제목 1 17 9" xfId="23388" xr:uid="{00000000-0005-0000-0000-0000FE5A0000}"/>
    <cellStyle name="제목 1 18" xfId="2988" xr:uid="{00000000-0005-0000-0000-0000FF5A0000}"/>
    <cellStyle name="제목 1 18 10" xfId="23390" xr:uid="{00000000-0005-0000-0000-0000005B0000}"/>
    <cellStyle name="제목 1 18 11" xfId="23391" xr:uid="{00000000-0005-0000-0000-0000015B0000}"/>
    <cellStyle name="제목 1 18 12" xfId="23392" xr:uid="{00000000-0005-0000-0000-0000025B0000}"/>
    <cellStyle name="제목 1 18 13" xfId="23393" xr:uid="{00000000-0005-0000-0000-0000035B0000}"/>
    <cellStyle name="제목 1 18 14" xfId="23394" xr:uid="{00000000-0005-0000-0000-0000045B0000}"/>
    <cellStyle name="제목 1 18 15" xfId="23389" xr:uid="{00000000-0005-0000-0000-0000055B0000}"/>
    <cellStyle name="제목 1 18 2" xfId="2989" xr:uid="{00000000-0005-0000-0000-0000065B0000}"/>
    <cellStyle name="제목 1 18 2 2" xfId="23395" xr:uid="{00000000-0005-0000-0000-0000075B0000}"/>
    <cellStyle name="제목 1 18 3" xfId="23396" xr:uid="{00000000-0005-0000-0000-0000085B0000}"/>
    <cellStyle name="제목 1 18 4" xfId="23397" xr:uid="{00000000-0005-0000-0000-0000095B0000}"/>
    <cellStyle name="제목 1 18 5" xfId="23398" xr:uid="{00000000-0005-0000-0000-00000A5B0000}"/>
    <cellStyle name="제목 1 18 6" xfId="23399" xr:uid="{00000000-0005-0000-0000-00000B5B0000}"/>
    <cellStyle name="제목 1 18 7" xfId="23400" xr:uid="{00000000-0005-0000-0000-00000C5B0000}"/>
    <cellStyle name="제목 1 18 8" xfId="23401" xr:uid="{00000000-0005-0000-0000-00000D5B0000}"/>
    <cellStyle name="제목 1 18 9" xfId="23402" xr:uid="{00000000-0005-0000-0000-00000E5B0000}"/>
    <cellStyle name="제목 1 19" xfId="2990" xr:uid="{00000000-0005-0000-0000-00000F5B0000}"/>
    <cellStyle name="제목 1 19 10" xfId="23404" xr:uid="{00000000-0005-0000-0000-0000105B0000}"/>
    <cellStyle name="제목 1 19 11" xfId="23405" xr:uid="{00000000-0005-0000-0000-0000115B0000}"/>
    <cellStyle name="제목 1 19 12" xfId="23406" xr:uid="{00000000-0005-0000-0000-0000125B0000}"/>
    <cellStyle name="제목 1 19 13" xfId="23407" xr:uid="{00000000-0005-0000-0000-0000135B0000}"/>
    <cellStyle name="제목 1 19 14" xfId="23408" xr:uid="{00000000-0005-0000-0000-0000145B0000}"/>
    <cellStyle name="제목 1 19 15" xfId="23403" xr:uid="{00000000-0005-0000-0000-0000155B0000}"/>
    <cellStyle name="제목 1 19 2" xfId="2991" xr:uid="{00000000-0005-0000-0000-0000165B0000}"/>
    <cellStyle name="제목 1 19 2 2" xfId="23409" xr:uid="{00000000-0005-0000-0000-0000175B0000}"/>
    <cellStyle name="제목 1 19 3" xfId="23410" xr:uid="{00000000-0005-0000-0000-0000185B0000}"/>
    <cellStyle name="제목 1 19 4" xfId="23411" xr:uid="{00000000-0005-0000-0000-0000195B0000}"/>
    <cellStyle name="제목 1 19 5" xfId="23412" xr:uid="{00000000-0005-0000-0000-00001A5B0000}"/>
    <cellStyle name="제목 1 19 6" xfId="23413" xr:uid="{00000000-0005-0000-0000-00001B5B0000}"/>
    <cellStyle name="제목 1 19 7" xfId="23414" xr:uid="{00000000-0005-0000-0000-00001C5B0000}"/>
    <cellStyle name="제목 1 19 8" xfId="23415" xr:uid="{00000000-0005-0000-0000-00001D5B0000}"/>
    <cellStyle name="제목 1 19 9" xfId="23416" xr:uid="{00000000-0005-0000-0000-00001E5B0000}"/>
    <cellStyle name="제목 1 2" xfId="2992" xr:uid="{00000000-0005-0000-0000-00001F5B0000}"/>
    <cellStyle name="제목 1 2 10" xfId="23418" xr:uid="{00000000-0005-0000-0000-0000205B0000}"/>
    <cellStyle name="제목 1 2 11" xfId="23419" xr:uid="{00000000-0005-0000-0000-0000215B0000}"/>
    <cellStyle name="제목 1 2 12" xfId="23420" xr:uid="{00000000-0005-0000-0000-0000225B0000}"/>
    <cellStyle name="제목 1 2 13" xfId="23421" xr:uid="{00000000-0005-0000-0000-0000235B0000}"/>
    <cellStyle name="제목 1 2 14" xfId="23422" xr:uid="{00000000-0005-0000-0000-0000245B0000}"/>
    <cellStyle name="제목 1 2 15" xfId="23417" xr:uid="{00000000-0005-0000-0000-0000255B0000}"/>
    <cellStyle name="제목 1 2 16" xfId="27975" xr:uid="{00000000-0005-0000-0000-0000265B0000}"/>
    <cellStyle name="제목 1 2 2" xfId="2993" xr:uid="{00000000-0005-0000-0000-0000275B0000}"/>
    <cellStyle name="제목 1 2 2 2" xfId="23423" xr:uid="{00000000-0005-0000-0000-0000285B0000}"/>
    <cellStyle name="제목 1 2 3" xfId="23424" xr:uid="{00000000-0005-0000-0000-0000295B0000}"/>
    <cellStyle name="제목 1 2 4" xfId="23425" xr:uid="{00000000-0005-0000-0000-00002A5B0000}"/>
    <cellStyle name="제목 1 2 5" xfId="23426" xr:uid="{00000000-0005-0000-0000-00002B5B0000}"/>
    <cellStyle name="제목 1 2 6" xfId="23427" xr:uid="{00000000-0005-0000-0000-00002C5B0000}"/>
    <cellStyle name="제목 1 2 7" xfId="23428" xr:uid="{00000000-0005-0000-0000-00002D5B0000}"/>
    <cellStyle name="제목 1 2 8" xfId="23429" xr:uid="{00000000-0005-0000-0000-00002E5B0000}"/>
    <cellStyle name="제목 1 2 9" xfId="23430" xr:uid="{00000000-0005-0000-0000-00002F5B0000}"/>
    <cellStyle name="제목 1 20" xfId="2994" xr:uid="{00000000-0005-0000-0000-0000305B0000}"/>
    <cellStyle name="제목 1 20 10" xfId="23432" xr:uid="{00000000-0005-0000-0000-0000315B0000}"/>
    <cellStyle name="제목 1 20 11" xfId="23433" xr:uid="{00000000-0005-0000-0000-0000325B0000}"/>
    <cellStyle name="제목 1 20 12" xfId="23434" xr:uid="{00000000-0005-0000-0000-0000335B0000}"/>
    <cellStyle name="제목 1 20 13" xfId="23435" xr:uid="{00000000-0005-0000-0000-0000345B0000}"/>
    <cellStyle name="제목 1 20 14" xfId="23436" xr:uid="{00000000-0005-0000-0000-0000355B0000}"/>
    <cellStyle name="제목 1 20 15" xfId="23431" xr:uid="{00000000-0005-0000-0000-0000365B0000}"/>
    <cellStyle name="제목 1 20 2" xfId="2995" xr:uid="{00000000-0005-0000-0000-0000375B0000}"/>
    <cellStyle name="제목 1 20 2 2" xfId="23437" xr:uid="{00000000-0005-0000-0000-0000385B0000}"/>
    <cellStyle name="제목 1 20 3" xfId="23438" xr:uid="{00000000-0005-0000-0000-0000395B0000}"/>
    <cellStyle name="제목 1 20 4" xfId="23439" xr:uid="{00000000-0005-0000-0000-00003A5B0000}"/>
    <cellStyle name="제목 1 20 5" xfId="23440" xr:uid="{00000000-0005-0000-0000-00003B5B0000}"/>
    <cellStyle name="제목 1 20 6" xfId="23441" xr:uid="{00000000-0005-0000-0000-00003C5B0000}"/>
    <cellStyle name="제목 1 20 7" xfId="23442" xr:uid="{00000000-0005-0000-0000-00003D5B0000}"/>
    <cellStyle name="제목 1 20 8" xfId="23443" xr:uid="{00000000-0005-0000-0000-00003E5B0000}"/>
    <cellStyle name="제목 1 20 9" xfId="23444" xr:uid="{00000000-0005-0000-0000-00003F5B0000}"/>
    <cellStyle name="제목 1 21" xfId="2996" xr:uid="{00000000-0005-0000-0000-0000405B0000}"/>
    <cellStyle name="제목 1 21 10" xfId="23446" xr:uid="{00000000-0005-0000-0000-0000415B0000}"/>
    <cellStyle name="제목 1 21 11" xfId="23447" xr:uid="{00000000-0005-0000-0000-0000425B0000}"/>
    <cellStyle name="제목 1 21 12" xfId="23448" xr:uid="{00000000-0005-0000-0000-0000435B0000}"/>
    <cellStyle name="제목 1 21 13" xfId="23449" xr:uid="{00000000-0005-0000-0000-0000445B0000}"/>
    <cellStyle name="제목 1 21 14" xfId="23450" xr:uid="{00000000-0005-0000-0000-0000455B0000}"/>
    <cellStyle name="제목 1 21 15" xfId="23445" xr:uid="{00000000-0005-0000-0000-0000465B0000}"/>
    <cellStyle name="제목 1 21 2" xfId="2997" xr:uid="{00000000-0005-0000-0000-0000475B0000}"/>
    <cellStyle name="제목 1 21 2 2" xfId="23451" xr:uid="{00000000-0005-0000-0000-0000485B0000}"/>
    <cellStyle name="제목 1 21 3" xfId="23452" xr:uid="{00000000-0005-0000-0000-0000495B0000}"/>
    <cellStyle name="제목 1 21 4" xfId="23453" xr:uid="{00000000-0005-0000-0000-00004A5B0000}"/>
    <cellStyle name="제목 1 21 5" xfId="23454" xr:uid="{00000000-0005-0000-0000-00004B5B0000}"/>
    <cellStyle name="제목 1 21 6" xfId="23455" xr:uid="{00000000-0005-0000-0000-00004C5B0000}"/>
    <cellStyle name="제목 1 21 7" xfId="23456" xr:uid="{00000000-0005-0000-0000-00004D5B0000}"/>
    <cellStyle name="제목 1 21 8" xfId="23457" xr:uid="{00000000-0005-0000-0000-00004E5B0000}"/>
    <cellStyle name="제목 1 21 9" xfId="23458" xr:uid="{00000000-0005-0000-0000-00004F5B0000}"/>
    <cellStyle name="제목 1 22" xfId="2998" xr:uid="{00000000-0005-0000-0000-0000505B0000}"/>
    <cellStyle name="제목 1 22 10" xfId="23460" xr:uid="{00000000-0005-0000-0000-0000515B0000}"/>
    <cellStyle name="제목 1 22 11" xfId="23461" xr:uid="{00000000-0005-0000-0000-0000525B0000}"/>
    <cellStyle name="제목 1 22 12" xfId="23462" xr:uid="{00000000-0005-0000-0000-0000535B0000}"/>
    <cellStyle name="제목 1 22 13" xfId="23463" xr:uid="{00000000-0005-0000-0000-0000545B0000}"/>
    <cellStyle name="제목 1 22 14" xfId="23464" xr:uid="{00000000-0005-0000-0000-0000555B0000}"/>
    <cellStyle name="제목 1 22 15" xfId="23459" xr:uid="{00000000-0005-0000-0000-0000565B0000}"/>
    <cellStyle name="제목 1 22 2" xfId="2999" xr:uid="{00000000-0005-0000-0000-0000575B0000}"/>
    <cellStyle name="제목 1 22 2 2" xfId="23465" xr:uid="{00000000-0005-0000-0000-0000585B0000}"/>
    <cellStyle name="제목 1 22 3" xfId="23466" xr:uid="{00000000-0005-0000-0000-0000595B0000}"/>
    <cellStyle name="제목 1 22 4" xfId="23467" xr:uid="{00000000-0005-0000-0000-00005A5B0000}"/>
    <cellStyle name="제목 1 22 5" xfId="23468" xr:uid="{00000000-0005-0000-0000-00005B5B0000}"/>
    <cellStyle name="제목 1 22 6" xfId="23469" xr:uid="{00000000-0005-0000-0000-00005C5B0000}"/>
    <cellStyle name="제목 1 22 7" xfId="23470" xr:uid="{00000000-0005-0000-0000-00005D5B0000}"/>
    <cellStyle name="제목 1 22 8" xfId="23471" xr:uid="{00000000-0005-0000-0000-00005E5B0000}"/>
    <cellStyle name="제목 1 22 9" xfId="23472" xr:uid="{00000000-0005-0000-0000-00005F5B0000}"/>
    <cellStyle name="제목 1 23" xfId="3000" xr:uid="{00000000-0005-0000-0000-0000605B0000}"/>
    <cellStyle name="제목 1 23 10" xfId="23474" xr:uid="{00000000-0005-0000-0000-0000615B0000}"/>
    <cellStyle name="제목 1 23 11" xfId="23475" xr:uid="{00000000-0005-0000-0000-0000625B0000}"/>
    <cellStyle name="제목 1 23 12" xfId="23476" xr:uid="{00000000-0005-0000-0000-0000635B0000}"/>
    <cellStyle name="제목 1 23 13" xfId="23477" xr:uid="{00000000-0005-0000-0000-0000645B0000}"/>
    <cellStyle name="제목 1 23 14" xfId="23478" xr:uid="{00000000-0005-0000-0000-0000655B0000}"/>
    <cellStyle name="제목 1 23 15" xfId="23473" xr:uid="{00000000-0005-0000-0000-0000665B0000}"/>
    <cellStyle name="제목 1 23 2" xfId="3001" xr:uid="{00000000-0005-0000-0000-0000675B0000}"/>
    <cellStyle name="제목 1 23 2 2" xfId="23479" xr:uid="{00000000-0005-0000-0000-0000685B0000}"/>
    <cellStyle name="제목 1 23 3" xfId="23480" xr:uid="{00000000-0005-0000-0000-0000695B0000}"/>
    <cellStyle name="제목 1 23 4" xfId="23481" xr:uid="{00000000-0005-0000-0000-00006A5B0000}"/>
    <cellStyle name="제목 1 23 5" xfId="23482" xr:uid="{00000000-0005-0000-0000-00006B5B0000}"/>
    <cellStyle name="제목 1 23 6" xfId="23483" xr:uid="{00000000-0005-0000-0000-00006C5B0000}"/>
    <cellStyle name="제목 1 23 7" xfId="23484" xr:uid="{00000000-0005-0000-0000-00006D5B0000}"/>
    <cellStyle name="제목 1 23 8" xfId="23485" xr:uid="{00000000-0005-0000-0000-00006E5B0000}"/>
    <cellStyle name="제목 1 23 9" xfId="23486" xr:uid="{00000000-0005-0000-0000-00006F5B0000}"/>
    <cellStyle name="제목 1 24" xfId="3002" xr:uid="{00000000-0005-0000-0000-0000705B0000}"/>
    <cellStyle name="제목 1 24 10" xfId="23488" xr:uid="{00000000-0005-0000-0000-0000715B0000}"/>
    <cellStyle name="제목 1 24 11" xfId="23489" xr:uid="{00000000-0005-0000-0000-0000725B0000}"/>
    <cellStyle name="제목 1 24 12" xfId="23490" xr:uid="{00000000-0005-0000-0000-0000735B0000}"/>
    <cellStyle name="제목 1 24 13" xfId="23491" xr:uid="{00000000-0005-0000-0000-0000745B0000}"/>
    <cellStyle name="제목 1 24 14" xfId="23492" xr:uid="{00000000-0005-0000-0000-0000755B0000}"/>
    <cellStyle name="제목 1 24 15" xfId="23487" xr:uid="{00000000-0005-0000-0000-0000765B0000}"/>
    <cellStyle name="제목 1 24 2" xfId="3003" xr:uid="{00000000-0005-0000-0000-0000775B0000}"/>
    <cellStyle name="제목 1 24 2 2" xfId="23493" xr:uid="{00000000-0005-0000-0000-0000785B0000}"/>
    <cellStyle name="제목 1 24 3" xfId="23494" xr:uid="{00000000-0005-0000-0000-0000795B0000}"/>
    <cellStyle name="제목 1 24 4" xfId="23495" xr:uid="{00000000-0005-0000-0000-00007A5B0000}"/>
    <cellStyle name="제목 1 24 5" xfId="23496" xr:uid="{00000000-0005-0000-0000-00007B5B0000}"/>
    <cellStyle name="제목 1 24 6" xfId="23497" xr:uid="{00000000-0005-0000-0000-00007C5B0000}"/>
    <cellStyle name="제목 1 24 7" xfId="23498" xr:uid="{00000000-0005-0000-0000-00007D5B0000}"/>
    <cellStyle name="제목 1 24 8" xfId="23499" xr:uid="{00000000-0005-0000-0000-00007E5B0000}"/>
    <cellStyle name="제목 1 24 9" xfId="23500" xr:uid="{00000000-0005-0000-0000-00007F5B0000}"/>
    <cellStyle name="제목 1 25" xfId="3004" xr:uid="{00000000-0005-0000-0000-0000805B0000}"/>
    <cellStyle name="제목 1 25 10" xfId="23502" xr:uid="{00000000-0005-0000-0000-0000815B0000}"/>
    <cellStyle name="제목 1 25 11" xfId="23503" xr:uid="{00000000-0005-0000-0000-0000825B0000}"/>
    <cellStyle name="제목 1 25 12" xfId="23504" xr:uid="{00000000-0005-0000-0000-0000835B0000}"/>
    <cellStyle name="제목 1 25 13" xfId="23505" xr:uid="{00000000-0005-0000-0000-0000845B0000}"/>
    <cellStyle name="제목 1 25 14" xfId="23506" xr:uid="{00000000-0005-0000-0000-0000855B0000}"/>
    <cellStyle name="제목 1 25 15" xfId="23501" xr:uid="{00000000-0005-0000-0000-0000865B0000}"/>
    <cellStyle name="제목 1 25 2" xfId="3005" xr:uid="{00000000-0005-0000-0000-0000875B0000}"/>
    <cellStyle name="제목 1 25 2 2" xfId="23507" xr:uid="{00000000-0005-0000-0000-0000885B0000}"/>
    <cellStyle name="제목 1 25 3" xfId="23508" xr:uid="{00000000-0005-0000-0000-0000895B0000}"/>
    <cellStyle name="제목 1 25 4" xfId="23509" xr:uid="{00000000-0005-0000-0000-00008A5B0000}"/>
    <cellStyle name="제목 1 25 5" xfId="23510" xr:uid="{00000000-0005-0000-0000-00008B5B0000}"/>
    <cellStyle name="제목 1 25 6" xfId="23511" xr:uid="{00000000-0005-0000-0000-00008C5B0000}"/>
    <cellStyle name="제목 1 25 7" xfId="23512" xr:uid="{00000000-0005-0000-0000-00008D5B0000}"/>
    <cellStyle name="제목 1 25 8" xfId="23513" xr:uid="{00000000-0005-0000-0000-00008E5B0000}"/>
    <cellStyle name="제목 1 25 9" xfId="23514" xr:uid="{00000000-0005-0000-0000-00008F5B0000}"/>
    <cellStyle name="제목 1 26" xfId="3006" xr:uid="{00000000-0005-0000-0000-0000905B0000}"/>
    <cellStyle name="제목 1 26 10" xfId="23516" xr:uid="{00000000-0005-0000-0000-0000915B0000}"/>
    <cellStyle name="제목 1 26 11" xfId="23517" xr:uid="{00000000-0005-0000-0000-0000925B0000}"/>
    <cellStyle name="제목 1 26 12" xfId="23518" xr:uid="{00000000-0005-0000-0000-0000935B0000}"/>
    <cellStyle name="제목 1 26 13" xfId="23519" xr:uid="{00000000-0005-0000-0000-0000945B0000}"/>
    <cellStyle name="제목 1 26 14" xfId="23520" xr:uid="{00000000-0005-0000-0000-0000955B0000}"/>
    <cellStyle name="제목 1 26 15" xfId="23515" xr:uid="{00000000-0005-0000-0000-0000965B0000}"/>
    <cellStyle name="제목 1 26 2" xfId="3007" xr:uid="{00000000-0005-0000-0000-0000975B0000}"/>
    <cellStyle name="제목 1 26 2 2" xfId="23521" xr:uid="{00000000-0005-0000-0000-0000985B0000}"/>
    <cellStyle name="제목 1 26 3" xfId="23522" xr:uid="{00000000-0005-0000-0000-0000995B0000}"/>
    <cellStyle name="제목 1 26 4" xfId="23523" xr:uid="{00000000-0005-0000-0000-00009A5B0000}"/>
    <cellStyle name="제목 1 26 5" xfId="23524" xr:uid="{00000000-0005-0000-0000-00009B5B0000}"/>
    <cellStyle name="제목 1 26 6" xfId="23525" xr:uid="{00000000-0005-0000-0000-00009C5B0000}"/>
    <cellStyle name="제목 1 26 7" xfId="23526" xr:uid="{00000000-0005-0000-0000-00009D5B0000}"/>
    <cellStyle name="제목 1 26 8" xfId="23527" xr:uid="{00000000-0005-0000-0000-00009E5B0000}"/>
    <cellStyle name="제목 1 26 9" xfId="23528" xr:uid="{00000000-0005-0000-0000-00009F5B0000}"/>
    <cellStyle name="제목 1 27" xfId="3008" xr:uid="{00000000-0005-0000-0000-0000A05B0000}"/>
    <cellStyle name="제목 1 27 10" xfId="23530" xr:uid="{00000000-0005-0000-0000-0000A15B0000}"/>
    <cellStyle name="제목 1 27 11" xfId="23531" xr:uid="{00000000-0005-0000-0000-0000A25B0000}"/>
    <cellStyle name="제목 1 27 12" xfId="23532" xr:uid="{00000000-0005-0000-0000-0000A35B0000}"/>
    <cellStyle name="제목 1 27 13" xfId="23533" xr:uid="{00000000-0005-0000-0000-0000A45B0000}"/>
    <cellStyle name="제목 1 27 14" xfId="23534" xr:uid="{00000000-0005-0000-0000-0000A55B0000}"/>
    <cellStyle name="제목 1 27 15" xfId="23529" xr:uid="{00000000-0005-0000-0000-0000A65B0000}"/>
    <cellStyle name="제목 1 27 2" xfId="3009" xr:uid="{00000000-0005-0000-0000-0000A75B0000}"/>
    <cellStyle name="제목 1 27 2 2" xfId="23535" xr:uid="{00000000-0005-0000-0000-0000A85B0000}"/>
    <cellStyle name="제목 1 27 3" xfId="23536" xr:uid="{00000000-0005-0000-0000-0000A95B0000}"/>
    <cellStyle name="제목 1 27 4" xfId="23537" xr:uid="{00000000-0005-0000-0000-0000AA5B0000}"/>
    <cellStyle name="제목 1 27 5" xfId="23538" xr:uid="{00000000-0005-0000-0000-0000AB5B0000}"/>
    <cellStyle name="제목 1 27 6" xfId="23539" xr:uid="{00000000-0005-0000-0000-0000AC5B0000}"/>
    <cellStyle name="제목 1 27 7" xfId="23540" xr:uid="{00000000-0005-0000-0000-0000AD5B0000}"/>
    <cellStyle name="제목 1 27 8" xfId="23541" xr:uid="{00000000-0005-0000-0000-0000AE5B0000}"/>
    <cellStyle name="제목 1 27 9" xfId="23542" xr:uid="{00000000-0005-0000-0000-0000AF5B0000}"/>
    <cellStyle name="제목 1 28" xfId="3010" xr:uid="{00000000-0005-0000-0000-0000B05B0000}"/>
    <cellStyle name="제목 1 28 10" xfId="23544" xr:uid="{00000000-0005-0000-0000-0000B15B0000}"/>
    <cellStyle name="제목 1 28 11" xfId="23545" xr:uid="{00000000-0005-0000-0000-0000B25B0000}"/>
    <cellStyle name="제목 1 28 12" xfId="23546" xr:uid="{00000000-0005-0000-0000-0000B35B0000}"/>
    <cellStyle name="제목 1 28 13" xfId="23547" xr:uid="{00000000-0005-0000-0000-0000B45B0000}"/>
    <cellStyle name="제목 1 28 14" xfId="23548" xr:uid="{00000000-0005-0000-0000-0000B55B0000}"/>
    <cellStyle name="제목 1 28 15" xfId="23543" xr:uid="{00000000-0005-0000-0000-0000B65B0000}"/>
    <cellStyle name="제목 1 28 2" xfId="3011" xr:uid="{00000000-0005-0000-0000-0000B75B0000}"/>
    <cellStyle name="제목 1 28 2 2" xfId="23549" xr:uid="{00000000-0005-0000-0000-0000B85B0000}"/>
    <cellStyle name="제목 1 28 3" xfId="23550" xr:uid="{00000000-0005-0000-0000-0000B95B0000}"/>
    <cellStyle name="제목 1 28 4" xfId="23551" xr:uid="{00000000-0005-0000-0000-0000BA5B0000}"/>
    <cellStyle name="제목 1 28 5" xfId="23552" xr:uid="{00000000-0005-0000-0000-0000BB5B0000}"/>
    <cellStyle name="제목 1 28 6" xfId="23553" xr:uid="{00000000-0005-0000-0000-0000BC5B0000}"/>
    <cellStyle name="제목 1 28 7" xfId="23554" xr:uid="{00000000-0005-0000-0000-0000BD5B0000}"/>
    <cellStyle name="제목 1 28 8" xfId="23555" xr:uid="{00000000-0005-0000-0000-0000BE5B0000}"/>
    <cellStyle name="제목 1 28 9" xfId="23556" xr:uid="{00000000-0005-0000-0000-0000BF5B0000}"/>
    <cellStyle name="제목 1 29" xfId="3012" xr:uid="{00000000-0005-0000-0000-0000C05B0000}"/>
    <cellStyle name="제목 1 29 10" xfId="23558" xr:uid="{00000000-0005-0000-0000-0000C15B0000}"/>
    <cellStyle name="제목 1 29 11" xfId="23559" xr:uid="{00000000-0005-0000-0000-0000C25B0000}"/>
    <cellStyle name="제목 1 29 12" xfId="23560" xr:uid="{00000000-0005-0000-0000-0000C35B0000}"/>
    <cellStyle name="제목 1 29 13" xfId="23561" xr:uid="{00000000-0005-0000-0000-0000C45B0000}"/>
    <cellStyle name="제목 1 29 14" xfId="23562" xr:uid="{00000000-0005-0000-0000-0000C55B0000}"/>
    <cellStyle name="제목 1 29 15" xfId="23557" xr:uid="{00000000-0005-0000-0000-0000C65B0000}"/>
    <cellStyle name="제목 1 29 2" xfId="3013" xr:uid="{00000000-0005-0000-0000-0000C75B0000}"/>
    <cellStyle name="제목 1 29 2 2" xfId="23563" xr:uid="{00000000-0005-0000-0000-0000C85B0000}"/>
    <cellStyle name="제목 1 29 3" xfId="23564" xr:uid="{00000000-0005-0000-0000-0000C95B0000}"/>
    <cellStyle name="제목 1 29 4" xfId="23565" xr:uid="{00000000-0005-0000-0000-0000CA5B0000}"/>
    <cellStyle name="제목 1 29 5" xfId="23566" xr:uid="{00000000-0005-0000-0000-0000CB5B0000}"/>
    <cellStyle name="제목 1 29 6" xfId="23567" xr:uid="{00000000-0005-0000-0000-0000CC5B0000}"/>
    <cellStyle name="제목 1 29 7" xfId="23568" xr:uid="{00000000-0005-0000-0000-0000CD5B0000}"/>
    <cellStyle name="제목 1 29 8" xfId="23569" xr:uid="{00000000-0005-0000-0000-0000CE5B0000}"/>
    <cellStyle name="제목 1 29 9" xfId="23570" xr:uid="{00000000-0005-0000-0000-0000CF5B0000}"/>
    <cellStyle name="제목 1 3" xfId="3014" xr:uid="{00000000-0005-0000-0000-0000D05B0000}"/>
    <cellStyle name="제목 1 3 10" xfId="23572" xr:uid="{00000000-0005-0000-0000-0000D15B0000}"/>
    <cellStyle name="제목 1 3 11" xfId="23573" xr:uid="{00000000-0005-0000-0000-0000D25B0000}"/>
    <cellStyle name="제목 1 3 12" xfId="23574" xr:uid="{00000000-0005-0000-0000-0000D35B0000}"/>
    <cellStyle name="제목 1 3 13" xfId="23575" xr:uid="{00000000-0005-0000-0000-0000D45B0000}"/>
    <cellStyle name="제목 1 3 14" xfId="23576" xr:uid="{00000000-0005-0000-0000-0000D55B0000}"/>
    <cellStyle name="제목 1 3 15" xfId="23571" xr:uid="{00000000-0005-0000-0000-0000D65B0000}"/>
    <cellStyle name="제목 1 3 16" xfId="28221" xr:uid="{00000000-0005-0000-0000-0000D75B0000}"/>
    <cellStyle name="제목 1 3 2" xfId="3015" xr:uid="{00000000-0005-0000-0000-0000D85B0000}"/>
    <cellStyle name="제목 1 3 2 2" xfId="23577" xr:uid="{00000000-0005-0000-0000-0000D95B0000}"/>
    <cellStyle name="제목 1 3 3" xfId="23578" xr:uid="{00000000-0005-0000-0000-0000DA5B0000}"/>
    <cellStyle name="제목 1 3 4" xfId="23579" xr:uid="{00000000-0005-0000-0000-0000DB5B0000}"/>
    <cellStyle name="제목 1 3 5" xfId="23580" xr:uid="{00000000-0005-0000-0000-0000DC5B0000}"/>
    <cellStyle name="제목 1 3 6" xfId="23581" xr:uid="{00000000-0005-0000-0000-0000DD5B0000}"/>
    <cellStyle name="제목 1 3 7" xfId="23582" xr:uid="{00000000-0005-0000-0000-0000DE5B0000}"/>
    <cellStyle name="제목 1 3 8" xfId="23583" xr:uid="{00000000-0005-0000-0000-0000DF5B0000}"/>
    <cellStyle name="제목 1 3 9" xfId="23584" xr:uid="{00000000-0005-0000-0000-0000E05B0000}"/>
    <cellStyle name="제목 1 30" xfId="3016" xr:uid="{00000000-0005-0000-0000-0000E15B0000}"/>
    <cellStyle name="제목 1 30 10" xfId="23586" xr:uid="{00000000-0005-0000-0000-0000E25B0000}"/>
    <cellStyle name="제목 1 30 11" xfId="23587" xr:uid="{00000000-0005-0000-0000-0000E35B0000}"/>
    <cellStyle name="제목 1 30 12" xfId="23588" xr:uid="{00000000-0005-0000-0000-0000E45B0000}"/>
    <cellStyle name="제목 1 30 13" xfId="23589" xr:uid="{00000000-0005-0000-0000-0000E55B0000}"/>
    <cellStyle name="제목 1 30 14" xfId="23590" xr:uid="{00000000-0005-0000-0000-0000E65B0000}"/>
    <cellStyle name="제목 1 30 15" xfId="23585" xr:uid="{00000000-0005-0000-0000-0000E75B0000}"/>
    <cellStyle name="제목 1 30 2" xfId="3017" xr:uid="{00000000-0005-0000-0000-0000E85B0000}"/>
    <cellStyle name="제목 1 30 2 2" xfId="23591" xr:uid="{00000000-0005-0000-0000-0000E95B0000}"/>
    <cellStyle name="제목 1 30 3" xfId="23592" xr:uid="{00000000-0005-0000-0000-0000EA5B0000}"/>
    <cellStyle name="제목 1 30 4" xfId="23593" xr:uid="{00000000-0005-0000-0000-0000EB5B0000}"/>
    <cellStyle name="제목 1 30 5" xfId="23594" xr:uid="{00000000-0005-0000-0000-0000EC5B0000}"/>
    <cellStyle name="제목 1 30 6" xfId="23595" xr:uid="{00000000-0005-0000-0000-0000ED5B0000}"/>
    <cellStyle name="제목 1 30 7" xfId="23596" xr:uid="{00000000-0005-0000-0000-0000EE5B0000}"/>
    <cellStyle name="제목 1 30 8" xfId="23597" xr:uid="{00000000-0005-0000-0000-0000EF5B0000}"/>
    <cellStyle name="제목 1 30 9" xfId="23598" xr:uid="{00000000-0005-0000-0000-0000F05B0000}"/>
    <cellStyle name="제목 1 31" xfId="3018" xr:uid="{00000000-0005-0000-0000-0000F15B0000}"/>
    <cellStyle name="제목 1 31 10" xfId="23600" xr:uid="{00000000-0005-0000-0000-0000F25B0000}"/>
    <cellStyle name="제목 1 31 11" xfId="23601" xr:uid="{00000000-0005-0000-0000-0000F35B0000}"/>
    <cellStyle name="제목 1 31 12" xfId="23602" xr:uid="{00000000-0005-0000-0000-0000F45B0000}"/>
    <cellStyle name="제목 1 31 13" xfId="23603" xr:uid="{00000000-0005-0000-0000-0000F55B0000}"/>
    <cellStyle name="제목 1 31 14" xfId="23604" xr:uid="{00000000-0005-0000-0000-0000F65B0000}"/>
    <cellStyle name="제목 1 31 15" xfId="23599" xr:uid="{00000000-0005-0000-0000-0000F75B0000}"/>
    <cellStyle name="제목 1 31 2" xfId="3019" xr:uid="{00000000-0005-0000-0000-0000F85B0000}"/>
    <cellStyle name="제목 1 31 2 2" xfId="23605" xr:uid="{00000000-0005-0000-0000-0000F95B0000}"/>
    <cellStyle name="제목 1 31 3" xfId="23606" xr:uid="{00000000-0005-0000-0000-0000FA5B0000}"/>
    <cellStyle name="제목 1 31 4" xfId="23607" xr:uid="{00000000-0005-0000-0000-0000FB5B0000}"/>
    <cellStyle name="제목 1 31 5" xfId="23608" xr:uid="{00000000-0005-0000-0000-0000FC5B0000}"/>
    <cellStyle name="제목 1 31 6" xfId="23609" xr:uid="{00000000-0005-0000-0000-0000FD5B0000}"/>
    <cellStyle name="제목 1 31 7" xfId="23610" xr:uid="{00000000-0005-0000-0000-0000FE5B0000}"/>
    <cellStyle name="제목 1 31 8" xfId="23611" xr:uid="{00000000-0005-0000-0000-0000FF5B0000}"/>
    <cellStyle name="제목 1 31 9" xfId="23612" xr:uid="{00000000-0005-0000-0000-0000005C0000}"/>
    <cellStyle name="제목 1 32" xfId="3020" xr:uid="{00000000-0005-0000-0000-0000015C0000}"/>
    <cellStyle name="제목 1 32 10" xfId="23614" xr:uid="{00000000-0005-0000-0000-0000025C0000}"/>
    <cellStyle name="제목 1 32 11" xfId="23615" xr:uid="{00000000-0005-0000-0000-0000035C0000}"/>
    <cellStyle name="제목 1 32 12" xfId="23616" xr:uid="{00000000-0005-0000-0000-0000045C0000}"/>
    <cellStyle name="제목 1 32 13" xfId="23617" xr:uid="{00000000-0005-0000-0000-0000055C0000}"/>
    <cellStyle name="제목 1 32 14" xfId="23618" xr:uid="{00000000-0005-0000-0000-0000065C0000}"/>
    <cellStyle name="제목 1 32 15" xfId="23613" xr:uid="{00000000-0005-0000-0000-0000075C0000}"/>
    <cellStyle name="제목 1 32 2" xfId="3021" xr:uid="{00000000-0005-0000-0000-0000085C0000}"/>
    <cellStyle name="제목 1 32 2 2" xfId="23619" xr:uid="{00000000-0005-0000-0000-0000095C0000}"/>
    <cellStyle name="제목 1 32 3" xfId="23620" xr:uid="{00000000-0005-0000-0000-00000A5C0000}"/>
    <cellStyle name="제목 1 32 4" xfId="23621" xr:uid="{00000000-0005-0000-0000-00000B5C0000}"/>
    <cellStyle name="제목 1 32 5" xfId="23622" xr:uid="{00000000-0005-0000-0000-00000C5C0000}"/>
    <cellStyle name="제목 1 32 6" xfId="23623" xr:uid="{00000000-0005-0000-0000-00000D5C0000}"/>
    <cellStyle name="제목 1 32 7" xfId="23624" xr:uid="{00000000-0005-0000-0000-00000E5C0000}"/>
    <cellStyle name="제목 1 32 8" xfId="23625" xr:uid="{00000000-0005-0000-0000-00000F5C0000}"/>
    <cellStyle name="제목 1 32 9" xfId="23626" xr:uid="{00000000-0005-0000-0000-0000105C0000}"/>
    <cellStyle name="제목 1 33" xfId="3022" xr:uid="{00000000-0005-0000-0000-0000115C0000}"/>
    <cellStyle name="제목 1 33 10" xfId="23628" xr:uid="{00000000-0005-0000-0000-0000125C0000}"/>
    <cellStyle name="제목 1 33 11" xfId="23629" xr:uid="{00000000-0005-0000-0000-0000135C0000}"/>
    <cellStyle name="제목 1 33 12" xfId="23630" xr:uid="{00000000-0005-0000-0000-0000145C0000}"/>
    <cellStyle name="제목 1 33 13" xfId="23631" xr:uid="{00000000-0005-0000-0000-0000155C0000}"/>
    <cellStyle name="제목 1 33 14" xfId="23632" xr:uid="{00000000-0005-0000-0000-0000165C0000}"/>
    <cellStyle name="제목 1 33 15" xfId="23627" xr:uid="{00000000-0005-0000-0000-0000175C0000}"/>
    <cellStyle name="제목 1 33 2" xfId="3023" xr:uid="{00000000-0005-0000-0000-0000185C0000}"/>
    <cellStyle name="제목 1 33 2 2" xfId="23633" xr:uid="{00000000-0005-0000-0000-0000195C0000}"/>
    <cellStyle name="제목 1 33 3" xfId="23634" xr:uid="{00000000-0005-0000-0000-00001A5C0000}"/>
    <cellStyle name="제목 1 33 4" xfId="23635" xr:uid="{00000000-0005-0000-0000-00001B5C0000}"/>
    <cellStyle name="제목 1 33 5" xfId="23636" xr:uid="{00000000-0005-0000-0000-00001C5C0000}"/>
    <cellStyle name="제목 1 33 6" xfId="23637" xr:uid="{00000000-0005-0000-0000-00001D5C0000}"/>
    <cellStyle name="제목 1 33 7" xfId="23638" xr:uid="{00000000-0005-0000-0000-00001E5C0000}"/>
    <cellStyle name="제목 1 33 8" xfId="23639" xr:uid="{00000000-0005-0000-0000-00001F5C0000}"/>
    <cellStyle name="제목 1 33 9" xfId="23640" xr:uid="{00000000-0005-0000-0000-0000205C0000}"/>
    <cellStyle name="제목 1 34" xfId="3024" xr:uid="{00000000-0005-0000-0000-0000215C0000}"/>
    <cellStyle name="제목 1 34 10" xfId="23642" xr:uid="{00000000-0005-0000-0000-0000225C0000}"/>
    <cellStyle name="제목 1 34 11" xfId="23643" xr:uid="{00000000-0005-0000-0000-0000235C0000}"/>
    <cellStyle name="제목 1 34 12" xfId="23644" xr:uid="{00000000-0005-0000-0000-0000245C0000}"/>
    <cellStyle name="제목 1 34 13" xfId="23645" xr:uid="{00000000-0005-0000-0000-0000255C0000}"/>
    <cellStyle name="제목 1 34 14" xfId="23646" xr:uid="{00000000-0005-0000-0000-0000265C0000}"/>
    <cellStyle name="제목 1 34 15" xfId="23641" xr:uid="{00000000-0005-0000-0000-0000275C0000}"/>
    <cellStyle name="제목 1 34 2" xfId="3025" xr:uid="{00000000-0005-0000-0000-0000285C0000}"/>
    <cellStyle name="제목 1 34 2 2" xfId="23647" xr:uid="{00000000-0005-0000-0000-0000295C0000}"/>
    <cellStyle name="제목 1 34 3" xfId="23648" xr:uid="{00000000-0005-0000-0000-00002A5C0000}"/>
    <cellStyle name="제목 1 34 4" xfId="23649" xr:uid="{00000000-0005-0000-0000-00002B5C0000}"/>
    <cellStyle name="제목 1 34 5" xfId="23650" xr:uid="{00000000-0005-0000-0000-00002C5C0000}"/>
    <cellStyle name="제목 1 34 6" xfId="23651" xr:uid="{00000000-0005-0000-0000-00002D5C0000}"/>
    <cellStyle name="제목 1 34 7" xfId="23652" xr:uid="{00000000-0005-0000-0000-00002E5C0000}"/>
    <cellStyle name="제목 1 34 8" xfId="23653" xr:uid="{00000000-0005-0000-0000-00002F5C0000}"/>
    <cellStyle name="제목 1 34 9" xfId="23654" xr:uid="{00000000-0005-0000-0000-0000305C0000}"/>
    <cellStyle name="제목 1 35" xfId="3026" xr:uid="{00000000-0005-0000-0000-0000315C0000}"/>
    <cellStyle name="제목 1 35 10" xfId="23656" xr:uid="{00000000-0005-0000-0000-0000325C0000}"/>
    <cellStyle name="제목 1 35 11" xfId="23657" xr:uid="{00000000-0005-0000-0000-0000335C0000}"/>
    <cellStyle name="제목 1 35 12" xfId="23658" xr:uid="{00000000-0005-0000-0000-0000345C0000}"/>
    <cellStyle name="제목 1 35 13" xfId="23659" xr:uid="{00000000-0005-0000-0000-0000355C0000}"/>
    <cellStyle name="제목 1 35 14" xfId="23660" xr:uid="{00000000-0005-0000-0000-0000365C0000}"/>
    <cellStyle name="제목 1 35 15" xfId="23655" xr:uid="{00000000-0005-0000-0000-0000375C0000}"/>
    <cellStyle name="제목 1 35 2" xfId="3027" xr:uid="{00000000-0005-0000-0000-0000385C0000}"/>
    <cellStyle name="제목 1 35 2 2" xfId="23661" xr:uid="{00000000-0005-0000-0000-0000395C0000}"/>
    <cellStyle name="제목 1 35 3" xfId="23662" xr:uid="{00000000-0005-0000-0000-00003A5C0000}"/>
    <cellStyle name="제목 1 35 4" xfId="23663" xr:uid="{00000000-0005-0000-0000-00003B5C0000}"/>
    <cellStyle name="제목 1 35 5" xfId="23664" xr:uid="{00000000-0005-0000-0000-00003C5C0000}"/>
    <cellStyle name="제목 1 35 6" xfId="23665" xr:uid="{00000000-0005-0000-0000-00003D5C0000}"/>
    <cellStyle name="제목 1 35 7" xfId="23666" xr:uid="{00000000-0005-0000-0000-00003E5C0000}"/>
    <cellStyle name="제목 1 35 8" xfId="23667" xr:uid="{00000000-0005-0000-0000-00003F5C0000}"/>
    <cellStyle name="제목 1 35 9" xfId="23668" xr:uid="{00000000-0005-0000-0000-0000405C0000}"/>
    <cellStyle name="제목 1 36" xfId="3028" xr:uid="{00000000-0005-0000-0000-0000415C0000}"/>
    <cellStyle name="제목 1 36 10" xfId="23670" xr:uid="{00000000-0005-0000-0000-0000425C0000}"/>
    <cellStyle name="제목 1 36 11" xfId="23671" xr:uid="{00000000-0005-0000-0000-0000435C0000}"/>
    <cellStyle name="제목 1 36 12" xfId="23672" xr:uid="{00000000-0005-0000-0000-0000445C0000}"/>
    <cellStyle name="제목 1 36 13" xfId="23673" xr:uid="{00000000-0005-0000-0000-0000455C0000}"/>
    <cellStyle name="제목 1 36 14" xfId="23674" xr:uid="{00000000-0005-0000-0000-0000465C0000}"/>
    <cellStyle name="제목 1 36 15" xfId="23669" xr:uid="{00000000-0005-0000-0000-0000475C0000}"/>
    <cellStyle name="제목 1 36 2" xfId="3029" xr:uid="{00000000-0005-0000-0000-0000485C0000}"/>
    <cellStyle name="제목 1 36 2 2" xfId="23675" xr:uid="{00000000-0005-0000-0000-0000495C0000}"/>
    <cellStyle name="제목 1 36 3" xfId="23676" xr:uid="{00000000-0005-0000-0000-00004A5C0000}"/>
    <cellStyle name="제목 1 36 4" xfId="23677" xr:uid="{00000000-0005-0000-0000-00004B5C0000}"/>
    <cellStyle name="제목 1 36 5" xfId="23678" xr:uid="{00000000-0005-0000-0000-00004C5C0000}"/>
    <cellStyle name="제목 1 36 6" xfId="23679" xr:uid="{00000000-0005-0000-0000-00004D5C0000}"/>
    <cellStyle name="제목 1 36 7" xfId="23680" xr:uid="{00000000-0005-0000-0000-00004E5C0000}"/>
    <cellStyle name="제목 1 36 8" xfId="23681" xr:uid="{00000000-0005-0000-0000-00004F5C0000}"/>
    <cellStyle name="제목 1 36 9" xfId="23682" xr:uid="{00000000-0005-0000-0000-0000505C0000}"/>
    <cellStyle name="제목 1 37" xfId="3030" xr:uid="{00000000-0005-0000-0000-0000515C0000}"/>
    <cellStyle name="제목 1 37 10" xfId="23684" xr:uid="{00000000-0005-0000-0000-0000525C0000}"/>
    <cellStyle name="제목 1 37 11" xfId="23685" xr:uid="{00000000-0005-0000-0000-0000535C0000}"/>
    <cellStyle name="제목 1 37 12" xfId="23686" xr:uid="{00000000-0005-0000-0000-0000545C0000}"/>
    <cellStyle name="제목 1 37 13" xfId="23687" xr:uid="{00000000-0005-0000-0000-0000555C0000}"/>
    <cellStyle name="제목 1 37 14" xfId="23688" xr:uid="{00000000-0005-0000-0000-0000565C0000}"/>
    <cellStyle name="제목 1 37 15" xfId="23683" xr:uid="{00000000-0005-0000-0000-0000575C0000}"/>
    <cellStyle name="제목 1 37 2" xfId="3031" xr:uid="{00000000-0005-0000-0000-0000585C0000}"/>
    <cellStyle name="제목 1 37 2 2" xfId="23689" xr:uid="{00000000-0005-0000-0000-0000595C0000}"/>
    <cellStyle name="제목 1 37 3" xfId="23690" xr:uid="{00000000-0005-0000-0000-00005A5C0000}"/>
    <cellStyle name="제목 1 37 4" xfId="23691" xr:uid="{00000000-0005-0000-0000-00005B5C0000}"/>
    <cellStyle name="제목 1 37 5" xfId="23692" xr:uid="{00000000-0005-0000-0000-00005C5C0000}"/>
    <cellStyle name="제목 1 37 6" xfId="23693" xr:uid="{00000000-0005-0000-0000-00005D5C0000}"/>
    <cellStyle name="제목 1 37 7" xfId="23694" xr:uid="{00000000-0005-0000-0000-00005E5C0000}"/>
    <cellStyle name="제목 1 37 8" xfId="23695" xr:uid="{00000000-0005-0000-0000-00005F5C0000}"/>
    <cellStyle name="제목 1 37 9" xfId="23696" xr:uid="{00000000-0005-0000-0000-0000605C0000}"/>
    <cellStyle name="제목 1 38" xfId="3032" xr:uid="{00000000-0005-0000-0000-0000615C0000}"/>
    <cellStyle name="제목 1 38 10" xfId="23698" xr:uid="{00000000-0005-0000-0000-0000625C0000}"/>
    <cellStyle name="제목 1 38 11" xfId="23699" xr:uid="{00000000-0005-0000-0000-0000635C0000}"/>
    <cellStyle name="제목 1 38 12" xfId="23700" xr:uid="{00000000-0005-0000-0000-0000645C0000}"/>
    <cellStyle name="제목 1 38 13" xfId="23701" xr:uid="{00000000-0005-0000-0000-0000655C0000}"/>
    <cellStyle name="제목 1 38 14" xfId="23702" xr:uid="{00000000-0005-0000-0000-0000665C0000}"/>
    <cellStyle name="제목 1 38 15" xfId="23697" xr:uid="{00000000-0005-0000-0000-0000675C0000}"/>
    <cellStyle name="제목 1 38 2" xfId="3033" xr:uid="{00000000-0005-0000-0000-0000685C0000}"/>
    <cellStyle name="제목 1 38 2 2" xfId="23703" xr:uid="{00000000-0005-0000-0000-0000695C0000}"/>
    <cellStyle name="제목 1 38 3" xfId="23704" xr:uid="{00000000-0005-0000-0000-00006A5C0000}"/>
    <cellStyle name="제목 1 38 4" xfId="23705" xr:uid="{00000000-0005-0000-0000-00006B5C0000}"/>
    <cellStyle name="제목 1 38 5" xfId="23706" xr:uid="{00000000-0005-0000-0000-00006C5C0000}"/>
    <cellStyle name="제목 1 38 6" xfId="23707" xr:uid="{00000000-0005-0000-0000-00006D5C0000}"/>
    <cellStyle name="제목 1 38 7" xfId="23708" xr:uid="{00000000-0005-0000-0000-00006E5C0000}"/>
    <cellStyle name="제목 1 38 8" xfId="23709" xr:uid="{00000000-0005-0000-0000-00006F5C0000}"/>
    <cellStyle name="제목 1 38 9" xfId="23710" xr:uid="{00000000-0005-0000-0000-0000705C0000}"/>
    <cellStyle name="제목 1 39" xfId="3034" xr:uid="{00000000-0005-0000-0000-0000715C0000}"/>
    <cellStyle name="제목 1 39 10" xfId="23712" xr:uid="{00000000-0005-0000-0000-0000725C0000}"/>
    <cellStyle name="제목 1 39 11" xfId="23713" xr:uid="{00000000-0005-0000-0000-0000735C0000}"/>
    <cellStyle name="제목 1 39 12" xfId="23714" xr:uid="{00000000-0005-0000-0000-0000745C0000}"/>
    <cellStyle name="제목 1 39 13" xfId="23715" xr:uid="{00000000-0005-0000-0000-0000755C0000}"/>
    <cellStyle name="제목 1 39 14" xfId="23716" xr:uid="{00000000-0005-0000-0000-0000765C0000}"/>
    <cellStyle name="제목 1 39 15" xfId="23711" xr:uid="{00000000-0005-0000-0000-0000775C0000}"/>
    <cellStyle name="제목 1 39 2" xfId="3035" xr:uid="{00000000-0005-0000-0000-0000785C0000}"/>
    <cellStyle name="제목 1 39 2 2" xfId="23717" xr:uid="{00000000-0005-0000-0000-0000795C0000}"/>
    <cellStyle name="제목 1 39 3" xfId="23718" xr:uid="{00000000-0005-0000-0000-00007A5C0000}"/>
    <cellStyle name="제목 1 39 4" xfId="23719" xr:uid="{00000000-0005-0000-0000-00007B5C0000}"/>
    <cellStyle name="제목 1 39 5" xfId="23720" xr:uid="{00000000-0005-0000-0000-00007C5C0000}"/>
    <cellStyle name="제목 1 39 6" xfId="23721" xr:uid="{00000000-0005-0000-0000-00007D5C0000}"/>
    <cellStyle name="제목 1 39 7" xfId="23722" xr:uid="{00000000-0005-0000-0000-00007E5C0000}"/>
    <cellStyle name="제목 1 39 8" xfId="23723" xr:uid="{00000000-0005-0000-0000-00007F5C0000}"/>
    <cellStyle name="제목 1 39 9" xfId="23724" xr:uid="{00000000-0005-0000-0000-0000805C0000}"/>
    <cellStyle name="제목 1 4" xfId="3036" xr:uid="{00000000-0005-0000-0000-0000815C0000}"/>
    <cellStyle name="제목 1 4 10" xfId="23726" xr:uid="{00000000-0005-0000-0000-0000825C0000}"/>
    <cellStyle name="제목 1 4 11" xfId="23727" xr:uid="{00000000-0005-0000-0000-0000835C0000}"/>
    <cellStyle name="제목 1 4 12" xfId="23728" xr:uid="{00000000-0005-0000-0000-0000845C0000}"/>
    <cellStyle name="제목 1 4 13" xfId="23729" xr:uid="{00000000-0005-0000-0000-0000855C0000}"/>
    <cellStyle name="제목 1 4 14" xfId="23730" xr:uid="{00000000-0005-0000-0000-0000865C0000}"/>
    <cellStyle name="제목 1 4 15" xfId="23725" xr:uid="{00000000-0005-0000-0000-0000875C0000}"/>
    <cellStyle name="제목 1 4 16" xfId="27884" xr:uid="{00000000-0005-0000-0000-0000885C0000}"/>
    <cellStyle name="제목 1 4 2" xfId="3037" xr:uid="{00000000-0005-0000-0000-0000895C0000}"/>
    <cellStyle name="제목 1 4 2 2" xfId="23731" xr:uid="{00000000-0005-0000-0000-00008A5C0000}"/>
    <cellStyle name="제목 1 4 3" xfId="23732" xr:uid="{00000000-0005-0000-0000-00008B5C0000}"/>
    <cellStyle name="제목 1 4 4" xfId="23733" xr:uid="{00000000-0005-0000-0000-00008C5C0000}"/>
    <cellStyle name="제목 1 4 5" xfId="23734" xr:uid="{00000000-0005-0000-0000-00008D5C0000}"/>
    <cellStyle name="제목 1 4 6" xfId="23735" xr:uid="{00000000-0005-0000-0000-00008E5C0000}"/>
    <cellStyle name="제목 1 4 7" xfId="23736" xr:uid="{00000000-0005-0000-0000-00008F5C0000}"/>
    <cellStyle name="제목 1 4 8" xfId="23737" xr:uid="{00000000-0005-0000-0000-0000905C0000}"/>
    <cellStyle name="제목 1 4 9" xfId="23738" xr:uid="{00000000-0005-0000-0000-0000915C0000}"/>
    <cellStyle name="제목 1 40" xfId="3038" xr:uid="{00000000-0005-0000-0000-0000925C0000}"/>
    <cellStyle name="제목 1 40 10" xfId="23740" xr:uid="{00000000-0005-0000-0000-0000935C0000}"/>
    <cellStyle name="제목 1 40 11" xfId="23741" xr:uid="{00000000-0005-0000-0000-0000945C0000}"/>
    <cellStyle name="제목 1 40 12" xfId="23742" xr:uid="{00000000-0005-0000-0000-0000955C0000}"/>
    <cellStyle name="제목 1 40 13" xfId="23743" xr:uid="{00000000-0005-0000-0000-0000965C0000}"/>
    <cellStyle name="제목 1 40 14" xfId="23744" xr:uid="{00000000-0005-0000-0000-0000975C0000}"/>
    <cellStyle name="제목 1 40 15" xfId="23739" xr:uid="{00000000-0005-0000-0000-0000985C0000}"/>
    <cellStyle name="제목 1 40 2" xfId="3039" xr:uid="{00000000-0005-0000-0000-0000995C0000}"/>
    <cellStyle name="제목 1 40 2 2" xfId="23745" xr:uid="{00000000-0005-0000-0000-00009A5C0000}"/>
    <cellStyle name="제목 1 40 3" xfId="23746" xr:uid="{00000000-0005-0000-0000-00009B5C0000}"/>
    <cellStyle name="제목 1 40 4" xfId="23747" xr:uid="{00000000-0005-0000-0000-00009C5C0000}"/>
    <cellStyle name="제목 1 40 5" xfId="23748" xr:uid="{00000000-0005-0000-0000-00009D5C0000}"/>
    <cellStyle name="제목 1 40 6" xfId="23749" xr:uid="{00000000-0005-0000-0000-00009E5C0000}"/>
    <cellStyle name="제목 1 40 7" xfId="23750" xr:uid="{00000000-0005-0000-0000-00009F5C0000}"/>
    <cellStyle name="제목 1 40 8" xfId="23751" xr:uid="{00000000-0005-0000-0000-0000A05C0000}"/>
    <cellStyle name="제목 1 40 9" xfId="23752" xr:uid="{00000000-0005-0000-0000-0000A15C0000}"/>
    <cellStyle name="제목 1 41" xfId="3040" xr:uid="{00000000-0005-0000-0000-0000A25C0000}"/>
    <cellStyle name="제목 1 41 10" xfId="23754" xr:uid="{00000000-0005-0000-0000-0000A35C0000}"/>
    <cellStyle name="제목 1 41 11" xfId="23755" xr:uid="{00000000-0005-0000-0000-0000A45C0000}"/>
    <cellStyle name="제목 1 41 12" xfId="23756" xr:uid="{00000000-0005-0000-0000-0000A55C0000}"/>
    <cellStyle name="제목 1 41 13" xfId="23757" xr:uid="{00000000-0005-0000-0000-0000A65C0000}"/>
    <cellStyle name="제목 1 41 14" xfId="23758" xr:uid="{00000000-0005-0000-0000-0000A75C0000}"/>
    <cellStyle name="제목 1 41 15" xfId="23753" xr:uid="{00000000-0005-0000-0000-0000A85C0000}"/>
    <cellStyle name="제목 1 41 2" xfId="3041" xr:uid="{00000000-0005-0000-0000-0000A95C0000}"/>
    <cellStyle name="제목 1 41 2 2" xfId="23759" xr:uid="{00000000-0005-0000-0000-0000AA5C0000}"/>
    <cellStyle name="제목 1 41 3" xfId="23760" xr:uid="{00000000-0005-0000-0000-0000AB5C0000}"/>
    <cellStyle name="제목 1 41 4" xfId="23761" xr:uid="{00000000-0005-0000-0000-0000AC5C0000}"/>
    <cellStyle name="제목 1 41 5" xfId="23762" xr:uid="{00000000-0005-0000-0000-0000AD5C0000}"/>
    <cellStyle name="제목 1 41 6" xfId="23763" xr:uid="{00000000-0005-0000-0000-0000AE5C0000}"/>
    <cellStyle name="제목 1 41 7" xfId="23764" xr:uid="{00000000-0005-0000-0000-0000AF5C0000}"/>
    <cellStyle name="제목 1 41 8" xfId="23765" xr:uid="{00000000-0005-0000-0000-0000B05C0000}"/>
    <cellStyle name="제목 1 41 9" xfId="23766" xr:uid="{00000000-0005-0000-0000-0000B15C0000}"/>
    <cellStyle name="제목 1 42" xfId="3042" xr:uid="{00000000-0005-0000-0000-0000B25C0000}"/>
    <cellStyle name="제목 1 42 10" xfId="23768" xr:uid="{00000000-0005-0000-0000-0000B35C0000}"/>
    <cellStyle name="제목 1 42 11" xfId="23769" xr:uid="{00000000-0005-0000-0000-0000B45C0000}"/>
    <cellStyle name="제목 1 42 12" xfId="23770" xr:uid="{00000000-0005-0000-0000-0000B55C0000}"/>
    <cellStyle name="제목 1 42 13" xfId="23771" xr:uid="{00000000-0005-0000-0000-0000B65C0000}"/>
    <cellStyle name="제목 1 42 14" xfId="23772" xr:uid="{00000000-0005-0000-0000-0000B75C0000}"/>
    <cellStyle name="제목 1 42 15" xfId="23767" xr:uid="{00000000-0005-0000-0000-0000B85C0000}"/>
    <cellStyle name="제목 1 42 2" xfId="3043" xr:uid="{00000000-0005-0000-0000-0000B95C0000}"/>
    <cellStyle name="제목 1 42 2 2" xfId="23773" xr:uid="{00000000-0005-0000-0000-0000BA5C0000}"/>
    <cellStyle name="제목 1 42 3" xfId="23774" xr:uid="{00000000-0005-0000-0000-0000BB5C0000}"/>
    <cellStyle name="제목 1 42 4" xfId="23775" xr:uid="{00000000-0005-0000-0000-0000BC5C0000}"/>
    <cellStyle name="제목 1 42 5" xfId="23776" xr:uid="{00000000-0005-0000-0000-0000BD5C0000}"/>
    <cellStyle name="제목 1 42 6" xfId="23777" xr:uid="{00000000-0005-0000-0000-0000BE5C0000}"/>
    <cellStyle name="제목 1 42 7" xfId="23778" xr:uid="{00000000-0005-0000-0000-0000BF5C0000}"/>
    <cellStyle name="제목 1 42 8" xfId="23779" xr:uid="{00000000-0005-0000-0000-0000C05C0000}"/>
    <cellStyle name="제목 1 42 9" xfId="23780" xr:uid="{00000000-0005-0000-0000-0000C15C0000}"/>
    <cellStyle name="제목 1 43" xfId="3044" xr:uid="{00000000-0005-0000-0000-0000C25C0000}"/>
    <cellStyle name="제목 1 43 10" xfId="23782" xr:uid="{00000000-0005-0000-0000-0000C35C0000}"/>
    <cellStyle name="제목 1 43 11" xfId="23783" xr:uid="{00000000-0005-0000-0000-0000C45C0000}"/>
    <cellStyle name="제목 1 43 12" xfId="23784" xr:uid="{00000000-0005-0000-0000-0000C55C0000}"/>
    <cellStyle name="제목 1 43 13" xfId="23785" xr:uid="{00000000-0005-0000-0000-0000C65C0000}"/>
    <cellStyle name="제목 1 43 14" xfId="23786" xr:uid="{00000000-0005-0000-0000-0000C75C0000}"/>
    <cellStyle name="제목 1 43 15" xfId="23781" xr:uid="{00000000-0005-0000-0000-0000C85C0000}"/>
    <cellStyle name="제목 1 43 2" xfId="3045" xr:uid="{00000000-0005-0000-0000-0000C95C0000}"/>
    <cellStyle name="제목 1 43 2 2" xfId="23787" xr:uid="{00000000-0005-0000-0000-0000CA5C0000}"/>
    <cellStyle name="제목 1 43 3" xfId="23788" xr:uid="{00000000-0005-0000-0000-0000CB5C0000}"/>
    <cellStyle name="제목 1 43 4" xfId="23789" xr:uid="{00000000-0005-0000-0000-0000CC5C0000}"/>
    <cellStyle name="제목 1 43 5" xfId="23790" xr:uid="{00000000-0005-0000-0000-0000CD5C0000}"/>
    <cellStyle name="제목 1 43 6" xfId="23791" xr:uid="{00000000-0005-0000-0000-0000CE5C0000}"/>
    <cellStyle name="제목 1 43 7" xfId="23792" xr:uid="{00000000-0005-0000-0000-0000CF5C0000}"/>
    <cellStyle name="제목 1 43 8" xfId="23793" xr:uid="{00000000-0005-0000-0000-0000D05C0000}"/>
    <cellStyle name="제목 1 43 9" xfId="23794" xr:uid="{00000000-0005-0000-0000-0000D15C0000}"/>
    <cellStyle name="제목 1 44" xfId="3046" xr:uid="{00000000-0005-0000-0000-0000D25C0000}"/>
    <cellStyle name="제목 1 44 2" xfId="23795" xr:uid="{00000000-0005-0000-0000-0000D35C0000}"/>
    <cellStyle name="제목 1 45" xfId="3047" xr:uid="{00000000-0005-0000-0000-0000D45C0000}"/>
    <cellStyle name="제목 1 45 2" xfId="23796" xr:uid="{00000000-0005-0000-0000-0000D55C0000}"/>
    <cellStyle name="제목 1 46" xfId="2971" xr:uid="{00000000-0005-0000-0000-0000D65C0000}"/>
    <cellStyle name="제목 1 47" xfId="23276" xr:uid="{00000000-0005-0000-0000-0000D75C0000}"/>
    <cellStyle name="제목 1 48" xfId="27621" xr:uid="{00000000-0005-0000-0000-0000D85C0000}"/>
    <cellStyle name="제목 1 5" xfId="3048" xr:uid="{00000000-0005-0000-0000-0000D95C0000}"/>
    <cellStyle name="제목 1 5 10" xfId="23798" xr:uid="{00000000-0005-0000-0000-0000DA5C0000}"/>
    <cellStyle name="제목 1 5 11" xfId="23799" xr:uid="{00000000-0005-0000-0000-0000DB5C0000}"/>
    <cellStyle name="제목 1 5 12" xfId="23800" xr:uid="{00000000-0005-0000-0000-0000DC5C0000}"/>
    <cellStyle name="제목 1 5 13" xfId="23801" xr:uid="{00000000-0005-0000-0000-0000DD5C0000}"/>
    <cellStyle name="제목 1 5 14" xfId="23802" xr:uid="{00000000-0005-0000-0000-0000DE5C0000}"/>
    <cellStyle name="제목 1 5 15" xfId="23797" xr:uid="{00000000-0005-0000-0000-0000DF5C0000}"/>
    <cellStyle name="제목 1 5 2" xfId="3049" xr:uid="{00000000-0005-0000-0000-0000E05C0000}"/>
    <cellStyle name="제목 1 5 2 2" xfId="23803" xr:uid="{00000000-0005-0000-0000-0000E15C0000}"/>
    <cellStyle name="제목 1 5 3" xfId="23804" xr:uid="{00000000-0005-0000-0000-0000E25C0000}"/>
    <cellStyle name="제목 1 5 4" xfId="23805" xr:uid="{00000000-0005-0000-0000-0000E35C0000}"/>
    <cellStyle name="제목 1 5 5" xfId="23806" xr:uid="{00000000-0005-0000-0000-0000E45C0000}"/>
    <cellStyle name="제목 1 5 6" xfId="23807" xr:uid="{00000000-0005-0000-0000-0000E55C0000}"/>
    <cellStyle name="제목 1 5 7" xfId="23808" xr:uid="{00000000-0005-0000-0000-0000E65C0000}"/>
    <cellStyle name="제목 1 5 8" xfId="23809" xr:uid="{00000000-0005-0000-0000-0000E75C0000}"/>
    <cellStyle name="제목 1 5 9" xfId="23810" xr:uid="{00000000-0005-0000-0000-0000E85C0000}"/>
    <cellStyle name="제목 1 6" xfId="3050" xr:uid="{00000000-0005-0000-0000-0000E95C0000}"/>
    <cellStyle name="제목 1 6 10" xfId="23812" xr:uid="{00000000-0005-0000-0000-0000EA5C0000}"/>
    <cellStyle name="제목 1 6 11" xfId="23813" xr:uid="{00000000-0005-0000-0000-0000EB5C0000}"/>
    <cellStyle name="제목 1 6 12" xfId="23814" xr:uid="{00000000-0005-0000-0000-0000EC5C0000}"/>
    <cellStyle name="제목 1 6 13" xfId="23815" xr:uid="{00000000-0005-0000-0000-0000ED5C0000}"/>
    <cellStyle name="제목 1 6 14" xfId="23816" xr:uid="{00000000-0005-0000-0000-0000EE5C0000}"/>
    <cellStyle name="제목 1 6 15" xfId="23811" xr:uid="{00000000-0005-0000-0000-0000EF5C0000}"/>
    <cellStyle name="제목 1 6 2" xfId="3051" xr:uid="{00000000-0005-0000-0000-0000F05C0000}"/>
    <cellStyle name="제목 1 6 2 2" xfId="23817" xr:uid="{00000000-0005-0000-0000-0000F15C0000}"/>
    <cellStyle name="제목 1 6 3" xfId="23818" xr:uid="{00000000-0005-0000-0000-0000F25C0000}"/>
    <cellStyle name="제목 1 6 4" xfId="23819" xr:uid="{00000000-0005-0000-0000-0000F35C0000}"/>
    <cellStyle name="제목 1 6 5" xfId="23820" xr:uid="{00000000-0005-0000-0000-0000F45C0000}"/>
    <cellStyle name="제목 1 6 6" xfId="23821" xr:uid="{00000000-0005-0000-0000-0000F55C0000}"/>
    <cellStyle name="제목 1 6 7" xfId="23822" xr:uid="{00000000-0005-0000-0000-0000F65C0000}"/>
    <cellStyle name="제목 1 6 8" xfId="23823" xr:uid="{00000000-0005-0000-0000-0000F75C0000}"/>
    <cellStyle name="제목 1 6 9" xfId="23824" xr:uid="{00000000-0005-0000-0000-0000F85C0000}"/>
    <cellStyle name="제목 1 7" xfId="3052" xr:uid="{00000000-0005-0000-0000-0000F95C0000}"/>
    <cellStyle name="제목 1 7 10" xfId="23826" xr:uid="{00000000-0005-0000-0000-0000FA5C0000}"/>
    <cellStyle name="제목 1 7 11" xfId="23827" xr:uid="{00000000-0005-0000-0000-0000FB5C0000}"/>
    <cellStyle name="제목 1 7 12" xfId="23828" xr:uid="{00000000-0005-0000-0000-0000FC5C0000}"/>
    <cellStyle name="제목 1 7 13" xfId="23829" xr:uid="{00000000-0005-0000-0000-0000FD5C0000}"/>
    <cellStyle name="제목 1 7 14" xfId="23830" xr:uid="{00000000-0005-0000-0000-0000FE5C0000}"/>
    <cellStyle name="제목 1 7 15" xfId="23825" xr:uid="{00000000-0005-0000-0000-0000FF5C0000}"/>
    <cellStyle name="제목 1 7 2" xfId="3053" xr:uid="{00000000-0005-0000-0000-0000005D0000}"/>
    <cellStyle name="제목 1 7 2 2" xfId="23831" xr:uid="{00000000-0005-0000-0000-0000015D0000}"/>
    <cellStyle name="제목 1 7 3" xfId="23832" xr:uid="{00000000-0005-0000-0000-0000025D0000}"/>
    <cellStyle name="제목 1 7 4" xfId="23833" xr:uid="{00000000-0005-0000-0000-0000035D0000}"/>
    <cellStyle name="제목 1 7 5" xfId="23834" xr:uid="{00000000-0005-0000-0000-0000045D0000}"/>
    <cellStyle name="제목 1 7 6" xfId="23835" xr:uid="{00000000-0005-0000-0000-0000055D0000}"/>
    <cellStyle name="제목 1 7 7" xfId="23836" xr:uid="{00000000-0005-0000-0000-0000065D0000}"/>
    <cellStyle name="제목 1 7 8" xfId="23837" xr:uid="{00000000-0005-0000-0000-0000075D0000}"/>
    <cellStyle name="제목 1 7 9" xfId="23838" xr:uid="{00000000-0005-0000-0000-0000085D0000}"/>
    <cellStyle name="제목 1 8" xfId="3054" xr:uid="{00000000-0005-0000-0000-0000095D0000}"/>
    <cellStyle name="제목 1 8 10" xfId="23840" xr:uid="{00000000-0005-0000-0000-00000A5D0000}"/>
    <cellStyle name="제목 1 8 11" xfId="23841" xr:uid="{00000000-0005-0000-0000-00000B5D0000}"/>
    <cellStyle name="제목 1 8 12" xfId="23842" xr:uid="{00000000-0005-0000-0000-00000C5D0000}"/>
    <cellStyle name="제목 1 8 13" xfId="23843" xr:uid="{00000000-0005-0000-0000-00000D5D0000}"/>
    <cellStyle name="제목 1 8 14" xfId="23844" xr:uid="{00000000-0005-0000-0000-00000E5D0000}"/>
    <cellStyle name="제목 1 8 15" xfId="23839" xr:uid="{00000000-0005-0000-0000-00000F5D0000}"/>
    <cellStyle name="제목 1 8 2" xfId="3055" xr:uid="{00000000-0005-0000-0000-0000105D0000}"/>
    <cellStyle name="제목 1 8 2 2" xfId="23845" xr:uid="{00000000-0005-0000-0000-0000115D0000}"/>
    <cellStyle name="제목 1 8 3" xfId="23846" xr:uid="{00000000-0005-0000-0000-0000125D0000}"/>
    <cellStyle name="제목 1 8 4" xfId="23847" xr:uid="{00000000-0005-0000-0000-0000135D0000}"/>
    <cellStyle name="제목 1 8 5" xfId="23848" xr:uid="{00000000-0005-0000-0000-0000145D0000}"/>
    <cellStyle name="제목 1 8 6" xfId="23849" xr:uid="{00000000-0005-0000-0000-0000155D0000}"/>
    <cellStyle name="제목 1 8 7" xfId="23850" xr:uid="{00000000-0005-0000-0000-0000165D0000}"/>
    <cellStyle name="제목 1 8 8" xfId="23851" xr:uid="{00000000-0005-0000-0000-0000175D0000}"/>
    <cellStyle name="제목 1 8 9" xfId="23852" xr:uid="{00000000-0005-0000-0000-0000185D0000}"/>
    <cellStyle name="제목 1 9" xfId="3056" xr:uid="{00000000-0005-0000-0000-0000195D0000}"/>
    <cellStyle name="제목 1 9 10" xfId="23854" xr:uid="{00000000-0005-0000-0000-00001A5D0000}"/>
    <cellStyle name="제목 1 9 11" xfId="23855" xr:uid="{00000000-0005-0000-0000-00001B5D0000}"/>
    <cellStyle name="제목 1 9 12" xfId="23856" xr:uid="{00000000-0005-0000-0000-00001C5D0000}"/>
    <cellStyle name="제목 1 9 13" xfId="23857" xr:uid="{00000000-0005-0000-0000-00001D5D0000}"/>
    <cellStyle name="제목 1 9 14" xfId="23858" xr:uid="{00000000-0005-0000-0000-00001E5D0000}"/>
    <cellStyle name="제목 1 9 15" xfId="23853" xr:uid="{00000000-0005-0000-0000-00001F5D0000}"/>
    <cellStyle name="제목 1 9 2" xfId="3057" xr:uid="{00000000-0005-0000-0000-0000205D0000}"/>
    <cellStyle name="제목 1 9 2 2" xfId="23859" xr:uid="{00000000-0005-0000-0000-0000215D0000}"/>
    <cellStyle name="제목 1 9 3" xfId="23860" xr:uid="{00000000-0005-0000-0000-0000225D0000}"/>
    <cellStyle name="제목 1 9 4" xfId="23861" xr:uid="{00000000-0005-0000-0000-0000235D0000}"/>
    <cellStyle name="제목 1 9 5" xfId="23862" xr:uid="{00000000-0005-0000-0000-0000245D0000}"/>
    <cellStyle name="제목 1 9 6" xfId="23863" xr:uid="{00000000-0005-0000-0000-0000255D0000}"/>
    <cellStyle name="제목 1 9 7" xfId="23864" xr:uid="{00000000-0005-0000-0000-0000265D0000}"/>
    <cellStyle name="제목 1 9 8" xfId="23865" xr:uid="{00000000-0005-0000-0000-0000275D0000}"/>
    <cellStyle name="제목 1 9 9" xfId="23866" xr:uid="{00000000-0005-0000-0000-0000285D0000}"/>
    <cellStyle name="제목 10" xfId="3058" xr:uid="{00000000-0005-0000-0000-0000295D0000}"/>
    <cellStyle name="제목 10 10" xfId="23868" xr:uid="{00000000-0005-0000-0000-00002A5D0000}"/>
    <cellStyle name="제목 10 11" xfId="23869" xr:uid="{00000000-0005-0000-0000-00002B5D0000}"/>
    <cellStyle name="제목 10 12" xfId="23870" xr:uid="{00000000-0005-0000-0000-00002C5D0000}"/>
    <cellStyle name="제목 10 13" xfId="23871" xr:uid="{00000000-0005-0000-0000-00002D5D0000}"/>
    <cellStyle name="제목 10 14" xfId="23872" xr:uid="{00000000-0005-0000-0000-00002E5D0000}"/>
    <cellStyle name="제목 10 15" xfId="23867" xr:uid="{00000000-0005-0000-0000-00002F5D0000}"/>
    <cellStyle name="제목 10 2" xfId="3059" xr:uid="{00000000-0005-0000-0000-0000305D0000}"/>
    <cellStyle name="제목 10 2 2" xfId="23873" xr:uid="{00000000-0005-0000-0000-0000315D0000}"/>
    <cellStyle name="제목 10 3" xfId="23874" xr:uid="{00000000-0005-0000-0000-0000325D0000}"/>
    <cellStyle name="제목 10 4" xfId="23875" xr:uid="{00000000-0005-0000-0000-0000335D0000}"/>
    <cellStyle name="제목 10 5" xfId="23876" xr:uid="{00000000-0005-0000-0000-0000345D0000}"/>
    <cellStyle name="제목 10 6" xfId="23877" xr:uid="{00000000-0005-0000-0000-0000355D0000}"/>
    <cellStyle name="제목 10 7" xfId="23878" xr:uid="{00000000-0005-0000-0000-0000365D0000}"/>
    <cellStyle name="제목 10 8" xfId="23879" xr:uid="{00000000-0005-0000-0000-0000375D0000}"/>
    <cellStyle name="제목 10 9" xfId="23880" xr:uid="{00000000-0005-0000-0000-0000385D0000}"/>
    <cellStyle name="제목 11" xfId="3060" xr:uid="{00000000-0005-0000-0000-0000395D0000}"/>
    <cellStyle name="제목 11 10" xfId="23882" xr:uid="{00000000-0005-0000-0000-00003A5D0000}"/>
    <cellStyle name="제목 11 11" xfId="23883" xr:uid="{00000000-0005-0000-0000-00003B5D0000}"/>
    <cellStyle name="제목 11 12" xfId="23884" xr:uid="{00000000-0005-0000-0000-00003C5D0000}"/>
    <cellStyle name="제목 11 13" xfId="23885" xr:uid="{00000000-0005-0000-0000-00003D5D0000}"/>
    <cellStyle name="제목 11 14" xfId="23886" xr:uid="{00000000-0005-0000-0000-00003E5D0000}"/>
    <cellStyle name="제목 11 15" xfId="23881" xr:uid="{00000000-0005-0000-0000-00003F5D0000}"/>
    <cellStyle name="제목 11 2" xfId="3061" xr:uid="{00000000-0005-0000-0000-0000405D0000}"/>
    <cellStyle name="제목 11 2 2" xfId="23887" xr:uid="{00000000-0005-0000-0000-0000415D0000}"/>
    <cellStyle name="제목 11 3" xfId="23888" xr:uid="{00000000-0005-0000-0000-0000425D0000}"/>
    <cellStyle name="제목 11 4" xfId="23889" xr:uid="{00000000-0005-0000-0000-0000435D0000}"/>
    <cellStyle name="제목 11 5" xfId="23890" xr:uid="{00000000-0005-0000-0000-0000445D0000}"/>
    <cellStyle name="제목 11 6" xfId="23891" xr:uid="{00000000-0005-0000-0000-0000455D0000}"/>
    <cellStyle name="제목 11 7" xfId="23892" xr:uid="{00000000-0005-0000-0000-0000465D0000}"/>
    <cellStyle name="제목 11 8" xfId="23893" xr:uid="{00000000-0005-0000-0000-0000475D0000}"/>
    <cellStyle name="제목 11 9" xfId="23894" xr:uid="{00000000-0005-0000-0000-0000485D0000}"/>
    <cellStyle name="제목 12" xfId="3062" xr:uid="{00000000-0005-0000-0000-0000495D0000}"/>
    <cellStyle name="제목 12 10" xfId="23896" xr:uid="{00000000-0005-0000-0000-00004A5D0000}"/>
    <cellStyle name="제목 12 11" xfId="23897" xr:uid="{00000000-0005-0000-0000-00004B5D0000}"/>
    <cellStyle name="제목 12 12" xfId="23898" xr:uid="{00000000-0005-0000-0000-00004C5D0000}"/>
    <cellStyle name="제목 12 13" xfId="23899" xr:uid="{00000000-0005-0000-0000-00004D5D0000}"/>
    <cellStyle name="제목 12 14" xfId="23900" xr:uid="{00000000-0005-0000-0000-00004E5D0000}"/>
    <cellStyle name="제목 12 15" xfId="23895" xr:uid="{00000000-0005-0000-0000-00004F5D0000}"/>
    <cellStyle name="제목 12 2" xfId="3063" xr:uid="{00000000-0005-0000-0000-0000505D0000}"/>
    <cellStyle name="제목 12 2 2" xfId="23901" xr:uid="{00000000-0005-0000-0000-0000515D0000}"/>
    <cellStyle name="제목 12 3" xfId="23902" xr:uid="{00000000-0005-0000-0000-0000525D0000}"/>
    <cellStyle name="제목 12 4" xfId="23903" xr:uid="{00000000-0005-0000-0000-0000535D0000}"/>
    <cellStyle name="제목 12 5" xfId="23904" xr:uid="{00000000-0005-0000-0000-0000545D0000}"/>
    <cellStyle name="제목 12 6" xfId="23905" xr:uid="{00000000-0005-0000-0000-0000555D0000}"/>
    <cellStyle name="제목 12 7" xfId="23906" xr:uid="{00000000-0005-0000-0000-0000565D0000}"/>
    <cellStyle name="제목 12 8" xfId="23907" xr:uid="{00000000-0005-0000-0000-0000575D0000}"/>
    <cellStyle name="제목 12 9" xfId="23908" xr:uid="{00000000-0005-0000-0000-0000585D0000}"/>
    <cellStyle name="제목 13" xfId="3064" xr:uid="{00000000-0005-0000-0000-0000595D0000}"/>
    <cellStyle name="제목 13 10" xfId="23910" xr:uid="{00000000-0005-0000-0000-00005A5D0000}"/>
    <cellStyle name="제목 13 11" xfId="23911" xr:uid="{00000000-0005-0000-0000-00005B5D0000}"/>
    <cellStyle name="제목 13 12" xfId="23912" xr:uid="{00000000-0005-0000-0000-00005C5D0000}"/>
    <cellStyle name="제목 13 13" xfId="23913" xr:uid="{00000000-0005-0000-0000-00005D5D0000}"/>
    <cellStyle name="제목 13 14" xfId="23914" xr:uid="{00000000-0005-0000-0000-00005E5D0000}"/>
    <cellStyle name="제목 13 15" xfId="23909" xr:uid="{00000000-0005-0000-0000-00005F5D0000}"/>
    <cellStyle name="제목 13 2" xfId="3065" xr:uid="{00000000-0005-0000-0000-0000605D0000}"/>
    <cellStyle name="제목 13 2 2" xfId="23915" xr:uid="{00000000-0005-0000-0000-0000615D0000}"/>
    <cellStyle name="제목 13 3" xfId="23916" xr:uid="{00000000-0005-0000-0000-0000625D0000}"/>
    <cellStyle name="제목 13 4" xfId="23917" xr:uid="{00000000-0005-0000-0000-0000635D0000}"/>
    <cellStyle name="제목 13 5" xfId="23918" xr:uid="{00000000-0005-0000-0000-0000645D0000}"/>
    <cellStyle name="제목 13 6" xfId="23919" xr:uid="{00000000-0005-0000-0000-0000655D0000}"/>
    <cellStyle name="제목 13 7" xfId="23920" xr:uid="{00000000-0005-0000-0000-0000665D0000}"/>
    <cellStyle name="제목 13 8" xfId="23921" xr:uid="{00000000-0005-0000-0000-0000675D0000}"/>
    <cellStyle name="제목 13 9" xfId="23922" xr:uid="{00000000-0005-0000-0000-0000685D0000}"/>
    <cellStyle name="제목 14" xfId="3066" xr:uid="{00000000-0005-0000-0000-0000695D0000}"/>
    <cellStyle name="제목 14 10" xfId="23924" xr:uid="{00000000-0005-0000-0000-00006A5D0000}"/>
    <cellStyle name="제목 14 11" xfId="23925" xr:uid="{00000000-0005-0000-0000-00006B5D0000}"/>
    <cellStyle name="제목 14 12" xfId="23926" xr:uid="{00000000-0005-0000-0000-00006C5D0000}"/>
    <cellStyle name="제목 14 13" xfId="23927" xr:uid="{00000000-0005-0000-0000-00006D5D0000}"/>
    <cellStyle name="제목 14 14" xfId="23928" xr:uid="{00000000-0005-0000-0000-00006E5D0000}"/>
    <cellStyle name="제목 14 15" xfId="23923" xr:uid="{00000000-0005-0000-0000-00006F5D0000}"/>
    <cellStyle name="제목 14 2" xfId="3067" xr:uid="{00000000-0005-0000-0000-0000705D0000}"/>
    <cellStyle name="제목 14 2 2" xfId="23929" xr:uid="{00000000-0005-0000-0000-0000715D0000}"/>
    <cellStyle name="제목 14 3" xfId="23930" xr:uid="{00000000-0005-0000-0000-0000725D0000}"/>
    <cellStyle name="제목 14 4" xfId="23931" xr:uid="{00000000-0005-0000-0000-0000735D0000}"/>
    <cellStyle name="제목 14 5" xfId="23932" xr:uid="{00000000-0005-0000-0000-0000745D0000}"/>
    <cellStyle name="제목 14 6" xfId="23933" xr:uid="{00000000-0005-0000-0000-0000755D0000}"/>
    <cellStyle name="제목 14 7" xfId="23934" xr:uid="{00000000-0005-0000-0000-0000765D0000}"/>
    <cellStyle name="제목 14 8" xfId="23935" xr:uid="{00000000-0005-0000-0000-0000775D0000}"/>
    <cellStyle name="제목 14 9" xfId="23936" xr:uid="{00000000-0005-0000-0000-0000785D0000}"/>
    <cellStyle name="제목 15" xfId="3068" xr:uid="{00000000-0005-0000-0000-0000795D0000}"/>
    <cellStyle name="제목 15 10" xfId="23938" xr:uid="{00000000-0005-0000-0000-00007A5D0000}"/>
    <cellStyle name="제목 15 11" xfId="23939" xr:uid="{00000000-0005-0000-0000-00007B5D0000}"/>
    <cellStyle name="제목 15 12" xfId="23940" xr:uid="{00000000-0005-0000-0000-00007C5D0000}"/>
    <cellStyle name="제목 15 13" xfId="23941" xr:uid="{00000000-0005-0000-0000-00007D5D0000}"/>
    <cellStyle name="제목 15 14" xfId="23942" xr:uid="{00000000-0005-0000-0000-00007E5D0000}"/>
    <cellStyle name="제목 15 15" xfId="23937" xr:uid="{00000000-0005-0000-0000-00007F5D0000}"/>
    <cellStyle name="제목 15 2" xfId="3069" xr:uid="{00000000-0005-0000-0000-0000805D0000}"/>
    <cellStyle name="제목 15 2 2" xfId="23943" xr:uid="{00000000-0005-0000-0000-0000815D0000}"/>
    <cellStyle name="제목 15 3" xfId="23944" xr:uid="{00000000-0005-0000-0000-0000825D0000}"/>
    <cellStyle name="제목 15 4" xfId="23945" xr:uid="{00000000-0005-0000-0000-0000835D0000}"/>
    <cellStyle name="제목 15 5" xfId="23946" xr:uid="{00000000-0005-0000-0000-0000845D0000}"/>
    <cellStyle name="제목 15 6" xfId="23947" xr:uid="{00000000-0005-0000-0000-0000855D0000}"/>
    <cellStyle name="제목 15 7" xfId="23948" xr:uid="{00000000-0005-0000-0000-0000865D0000}"/>
    <cellStyle name="제목 15 8" xfId="23949" xr:uid="{00000000-0005-0000-0000-0000875D0000}"/>
    <cellStyle name="제목 15 9" xfId="23950" xr:uid="{00000000-0005-0000-0000-0000885D0000}"/>
    <cellStyle name="제목 16" xfId="3070" xr:uid="{00000000-0005-0000-0000-0000895D0000}"/>
    <cellStyle name="제목 16 10" xfId="23952" xr:uid="{00000000-0005-0000-0000-00008A5D0000}"/>
    <cellStyle name="제목 16 11" xfId="23953" xr:uid="{00000000-0005-0000-0000-00008B5D0000}"/>
    <cellStyle name="제목 16 12" xfId="23954" xr:uid="{00000000-0005-0000-0000-00008C5D0000}"/>
    <cellStyle name="제목 16 13" xfId="23955" xr:uid="{00000000-0005-0000-0000-00008D5D0000}"/>
    <cellStyle name="제목 16 14" xfId="23956" xr:uid="{00000000-0005-0000-0000-00008E5D0000}"/>
    <cellStyle name="제목 16 15" xfId="23951" xr:uid="{00000000-0005-0000-0000-00008F5D0000}"/>
    <cellStyle name="제목 16 2" xfId="3071" xr:uid="{00000000-0005-0000-0000-0000905D0000}"/>
    <cellStyle name="제목 16 2 2" xfId="23957" xr:uid="{00000000-0005-0000-0000-0000915D0000}"/>
    <cellStyle name="제목 16 3" xfId="23958" xr:uid="{00000000-0005-0000-0000-0000925D0000}"/>
    <cellStyle name="제목 16 4" xfId="23959" xr:uid="{00000000-0005-0000-0000-0000935D0000}"/>
    <cellStyle name="제목 16 5" xfId="23960" xr:uid="{00000000-0005-0000-0000-0000945D0000}"/>
    <cellStyle name="제목 16 6" xfId="23961" xr:uid="{00000000-0005-0000-0000-0000955D0000}"/>
    <cellStyle name="제목 16 7" xfId="23962" xr:uid="{00000000-0005-0000-0000-0000965D0000}"/>
    <cellStyle name="제목 16 8" xfId="23963" xr:uid="{00000000-0005-0000-0000-0000975D0000}"/>
    <cellStyle name="제목 16 9" xfId="23964" xr:uid="{00000000-0005-0000-0000-0000985D0000}"/>
    <cellStyle name="제목 17" xfId="3072" xr:uid="{00000000-0005-0000-0000-0000995D0000}"/>
    <cellStyle name="제목 17 10" xfId="23966" xr:uid="{00000000-0005-0000-0000-00009A5D0000}"/>
    <cellStyle name="제목 17 11" xfId="23967" xr:uid="{00000000-0005-0000-0000-00009B5D0000}"/>
    <cellStyle name="제목 17 12" xfId="23968" xr:uid="{00000000-0005-0000-0000-00009C5D0000}"/>
    <cellStyle name="제목 17 13" xfId="23969" xr:uid="{00000000-0005-0000-0000-00009D5D0000}"/>
    <cellStyle name="제목 17 14" xfId="23970" xr:uid="{00000000-0005-0000-0000-00009E5D0000}"/>
    <cellStyle name="제목 17 15" xfId="23965" xr:uid="{00000000-0005-0000-0000-00009F5D0000}"/>
    <cellStyle name="제목 17 2" xfId="3073" xr:uid="{00000000-0005-0000-0000-0000A05D0000}"/>
    <cellStyle name="제목 17 2 2" xfId="23971" xr:uid="{00000000-0005-0000-0000-0000A15D0000}"/>
    <cellStyle name="제목 17 3" xfId="23972" xr:uid="{00000000-0005-0000-0000-0000A25D0000}"/>
    <cellStyle name="제목 17 4" xfId="23973" xr:uid="{00000000-0005-0000-0000-0000A35D0000}"/>
    <cellStyle name="제목 17 5" xfId="23974" xr:uid="{00000000-0005-0000-0000-0000A45D0000}"/>
    <cellStyle name="제목 17 6" xfId="23975" xr:uid="{00000000-0005-0000-0000-0000A55D0000}"/>
    <cellStyle name="제목 17 7" xfId="23976" xr:uid="{00000000-0005-0000-0000-0000A65D0000}"/>
    <cellStyle name="제목 17 8" xfId="23977" xr:uid="{00000000-0005-0000-0000-0000A75D0000}"/>
    <cellStyle name="제목 17 9" xfId="23978" xr:uid="{00000000-0005-0000-0000-0000A85D0000}"/>
    <cellStyle name="제목 18" xfId="3074" xr:uid="{00000000-0005-0000-0000-0000A95D0000}"/>
    <cellStyle name="제목 18 10" xfId="23980" xr:uid="{00000000-0005-0000-0000-0000AA5D0000}"/>
    <cellStyle name="제목 18 11" xfId="23981" xr:uid="{00000000-0005-0000-0000-0000AB5D0000}"/>
    <cellStyle name="제목 18 12" xfId="23982" xr:uid="{00000000-0005-0000-0000-0000AC5D0000}"/>
    <cellStyle name="제목 18 13" xfId="23983" xr:uid="{00000000-0005-0000-0000-0000AD5D0000}"/>
    <cellStyle name="제목 18 14" xfId="23984" xr:uid="{00000000-0005-0000-0000-0000AE5D0000}"/>
    <cellStyle name="제목 18 15" xfId="23979" xr:uid="{00000000-0005-0000-0000-0000AF5D0000}"/>
    <cellStyle name="제목 18 2" xfId="3075" xr:uid="{00000000-0005-0000-0000-0000B05D0000}"/>
    <cellStyle name="제목 18 2 2" xfId="23985" xr:uid="{00000000-0005-0000-0000-0000B15D0000}"/>
    <cellStyle name="제목 18 3" xfId="23986" xr:uid="{00000000-0005-0000-0000-0000B25D0000}"/>
    <cellStyle name="제목 18 4" xfId="23987" xr:uid="{00000000-0005-0000-0000-0000B35D0000}"/>
    <cellStyle name="제목 18 5" xfId="23988" xr:uid="{00000000-0005-0000-0000-0000B45D0000}"/>
    <cellStyle name="제목 18 6" xfId="23989" xr:uid="{00000000-0005-0000-0000-0000B55D0000}"/>
    <cellStyle name="제목 18 7" xfId="23990" xr:uid="{00000000-0005-0000-0000-0000B65D0000}"/>
    <cellStyle name="제목 18 8" xfId="23991" xr:uid="{00000000-0005-0000-0000-0000B75D0000}"/>
    <cellStyle name="제목 18 9" xfId="23992" xr:uid="{00000000-0005-0000-0000-0000B85D0000}"/>
    <cellStyle name="제목 19" xfId="3076" xr:uid="{00000000-0005-0000-0000-0000B95D0000}"/>
    <cellStyle name="제목 19 10" xfId="23994" xr:uid="{00000000-0005-0000-0000-0000BA5D0000}"/>
    <cellStyle name="제목 19 11" xfId="23995" xr:uid="{00000000-0005-0000-0000-0000BB5D0000}"/>
    <cellStyle name="제목 19 12" xfId="23996" xr:uid="{00000000-0005-0000-0000-0000BC5D0000}"/>
    <cellStyle name="제목 19 13" xfId="23997" xr:uid="{00000000-0005-0000-0000-0000BD5D0000}"/>
    <cellStyle name="제목 19 14" xfId="23998" xr:uid="{00000000-0005-0000-0000-0000BE5D0000}"/>
    <cellStyle name="제목 19 15" xfId="23993" xr:uid="{00000000-0005-0000-0000-0000BF5D0000}"/>
    <cellStyle name="제목 19 2" xfId="3077" xr:uid="{00000000-0005-0000-0000-0000C05D0000}"/>
    <cellStyle name="제목 19 2 2" xfId="23999" xr:uid="{00000000-0005-0000-0000-0000C15D0000}"/>
    <cellStyle name="제목 19 3" xfId="24000" xr:uid="{00000000-0005-0000-0000-0000C25D0000}"/>
    <cellStyle name="제목 19 4" xfId="24001" xr:uid="{00000000-0005-0000-0000-0000C35D0000}"/>
    <cellStyle name="제목 19 5" xfId="24002" xr:uid="{00000000-0005-0000-0000-0000C45D0000}"/>
    <cellStyle name="제목 19 6" xfId="24003" xr:uid="{00000000-0005-0000-0000-0000C55D0000}"/>
    <cellStyle name="제목 19 7" xfId="24004" xr:uid="{00000000-0005-0000-0000-0000C65D0000}"/>
    <cellStyle name="제목 19 8" xfId="24005" xr:uid="{00000000-0005-0000-0000-0000C75D0000}"/>
    <cellStyle name="제목 19 9" xfId="24006" xr:uid="{00000000-0005-0000-0000-0000C85D0000}"/>
    <cellStyle name="제목 2 10" xfId="3079" xr:uid="{00000000-0005-0000-0000-0000C95D0000}"/>
    <cellStyle name="제목 2 10 10" xfId="24009" xr:uid="{00000000-0005-0000-0000-0000CA5D0000}"/>
    <cellStyle name="제목 2 10 11" xfId="24010" xr:uid="{00000000-0005-0000-0000-0000CB5D0000}"/>
    <cellStyle name="제목 2 10 12" xfId="24011" xr:uid="{00000000-0005-0000-0000-0000CC5D0000}"/>
    <cellStyle name="제목 2 10 13" xfId="24012" xr:uid="{00000000-0005-0000-0000-0000CD5D0000}"/>
    <cellStyle name="제목 2 10 14" xfId="24013" xr:uid="{00000000-0005-0000-0000-0000CE5D0000}"/>
    <cellStyle name="제목 2 10 15" xfId="24008" xr:uid="{00000000-0005-0000-0000-0000CF5D0000}"/>
    <cellStyle name="제목 2 10 2" xfId="3080" xr:uid="{00000000-0005-0000-0000-0000D05D0000}"/>
    <cellStyle name="제목 2 10 2 2" xfId="24014" xr:uid="{00000000-0005-0000-0000-0000D15D0000}"/>
    <cellStyle name="제목 2 10 3" xfId="24015" xr:uid="{00000000-0005-0000-0000-0000D25D0000}"/>
    <cellStyle name="제목 2 10 4" xfId="24016" xr:uid="{00000000-0005-0000-0000-0000D35D0000}"/>
    <cellStyle name="제목 2 10 5" xfId="24017" xr:uid="{00000000-0005-0000-0000-0000D45D0000}"/>
    <cellStyle name="제목 2 10 6" xfId="24018" xr:uid="{00000000-0005-0000-0000-0000D55D0000}"/>
    <cellStyle name="제목 2 10 7" xfId="24019" xr:uid="{00000000-0005-0000-0000-0000D65D0000}"/>
    <cellStyle name="제목 2 10 8" xfId="24020" xr:uid="{00000000-0005-0000-0000-0000D75D0000}"/>
    <cellStyle name="제목 2 10 9" xfId="24021" xr:uid="{00000000-0005-0000-0000-0000D85D0000}"/>
    <cellStyle name="제목 2 11" xfId="3081" xr:uid="{00000000-0005-0000-0000-0000D95D0000}"/>
    <cellStyle name="제목 2 11 10" xfId="24023" xr:uid="{00000000-0005-0000-0000-0000DA5D0000}"/>
    <cellStyle name="제목 2 11 11" xfId="24024" xr:uid="{00000000-0005-0000-0000-0000DB5D0000}"/>
    <cellStyle name="제목 2 11 12" xfId="24025" xr:uid="{00000000-0005-0000-0000-0000DC5D0000}"/>
    <cellStyle name="제목 2 11 13" xfId="24026" xr:uid="{00000000-0005-0000-0000-0000DD5D0000}"/>
    <cellStyle name="제목 2 11 14" xfId="24027" xr:uid="{00000000-0005-0000-0000-0000DE5D0000}"/>
    <cellStyle name="제목 2 11 15" xfId="24022" xr:uid="{00000000-0005-0000-0000-0000DF5D0000}"/>
    <cellStyle name="제목 2 11 2" xfId="3082" xr:uid="{00000000-0005-0000-0000-0000E05D0000}"/>
    <cellStyle name="제목 2 11 2 2" xfId="24028" xr:uid="{00000000-0005-0000-0000-0000E15D0000}"/>
    <cellStyle name="제목 2 11 3" xfId="24029" xr:uid="{00000000-0005-0000-0000-0000E25D0000}"/>
    <cellStyle name="제목 2 11 4" xfId="24030" xr:uid="{00000000-0005-0000-0000-0000E35D0000}"/>
    <cellStyle name="제목 2 11 5" xfId="24031" xr:uid="{00000000-0005-0000-0000-0000E45D0000}"/>
    <cellStyle name="제목 2 11 6" xfId="24032" xr:uid="{00000000-0005-0000-0000-0000E55D0000}"/>
    <cellStyle name="제목 2 11 7" xfId="24033" xr:uid="{00000000-0005-0000-0000-0000E65D0000}"/>
    <cellStyle name="제목 2 11 8" xfId="24034" xr:uid="{00000000-0005-0000-0000-0000E75D0000}"/>
    <cellStyle name="제목 2 11 9" xfId="24035" xr:uid="{00000000-0005-0000-0000-0000E85D0000}"/>
    <cellStyle name="제목 2 12" xfId="3083" xr:uid="{00000000-0005-0000-0000-0000E95D0000}"/>
    <cellStyle name="제목 2 12 10" xfId="24037" xr:uid="{00000000-0005-0000-0000-0000EA5D0000}"/>
    <cellStyle name="제목 2 12 11" xfId="24038" xr:uid="{00000000-0005-0000-0000-0000EB5D0000}"/>
    <cellStyle name="제목 2 12 12" xfId="24039" xr:uid="{00000000-0005-0000-0000-0000EC5D0000}"/>
    <cellStyle name="제목 2 12 13" xfId="24040" xr:uid="{00000000-0005-0000-0000-0000ED5D0000}"/>
    <cellStyle name="제목 2 12 14" xfId="24041" xr:uid="{00000000-0005-0000-0000-0000EE5D0000}"/>
    <cellStyle name="제목 2 12 15" xfId="24036" xr:uid="{00000000-0005-0000-0000-0000EF5D0000}"/>
    <cellStyle name="제목 2 12 2" xfId="3084" xr:uid="{00000000-0005-0000-0000-0000F05D0000}"/>
    <cellStyle name="제목 2 12 2 2" xfId="24042" xr:uid="{00000000-0005-0000-0000-0000F15D0000}"/>
    <cellStyle name="제목 2 12 3" xfId="24043" xr:uid="{00000000-0005-0000-0000-0000F25D0000}"/>
    <cellStyle name="제목 2 12 4" xfId="24044" xr:uid="{00000000-0005-0000-0000-0000F35D0000}"/>
    <cellStyle name="제목 2 12 5" xfId="24045" xr:uid="{00000000-0005-0000-0000-0000F45D0000}"/>
    <cellStyle name="제목 2 12 6" xfId="24046" xr:uid="{00000000-0005-0000-0000-0000F55D0000}"/>
    <cellStyle name="제목 2 12 7" xfId="24047" xr:uid="{00000000-0005-0000-0000-0000F65D0000}"/>
    <cellStyle name="제목 2 12 8" xfId="24048" xr:uid="{00000000-0005-0000-0000-0000F75D0000}"/>
    <cellStyle name="제목 2 12 9" xfId="24049" xr:uid="{00000000-0005-0000-0000-0000F85D0000}"/>
    <cellStyle name="제목 2 13" xfId="3085" xr:uid="{00000000-0005-0000-0000-0000F95D0000}"/>
    <cellStyle name="제목 2 13 10" xfId="24051" xr:uid="{00000000-0005-0000-0000-0000FA5D0000}"/>
    <cellStyle name="제목 2 13 11" xfId="24052" xr:uid="{00000000-0005-0000-0000-0000FB5D0000}"/>
    <cellStyle name="제목 2 13 12" xfId="24053" xr:uid="{00000000-0005-0000-0000-0000FC5D0000}"/>
    <cellStyle name="제목 2 13 13" xfId="24054" xr:uid="{00000000-0005-0000-0000-0000FD5D0000}"/>
    <cellStyle name="제목 2 13 14" xfId="24055" xr:uid="{00000000-0005-0000-0000-0000FE5D0000}"/>
    <cellStyle name="제목 2 13 15" xfId="24050" xr:uid="{00000000-0005-0000-0000-0000FF5D0000}"/>
    <cellStyle name="제목 2 13 2" xfId="3086" xr:uid="{00000000-0005-0000-0000-0000005E0000}"/>
    <cellStyle name="제목 2 13 2 2" xfId="24056" xr:uid="{00000000-0005-0000-0000-0000015E0000}"/>
    <cellStyle name="제목 2 13 3" xfId="24057" xr:uid="{00000000-0005-0000-0000-0000025E0000}"/>
    <cellStyle name="제목 2 13 4" xfId="24058" xr:uid="{00000000-0005-0000-0000-0000035E0000}"/>
    <cellStyle name="제목 2 13 5" xfId="24059" xr:uid="{00000000-0005-0000-0000-0000045E0000}"/>
    <cellStyle name="제목 2 13 6" xfId="24060" xr:uid="{00000000-0005-0000-0000-0000055E0000}"/>
    <cellStyle name="제목 2 13 7" xfId="24061" xr:uid="{00000000-0005-0000-0000-0000065E0000}"/>
    <cellStyle name="제목 2 13 8" xfId="24062" xr:uid="{00000000-0005-0000-0000-0000075E0000}"/>
    <cellStyle name="제목 2 13 9" xfId="24063" xr:uid="{00000000-0005-0000-0000-0000085E0000}"/>
    <cellStyle name="제목 2 14" xfId="3087" xr:uid="{00000000-0005-0000-0000-0000095E0000}"/>
    <cellStyle name="제목 2 14 10" xfId="24065" xr:uid="{00000000-0005-0000-0000-00000A5E0000}"/>
    <cellStyle name="제목 2 14 11" xfId="24066" xr:uid="{00000000-0005-0000-0000-00000B5E0000}"/>
    <cellStyle name="제목 2 14 12" xfId="24067" xr:uid="{00000000-0005-0000-0000-00000C5E0000}"/>
    <cellStyle name="제목 2 14 13" xfId="24068" xr:uid="{00000000-0005-0000-0000-00000D5E0000}"/>
    <cellStyle name="제목 2 14 14" xfId="24069" xr:uid="{00000000-0005-0000-0000-00000E5E0000}"/>
    <cellStyle name="제목 2 14 15" xfId="24064" xr:uid="{00000000-0005-0000-0000-00000F5E0000}"/>
    <cellStyle name="제목 2 14 2" xfId="3088" xr:uid="{00000000-0005-0000-0000-0000105E0000}"/>
    <cellStyle name="제목 2 14 2 2" xfId="24070" xr:uid="{00000000-0005-0000-0000-0000115E0000}"/>
    <cellStyle name="제목 2 14 3" xfId="24071" xr:uid="{00000000-0005-0000-0000-0000125E0000}"/>
    <cellStyle name="제목 2 14 4" xfId="24072" xr:uid="{00000000-0005-0000-0000-0000135E0000}"/>
    <cellStyle name="제목 2 14 5" xfId="24073" xr:uid="{00000000-0005-0000-0000-0000145E0000}"/>
    <cellStyle name="제목 2 14 6" xfId="24074" xr:uid="{00000000-0005-0000-0000-0000155E0000}"/>
    <cellStyle name="제목 2 14 7" xfId="24075" xr:uid="{00000000-0005-0000-0000-0000165E0000}"/>
    <cellStyle name="제목 2 14 8" xfId="24076" xr:uid="{00000000-0005-0000-0000-0000175E0000}"/>
    <cellStyle name="제목 2 14 9" xfId="24077" xr:uid="{00000000-0005-0000-0000-0000185E0000}"/>
    <cellStyle name="제목 2 15" xfId="3089" xr:uid="{00000000-0005-0000-0000-0000195E0000}"/>
    <cellStyle name="제목 2 15 10" xfId="24079" xr:uid="{00000000-0005-0000-0000-00001A5E0000}"/>
    <cellStyle name="제목 2 15 11" xfId="24080" xr:uid="{00000000-0005-0000-0000-00001B5E0000}"/>
    <cellStyle name="제목 2 15 12" xfId="24081" xr:uid="{00000000-0005-0000-0000-00001C5E0000}"/>
    <cellStyle name="제목 2 15 13" xfId="24082" xr:uid="{00000000-0005-0000-0000-00001D5E0000}"/>
    <cellStyle name="제목 2 15 14" xfId="24083" xr:uid="{00000000-0005-0000-0000-00001E5E0000}"/>
    <cellStyle name="제목 2 15 15" xfId="24078" xr:uid="{00000000-0005-0000-0000-00001F5E0000}"/>
    <cellStyle name="제목 2 15 2" xfId="3090" xr:uid="{00000000-0005-0000-0000-0000205E0000}"/>
    <cellStyle name="제목 2 15 2 2" xfId="24084" xr:uid="{00000000-0005-0000-0000-0000215E0000}"/>
    <cellStyle name="제목 2 15 3" xfId="24085" xr:uid="{00000000-0005-0000-0000-0000225E0000}"/>
    <cellStyle name="제목 2 15 4" xfId="24086" xr:uid="{00000000-0005-0000-0000-0000235E0000}"/>
    <cellStyle name="제목 2 15 5" xfId="24087" xr:uid="{00000000-0005-0000-0000-0000245E0000}"/>
    <cellStyle name="제목 2 15 6" xfId="24088" xr:uid="{00000000-0005-0000-0000-0000255E0000}"/>
    <cellStyle name="제목 2 15 7" xfId="24089" xr:uid="{00000000-0005-0000-0000-0000265E0000}"/>
    <cellStyle name="제목 2 15 8" xfId="24090" xr:uid="{00000000-0005-0000-0000-0000275E0000}"/>
    <cellStyle name="제목 2 15 9" xfId="24091" xr:uid="{00000000-0005-0000-0000-0000285E0000}"/>
    <cellStyle name="제목 2 16" xfId="3091" xr:uid="{00000000-0005-0000-0000-0000295E0000}"/>
    <cellStyle name="제목 2 16 10" xfId="24093" xr:uid="{00000000-0005-0000-0000-00002A5E0000}"/>
    <cellStyle name="제목 2 16 11" xfId="24094" xr:uid="{00000000-0005-0000-0000-00002B5E0000}"/>
    <cellStyle name="제목 2 16 12" xfId="24095" xr:uid="{00000000-0005-0000-0000-00002C5E0000}"/>
    <cellStyle name="제목 2 16 13" xfId="24096" xr:uid="{00000000-0005-0000-0000-00002D5E0000}"/>
    <cellStyle name="제목 2 16 14" xfId="24097" xr:uid="{00000000-0005-0000-0000-00002E5E0000}"/>
    <cellStyle name="제목 2 16 15" xfId="24092" xr:uid="{00000000-0005-0000-0000-00002F5E0000}"/>
    <cellStyle name="제목 2 16 2" xfId="3092" xr:uid="{00000000-0005-0000-0000-0000305E0000}"/>
    <cellStyle name="제목 2 16 2 2" xfId="24098" xr:uid="{00000000-0005-0000-0000-0000315E0000}"/>
    <cellStyle name="제목 2 16 3" xfId="24099" xr:uid="{00000000-0005-0000-0000-0000325E0000}"/>
    <cellStyle name="제목 2 16 4" xfId="24100" xr:uid="{00000000-0005-0000-0000-0000335E0000}"/>
    <cellStyle name="제목 2 16 5" xfId="24101" xr:uid="{00000000-0005-0000-0000-0000345E0000}"/>
    <cellStyle name="제목 2 16 6" xfId="24102" xr:uid="{00000000-0005-0000-0000-0000355E0000}"/>
    <cellStyle name="제목 2 16 7" xfId="24103" xr:uid="{00000000-0005-0000-0000-0000365E0000}"/>
    <cellStyle name="제목 2 16 8" xfId="24104" xr:uid="{00000000-0005-0000-0000-0000375E0000}"/>
    <cellStyle name="제목 2 16 9" xfId="24105" xr:uid="{00000000-0005-0000-0000-0000385E0000}"/>
    <cellStyle name="제목 2 17" xfId="3093" xr:uid="{00000000-0005-0000-0000-0000395E0000}"/>
    <cellStyle name="제목 2 17 10" xfId="24107" xr:uid="{00000000-0005-0000-0000-00003A5E0000}"/>
    <cellStyle name="제목 2 17 11" xfId="24108" xr:uid="{00000000-0005-0000-0000-00003B5E0000}"/>
    <cellStyle name="제목 2 17 12" xfId="24109" xr:uid="{00000000-0005-0000-0000-00003C5E0000}"/>
    <cellStyle name="제목 2 17 13" xfId="24110" xr:uid="{00000000-0005-0000-0000-00003D5E0000}"/>
    <cellStyle name="제목 2 17 14" xfId="24111" xr:uid="{00000000-0005-0000-0000-00003E5E0000}"/>
    <cellStyle name="제목 2 17 15" xfId="24106" xr:uid="{00000000-0005-0000-0000-00003F5E0000}"/>
    <cellStyle name="제목 2 17 2" xfId="3094" xr:uid="{00000000-0005-0000-0000-0000405E0000}"/>
    <cellStyle name="제목 2 17 2 2" xfId="24112" xr:uid="{00000000-0005-0000-0000-0000415E0000}"/>
    <cellStyle name="제목 2 17 3" xfId="24113" xr:uid="{00000000-0005-0000-0000-0000425E0000}"/>
    <cellStyle name="제목 2 17 4" xfId="24114" xr:uid="{00000000-0005-0000-0000-0000435E0000}"/>
    <cellStyle name="제목 2 17 5" xfId="24115" xr:uid="{00000000-0005-0000-0000-0000445E0000}"/>
    <cellStyle name="제목 2 17 6" xfId="24116" xr:uid="{00000000-0005-0000-0000-0000455E0000}"/>
    <cellStyle name="제목 2 17 7" xfId="24117" xr:uid="{00000000-0005-0000-0000-0000465E0000}"/>
    <cellStyle name="제목 2 17 8" xfId="24118" xr:uid="{00000000-0005-0000-0000-0000475E0000}"/>
    <cellStyle name="제목 2 17 9" xfId="24119" xr:uid="{00000000-0005-0000-0000-0000485E0000}"/>
    <cellStyle name="제목 2 18" xfId="3095" xr:uid="{00000000-0005-0000-0000-0000495E0000}"/>
    <cellStyle name="제목 2 18 10" xfId="24121" xr:uid="{00000000-0005-0000-0000-00004A5E0000}"/>
    <cellStyle name="제목 2 18 11" xfId="24122" xr:uid="{00000000-0005-0000-0000-00004B5E0000}"/>
    <cellStyle name="제목 2 18 12" xfId="24123" xr:uid="{00000000-0005-0000-0000-00004C5E0000}"/>
    <cellStyle name="제목 2 18 13" xfId="24124" xr:uid="{00000000-0005-0000-0000-00004D5E0000}"/>
    <cellStyle name="제목 2 18 14" xfId="24125" xr:uid="{00000000-0005-0000-0000-00004E5E0000}"/>
    <cellStyle name="제목 2 18 15" xfId="24120" xr:uid="{00000000-0005-0000-0000-00004F5E0000}"/>
    <cellStyle name="제목 2 18 2" xfId="3096" xr:uid="{00000000-0005-0000-0000-0000505E0000}"/>
    <cellStyle name="제목 2 18 2 2" xfId="24126" xr:uid="{00000000-0005-0000-0000-0000515E0000}"/>
    <cellStyle name="제목 2 18 3" xfId="24127" xr:uid="{00000000-0005-0000-0000-0000525E0000}"/>
    <cellStyle name="제목 2 18 4" xfId="24128" xr:uid="{00000000-0005-0000-0000-0000535E0000}"/>
    <cellStyle name="제목 2 18 5" xfId="24129" xr:uid="{00000000-0005-0000-0000-0000545E0000}"/>
    <cellStyle name="제목 2 18 6" xfId="24130" xr:uid="{00000000-0005-0000-0000-0000555E0000}"/>
    <cellStyle name="제목 2 18 7" xfId="24131" xr:uid="{00000000-0005-0000-0000-0000565E0000}"/>
    <cellStyle name="제목 2 18 8" xfId="24132" xr:uid="{00000000-0005-0000-0000-0000575E0000}"/>
    <cellStyle name="제목 2 18 9" xfId="24133" xr:uid="{00000000-0005-0000-0000-0000585E0000}"/>
    <cellStyle name="제목 2 19" xfId="3097" xr:uid="{00000000-0005-0000-0000-0000595E0000}"/>
    <cellStyle name="제목 2 19 10" xfId="24135" xr:uid="{00000000-0005-0000-0000-00005A5E0000}"/>
    <cellStyle name="제목 2 19 11" xfId="24136" xr:uid="{00000000-0005-0000-0000-00005B5E0000}"/>
    <cellStyle name="제목 2 19 12" xfId="24137" xr:uid="{00000000-0005-0000-0000-00005C5E0000}"/>
    <cellStyle name="제목 2 19 13" xfId="24138" xr:uid="{00000000-0005-0000-0000-00005D5E0000}"/>
    <cellStyle name="제목 2 19 14" xfId="24139" xr:uid="{00000000-0005-0000-0000-00005E5E0000}"/>
    <cellStyle name="제목 2 19 15" xfId="24134" xr:uid="{00000000-0005-0000-0000-00005F5E0000}"/>
    <cellStyle name="제목 2 19 2" xfId="3098" xr:uid="{00000000-0005-0000-0000-0000605E0000}"/>
    <cellStyle name="제목 2 19 2 2" xfId="24140" xr:uid="{00000000-0005-0000-0000-0000615E0000}"/>
    <cellStyle name="제목 2 19 3" xfId="24141" xr:uid="{00000000-0005-0000-0000-0000625E0000}"/>
    <cellStyle name="제목 2 19 4" xfId="24142" xr:uid="{00000000-0005-0000-0000-0000635E0000}"/>
    <cellStyle name="제목 2 19 5" xfId="24143" xr:uid="{00000000-0005-0000-0000-0000645E0000}"/>
    <cellStyle name="제목 2 19 6" xfId="24144" xr:uid="{00000000-0005-0000-0000-0000655E0000}"/>
    <cellStyle name="제목 2 19 7" xfId="24145" xr:uid="{00000000-0005-0000-0000-0000665E0000}"/>
    <cellStyle name="제목 2 19 8" xfId="24146" xr:uid="{00000000-0005-0000-0000-0000675E0000}"/>
    <cellStyle name="제목 2 19 9" xfId="24147" xr:uid="{00000000-0005-0000-0000-0000685E0000}"/>
    <cellStyle name="제목 2 2" xfId="3099" xr:uid="{00000000-0005-0000-0000-0000695E0000}"/>
    <cellStyle name="제목 2 2 10" xfId="24149" xr:uid="{00000000-0005-0000-0000-00006A5E0000}"/>
    <cellStyle name="제목 2 2 11" xfId="24150" xr:uid="{00000000-0005-0000-0000-00006B5E0000}"/>
    <cellStyle name="제목 2 2 12" xfId="24151" xr:uid="{00000000-0005-0000-0000-00006C5E0000}"/>
    <cellStyle name="제목 2 2 13" xfId="24152" xr:uid="{00000000-0005-0000-0000-00006D5E0000}"/>
    <cellStyle name="제목 2 2 14" xfId="24153" xr:uid="{00000000-0005-0000-0000-00006E5E0000}"/>
    <cellStyle name="제목 2 2 15" xfId="24148" xr:uid="{00000000-0005-0000-0000-00006F5E0000}"/>
    <cellStyle name="제목 2 2 16" xfId="27976" xr:uid="{00000000-0005-0000-0000-0000705E0000}"/>
    <cellStyle name="제목 2 2 2" xfId="3100" xr:uid="{00000000-0005-0000-0000-0000715E0000}"/>
    <cellStyle name="제목 2 2 2 2" xfId="24154" xr:uid="{00000000-0005-0000-0000-0000725E0000}"/>
    <cellStyle name="제목 2 2 3" xfId="24155" xr:uid="{00000000-0005-0000-0000-0000735E0000}"/>
    <cellStyle name="제목 2 2 4" xfId="24156" xr:uid="{00000000-0005-0000-0000-0000745E0000}"/>
    <cellStyle name="제목 2 2 5" xfId="24157" xr:uid="{00000000-0005-0000-0000-0000755E0000}"/>
    <cellStyle name="제목 2 2 6" xfId="24158" xr:uid="{00000000-0005-0000-0000-0000765E0000}"/>
    <cellStyle name="제목 2 2 7" xfId="24159" xr:uid="{00000000-0005-0000-0000-0000775E0000}"/>
    <cellStyle name="제목 2 2 8" xfId="24160" xr:uid="{00000000-0005-0000-0000-0000785E0000}"/>
    <cellStyle name="제목 2 2 9" xfId="24161" xr:uid="{00000000-0005-0000-0000-0000795E0000}"/>
    <cellStyle name="제목 2 20" xfId="3101" xr:uid="{00000000-0005-0000-0000-00007A5E0000}"/>
    <cellStyle name="제목 2 20 10" xfId="24163" xr:uid="{00000000-0005-0000-0000-00007B5E0000}"/>
    <cellStyle name="제목 2 20 11" xfId="24164" xr:uid="{00000000-0005-0000-0000-00007C5E0000}"/>
    <cellStyle name="제목 2 20 12" xfId="24165" xr:uid="{00000000-0005-0000-0000-00007D5E0000}"/>
    <cellStyle name="제목 2 20 13" xfId="24166" xr:uid="{00000000-0005-0000-0000-00007E5E0000}"/>
    <cellStyle name="제목 2 20 14" xfId="24167" xr:uid="{00000000-0005-0000-0000-00007F5E0000}"/>
    <cellStyle name="제목 2 20 15" xfId="24162" xr:uid="{00000000-0005-0000-0000-0000805E0000}"/>
    <cellStyle name="제목 2 20 2" xfId="3102" xr:uid="{00000000-0005-0000-0000-0000815E0000}"/>
    <cellStyle name="제목 2 20 2 2" xfId="24168" xr:uid="{00000000-0005-0000-0000-0000825E0000}"/>
    <cellStyle name="제목 2 20 3" xfId="24169" xr:uid="{00000000-0005-0000-0000-0000835E0000}"/>
    <cellStyle name="제목 2 20 4" xfId="24170" xr:uid="{00000000-0005-0000-0000-0000845E0000}"/>
    <cellStyle name="제목 2 20 5" xfId="24171" xr:uid="{00000000-0005-0000-0000-0000855E0000}"/>
    <cellStyle name="제목 2 20 6" xfId="24172" xr:uid="{00000000-0005-0000-0000-0000865E0000}"/>
    <cellStyle name="제목 2 20 7" xfId="24173" xr:uid="{00000000-0005-0000-0000-0000875E0000}"/>
    <cellStyle name="제목 2 20 8" xfId="24174" xr:uid="{00000000-0005-0000-0000-0000885E0000}"/>
    <cellStyle name="제목 2 20 9" xfId="24175" xr:uid="{00000000-0005-0000-0000-0000895E0000}"/>
    <cellStyle name="제목 2 21" xfId="3103" xr:uid="{00000000-0005-0000-0000-00008A5E0000}"/>
    <cellStyle name="제목 2 21 10" xfId="24177" xr:uid="{00000000-0005-0000-0000-00008B5E0000}"/>
    <cellStyle name="제목 2 21 11" xfId="24178" xr:uid="{00000000-0005-0000-0000-00008C5E0000}"/>
    <cellStyle name="제목 2 21 12" xfId="24179" xr:uid="{00000000-0005-0000-0000-00008D5E0000}"/>
    <cellStyle name="제목 2 21 13" xfId="24180" xr:uid="{00000000-0005-0000-0000-00008E5E0000}"/>
    <cellStyle name="제목 2 21 14" xfId="24181" xr:uid="{00000000-0005-0000-0000-00008F5E0000}"/>
    <cellStyle name="제목 2 21 15" xfId="24176" xr:uid="{00000000-0005-0000-0000-0000905E0000}"/>
    <cellStyle name="제목 2 21 2" xfId="3104" xr:uid="{00000000-0005-0000-0000-0000915E0000}"/>
    <cellStyle name="제목 2 21 2 2" xfId="24182" xr:uid="{00000000-0005-0000-0000-0000925E0000}"/>
    <cellStyle name="제목 2 21 3" xfId="24183" xr:uid="{00000000-0005-0000-0000-0000935E0000}"/>
    <cellStyle name="제목 2 21 4" xfId="24184" xr:uid="{00000000-0005-0000-0000-0000945E0000}"/>
    <cellStyle name="제목 2 21 5" xfId="24185" xr:uid="{00000000-0005-0000-0000-0000955E0000}"/>
    <cellStyle name="제목 2 21 6" xfId="24186" xr:uid="{00000000-0005-0000-0000-0000965E0000}"/>
    <cellStyle name="제목 2 21 7" xfId="24187" xr:uid="{00000000-0005-0000-0000-0000975E0000}"/>
    <cellStyle name="제목 2 21 8" xfId="24188" xr:uid="{00000000-0005-0000-0000-0000985E0000}"/>
    <cellStyle name="제목 2 21 9" xfId="24189" xr:uid="{00000000-0005-0000-0000-0000995E0000}"/>
    <cellStyle name="제목 2 22" xfId="3105" xr:uid="{00000000-0005-0000-0000-00009A5E0000}"/>
    <cellStyle name="제목 2 22 10" xfId="24191" xr:uid="{00000000-0005-0000-0000-00009B5E0000}"/>
    <cellStyle name="제목 2 22 11" xfId="24192" xr:uid="{00000000-0005-0000-0000-00009C5E0000}"/>
    <cellStyle name="제목 2 22 12" xfId="24193" xr:uid="{00000000-0005-0000-0000-00009D5E0000}"/>
    <cellStyle name="제목 2 22 13" xfId="24194" xr:uid="{00000000-0005-0000-0000-00009E5E0000}"/>
    <cellStyle name="제목 2 22 14" xfId="24195" xr:uid="{00000000-0005-0000-0000-00009F5E0000}"/>
    <cellStyle name="제목 2 22 15" xfId="24190" xr:uid="{00000000-0005-0000-0000-0000A05E0000}"/>
    <cellStyle name="제목 2 22 2" xfId="3106" xr:uid="{00000000-0005-0000-0000-0000A15E0000}"/>
    <cellStyle name="제목 2 22 2 2" xfId="24196" xr:uid="{00000000-0005-0000-0000-0000A25E0000}"/>
    <cellStyle name="제목 2 22 3" xfId="24197" xr:uid="{00000000-0005-0000-0000-0000A35E0000}"/>
    <cellStyle name="제목 2 22 4" xfId="24198" xr:uid="{00000000-0005-0000-0000-0000A45E0000}"/>
    <cellStyle name="제목 2 22 5" xfId="24199" xr:uid="{00000000-0005-0000-0000-0000A55E0000}"/>
    <cellStyle name="제목 2 22 6" xfId="24200" xr:uid="{00000000-0005-0000-0000-0000A65E0000}"/>
    <cellStyle name="제목 2 22 7" xfId="24201" xr:uid="{00000000-0005-0000-0000-0000A75E0000}"/>
    <cellStyle name="제목 2 22 8" xfId="24202" xr:uid="{00000000-0005-0000-0000-0000A85E0000}"/>
    <cellStyle name="제목 2 22 9" xfId="24203" xr:uid="{00000000-0005-0000-0000-0000A95E0000}"/>
    <cellStyle name="제목 2 23" xfId="3107" xr:uid="{00000000-0005-0000-0000-0000AA5E0000}"/>
    <cellStyle name="제목 2 23 10" xfId="24205" xr:uid="{00000000-0005-0000-0000-0000AB5E0000}"/>
    <cellStyle name="제목 2 23 11" xfId="24206" xr:uid="{00000000-0005-0000-0000-0000AC5E0000}"/>
    <cellStyle name="제목 2 23 12" xfId="24207" xr:uid="{00000000-0005-0000-0000-0000AD5E0000}"/>
    <cellStyle name="제목 2 23 13" xfId="24208" xr:uid="{00000000-0005-0000-0000-0000AE5E0000}"/>
    <cellStyle name="제목 2 23 14" xfId="24209" xr:uid="{00000000-0005-0000-0000-0000AF5E0000}"/>
    <cellStyle name="제목 2 23 15" xfId="24204" xr:uid="{00000000-0005-0000-0000-0000B05E0000}"/>
    <cellStyle name="제목 2 23 2" xfId="3108" xr:uid="{00000000-0005-0000-0000-0000B15E0000}"/>
    <cellStyle name="제목 2 23 2 2" xfId="24210" xr:uid="{00000000-0005-0000-0000-0000B25E0000}"/>
    <cellStyle name="제목 2 23 3" xfId="24211" xr:uid="{00000000-0005-0000-0000-0000B35E0000}"/>
    <cellStyle name="제목 2 23 4" xfId="24212" xr:uid="{00000000-0005-0000-0000-0000B45E0000}"/>
    <cellStyle name="제목 2 23 5" xfId="24213" xr:uid="{00000000-0005-0000-0000-0000B55E0000}"/>
    <cellStyle name="제목 2 23 6" xfId="24214" xr:uid="{00000000-0005-0000-0000-0000B65E0000}"/>
    <cellStyle name="제목 2 23 7" xfId="24215" xr:uid="{00000000-0005-0000-0000-0000B75E0000}"/>
    <cellStyle name="제목 2 23 8" xfId="24216" xr:uid="{00000000-0005-0000-0000-0000B85E0000}"/>
    <cellStyle name="제목 2 23 9" xfId="24217" xr:uid="{00000000-0005-0000-0000-0000B95E0000}"/>
    <cellStyle name="제목 2 24" xfId="3109" xr:uid="{00000000-0005-0000-0000-0000BA5E0000}"/>
    <cellStyle name="제목 2 24 10" xfId="24219" xr:uid="{00000000-0005-0000-0000-0000BB5E0000}"/>
    <cellStyle name="제목 2 24 11" xfId="24220" xr:uid="{00000000-0005-0000-0000-0000BC5E0000}"/>
    <cellStyle name="제목 2 24 12" xfId="24221" xr:uid="{00000000-0005-0000-0000-0000BD5E0000}"/>
    <cellStyle name="제목 2 24 13" xfId="24222" xr:uid="{00000000-0005-0000-0000-0000BE5E0000}"/>
    <cellStyle name="제목 2 24 14" xfId="24223" xr:uid="{00000000-0005-0000-0000-0000BF5E0000}"/>
    <cellStyle name="제목 2 24 15" xfId="24218" xr:uid="{00000000-0005-0000-0000-0000C05E0000}"/>
    <cellStyle name="제목 2 24 2" xfId="3110" xr:uid="{00000000-0005-0000-0000-0000C15E0000}"/>
    <cellStyle name="제목 2 24 2 2" xfId="24224" xr:uid="{00000000-0005-0000-0000-0000C25E0000}"/>
    <cellStyle name="제목 2 24 3" xfId="24225" xr:uid="{00000000-0005-0000-0000-0000C35E0000}"/>
    <cellStyle name="제목 2 24 4" xfId="24226" xr:uid="{00000000-0005-0000-0000-0000C45E0000}"/>
    <cellStyle name="제목 2 24 5" xfId="24227" xr:uid="{00000000-0005-0000-0000-0000C55E0000}"/>
    <cellStyle name="제목 2 24 6" xfId="24228" xr:uid="{00000000-0005-0000-0000-0000C65E0000}"/>
    <cellStyle name="제목 2 24 7" xfId="24229" xr:uid="{00000000-0005-0000-0000-0000C75E0000}"/>
    <cellStyle name="제목 2 24 8" xfId="24230" xr:uid="{00000000-0005-0000-0000-0000C85E0000}"/>
    <cellStyle name="제목 2 24 9" xfId="24231" xr:uid="{00000000-0005-0000-0000-0000C95E0000}"/>
    <cellStyle name="제목 2 25" xfId="3111" xr:uid="{00000000-0005-0000-0000-0000CA5E0000}"/>
    <cellStyle name="제목 2 25 10" xfId="24233" xr:uid="{00000000-0005-0000-0000-0000CB5E0000}"/>
    <cellStyle name="제목 2 25 11" xfId="24234" xr:uid="{00000000-0005-0000-0000-0000CC5E0000}"/>
    <cellStyle name="제목 2 25 12" xfId="24235" xr:uid="{00000000-0005-0000-0000-0000CD5E0000}"/>
    <cellStyle name="제목 2 25 13" xfId="24236" xr:uid="{00000000-0005-0000-0000-0000CE5E0000}"/>
    <cellStyle name="제목 2 25 14" xfId="24237" xr:uid="{00000000-0005-0000-0000-0000CF5E0000}"/>
    <cellStyle name="제목 2 25 15" xfId="24232" xr:uid="{00000000-0005-0000-0000-0000D05E0000}"/>
    <cellStyle name="제목 2 25 2" xfId="3112" xr:uid="{00000000-0005-0000-0000-0000D15E0000}"/>
    <cellStyle name="제목 2 25 2 2" xfId="24238" xr:uid="{00000000-0005-0000-0000-0000D25E0000}"/>
    <cellStyle name="제목 2 25 3" xfId="24239" xr:uid="{00000000-0005-0000-0000-0000D35E0000}"/>
    <cellStyle name="제목 2 25 4" xfId="24240" xr:uid="{00000000-0005-0000-0000-0000D45E0000}"/>
    <cellStyle name="제목 2 25 5" xfId="24241" xr:uid="{00000000-0005-0000-0000-0000D55E0000}"/>
    <cellStyle name="제목 2 25 6" xfId="24242" xr:uid="{00000000-0005-0000-0000-0000D65E0000}"/>
    <cellStyle name="제목 2 25 7" xfId="24243" xr:uid="{00000000-0005-0000-0000-0000D75E0000}"/>
    <cellStyle name="제목 2 25 8" xfId="24244" xr:uid="{00000000-0005-0000-0000-0000D85E0000}"/>
    <cellStyle name="제목 2 25 9" xfId="24245" xr:uid="{00000000-0005-0000-0000-0000D95E0000}"/>
    <cellStyle name="제목 2 26" xfId="3113" xr:uid="{00000000-0005-0000-0000-0000DA5E0000}"/>
    <cellStyle name="제목 2 26 10" xfId="24247" xr:uid="{00000000-0005-0000-0000-0000DB5E0000}"/>
    <cellStyle name="제목 2 26 11" xfId="24248" xr:uid="{00000000-0005-0000-0000-0000DC5E0000}"/>
    <cellStyle name="제목 2 26 12" xfId="24249" xr:uid="{00000000-0005-0000-0000-0000DD5E0000}"/>
    <cellStyle name="제목 2 26 13" xfId="24250" xr:uid="{00000000-0005-0000-0000-0000DE5E0000}"/>
    <cellStyle name="제목 2 26 14" xfId="24251" xr:uid="{00000000-0005-0000-0000-0000DF5E0000}"/>
    <cellStyle name="제목 2 26 15" xfId="24246" xr:uid="{00000000-0005-0000-0000-0000E05E0000}"/>
    <cellStyle name="제목 2 26 2" xfId="3114" xr:uid="{00000000-0005-0000-0000-0000E15E0000}"/>
    <cellStyle name="제목 2 26 2 2" xfId="24252" xr:uid="{00000000-0005-0000-0000-0000E25E0000}"/>
    <cellStyle name="제목 2 26 3" xfId="24253" xr:uid="{00000000-0005-0000-0000-0000E35E0000}"/>
    <cellStyle name="제목 2 26 4" xfId="24254" xr:uid="{00000000-0005-0000-0000-0000E45E0000}"/>
    <cellStyle name="제목 2 26 5" xfId="24255" xr:uid="{00000000-0005-0000-0000-0000E55E0000}"/>
    <cellStyle name="제목 2 26 6" xfId="24256" xr:uid="{00000000-0005-0000-0000-0000E65E0000}"/>
    <cellStyle name="제목 2 26 7" xfId="24257" xr:uid="{00000000-0005-0000-0000-0000E75E0000}"/>
    <cellStyle name="제목 2 26 8" xfId="24258" xr:uid="{00000000-0005-0000-0000-0000E85E0000}"/>
    <cellStyle name="제목 2 26 9" xfId="24259" xr:uid="{00000000-0005-0000-0000-0000E95E0000}"/>
    <cellStyle name="제목 2 27" xfId="3115" xr:uid="{00000000-0005-0000-0000-0000EA5E0000}"/>
    <cellStyle name="제목 2 27 10" xfId="24261" xr:uid="{00000000-0005-0000-0000-0000EB5E0000}"/>
    <cellStyle name="제목 2 27 11" xfId="24262" xr:uid="{00000000-0005-0000-0000-0000EC5E0000}"/>
    <cellStyle name="제목 2 27 12" xfId="24263" xr:uid="{00000000-0005-0000-0000-0000ED5E0000}"/>
    <cellStyle name="제목 2 27 13" xfId="24264" xr:uid="{00000000-0005-0000-0000-0000EE5E0000}"/>
    <cellStyle name="제목 2 27 14" xfId="24265" xr:uid="{00000000-0005-0000-0000-0000EF5E0000}"/>
    <cellStyle name="제목 2 27 15" xfId="24260" xr:uid="{00000000-0005-0000-0000-0000F05E0000}"/>
    <cellStyle name="제목 2 27 2" xfId="3116" xr:uid="{00000000-0005-0000-0000-0000F15E0000}"/>
    <cellStyle name="제목 2 27 2 2" xfId="24266" xr:uid="{00000000-0005-0000-0000-0000F25E0000}"/>
    <cellStyle name="제목 2 27 3" xfId="24267" xr:uid="{00000000-0005-0000-0000-0000F35E0000}"/>
    <cellStyle name="제목 2 27 4" xfId="24268" xr:uid="{00000000-0005-0000-0000-0000F45E0000}"/>
    <cellStyle name="제목 2 27 5" xfId="24269" xr:uid="{00000000-0005-0000-0000-0000F55E0000}"/>
    <cellStyle name="제목 2 27 6" xfId="24270" xr:uid="{00000000-0005-0000-0000-0000F65E0000}"/>
    <cellStyle name="제목 2 27 7" xfId="24271" xr:uid="{00000000-0005-0000-0000-0000F75E0000}"/>
    <cellStyle name="제목 2 27 8" xfId="24272" xr:uid="{00000000-0005-0000-0000-0000F85E0000}"/>
    <cellStyle name="제목 2 27 9" xfId="24273" xr:uid="{00000000-0005-0000-0000-0000F95E0000}"/>
    <cellStyle name="제목 2 28" xfId="3117" xr:uid="{00000000-0005-0000-0000-0000FA5E0000}"/>
    <cellStyle name="제목 2 28 10" xfId="24275" xr:uid="{00000000-0005-0000-0000-0000FB5E0000}"/>
    <cellStyle name="제목 2 28 11" xfId="24276" xr:uid="{00000000-0005-0000-0000-0000FC5E0000}"/>
    <cellStyle name="제목 2 28 12" xfId="24277" xr:uid="{00000000-0005-0000-0000-0000FD5E0000}"/>
    <cellStyle name="제목 2 28 13" xfId="24278" xr:uid="{00000000-0005-0000-0000-0000FE5E0000}"/>
    <cellStyle name="제목 2 28 14" xfId="24279" xr:uid="{00000000-0005-0000-0000-0000FF5E0000}"/>
    <cellStyle name="제목 2 28 15" xfId="24274" xr:uid="{00000000-0005-0000-0000-0000005F0000}"/>
    <cellStyle name="제목 2 28 2" xfId="3118" xr:uid="{00000000-0005-0000-0000-0000015F0000}"/>
    <cellStyle name="제목 2 28 2 2" xfId="24280" xr:uid="{00000000-0005-0000-0000-0000025F0000}"/>
    <cellStyle name="제목 2 28 3" xfId="24281" xr:uid="{00000000-0005-0000-0000-0000035F0000}"/>
    <cellStyle name="제목 2 28 4" xfId="24282" xr:uid="{00000000-0005-0000-0000-0000045F0000}"/>
    <cellStyle name="제목 2 28 5" xfId="24283" xr:uid="{00000000-0005-0000-0000-0000055F0000}"/>
    <cellStyle name="제목 2 28 6" xfId="24284" xr:uid="{00000000-0005-0000-0000-0000065F0000}"/>
    <cellStyle name="제목 2 28 7" xfId="24285" xr:uid="{00000000-0005-0000-0000-0000075F0000}"/>
    <cellStyle name="제목 2 28 8" xfId="24286" xr:uid="{00000000-0005-0000-0000-0000085F0000}"/>
    <cellStyle name="제목 2 28 9" xfId="24287" xr:uid="{00000000-0005-0000-0000-0000095F0000}"/>
    <cellStyle name="제목 2 29" xfId="3119" xr:uid="{00000000-0005-0000-0000-00000A5F0000}"/>
    <cellStyle name="제목 2 29 10" xfId="24289" xr:uid="{00000000-0005-0000-0000-00000B5F0000}"/>
    <cellStyle name="제목 2 29 11" xfId="24290" xr:uid="{00000000-0005-0000-0000-00000C5F0000}"/>
    <cellStyle name="제목 2 29 12" xfId="24291" xr:uid="{00000000-0005-0000-0000-00000D5F0000}"/>
    <cellStyle name="제목 2 29 13" xfId="24292" xr:uid="{00000000-0005-0000-0000-00000E5F0000}"/>
    <cellStyle name="제목 2 29 14" xfId="24293" xr:uid="{00000000-0005-0000-0000-00000F5F0000}"/>
    <cellStyle name="제목 2 29 15" xfId="24288" xr:uid="{00000000-0005-0000-0000-0000105F0000}"/>
    <cellStyle name="제목 2 29 2" xfId="3120" xr:uid="{00000000-0005-0000-0000-0000115F0000}"/>
    <cellStyle name="제목 2 29 2 2" xfId="24294" xr:uid="{00000000-0005-0000-0000-0000125F0000}"/>
    <cellStyle name="제목 2 29 3" xfId="24295" xr:uid="{00000000-0005-0000-0000-0000135F0000}"/>
    <cellStyle name="제목 2 29 4" xfId="24296" xr:uid="{00000000-0005-0000-0000-0000145F0000}"/>
    <cellStyle name="제목 2 29 5" xfId="24297" xr:uid="{00000000-0005-0000-0000-0000155F0000}"/>
    <cellStyle name="제목 2 29 6" xfId="24298" xr:uid="{00000000-0005-0000-0000-0000165F0000}"/>
    <cellStyle name="제목 2 29 7" xfId="24299" xr:uid="{00000000-0005-0000-0000-0000175F0000}"/>
    <cellStyle name="제목 2 29 8" xfId="24300" xr:uid="{00000000-0005-0000-0000-0000185F0000}"/>
    <cellStyle name="제목 2 29 9" xfId="24301" xr:uid="{00000000-0005-0000-0000-0000195F0000}"/>
    <cellStyle name="제목 2 3" xfId="3121" xr:uid="{00000000-0005-0000-0000-00001A5F0000}"/>
    <cellStyle name="제목 2 3 10" xfId="24303" xr:uid="{00000000-0005-0000-0000-00001B5F0000}"/>
    <cellStyle name="제목 2 3 11" xfId="24304" xr:uid="{00000000-0005-0000-0000-00001C5F0000}"/>
    <cellStyle name="제목 2 3 12" xfId="24305" xr:uid="{00000000-0005-0000-0000-00001D5F0000}"/>
    <cellStyle name="제목 2 3 13" xfId="24306" xr:uid="{00000000-0005-0000-0000-00001E5F0000}"/>
    <cellStyle name="제목 2 3 14" xfId="24307" xr:uid="{00000000-0005-0000-0000-00001F5F0000}"/>
    <cellStyle name="제목 2 3 15" xfId="24302" xr:uid="{00000000-0005-0000-0000-0000205F0000}"/>
    <cellStyle name="제목 2 3 16" xfId="28222" xr:uid="{00000000-0005-0000-0000-0000215F0000}"/>
    <cellStyle name="제목 2 3 2" xfId="3122" xr:uid="{00000000-0005-0000-0000-0000225F0000}"/>
    <cellStyle name="제목 2 3 2 2" xfId="24308" xr:uid="{00000000-0005-0000-0000-0000235F0000}"/>
    <cellStyle name="제목 2 3 3" xfId="24309" xr:uid="{00000000-0005-0000-0000-0000245F0000}"/>
    <cellStyle name="제목 2 3 4" xfId="24310" xr:uid="{00000000-0005-0000-0000-0000255F0000}"/>
    <cellStyle name="제목 2 3 5" xfId="24311" xr:uid="{00000000-0005-0000-0000-0000265F0000}"/>
    <cellStyle name="제목 2 3 6" xfId="24312" xr:uid="{00000000-0005-0000-0000-0000275F0000}"/>
    <cellStyle name="제목 2 3 7" xfId="24313" xr:uid="{00000000-0005-0000-0000-0000285F0000}"/>
    <cellStyle name="제목 2 3 8" xfId="24314" xr:uid="{00000000-0005-0000-0000-0000295F0000}"/>
    <cellStyle name="제목 2 3 9" xfId="24315" xr:uid="{00000000-0005-0000-0000-00002A5F0000}"/>
    <cellStyle name="제목 2 30" xfId="3123" xr:uid="{00000000-0005-0000-0000-00002B5F0000}"/>
    <cellStyle name="제목 2 30 10" xfId="24317" xr:uid="{00000000-0005-0000-0000-00002C5F0000}"/>
    <cellStyle name="제목 2 30 11" xfId="24318" xr:uid="{00000000-0005-0000-0000-00002D5F0000}"/>
    <cellStyle name="제목 2 30 12" xfId="24319" xr:uid="{00000000-0005-0000-0000-00002E5F0000}"/>
    <cellStyle name="제목 2 30 13" xfId="24320" xr:uid="{00000000-0005-0000-0000-00002F5F0000}"/>
    <cellStyle name="제목 2 30 14" xfId="24321" xr:uid="{00000000-0005-0000-0000-0000305F0000}"/>
    <cellStyle name="제목 2 30 15" xfId="24316" xr:uid="{00000000-0005-0000-0000-0000315F0000}"/>
    <cellStyle name="제목 2 30 2" xfId="3124" xr:uid="{00000000-0005-0000-0000-0000325F0000}"/>
    <cellStyle name="제목 2 30 2 2" xfId="24322" xr:uid="{00000000-0005-0000-0000-0000335F0000}"/>
    <cellStyle name="제목 2 30 3" xfId="24323" xr:uid="{00000000-0005-0000-0000-0000345F0000}"/>
    <cellStyle name="제목 2 30 4" xfId="24324" xr:uid="{00000000-0005-0000-0000-0000355F0000}"/>
    <cellStyle name="제목 2 30 5" xfId="24325" xr:uid="{00000000-0005-0000-0000-0000365F0000}"/>
    <cellStyle name="제목 2 30 6" xfId="24326" xr:uid="{00000000-0005-0000-0000-0000375F0000}"/>
    <cellStyle name="제목 2 30 7" xfId="24327" xr:uid="{00000000-0005-0000-0000-0000385F0000}"/>
    <cellStyle name="제목 2 30 8" xfId="24328" xr:uid="{00000000-0005-0000-0000-0000395F0000}"/>
    <cellStyle name="제목 2 30 9" xfId="24329" xr:uid="{00000000-0005-0000-0000-00003A5F0000}"/>
    <cellStyle name="제목 2 31" xfId="3125" xr:uid="{00000000-0005-0000-0000-00003B5F0000}"/>
    <cellStyle name="제목 2 31 10" xfId="24331" xr:uid="{00000000-0005-0000-0000-00003C5F0000}"/>
    <cellStyle name="제목 2 31 11" xfId="24332" xr:uid="{00000000-0005-0000-0000-00003D5F0000}"/>
    <cellStyle name="제목 2 31 12" xfId="24333" xr:uid="{00000000-0005-0000-0000-00003E5F0000}"/>
    <cellStyle name="제목 2 31 13" xfId="24334" xr:uid="{00000000-0005-0000-0000-00003F5F0000}"/>
    <cellStyle name="제목 2 31 14" xfId="24335" xr:uid="{00000000-0005-0000-0000-0000405F0000}"/>
    <cellStyle name="제목 2 31 15" xfId="24330" xr:uid="{00000000-0005-0000-0000-0000415F0000}"/>
    <cellStyle name="제목 2 31 2" xfId="3126" xr:uid="{00000000-0005-0000-0000-0000425F0000}"/>
    <cellStyle name="제목 2 31 2 2" xfId="24336" xr:uid="{00000000-0005-0000-0000-0000435F0000}"/>
    <cellStyle name="제목 2 31 3" xfId="24337" xr:uid="{00000000-0005-0000-0000-0000445F0000}"/>
    <cellStyle name="제목 2 31 4" xfId="24338" xr:uid="{00000000-0005-0000-0000-0000455F0000}"/>
    <cellStyle name="제목 2 31 5" xfId="24339" xr:uid="{00000000-0005-0000-0000-0000465F0000}"/>
    <cellStyle name="제목 2 31 6" xfId="24340" xr:uid="{00000000-0005-0000-0000-0000475F0000}"/>
    <cellStyle name="제목 2 31 7" xfId="24341" xr:uid="{00000000-0005-0000-0000-0000485F0000}"/>
    <cellStyle name="제목 2 31 8" xfId="24342" xr:uid="{00000000-0005-0000-0000-0000495F0000}"/>
    <cellStyle name="제목 2 31 9" xfId="24343" xr:uid="{00000000-0005-0000-0000-00004A5F0000}"/>
    <cellStyle name="제목 2 32" xfId="3127" xr:uid="{00000000-0005-0000-0000-00004B5F0000}"/>
    <cellStyle name="제목 2 32 10" xfId="24345" xr:uid="{00000000-0005-0000-0000-00004C5F0000}"/>
    <cellStyle name="제목 2 32 11" xfId="24346" xr:uid="{00000000-0005-0000-0000-00004D5F0000}"/>
    <cellStyle name="제목 2 32 12" xfId="24347" xr:uid="{00000000-0005-0000-0000-00004E5F0000}"/>
    <cellStyle name="제목 2 32 13" xfId="24348" xr:uid="{00000000-0005-0000-0000-00004F5F0000}"/>
    <cellStyle name="제목 2 32 14" xfId="24349" xr:uid="{00000000-0005-0000-0000-0000505F0000}"/>
    <cellStyle name="제목 2 32 15" xfId="24344" xr:uid="{00000000-0005-0000-0000-0000515F0000}"/>
    <cellStyle name="제목 2 32 2" xfId="3128" xr:uid="{00000000-0005-0000-0000-0000525F0000}"/>
    <cellStyle name="제목 2 32 2 2" xfId="24350" xr:uid="{00000000-0005-0000-0000-0000535F0000}"/>
    <cellStyle name="제목 2 32 3" xfId="24351" xr:uid="{00000000-0005-0000-0000-0000545F0000}"/>
    <cellStyle name="제목 2 32 4" xfId="24352" xr:uid="{00000000-0005-0000-0000-0000555F0000}"/>
    <cellStyle name="제목 2 32 5" xfId="24353" xr:uid="{00000000-0005-0000-0000-0000565F0000}"/>
    <cellStyle name="제목 2 32 6" xfId="24354" xr:uid="{00000000-0005-0000-0000-0000575F0000}"/>
    <cellStyle name="제목 2 32 7" xfId="24355" xr:uid="{00000000-0005-0000-0000-0000585F0000}"/>
    <cellStyle name="제목 2 32 8" xfId="24356" xr:uid="{00000000-0005-0000-0000-0000595F0000}"/>
    <cellStyle name="제목 2 32 9" xfId="24357" xr:uid="{00000000-0005-0000-0000-00005A5F0000}"/>
    <cellStyle name="제목 2 33" xfId="3129" xr:uid="{00000000-0005-0000-0000-00005B5F0000}"/>
    <cellStyle name="제목 2 33 10" xfId="24359" xr:uid="{00000000-0005-0000-0000-00005C5F0000}"/>
    <cellStyle name="제목 2 33 11" xfId="24360" xr:uid="{00000000-0005-0000-0000-00005D5F0000}"/>
    <cellStyle name="제목 2 33 12" xfId="24361" xr:uid="{00000000-0005-0000-0000-00005E5F0000}"/>
    <cellStyle name="제목 2 33 13" xfId="24362" xr:uid="{00000000-0005-0000-0000-00005F5F0000}"/>
    <cellStyle name="제목 2 33 14" xfId="24363" xr:uid="{00000000-0005-0000-0000-0000605F0000}"/>
    <cellStyle name="제목 2 33 15" xfId="24358" xr:uid="{00000000-0005-0000-0000-0000615F0000}"/>
    <cellStyle name="제목 2 33 2" xfId="3130" xr:uid="{00000000-0005-0000-0000-0000625F0000}"/>
    <cellStyle name="제목 2 33 2 2" xfId="24364" xr:uid="{00000000-0005-0000-0000-0000635F0000}"/>
    <cellStyle name="제목 2 33 3" xfId="24365" xr:uid="{00000000-0005-0000-0000-0000645F0000}"/>
    <cellStyle name="제목 2 33 4" xfId="24366" xr:uid="{00000000-0005-0000-0000-0000655F0000}"/>
    <cellStyle name="제목 2 33 5" xfId="24367" xr:uid="{00000000-0005-0000-0000-0000665F0000}"/>
    <cellStyle name="제목 2 33 6" xfId="24368" xr:uid="{00000000-0005-0000-0000-0000675F0000}"/>
    <cellStyle name="제목 2 33 7" xfId="24369" xr:uid="{00000000-0005-0000-0000-0000685F0000}"/>
    <cellStyle name="제목 2 33 8" xfId="24370" xr:uid="{00000000-0005-0000-0000-0000695F0000}"/>
    <cellStyle name="제목 2 33 9" xfId="24371" xr:uid="{00000000-0005-0000-0000-00006A5F0000}"/>
    <cellStyle name="제목 2 34" xfId="3131" xr:uid="{00000000-0005-0000-0000-00006B5F0000}"/>
    <cellStyle name="제목 2 34 10" xfId="24373" xr:uid="{00000000-0005-0000-0000-00006C5F0000}"/>
    <cellStyle name="제목 2 34 11" xfId="24374" xr:uid="{00000000-0005-0000-0000-00006D5F0000}"/>
    <cellStyle name="제목 2 34 12" xfId="24375" xr:uid="{00000000-0005-0000-0000-00006E5F0000}"/>
    <cellStyle name="제목 2 34 13" xfId="24376" xr:uid="{00000000-0005-0000-0000-00006F5F0000}"/>
    <cellStyle name="제목 2 34 14" xfId="24377" xr:uid="{00000000-0005-0000-0000-0000705F0000}"/>
    <cellStyle name="제목 2 34 15" xfId="24372" xr:uid="{00000000-0005-0000-0000-0000715F0000}"/>
    <cellStyle name="제목 2 34 2" xfId="3132" xr:uid="{00000000-0005-0000-0000-0000725F0000}"/>
    <cellStyle name="제목 2 34 2 2" xfId="24378" xr:uid="{00000000-0005-0000-0000-0000735F0000}"/>
    <cellStyle name="제목 2 34 3" xfId="24379" xr:uid="{00000000-0005-0000-0000-0000745F0000}"/>
    <cellStyle name="제목 2 34 4" xfId="24380" xr:uid="{00000000-0005-0000-0000-0000755F0000}"/>
    <cellStyle name="제목 2 34 5" xfId="24381" xr:uid="{00000000-0005-0000-0000-0000765F0000}"/>
    <cellStyle name="제목 2 34 6" xfId="24382" xr:uid="{00000000-0005-0000-0000-0000775F0000}"/>
    <cellStyle name="제목 2 34 7" xfId="24383" xr:uid="{00000000-0005-0000-0000-0000785F0000}"/>
    <cellStyle name="제목 2 34 8" xfId="24384" xr:uid="{00000000-0005-0000-0000-0000795F0000}"/>
    <cellStyle name="제목 2 34 9" xfId="24385" xr:uid="{00000000-0005-0000-0000-00007A5F0000}"/>
    <cellStyle name="제목 2 35" xfId="3133" xr:uid="{00000000-0005-0000-0000-00007B5F0000}"/>
    <cellStyle name="제목 2 35 10" xfId="24387" xr:uid="{00000000-0005-0000-0000-00007C5F0000}"/>
    <cellStyle name="제목 2 35 11" xfId="24388" xr:uid="{00000000-0005-0000-0000-00007D5F0000}"/>
    <cellStyle name="제목 2 35 12" xfId="24389" xr:uid="{00000000-0005-0000-0000-00007E5F0000}"/>
    <cellStyle name="제목 2 35 13" xfId="24390" xr:uid="{00000000-0005-0000-0000-00007F5F0000}"/>
    <cellStyle name="제목 2 35 14" xfId="24391" xr:uid="{00000000-0005-0000-0000-0000805F0000}"/>
    <cellStyle name="제목 2 35 15" xfId="24386" xr:uid="{00000000-0005-0000-0000-0000815F0000}"/>
    <cellStyle name="제목 2 35 2" xfId="3134" xr:uid="{00000000-0005-0000-0000-0000825F0000}"/>
    <cellStyle name="제목 2 35 2 2" xfId="24392" xr:uid="{00000000-0005-0000-0000-0000835F0000}"/>
    <cellStyle name="제목 2 35 3" xfId="24393" xr:uid="{00000000-0005-0000-0000-0000845F0000}"/>
    <cellStyle name="제목 2 35 4" xfId="24394" xr:uid="{00000000-0005-0000-0000-0000855F0000}"/>
    <cellStyle name="제목 2 35 5" xfId="24395" xr:uid="{00000000-0005-0000-0000-0000865F0000}"/>
    <cellStyle name="제목 2 35 6" xfId="24396" xr:uid="{00000000-0005-0000-0000-0000875F0000}"/>
    <cellStyle name="제목 2 35 7" xfId="24397" xr:uid="{00000000-0005-0000-0000-0000885F0000}"/>
    <cellStyle name="제목 2 35 8" xfId="24398" xr:uid="{00000000-0005-0000-0000-0000895F0000}"/>
    <cellStyle name="제목 2 35 9" xfId="24399" xr:uid="{00000000-0005-0000-0000-00008A5F0000}"/>
    <cellStyle name="제목 2 36" xfId="3135" xr:uid="{00000000-0005-0000-0000-00008B5F0000}"/>
    <cellStyle name="제목 2 36 10" xfId="24401" xr:uid="{00000000-0005-0000-0000-00008C5F0000}"/>
    <cellStyle name="제목 2 36 11" xfId="24402" xr:uid="{00000000-0005-0000-0000-00008D5F0000}"/>
    <cellStyle name="제목 2 36 12" xfId="24403" xr:uid="{00000000-0005-0000-0000-00008E5F0000}"/>
    <cellStyle name="제목 2 36 13" xfId="24404" xr:uid="{00000000-0005-0000-0000-00008F5F0000}"/>
    <cellStyle name="제목 2 36 14" xfId="24405" xr:uid="{00000000-0005-0000-0000-0000905F0000}"/>
    <cellStyle name="제목 2 36 15" xfId="24400" xr:uid="{00000000-0005-0000-0000-0000915F0000}"/>
    <cellStyle name="제목 2 36 2" xfId="3136" xr:uid="{00000000-0005-0000-0000-0000925F0000}"/>
    <cellStyle name="제목 2 36 2 2" xfId="24406" xr:uid="{00000000-0005-0000-0000-0000935F0000}"/>
    <cellStyle name="제목 2 36 3" xfId="24407" xr:uid="{00000000-0005-0000-0000-0000945F0000}"/>
    <cellStyle name="제목 2 36 4" xfId="24408" xr:uid="{00000000-0005-0000-0000-0000955F0000}"/>
    <cellStyle name="제목 2 36 5" xfId="24409" xr:uid="{00000000-0005-0000-0000-0000965F0000}"/>
    <cellStyle name="제목 2 36 6" xfId="24410" xr:uid="{00000000-0005-0000-0000-0000975F0000}"/>
    <cellStyle name="제목 2 36 7" xfId="24411" xr:uid="{00000000-0005-0000-0000-0000985F0000}"/>
    <cellStyle name="제목 2 36 8" xfId="24412" xr:uid="{00000000-0005-0000-0000-0000995F0000}"/>
    <cellStyle name="제목 2 36 9" xfId="24413" xr:uid="{00000000-0005-0000-0000-00009A5F0000}"/>
    <cellStyle name="제목 2 37" xfId="3137" xr:uid="{00000000-0005-0000-0000-00009B5F0000}"/>
    <cellStyle name="제목 2 37 10" xfId="24415" xr:uid="{00000000-0005-0000-0000-00009C5F0000}"/>
    <cellStyle name="제목 2 37 11" xfId="24416" xr:uid="{00000000-0005-0000-0000-00009D5F0000}"/>
    <cellStyle name="제목 2 37 12" xfId="24417" xr:uid="{00000000-0005-0000-0000-00009E5F0000}"/>
    <cellStyle name="제목 2 37 13" xfId="24418" xr:uid="{00000000-0005-0000-0000-00009F5F0000}"/>
    <cellStyle name="제목 2 37 14" xfId="24419" xr:uid="{00000000-0005-0000-0000-0000A05F0000}"/>
    <cellStyle name="제목 2 37 15" xfId="24414" xr:uid="{00000000-0005-0000-0000-0000A15F0000}"/>
    <cellStyle name="제목 2 37 2" xfId="3138" xr:uid="{00000000-0005-0000-0000-0000A25F0000}"/>
    <cellStyle name="제목 2 37 2 2" xfId="24420" xr:uid="{00000000-0005-0000-0000-0000A35F0000}"/>
    <cellStyle name="제목 2 37 3" xfId="24421" xr:uid="{00000000-0005-0000-0000-0000A45F0000}"/>
    <cellStyle name="제목 2 37 4" xfId="24422" xr:uid="{00000000-0005-0000-0000-0000A55F0000}"/>
    <cellStyle name="제목 2 37 5" xfId="24423" xr:uid="{00000000-0005-0000-0000-0000A65F0000}"/>
    <cellStyle name="제목 2 37 6" xfId="24424" xr:uid="{00000000-0005-0000-0000-0000A75F0000}"/>
    <cellStyle name="제목 2 37 7" xfId="24425" xr:uid="{00000000-0005-0000-0000-0000A85F0000}"/>
    <cellStyle name="제목 2 37 8" xfId="24426" xr:uid="{00000000-0005-0000-0000-0000A95F0000}"/>
    <cellStyle name="제목 2 37 9" xfId="24427" xr:uid="{00000000-0005-0000-0000-0000AA5F0000}"/>
    <cellStyle name="제목 2 38" xfId="3139" xr:uid="{00000000-0005-0000-0000-0000AB5F0000}"/>
    <cellStyle name="제목 2 38 10" xfId="24429" xr:uid="{00000000-0005-0000-0000-0000AC5F0000}"/>
    <cellStyle name="제목 2 38 11" xfId="24430" xr:uid="{00000000-0005-0000-0000-0000AD5F0000}"/>
    <cellStyle name="제목 2 38 12" xfId="24431" xr:uid="{00000000-0005-0000-0000-0000AE5F0000}"/>
    <cellStyle name="제목 2 38 13" xfId="24432" xr:uid="{00000000-0005-0000-0000-0000AF5F0000}"/>
    <cellStyle name="제목 2 38 14" xfId="24433" xr:uid="{00000000-0005-0000-0000-0000B05F0000}"/>
    <cellStyle name="제목 2 38 15" xfId="24428" xr:uid="{00000000-0005-0000-0000-0000B15F0000}"/>
    <cellStyle name="제목 2 38 2" xfId="3140" xr:uid="{00000000-0005-0000-0000-0000B25F0000}"/>
    <cellStyle name="제목 2 38 2 2" xfId="24434" xr:uid="{00000000-0005-0000-0000-0000B35F0000}"/>
    <cellStyle name="제목 2 38 3" xfId="24435" xr:uid="{00000000-0005-0000-0000-0000B45F0000}"/>
    <cellStyle name="제목 2 38 4" xfId="24436" xr:uid="{00000000-0005-0000-0000-0000B55F0000}"/>
    <cellStyle name="제목 2 38 5" xfId="24437" xr:uid="{00000000-0005-0000-0000-0000B65F0000}"/>
    <cellStyle name="제목 2 38 6" xfId="24438" xr:uid="{00000000-0005-0000-0000-0000B75F0000}"/>
    <cellStyle name="제목 2 38 7" xfId="24439" xr:uid="{00000000-0005-0000-0000-0000B85F0000}"/>
    <cellStyle name="제목 2 38 8" xfId="24440" xr:uid="{00000000-0005-0000-0000-0000B95F0000}"/>
    <cellStyle name="제목 2 38 9" xfId="24441" xr:uid="{00000000-0005-0000-0000-0000BA5F0000}"/>
    <cellStyle name="제목 2 39" xfId="3141" xr:uid="{00000000-0005-0000-0000-0000BB5F0000}"/>
    <cellStyle name="제목 2 39 10" xfId="24443" xr:uid="{00000000-0005-0000-0000-0000BC5F0000}"/>
    <cellStyle name="제목 2 39 11" xfId="24444" xr:uid="{00000000-0005-0000-0000-0000BD5F0000}"/>
    <cellStyle name="제목 2 39 12" xfId="24445" xr:uid="{00000000-0005-0000-0000-0000BE5F0000}"/>
    <cellStyle name="제목 2 39 13" xfId="24446" xr:uid="{00000000-0005-0000-0000-0000BF5F0000}"/>
    <cellStyle name="제목 2 39 14" xfId="24447" xr:uid="{00000000-0005-0000-0000-0000C05F0000}"/>
    <cellStyle name="제목 2 39 15" xfId="24442" xr:uid="{00000000-0005-0000-0000-0000C15F0000}"/>
    <cellStyle name="제목 2 39 2" xfId="3142" xr:uid="{00000000-0005-0000-0000-0000C25F0000}"/>
    <cellStyle name="제목 2 39 2 2" xfId="24448" xr:uid="{00000000-0005-0000-0000-0000C35F0000}"/>
    <cellStyle name="제목 2 39 3" xfId="24449" xr:uid="{00000000-0005-0000-0000-0000C45F0000}"/>
    <cellStyle name="제목 2 39 4" xfId="24450" xr:uid="{00000000-0005-0000-0000-0000C55F0000}"/>
    <cellStyle name="제목 2 39 5" xfId="24451" xr:uid="{00000000-0005-0000-0000-0000C65F0000}"/>
    <cellStyle name="제목 2 39 6" xfId="24452" xr:uid="{00000000-0005-0000-0000-0000C75F0000}"/>
    <cellStyle name="제목 2 39 7" xfId="24453" xr:uid="{00000000-0005-0000-0000-0000C85F0000}"/>
    <cellStyle name="제목 2 39 8" xfId="24454" xr:uid="{00000000-0005-0000-0000-0000C95F0000}"/>
    <cellStyle name="제목 2 39 9" xfId="24455" xr:uid="{00000000-0005-0000-0000-0000CA5F0000}"/>
    <cellStyle name="제목 2 4" xfId="3143" xr:uid="{00000000-0005-0000-0000-0000CB5F0000}"/>
    <cellStyle name="제목 2 4 10" xfId="24457" xr:uid="{00000000-0005-0000-0000-0000CC5F0000}"/>
    <cellStyle name="제목 2 4 11" xfId="24458" xr:uid="{00000000-0005-0000-0000-0000CD5F0000}"/>
    <cellStyle name="제목 2 4 12" xfId="24459" xr:uid="{00000000-0005-0000-0000-0000CE5F0000}"/>
    <cellStyle name="제목 2 4 13" xfId="24460" xr:uid="{00000000-0005-0000-0000-0000CF5F0000}"/>
    <cellStyle name="제목 2 4 14" xfId="24461" xr:uid="{00000000-0005-0000-0000-0000D05F0000}"/>
    <cellStyle name="제목 2 4 15" xfId="24456" xr:uid="{00000000-0005-0000-0000-0000D15F0000}"/>
    <cellStyle name="제목 2 4 16" xfId="27885" xr:uid="{00000000-0005-0000-0000-0000D25F0000}"/>
    <cellStyle name="제목 2 4 2" xfId="3144" xr:uid="{00000000-0005-0000-0000-0000D35F0000}"/>
    <cellStyle name="제목 2 4 2 2" xfId="24462" xr:uid="{00000000-0005-0000-0000-0000D45F0000}"/>
    <cellStyle name="제목 2 4 3" xfId="24463" xr:uid="{00000000-0005-0000-0000-0000D55F0000}"/>
    <cellStyle name="제목 2 4 4" xfId="24464" xr:uid="{00000000-0005-0000-0000-0000D65F0000}"/>
    <cellStyle name="제목 2 4 5" xfId="24465" xr:uid="{00000000-0005-0000-0000-0000D75F0000}"/>
    <cellStyle name="제목 2 4 6" xfId="24466" xr:uid="{00000000-0005-0000-0000-0000D85F0000}"/>
    <cellStyle name="제목 2 4 7" xfId="24467" xr:uid="{00000000-0005-0000-0000-0000D95F0000}"/>
    <cellStyle name="제목 2 4 8" xfId="24468" xr:uid="{00000000-0005-0000-0000-0000DA5F0000}"/>
    <cellStyle name="제목 2 4 9" xfId="24469" xr:uid="{00000000-0005-0000-0000-0000DB5F0000}"/>
    <cellStyle name="제목 2 40" xfId="3145" xr:uid="{00000000-0005-0000-0000-0000DC5F0000}"/>
    <cellStyle name="제목 2 40 10" xfId="24471" xr:uid="{00000000-0005-0000-0000-0000DD5F0000}"/>
    <cellStyle name="제목 2 40 11" xfId="24472" xr:uid="{00000000-0005-0000-0000-0000DE5F0000}"/>
    <cellStyle name="제목 2 40 12" xfId="24473" xr:uid="{00000000-0005-0000-0000-0000DF5F0000}"/>
    <cellStyle name="제목 2 40 13" xfId="24474" xr:uid="{00000000-0005-0000-0000-0000E05F0000}"/>
    <cellStyle name="제목 2 40 14" xfId="24475" xr:uid="{00000000-0005-0000-0000-0000E15F0000}"/>
    <cellStyle name="제목 2 40 15" xfId="24470" xr:uid="{00000000-0005-0000-0000-0000E25F0000}"/>
    <cellStyle name="제목 2 40 2" xfId="3146" xr:uid="{00000000-0005-0000-0000-0000E35F0000}"/>
    <cellStyle name="제목 2 40 2 2" xfId="24476" xr:uid="{00000000-0005-0000-0000-0000E45F0000}"/>
    <cellStyle name="제목 2 40 3" xfId="24477" xr:uid="{00000000-0005-0000-0000-0000E55F0000}"/>
    <cellStyle name="제목 2 40 4" xfId="24478" xr:uid="{00000000-0005-0000-0000-0000E65F0000}"/>
    <cellStyle name="제목 2 40 5" xfId="24479" xr:uid="{00000000-0005-0000-0000-0000E75F0000}"/>
    <cellStyle name="제목 2 40 6" xfId="24480" xr:uid="{00000000-0005-0000-0000-0000E85F0000}"/>
    <cellStyle name="제목 2 40 7" xfId="24481" xr:uid="{00000000-0005-0000-0000-0000E95F0000}"/>
    <cellStyle name="제목 2 40 8" xfId="24482" xr:uid="{00000000-0005-0000-0000-0000EA5F0000}"/>
    <cellStyle name="제목 2 40 9" xfId="24483" xr:uid="{00000000-0005-0000-0000-0000EB5F0000}"/>
    <cellStyle name="제목 2 41" xfId="3147" xr:uid="{00000000-0005-0000-0000-0000EC5F0000}"/>
    <cellStyle name="제목 2 41 10" xfId="24485" xr:uid="{00000000-0005-0000-0000-0000ED5F0000}"/>
    <cellStyle name="제목 2 41 11" xfId="24486" xr:uid="{00000000-0005-0000-0000-0000EE5F0000}"/>
    <cellStyle name="제목 2 41 12" xfId="24487" xr:uid="{00000000-0005-0000-0000-0000EF5F0000}"/>
    <cellStyle name="제목 2 41 13" xfId="24488" xr:uid="{00000000-0005-0000-0000-0000F05F0000}"/>
    <cellStyle name="제목 2 41 14" xfId="24489" xr:uid="{00000000-0005-0000-0000-0000F15F0000}"/>
    <cellStyle name="제목 2 41 15" xfId="24484" xr:uid="{00000000-0005-0000-0000-0000F25F0000}"/>
    <cellStyle name="제목 2 41 2" xfId="3148" xr:uid="{00000000-0005-0000-0000-0000F35F0000}"/>
    <cellStyle name="제목 2 41 2 2" xfId="24490" xr:uid="{00000000-0005-0000-0000-0000F45F0000}"/>
    <cellStyle name="제목 2 41 3" xfId="24491" xr:uid="{00000000-0005-0000-0000-0000F55F0000}"/>
    <cellStyle name="제목 2 41 4" xfId="24492" xr:uid="{00000000-0005-0000-0000-0000F65F0000}"/>
    <cellStyle name="제목 2 41 5" xfId="24493" xr:uid="{00000000-0005-0000-0000-0000F75F0000}"/>
    <cellStyle name="제목 2 41 6" xfId="24494" xr:uid="{00000000-0005-0000-0000-0000F85F0000}"/>
    <cellStyle name="제목 2 41 7" xfId="24495" xr:uid="{00000000-0005-0000-0000-0000F95F0000}"/>
    <cellStyle name="제목 2 41 8" xfId="24496" xr:uid="{00000000-0005-0000-0000-0000FA5F0000}"/>
    <cellStyle name="제목 2 41 9" xfId="24497" xr:uid="{00000000-0005-0000-0000-0000FB5F0000}"/>
    <cellStyle name="제목 2 42" xfId="3149" xr:uid="{00000000-0005-0000-0000-0000FC5F0000}"/>
    <cellStyle name="제목 2 42 10" xfId="24499" xr:uid="{00000000-0005-0000-0000-0000FD5F0000}"/>
    <cellStyle name="제목 2 42 11" xfId="24500" xr:uid="{00000000-0005-0000-0000-0000FE5F0000}"/>
    <cellStyle name="제목 2 42 12" xfId="24501" xr:uid="{00000000-0005-0000-0000-0000FF5F0000}"/>
    <cellStyle name="제목 2 42 13" xfId="24502" xr:uid="{00000000-0005-0000-0000-000000600000}"/>
    <cellStyle name="제목 2 42 14" xfId="24503" xr:uid="{00000000-0005-0000-0000-000001600000}"/>
    <cellStyle name="제목 2 42 15" xfId="24498" xr:uid="{00000000-0005-0000-0000-000002600000}"/>
    <cellStyle name="제목 2 42 2" xfId="3150" xr:uid="{00000000-0005-0000-0000-000003600000}"/>
    <cellStyle name="제목 2 42 2 2" xfId="24504" xr:uid="{00000000-0005-0000-0000-000004600000}"/>
    <cellStyle name="제목 2 42 3" xfId="24505" xr:uid="{00000000-0005-0000-0000-000005600000}"/>
    <cellStyle name="제목 2 42 4" xfId="24506" xr:uid="{00000000-0005-0000-0000-000006600000}"/>
    <cellStyle name="제목 2 42 5" xfId="24507" xr:uid="{00000000-0005-0000-0000-000007600000}"/>
    <cellStyle name="제목 2 42 6" xfId="24508" xr:uid="{00000000-0005-0000-0000-000008600000}"/>
    <cellStyle name="제목 2 42 7" xfId="24509" xr:uid="{00000000-0005-0000-0000-000009600000}"/>
    <cellStyle name="제목 2 42 8" xfId="24510" xr:uid="{00000000-0005-0000-0000-00000A600000}"/>
    <cellStyle name="제목 2 42 9" xfId="24511" xr:uid="{00000000-0005-0000-0000-00000B600000}"/>
    <cellStyle name="제목 2 43" xfId="3151" xr:uid="{00000000-0005-0000-0000-00000C600000}"/>
    <cellStyle name="제목 2 43 10" xfId="24513" xr:uid="{00000000-0005-0000-0000-00000D600000}"/>
    <cellStyle name="제목 2 43 11" xfId="24514" xr:uid="{00000000-0005-0000-0000-00000E600000}"/>
    <cellStyle name="제목 2 43 12" xfId="24515" xr:uid="{00000000-0005-0000-0000-00000F600000}"/>
    <cellStyle name="제목 2 43 13" xfId="24516" xr:uid="{00000000-0005-0000-0000-000010600000}"/>
    <cellStyle name="제목 2 43 14" xfId="24517" xr:uid="{00000000-0005-0000-0000-000011600000}"/>
    <cellStyle name="제목 2 43 15" xfId="24512" xr:uid="{00000000-0005-0000-0000-000012600000}"/>
    <cellStyle name="제목 2 43 2" xfId="3152" xr:uid="{00000000-0005-0000-0000-000013600000}"/>
    <cellStyle name="제목 2 43 2 2" xfId="24518" xr:uid="{00000000-0005-0000-0000-000014600000}"/>
    <cellStyle name="제목 2 43 3" xfId="24519" xr:uid="{00000000-0005-0000-0000-000015600000}"/>
    <cellStyle name="제목 2 43 4" xfId="24520" xr:uid="{00000000-0005-0000-0000-000016600000}"/>
    <cellStyle name="제목 2 43 5" xfId="24521" xr:uid="{00000000-0005-0000-0000-000017600000}"/>
    <cellStyle name="제목 2 43 6" xfId="24522" xr:uid="{00000000-0005-0000-0000-000018600000}"/>
    <cellStyle name="제목 2 43 7" xfId="24523" xr:uid="{00000000-0005-0000-0000-000019600000}"/>
    <cellStyle name="제목 2 43 8" xfId="24524" xr:uid="{00000000-0005-0000-0000-00001A600000}"/>
    <cellStyle name="제목 2 43 9" xfId="24525" xr:uid="{00000000-0005-0000-0000-00001B600000}"/>
    <cellStyle name="제목 2 44" xfId="3153" xr:uid="{00000000-0005-0000-0000-00001C600000}"/>
    <cellStyle name="제목 2 44 2" xfId="24526" xr:uid="{00000000-0005-0000-0000-00001D600000}"/>
    <cellStyle name="제목 2 45" xfId="3154" xr:uid="{00000000-0005-0000-0000-00001E600000}"/>
    <cellStyle name="제목 2 45 2" xfId="24527" xr:uid="{00000000-0005-0000-0000-00001F600000}"/>
    <cellStyle name="제목 2 46" xfId="3078" xr:uid="{00000000-0005-0000-0000-000020600000}"/>
    <cellStyle name="제목 2 47" xfId="24007" xr:uid="{00000000-0005-0000-0000-000021600000}"/>
    <cellStyle name="제목 2 48" xfId="27620" xr:uid="{00000000-0005-0000-0000-000022600000}"/>
    <cellStyle name="제목 2 5" xfId="3155" xr:uid="{00000000-0005-0000-0000-000023600000}"/>
    <cellStyle name="제목 2 5 10" xfId="24529" xr:uid="{00000000-0005-0000-0000-000024600000}"/>
    <cellStyle name="제목 2 5 11" xfId="24530" xr:uid="{00000000-0005-0000-0000-000025600000}"/>
    <cellStyle name="제목 2 5 12" xfId="24531" xr:uid="{00000000-0005-0000-0000-000026600000}"/>
    <cellStyle name="제목 2 5 13" xfId="24532" xr:uid="{00000000-0005-0000-0000-000027600000}"/>
    <cellStyle name="제목 2 5 14" xfId="24533" xr:uid="{00000000-0005-0000-0000-000028600000}"/>
    <cellStyle name="제목 2 5 15" xfId="24528" xr:uid="{00000000-0005-0000-0000-000029600000}"/>
    <cellStyle name="제목 2 5 2" xfId="3156" xr:uid="{00000000-0005-0000-0000-00002A600000}"/>
    <cellStyle name="제목 2 5 2 2" xfId="24534" xr:uid="{00000000-0005-0000-0000-00002B600000}"/>
    <cellStyle name="제목 2 5 3" xfId="24535" xr:uid="{00000000-0005-0000-0000-00002C600000}"/>
    <cellStyle name="제목 2 5 4" xfId="24536" xr:uid="{00000000-0005-0000-0000-00002D600000}"/>
    <cellStyle name="제목 2 5 5" xfId="24537" xr:uid="{00000000-0005-0000-0000-00002E600000}"/>
    <cellStyle name="제목 2 5 6" xfId="24538" xr:uid="{00000000-0005-0000-0000-00002F600000}"/>
    <cellStyle name="제목 2 5 7" xfId="24539" xr:uid="{00000000-0005-0000-0000-000030600000}"/>
    <cellStyle name="제목 2 5 8" xfId="24540" xr:uid="{00000000-0005-0000-0000-000031600000}"/>
    <cellStyle name="제목 2 5 9" xfId="24541" xr:uid="{00000000-0005-0000-0000-000032600000}"/>
    <cellStyle name="제목 2 6" xfId="3157" xr:uid="{00000000-0005-0000-0000-000033600000}"/>
    <cellStyle name="제목 2 6 10" xfId="24543" xr:uid="{00000000-0005-0000-0000-000034600000}"/>
    <cellStyle name="제목 2 6 11" xfId="24544" xr:uid="{00000000-0005-0000-0000-000035600000}"/>
    <cellStyle name="제목 2 6 12" xfId="24545" xr:uid="{00000000-0005-0000-0000-000036600000}"/>
    <cellStyle name="제목 2 6 13" xfId="24546" xr:uid="{00000000-0005-0000-0000-000037600000}"/>
    <cellStyle name="제목 2 6 14" xfId="24547" xr:uid="{00000000-0005-0000-0000-000038600000}"/>
    <cellStyle name="제목 2 6 15" xfId="24542" xr:uid="{00000000-0005-0000-0000-000039600000}"/>
    <cellStyle name="제목 2 6 2" xfId="3158" xr:uid="{00000000-0005-0000-0000-00003A600000}"/>
    <cellStyle name="제목 2 6 2 2" xfId="24548" xr:uid="{00000000-0005-0000-0000-00003B600000}"/>
    <cellStyle name="제목 2 6 3" xfId="24549" xr:uid="{00000000-0005-0000-0000-00003C600000}"/>
    <cellStyle name="제목 2 6 4" xfId="24550" xr:uid="{00000000-0005-0000-0000-00003D600000}"/>
    <cellStyle name="제목 2 6 5" xfId="24551" xr:uid="{00000000-0005-0000-0000-00003E600000}"/>
    <cellStyle name="제목 2 6 6" xfId="24552" xr:uid="{00000000-0005-0000-0000-00003F600000}"/>
    <cellStyle name="제목 2 6 7" xfId="24553" xr:uid="{00000000-0005-0000-0000-000040600000}"/>
    <cellStyle name="제목 2 6 8" xfId="24554" xr:uid="{00000000-0005-0000-0000-000041600000}"/>
    <cellStyle name="제목 2 6 9" xfId="24555" xr:uid="{00000000-0005-0000-0000-000042600000}"/>
    <cellStyle name="제목 2 7" xfId="3159" xr:uid="{00000000-0005-0000-0000-000043600000}"/>
    <cellStyle name="제목 2 7 10" xfId="24557" xr:uid="{00000000-0005-0000-0000-000044600000}"/>
    <cellStyle name="제목 2 7 11" xfId="24558" xr:uid="{00000000-0005-0000-0000-000045600000}"/>
    <cellStyle name="제목 2 7 12" xfId="24559" xr:uid="{00000000-0005-0000-0000-000046600000}"/>
    <cellStyle name="제목 2 7 13" xfId="24560" xr:uid="{00000000-0005-0000-0000-000047600000}"/>
    <cellStyle name="제목 2 7 14" xfId="24561" xr:uid="{00000000-0005-0000-0000-000048600000}"/>
    <cellStyle name="제목 2 7 15" xfId="24556" xr:uid="{00000000-0005-0000-0000-000049600000}"/>
    <cellStyle name="제목 2 7 2" xfId="3160" xr:uid="{00000000-0005-0000-0000-00004A600000}"/>
    <cellStyle name="제목 2 7 2 2" xfId="24562" xr:uid="{00000000-0005-0000-0000-00004B600000}"/>
    <cellStyle name="제목 2 7 3" xfId="24563" xr:uid="{00000000-0005-0000-0000-00004C600000}"/>
    <cellStyle name="제목 2 7 4" xfId="24564" xr:uid="{00000000-0005-0000-0000-00004D600000}"/>
    <cellStyle name="제목 2 7 5" xfId="24565" xr:uid="{00000000-0005-0000-0000-00004E600000}"/>
    <cellStyle name="제목 2 7 6" xfId="24566" xr:uid="{00000000-0005-0000-0000-00004F600000}"/>
    <cellStyle name="제목 2 7 7" xfId="24567" xr:uid="{00000000-0005-0000-0000-000050600000}"/>
    <cellStyle name="제목 2 7 8" xfId="24568" xr:uid="{00000000-0005-0000-0000-000051600000}"/>
    <cellStyle name="제목 2 7 9" xfId="24569" xr:uid="{00000000-0005-0000-0000-000052600000}"/>
    <cellStyle name="제목 2 8" xfId="3161" xr:uid="{00000000-0005-0000-0000-000053600000}"/>
    <cellStyle name="제목 2 8 10" xfId="24571" xr:uid="{00000000-0005-0000-0000-000054600000}"/>
    <cellStyle name="제목 2 8 11" xfId="24572" xr:uid="{00000000-0005-0000-0000-000055600000}"/>
    <cellStyle name="제목 2 8 12" xfId="24573" xr:uid="{00000000-0005-0000-0000-000056600000}"/>
    <cellStyle name="제목 2 8 13" xfId="24574" xr:uid="{00000000-0005-0000-0000-000057600000}"/>
    <cellStyle name="제목 2 8 14" xfId="24575" xr:uid="{00000000-0005-0000-0000-000058600000}"/>
    <cellStyle name="제목 2 8 15" xfId="24570" xr:uid="{00000000-0005-0000-0000-000059600000}"/>
    <cellStyle name="제목 2 8 2" xfId="3162" xr:uid="{00000000-0005-0000-0000-00005A600000}"/>
    <cellStyle name="제목 2 8 2 2" xfId="24576" xr:uid="{00000000-0005-0000-0000-00005B600000}"/>
    <cellStyle name="제목 2 8 3" xfId="24577" xr:uid="{00000000-0005-0000-0000-00005C600000}"/>
    <cellStyle name="제목 2 8 4" xfId="24578" xr:uid="{00000000-0005-0000-0000-00005D600000}"/>
    <cellStyle name="제목 2 8 5" xfId="24579" xr:uid="{00000000-0005-0000-0000-00005E600000}"/>
    <cellStyle name="제목 2 8 6" xfId="24580" xr:uid="{00000000-0005-0000-0000-00005F600000}"/>
    <cellStyle name="제목 2 8 7" xfId="24581" xr:uid="{00000000-0005-0000-0000-000060600000}"/>
    <cellStyle name="제목 2 8 8" xfId="24582" xr:uid="{00000000-0005-0000-0000-000061600000}"/>
    <cellStyle name="제목 2 8 9" xfId="24583" xr:uid="{00000000-0005-0000-0000-000062600000}"/>
    <cellStyle name="제목 2 9" xfId="3163" xr:uid="{00000000-0005-0000-0000-000063600000}"/>
    <cellStyle name="제목 2 9 10" xfId="24585" xr:uid="{00000000-0005-0000-0000-000064600000}"/>
    <cellStyle name="제목 2 9 11" xfId="24586" xr:uid="{00000000-0005-0000-0000-000065600000}"/>
    <cellStyle name="제목 2 9 12" xfId="24587" xr:uid="{00000000-0005-0000-0000-000066600000}"/>
    <cellStyle name="제목 2 9 13" xfId="24588" xr:uid="{00000000-0005-0000-0000-000067600000}"/>
    <cellStyle name="제목 2 9 14" xfId="24589" xr:uid="{00000000-0005-0000-0000-000068600000}"/>
    <cellStyle name="제목 2 9 15" xfId="24584" xr:uid="{00000000-0005-0000-0000-000069600000}"/>
    <cellStyle name="제목 2 9 2" xfId="3164" xr:uid="{00000000-0005-0000-0000-00006A600000}"/>
    <cellStyle name="제목 2 9 2 2" xfId="24590" xr:uid="{00000000-0005-0000-0000-00006B600000}"/>
    <cellStyle name="제목 2 9 3" xfId="24591" xr:uid="{00000000-0005-0000-0000-00006C600000}"/>
    <cellStyle name="제목 2 9 4" xfId="24592" xr:uid="{00000000-0005-0000-0000-00006D600000}"/>
    <cellStyle name="제목 2 9 5" xfId="24593" xr:uid="{00000000-0005-0000-0000-00006E600000}"/>
    <cellStyle name="제목 2 9 6" xfId="24594" xr:uid="{00000000-0005-0000-0000-00006F600000}"/>
    <cellStyle name="제목 2 9 7" xfId="24595" xr:uid="{00000000-0005-0000-0000-000070600000}"/>
    <cellStyle name="제목 2 9 8" xfId="24596" xr:uid="{00000000-0005-0000-0000-000071600000}"/>
    <cellStyle name="제목 2 9 9" xfId="24597" xr:uid="{00000000-0005-0000-0000-000072600000}"/>
    <cellStyle name="제목 20" xfId="3165" xr:uid="{00000000-0005-0000-0000-000073600000}"/>
    <cellStyle name="제목 20 10" xfId="24599" xr:uid="{00000000-0005-0000-0000-000074600000}"/>
    <cellStyle name="제목 20 11" xfId="24600" xr:uid="{00000000-0005-0000-0000-000075600000}"/>
    <cellStyle name="제목 20 12" xfId="24601" xr:uid="{00000000-0005-0000-0000-000076600000}"/>
    <cellStyle name="제목 20 13" xfId="24602" xr:uid="{00000000-0005-0000-0000-000077600000}"/>
    <cellStyle name="제목 20 14" xfId="24603" xr:uid="{00000000-0005-0000-0000-000078600000}"/>
    <cellStyle name="제목 20 15" xfId="24598" xr:uid="{00000000-0005-0000-0000-000079600000}"/>
    <cellStyle name="제목 20 2" xfId="3166" xr:uid="{00000000-0005-0000-0000-00007A600000}"/>
    <cellStyle name="제목 20 2 2" xfId="24604" xr:uid="{00000000-0005-0000-0000-00007B600000}"/>
    <cellStyle name="제목 20 3" xfId="24605" xr:uid="{00000000-0005-0000-0000-00007C600000}"/>
    <cellStyle name="제목 20 4" xfId="24606" xr:uid="{00000000-0005-0000-0000-00007D600000}"/>
    <cellStyle name="제목 20 5" xfId="24607" xr:uid="{00000000-0005-0000-0000-00007E600000}"/>
    <cellStyle name="제목 20 6" xfId="24608" xr:uid="{00000000-0005-0000-0000-00007F600000}"/>
    <cellStyle name="제목 20 7" xfId="24609" xr:uid="{00000000-0005-0000-0000-000080600000}"/>
    <cellStyle name="제목 20 8" xfId="24610" xr:uid="{00000000-0005-0000-0000-000081600000}"/>
    <cellStyle name="제목 20 9" xfId="24611" xr:uid="{00000000-0005-0000-0000-000082600000}"/>
    <cellStyle name="제목 21" xfId="3167" xr:uid="{00000000-0005-0000-0000-000083600000}"/>
    <cellStyle name="제목 21 10" xfId="24613" xr:uid="{00000000-0005-0000-0000-000084600000}"/>
    <cellStyle name="제목 21 11" xfId="24614" xr:uid="{00000000-0005-0000-0000-000085600000}"/>
    <cellStyle name="제목 21 12" xfId="24615" xr:uid="{00000000-0005-0000-0000-000086600000}"/>
    <cellStyle name="제목 21 13" xfId="24616" xr:uid="{00000000-0005-0000-0000-000087600000}"/>
    <cellStyle name="제목 21 14" xfId="24617" xr:uid="{00000000-0005-0000-0000-000088600000}"/>
    <cellStyle name="제목 21 15" xfId="24612" xr:uid="{00000000-0005-0000-0000-000089600000}"/>
    <cellStyle name="제목 21 2" xfId="3168" xr:uid="{00000000-0005-0000-0000-00008A600000}"/>
    <cellStyle name="제목 21 2 2" xfId="24618" xr:uid="{00000000-0005-0000-0000-00008B600000}"/>
    <cellStyle name="제목 21 3" xfId="24619" xr:uid="{00000000-0005-0000-0000-00008C600000}"/>
    <cellStyle name="제목 21 4" xfId="24620" xr:uid="{00000000-0005-0000-0000-00008D600000}"/>
    <cellStyle name="제목 21 5" xfId="24621" xr:uid="{00000000-0005-0000-0000-00008E600000}"/>
    <cellStyle name="제목 21 6" xfId="24622" xr:uid="{00000000-0005-0000-0000-00008F600000}"/>
    <cellStyle name="제목 21 7" xfId="24623" xr:uid="{00000000-0005-0000-0000-000090600000}"/>
    <cellStyle name="제목 21 8" xfId="24624" xr:uid="{00000000-0005-0000-0000-000091600000}"/>
    <cellStyle name="제목 21 9" xfId="24625" xr:uid="{00000000-0005-0000-0000-000092600000}"/>
    <cellStyle name="제목 22" xfId="3169" xr:uid="{00000000-0005-0000-0000-000093600000}"/>
    <cellStyle name="제목 22 10" xfId="24627" xr:uid="{00000000-0005-0000-0000-000094600000}"/>
    <cellStyle name="제목 22 11" xfId="24628" xr:uid="{00000000-0005-0000-0000-000095600000}"/>
    <cellStyle name="제목 22 12" xfId="24629" xr:uid="{00000000-0005-0000-0000-000096600000}"/>
    <cellStyle name="제목 22 13" xfId="24630" xr:uid="{00000000-0005-0000-0000-000097600000}"/>
    <cellStyle name="제목 22 14" xfId="24631" xr:uid="{00000000-0005-0000-0000-000098600000}"/>
    <cellStyle name="제목 22 15" xfId="24626" xr:uid="{00000000-0005-0000-0000-000099600000}"/>
    <cellStyle name="제목 22 2" xfId="3170" xr:uid="{00000000-0005-0000-0000-00009A600000}"/>
    <cellStyle name="제목 22 2 2" xfId="24632" xr:uid="{00000000-0005-0000-0000-00009B600000}"/>
    <cellStyle name="제목 22 3" xfId="24633" xr:uid="{00000000-0005-0000-0000-00009C600000}"/>
    <cellStyle name="제목 22 4" xfId="24634" xr:uid="{00000000-0005-0000-0000-00009D600000}"/>
    <cellStyle name="제목 22 5" xfId="24635" xr:uid="{00000000-0005-0000-0000-00009E600000}"/>
    <cellStyle name="제목 22 6" xfId="24636" xr:uid="{00000000-0005-0000-0000-00009F600000}"/>
    <cellStyle name="제목 22 7" xfId="24637" xr:uid="{00000000-0005-0000-0000-0000A0600000}"/>
    <cellStyle name="제목 22 8" xfId="24638" xr:uid="{00000000-0005-0000-0000-0000A1600000}"/>
    <cellStyle name="제목 22 9" xfId="24639" xr:uid="{00000000-0005-0000-0000-0000A2600000}"/>
    <cellStyle name="제목 23" xfId="3171" xr:uid="{00000000-0005-0000-0000-0000A3600000}"/>
    <cellStyle name="제목 23 10" xfId="24641" xr:uid="{00000000-0005-0000-0000-0000A4600000}"/>
    <cellStyle name="제목 23 11" xfId="24642" xr:uid="{00000000-0005-0000-0000-0000A5600000}"/>
    <cellStyle name="제목 23 12" xfId="24643" xr:uid="{00000000-0005-0000-0000-0000A6600000}"/>
    <cellStyle name="제목 23 13" xfId="24644" xr:uid="{00000000-0005-0000-0000-0000A7600000}"/>
    <cellStyle name="제목 23 14" xfId="24645" xr:uid="{00000000-0005-0000-0000-0000A8600000}"/>
    <cellStyle name="제목 23 15" xfId="24640" xr:uid="{00000000-0005-0000-0000-0000A9600000}"/>
    <cellStyle name="제목 23 2" xfId="3172" xr:uid="{00000000-0005-0000-0000-0000AA600000}"/>
    <cellStyle name="제목 23 2 2" xfId="24646" xr:uid="{00000000-0005-0000-0000-0000AB600000}"/>
    <cellStyle name="제목 23 3" xfId="24647" xr:uid="{00000000-0005-0000-0000-0000AC600000}"/>
    <cellStyle name="제목 23 4" xfId="24648" xr:uid="{00000000-0005-0000-0000-0000AD600000}"/>
    <cellStyle name="제목 23 5" xfId="24649" xr:uid="{00000000-0005-0000-0000-0000AE600000}"/>
    <cellStyle name="제목 23 6" xfId="24650" xr:uid="{00000000-0005-0000-0000-0000AF600000}"/>
    <cellStyle name="제목 23 7" xfId="24651" xr:uid="{00000000-0005-0000-0000-0000B0600000}"/>
    <cellStyle name="제목 23 8" xfId="24652" xr:uid="{00000000-0005-0000-0000-0000B1600000}"/>
    <cellStyle name="제목 23 9" xfId="24653" xr:uid="{00000000-0005-0000-0000-0000B2600000}"/>
    <cellStyle name="제목 24" xfId="3173" xr:uid="{00000000-0005-0000-0000-0000B3600000}"/>
    <cellStyle name="제목 24 10" xfId="24655" xr:uid="{00000000-0005-0000-0000-0000B4600000}"/>
    <cellStyle name="제목 24 11" xfId="24656" xr:uid="{00000000-0005-0000-0000-0000B5600000}"/>
    <cellStyle name="제목 24 12" xfId="24657" xr:uid="{00000000-0005-0000-0000-0000B6600000}"/>
    <cellStyle name="제목 24 13" xfId="24658" xr:uid="{00000000-0005-0000-0000-0000B7600000}"/>
    <cellStyle name="제목 24 14" xfId="24659" xr:uid="{00000000-0005-0000-0000-0000B8600000}"/>
    <cellStyle name="제목 24 15" xfId="24654" xr:uid="{00000000-0005-0000-0000-0000B9600000}"/>
    <cellStyle name="제목 24 2" xfId="3174" xr:uid="{00000000-0005-0000-0000-0000BA600000}"/>
    <cellStyle name="제목 24 2 2" xfId="24660" xr:uid="{00000000-0005-0000-0000-0000BB600000}"/>
    <cellStyle name="제목 24 3" xfId="24661" xr:uid="{00000000-0005-0000-0000-0000BC600000}"/>
    <cellStyle name="제목 24 4" xfId="24662" xr:uid="{00000000-0005-0000-0000-0000BD600000}"/>
    <cellStyle name="제목 24 5" xfId="24663" xr:uid="{00000000-0005-0000-0000-0000BE600000}"/>
    <cellStyle name="제목 24 6" xfId="24664" xr:uid="{00000000-0005-0000-0000-0000BF600000}"/>
    <cellStyle name="제목 24 7" xfId="24665" xr:uid="{00000000-0005-0000-0000-0000C0600000}"/>
    <cellStyle name="제목 24 8" xfId="24666" xr:uid="{00000000-0005-0000-0000-0000C1600000}"/>
    <cellStyle name="제목 24 9" xfId="24667" xr:uid="{00000000-0005-0000-0000-0000C2600000}"/>
    <cellStyle name="제목 25" xfId="3175" xr:uid="{00000000-0005-0000-0000-0000C3600000}"/>
    <cellStyle name="제목 25 10" xfId="24669" xr:uid="{00000000-0005-0000-0000-0000C4600000}"/>
    <cellStyle name="제목 25 11" xfId="24670" xr:uid="{00000000-0005-0000-0000-0000C5600000}"/>
    <cellStyle name="제목 25 12" xfId="24671" xr:uid="{00000000-0005-0000-0000-0000C6600000}"/>
    <cellStyle name="제목 25 13" xfId="24672" xr:uid="{00000000-0005-0000-0000-0000C7600000}"/>
    <cellStyle name="제목 25 14" xfId="24673" xr:uid="{00000000-0005-0000-0000-0000C8600000}"/>
    <cellStyle name="제목 25 15" xfId="24668" xr:uid="{00000000-0005-0000-0000-0000C9600000}"/>
    <cellStyle name="제목 25 2" xfId="3176" xr:uid="{00000000-0005-0000-0000-0000CA600000}"/>
    <cellStyle name="제목 25 2 2" xfId="24674" xr:uid="{00000000-0005-0000-0000-0000CB600000}"/>
    <cellStyle name="제목 25 3" xfId="24675" xr:uid="{00000000-0005-0000-0000-0000CC600000}"/>
    <cellStyle name="제목 25 4" xfId="24676" xr:uid="{00000000-0005-0000-0000-0000CD600000}"/>
    <cellStyle name="제목 25 5" xfId="24677" xr:uid="{00000000-0005-0000-0000-0000CE600000}"/>
    <cellStyle name="제목 25 6" xfId="24678" xr:uid="{00000000-0005-0000-0000-0000CF600000}"/>
    <cellStyle name="제목 25 7" xfId="24679" xr:uid="{00000000-0005-0000-0000-0000D0600000}"/>
    <cellStyle name="제목 25 8" xfId="24680" xr:uid="{00000000-0005-0000-0000-0000D1600000}"/>
    <cellStyle name="제목 25 9" xfId="24681" xr:uid="{00000000-0005-0000-0000-0000D2600000}"/>
    <cellStyle name="제목 26" xfId="3177" xr:uid="{00000000-0005-0000-0000-0000D3600000}"/>
    <cellStyle name="제목 26 10" xfId="24683" xr:uid="{00000000-0005-0000-0000-0000D4600000}"/>
    <cellStyle name="제목 26 11" xfId="24684" xr:uid="{00000000-0005-0000-0000-0000D5600000}"/>
    <cellStyle name="제목 26 12" xfId="24685" xr:uid="{00000000-0005-0000-0000-0000D6600000}"/>
    <cellStyle name="제목 26 13" xfId="24686" xr:uid="{00000000-0005-0000-0000-0000D7600000}"/>
    <cellStyle name="제목 26 14" xfId="24687" xr:uid="{00000000-0005-0000-0000-0000D8600000}"/>
    <cellStyle name="제목 26 15" xfId="24682" xr:uid="{00000000-0005-0000-0000-0000D9600000}"/>
    <cellStyle name="제목 26 2" xfId="3178" xr:uid="{00000000-0005-0000-0000-0000DA600000}"/>
    <cellStyle name="제목 26 2 2" xfId="24688" xr:uid="{00000000-0005-0000-0000-0000DB600000}"/>
    <cellStyle name="제목 26 3" xfId="24689" xr:uid="{00000000-0005-0000-0000-0000DC600000}"/>
    <cellStyle name="제목 26 4" xfId="24690" xr:uid="{00000000-0005-0000-0000-0000DD600000}"/>
    <cellStyle name="제목 26 5" xfId="24691" xr:uid="{00000000-0005-0000-0000-0000DE600000}"/>
    <cellStyle name="제목 26 6" xfId="24692" xr:uid="{00000000-0005-0000-0000-0000DF600000}"/>
    <cellStyle name="제목 26 7" xfId="24693" xr:uid="{00000000-0005-0000-0000-0000E0600000}"/>
    <cellStyle name="제목 26 8" xfId="24694" xr:uid="{00000000-0005-0000-0000-0000E1600000}"/>
    <cellStyle name="제목 26 9" xfId="24695" xr:uid="{00000000-0005-0000-0000-0000E2600000}"/>
    <cellStyle name="제목 27" xfId="3179" xr:uid="{00000000-0005-0000-0000-0000E3600000}"/>
    <cellStyle name="제목 27 10" xfId="24697" xr:uid="{00000000-0005-0000-0000-0000E4600000}"/>
    <cellStyle name="제목 27 11" xfId="24698" xr:uid="{00000000-0005-0000-0000-0000E5600000}"/>
    <cellStyle name="제목 27 12" xfId="24699" xr:uid="{00000000-0005-0000-0000-0000E6600000}"/>
    <cellStyle name="제목 27 13" xfId="24700" xr:uid="{00000000-0005-0000-0000-0000E7600000}"/>
    <cellStyle name="제목 27 14" xfId="24701" xr:uid="{00000000-0005-0000-0000-0000E8600000}"/>
    <cellStyle name="제목 27 15" xfId="24696" xr:uid="{00000000-0005-0000-0000-0000E9600000}"/>
    <cellStyle name="제목 27 2" xfId="3180" xr:uid="{00000000-0005-0000-0000-0000EA600000}"/>
    <cellStyle name="제목 27 2 2" xfId="24702" xr:uid="{00000000-0005-0000-0000-0000EB600000}"/>
    <cellStyle name="제목 27 3" xfId="24703" xr:uid="{00000000-0005-0000-0000-0000EC600000}"/>
    <cellStyle name="제목 27 4" xfId="24704" xr:uid="{00000000-0005-0000-0000-0000ED600000}"/>
    <cellStyle name="제목 27 5" xfId="24705" xr:uid="{00000000-0005-0000-0000-0000EE600000}"/>
    <cellStyle name="제목 27 6" xfId="24706" xr:uid="{00000000-0005-0000-0000-0000EF600000}"/>
    <cellStyle name="제목 27 7" xfId="24707" xr:uid="{00000000-0005-0000-0000-0000F0600000}"/>
    <cellStyle name="제목 27 8" xfId="24708" xr:uid="{00000000-0005-0000-0000-0000F1600000}"/>
    <cellStyle name="제목 27 9" xfId="24709" xr:uid="{00000000-0005-0000-0000-0000F2600000}"/>
    <cellStyle name="제목 28" xfId="3181" xr:uid="{00000000-0005-0000-0000-0000F3600000}"/>
    <cellStyle name="제목 28 10" xfId="24711" xr:uid="{00000000-0005-0000-0000-0000F4600000}"/>
    <cellStyle name="제목 28 11" xfId="24712" xr:uid="{00000000-0005-0000-0000-0000F5600000}"/>
    <cellStyle name="제목 28 12" xfId="24713" xr:uid="{00000000-0005-0000-0000-0000F6600000}"/>
    <cellStyle name="제목 28 13" xfId="24714" xr:uid="{00000000-0005-0000-0000-0000F7600000}"/>
    <cellStyle name="제목 28 14" xfId="24715" xr:uid="{00000000-0005-0000-0000-0000F8600000}"/>
    <cellStyle name="제목 28 15" xfId="24710" xr:uid="{00000000-0005-0000-0000-0000F9600000}"/>
    <cellStyle name="제목 28 2" xfId="3182" xr:uid="{00000000-0005-0000-0000-0000FA600000}"/>
    <cellStyle name="제목 28 2 2" xfId="24716" xr:uid="{00000000-0005-0000-0000-0000FB600000}"/>
    <cellStyle name="제목 28 3" xfId="24717" xr:uid="{00000000-0005-0000-0000-0000FC600000}"/>
    <cellStyle name="제목 28 4" xfId="24718" xr:uid="{00000000-0005-0000-0000-0000FD600000}"/>
    <cellStyle name="제목 28 5" xfId="24719" xr:uid="{00000000-0005-0000-0000-0000FE600000}"/>
    <cellStyle name="제목 28 6" xfId="24720" xr:uid="{00000000-0005-0000-0000-0000FF600000}"/>
    <cellStyle name="제목 28 7" xfId="24721" xr:uid="{00000000-0005-0000-0000-000000610000}"/>
    <cellStyle name="제목 28 8" xfId="24722" xr:uid="{00000000-0005-0000-0000-000001610000}"/>
    <cellStyle name="제목 28 9" xfId="24723" xr:uid="{00000000-0005-0000-0000-000002610000}"/>
    <cellStyle name="제목 29" xfId="3183" xr:uid="{00000000-0005-0000-0000-000003610000}"/>
    <cellStyle name="제목 29 10" xfId="24725" xr:uid="{00000000-0005-0000-0000-000004610000}"/>
    <cellStyle name="제목 29 11" xfId="24726" xr:uid="{00000000-0005-0000-0000-000005610000}"/>
    <cellStyle name="제목 29 12" xfId="24727" xr:uid="{00000000-0005-0000-0000-000006610000}"/>
    <cellStyle name="제목 29 13" xfId="24728" xr:uid="{00000000-0005-0000-0000-000007610000}"/>
    <cellStyle name="제목 29 14" xfId="24729" xr:uid="{00000000-0005-0000-0000-000008610000}"/>
    <cellStyle name="제목 29 15" xfId="24724" xr:uid="{00000000-0005-0000-0000-000009610000}"/>
    <cellStyle name="제목 29 2" xfId="3184" xr:uid="{00000000-0005-0000-0000-00000A610000}"/>
    <cellStyle name="제목 29 2 2" xfId="24730" xr:uid="{00000000-0005-0000-0000-00000B610000}"/>
    <cellStyle name="제목 29 3" xfId="24731" xr:uid="{00000000-0005-0000-0000-00000C610000}"/>
    <cellStyle name="제목 29 4" xfId="24732" xr:uid="{00000000-0005-0000-0000-00000D610000}"/>
    <cellStyle name="제목 29 5" xfId="24733" xr:uid="{00000000-0005-0000-0000-00000E610000}"/>
    <cellStyle name="제목 29 6" xfId="24734" xr:uid="{00000000-0005-0000-0000-00000F610000}"/>
    <cellStyle name="제목 29 7" xfId="24735" xr:uid="{00000000-0005-0000-0000-000010610000}"/>
    <cellStyle name="제목 29 8" xfId="24736" xr:uid="{00000000-0005-0000-0000-000011610000}"/>
    <cellStyle name="제목 29 9" xfId="24737" xr:uid="{00000000-0005-0000-0000-000012610000}"/>
    <cellStyle name="제목 3 10" xfId="3186" xr:uid="{00000000-0005-0000-0000-000013610000}"/>
    <cellStyle name="제목 3 10 10" xfId="24740" xr:uid="{00000000-0005-0000-0000-000014610000}"/>
    <cellStyle name="제목 3 10 11" xfId="24741" xr:uid="{00000000-0005-0000-0000-000015610000}"/>
    <cellStyle name="제목 3 10 12" xfId="24742" xr:uid="{00000000-0005-0000-0000-000016610000}"/>
    <cellStyle name="제목 3 10 13" xfId="24743" xr:uid="{00000000-0005-0000-0000-000017610000}"/>
    <cellStyle name="제목 3 10 14" xfId="24744" xr:uid="{00000000-0005-0000-0000-000018610000}"/>
    <cellStyle name="제목 3 10 15" xfId="24739" xr:uid="{00000000-0005-0000-0000-000019610000}"/>
    <cellStyle name="제목 3 10 2" xfId="3187" xr:uid="{00000000-0005-0000-0000-00001A610000}"/>
    <cellStyle name="제목 3 10 2 2" xfId="24745" xr:uid="{00000000-0005-0000-0000-00001B610000}"/>
    <cellStyle name="제목 3 10 3" xfId="24746" xr:uid="{00000000-0005-0000-0000-00001C610000}"/>
    <cellStyle name="제목 3 10 4" xfId="24747" xr:uid="{00000000-0005-0000-0000-00001D610000}"/>
    <cellStyle name="제목 3 10 5" xfId="24748" xr:uid="{00000000-0005-0000-0000-00001E610000}"/>
    <cellStyle name="제목 3 10 6" xfId="24749" xr:uid="{00000000-0005-0000-0000-00001F610000}"/>
    <cellStyle name="제목 3 10 7" xfId="24750" xr:uid="{00000000-0005-0000-0000-000020610000}"/>
    <cellStyle name="제목 3 10 8" xfId="24751" xr:uid="{00000000-0005-0000-0000-000021610000}"/>
    <cellStyle name="제목 3 10 9" xfId="24752" xr:uid="{00000000-0005-0000-0000-000022610000}"/>
    <cellStyle name="제목 3 11" xfId="3188" xr:uid="{00000000-0005-0000-0000-000023610000}"/>
    <cellStyle name="제목 3 11 10" xfId="24754" xr:uid="{00000000-0005-0000-0000-000024610000}"/>
    <cellStyle name="제목 3 11 11" xfId="24755" xr:uid="{00000000-0005-0000-0000-000025610000}"/>
    <cellStyle name="제목 3 11 12" xfId="24756" xr:uid="{00000000-0005-0000-0000-000026610000}"/>
    <cellStyle name="제목 3 11 13" xfId="24757" xr:uid="{00000000-0005-0000-0000-000027610000}"/>
    <cellStyle name="제목 3 11 14" xfId="24758" xr:uid="{00000000-0005-0000-0000-000028610000}"/>
    <cellStyle name="제목 3 11 15" xfId="24753" xr:uid="{00000000-0005-0000-0000-000029610000}"/>
    <cellStyle name="제목 3 11 2" xfId="3189" xr:uid="{00000000-0005-0000-0000-00002A610000}"/>
    <cellStyle name="제목 3 11 2 2" xfId="24759" xr:uid="{00000000-0005-0000-0000-00002B610000}"/>
    <cellStyle name="제목 3 11 3" xfId="24760" xr:uid="{00000000-0005-0000-0000-00002C610000}"/>
    <cellStyle name="제목 3 11 4" xfId="24761" xr:uid="{00000000-0005-0000-0000-00002D610000}"/>
    <cellStyle name="제목 3 11 5" xfId="24762" xr:uid="{00000000-0005-0000-0000-00002E610000}"/>
    <cellStyle name="제목 3 11 6" xfId="24763" xr:uid="{00000000-0005-0000-0000-00002F610000}"/>
    <cellStyle name="제목 3 11 7" xfId="24764" xr:uid="{00000000-0005-0000-0000-000030610000}"/>
    <cellStyle name="제목 3 11 8" xfId="24765" xr:uid="{00000000-0005-0000-0000-000031610000}"/>
    <cellStyle name="제목 3 11 9" xfId="24766" xr:uid="{00000000-0005-0000-0000-000032610000}"/>
    <cellStyle name="제목 3 12" xfId="3190" xr:uid="{00000000-0005-0000-0000-000033610000}"/>
    <cellStyle name="제목 3 12 10" xfId="24768" xr:uid="{00000000-0005-0000-0000-000034610000}"/>
    <cellStyle name="제목 3 12 11" xfId="24769" xr:uid="{00000000-0005-0000-0000-000035610000}"/>
    <cellStyle name="제목 3 12 12" xfId="24770" xr:uid="{00000000-0005-0000-0000-000036610000}"/>
    <cellStyle name="제목 3 12 13" xfId="24771" xr:uid="{00000000-0005-0000-0000-000037610000}"/>
    <cellStyle name="제목 3 12 14" xfId="24772" xr:uid="{00000000-0005-0000-0000-000038610000}"/>
    <cellStyle name="제목 3 12 15" xfId="24767" xr:uid="{00000000-0005-0000-0000-000039610000}"/>
    <cellStyle name="제목 3 12 2" xfId="3191" xr:uid="{00000000-0005-0000-0000-00003A610000}"/>
    <cellStyle name="제목 3 12 2 2" xfId="24773" xr:uid="{00000000-0005-0000-0000-00003B610000}"/>
    <cellStyle name="제목 3 12 3" xfId="24774" xr:uid="{00000000-0005-0000-0000-00003C610000}"/>
    <cellStyle name="제목 3 12 4" xfId="24775" xr:uid="{00000000-0005-0000-0000-00003D610000}"/>
    <cellStyle name="제목 3 12 5" xfId="24776" xr:uid="{00000000-0005-0000-0000-00003E610000}"/>
    <cellStyle name="제목 3 12 6" xfId="24777" xr:uid="{00000000-0005-0000-0000-00003F610000}"/>
    <cellStyle name="제목 3 12 7" xfId="24778" xr:uid="{00000000-0005-0000-0000-000040610000}"/>
    <cellStyle name="제목 3 12 8" xfId="24779" xr:uid="{00000000-0005-0000-0000-000041610000}"/>
    <cellStyle name="제목 3 12 9" xfId="24780" xr:uid="{00000000-0005-0000-0000-000042610000}"/>
    <cellStyle name="제목 3 13" xfId="3192" xr:uid="{00000000-0005-0000-0000-000043610000}"/>
    <cellStyle name="제목 3 13 10" xfId="24782" xr:uid="{00000000-0005-0000-0000-000044610000}"/>
    <cellStyle name="제목 3 13 11" xfId="24783" xr:uid="{00000000-0005-0000-0000-000045610000}"/>
    <cellStyle name="제목 3 13 12" xfId="24784" xr:uid="{00000000-0005-0000-0000-000046610000}"/>
    <cellStyle name="제목 3 13 13" xfId="24785" xr:uid="{00000000-0005-0000-0000-000047610000}"/>
    <cellStyle name="제목 3 13 14" xfId="24786" xr:uid="{00000000-0005-0000-0000-000048610000}"/>
    <cellStyle name="제목 3 13 15" xfId="24781" xr:uid="{00000000-0005-0000-0000-000049610000}"/>
    <cellStyle name="제목 3 13 2" xfId="3193" xr:uid="{00000000-0005-0000-0000-00004A610000}"/>
    <cellStyle name="제목 3 13 2 2" xfId="24787" xr:uid="{00000000-0005-0000-0000-00004B610000}"/>
    <cellStyle name="제목 3 13 3" xfId="24788" xr:uid="{00000000-0005-0000-0000-00004C610000}"/>
    <cellStyle name="제목 3 13 4" xfId="24789" xr:uid="{00000000-0005-0000-0000-00004D610000}"/>
    <cellStyle name="제목 3 13 5" xfId="24790" xr:uid="{00000000-0005-0000-0000-00004E610000}"/>
    <cellStyle name="제목 3 13 6" xfId="24791" xr:uid="{00000000-0005-0000-0000-00004F610000}"/>
    <cellStyle name="제목 3 13 7" xfId="24792" xr:uid="{00000000-0005-0000-0000-000050610000}"/>
    <cellStyle name="제목 3 13 8" xfId="24793" xr:uid="{00000000-0005-0000-0000-000051610000}"/>
    <cellStyle name="제목 3 13 9" xfId="24794" xr:uid="{00000000-0005-0000-0000-000052610000}"/>
    <cellStyle name="제목 3 14" xfId="3194" xr:uid="{00000000-0005-0000-0000-000053610000}"/>
    <cellStyle name="제목 3 14 10" xfId="24796" xr:uid="{00000000-0005-0000-0000-000054610000}"/>
    <cellStyle name="제목 3 14 11" xfId="24797" xr:uid="{00000000-0005-0000-0000-000055610000}"/>
    <cellStyle name="제목 3 14 12" xfId="24798" xr:uid="{00000000-0005-0000-0000-000056610000}"/>
    <cellStyle name="제목 3 14 13" xfId="24799" xr:uid="{00000000-0005-0000-0000-000057610000}"/>
    <cellStyle name="제목 3 14 14" xfId="24800" xr:uid="{00000000-0005-0000-0000-000058610000}"/>
    <cellStyle name="제목 3 14 15" xfId="24795" xr:uid="{00000000-0005-0000-0000-000059610000}"/>
    <cellStyle name="제목 3 14 2" xfId="3195" xr:uid="{00000000-0005-0000-0000-00005A610000}"/>
    <cellStyle name="제목 3 14 2 2" xfId="24801" xr:uid="{00000000-0005-0000-0000-00005B610000}"/>
    <cellStyle name="제목 3 14 3" xfId="24802" xr:uid="{00000000-0005-0000-0000-00005C610000}"/>
    <cellStyle name="제목 3 14 4" xfId="24803" xr:uid="{00000000-0005-0000-0000-00005D610000}"/>
    <cellStyle name="제목 3 14 5" xfId="24804" xr:uid="{00000000-0005-0000-0000-00005E610000}"/>
    <cellStyle name="제목 3 14 6" xfId="24805" xr:uid="{00000000-0005-0000-0000-00005F610000}"/>
    <cellStyle name="제목 3 14 7" xfId="24806" xr:uid="{00000000-0005-0000-0000-000060610000}"/>
    <cellStyle name="제목 3 14 8" xfId="24807" xr:uid="{00000000-0005-0000-0000-000061610000}"/>
    <cellStyle name="제목 3 14 9" xfId="24808" xr:uid="{00000000-0005-0000-0000-000062610000}"/>
    <cellStyle name="제목 3 15" xfId="3196" xr:uid="{00000000-0005-0000-0000-000063610000}"/>
    <cellStyle name="제목 3 15 10" xfId="24810" xr:uid="{00000000-0005-0000-0000-000064610000}"/>
    <cellStyle name="제목 3 15 11" xfId="24811" xr:uid="{00000000-0005-0000-0000-000065610000}"/>
    <cellStyle name="제목 3 15 12" xfId="24812" xr:uid="{00000000-0005-0000-0000-000066610000}"/>
    <cellStyle name="제목 3 15 13" xfId="24813" xr:uid="{00000000-0005-0000-0000-000067610000}"/>
    <cellStyle name="제목 3 15 14" xfId="24814" xr:uid="{00000000-0005-0000-0000-000068610000}"/>
    <cellStyle name="제목 3 15 15" xfId="24809" xr:uid="{00000000-0005-0000-0000-000069610000}"/>
    <cellStyle name="제목 3 15 2" xfId="3197" xr:uid="{00000000-0005-0000-0000-00006A610000}"/>
    <cellStyle name="제목 3 15 2 2" xfId="24815" xr:uid="{00000000-0005-0000-0000-00006B610000}"/>
    <cellStyle name="제목 3 15 3" xfId="24816" xr:uid="{00000000-0005-0000-0000-00006C610000}"/>
    <cellStyle name="제목 3 15 4" xfId="24817" xr:uid="{00000000-0005-0000-0000-00006D610000}"/>
    <cellStyle name="제목 3 15 5" xfId="24818" xr:uid="{00000000-0005-0000-0000-00006E610000}"/>
    <cellStyle name="제목 3 15 6" xfId="24819" xr:uid="{00000000-0005-0000-0000-00006F610000}"/>
    <cellStyle name="제목 3 15 7" xfId="24820" xr:uid="{00000000-0005-0000-0000-000070610000}"/>
    <cellStyle name="제목 3 15 8" xfId="24821" xr:uid="{00000000-0005-0000-0000-000071610000}"/>
    <cellStyle name="제목 3 15 9" xfId="24822" xr:uid="{00000000-0005-0000-0000-000072610000}"/>
    <cellStyle name="제목 3 16" xfId="3198" xr:uid="{00000000-0005-0000-0000-000073610000}"/>
    <cellStyle name="제목 3 16 10" xfId="24824" xr:uid="{00000000-0005-0000-0000-000074610000}"/>
    <cellStyle name="제목 3 16 11" xfId="24825" xr:uid="{00000000-0005-0000-0000-000075610000}"/>
    <cellStyle name="제목 3 16 12" xfId="24826" xr:uid="{00000000-0005-0000-0000-000076610000}"/>
    <cellStyle name="제목 3 16 13" xfId="24827" xr:uid="{00000000-0005-0000-0000-000077610000}"/>
    <cellStyle name="제목 3 16 14" xfId="24828" xr:uid="{00000000-0005-0000-0000-000078610000}"/>
    <cellStyle name="제목 3 16 15" xfId="24823" xr:uid="{00000000-0005-0000-0000-000079610000}"/>
    <cellStyle name="제목 3 16 2" xfId="3199" xr:uid="{00000000-0005-0000-0000-00007A610000}"/>
    <cellStyle name="제목 3 16 2 2" xfId="24829" xr:uid="{00000000-0005-0000-0000-00007B610000}"/>
    <cellStyle name="제목 3 16 3" xfId="24830" xr:uid="{00000000-0005-0000-0000-00007C610000}"/>
    <cellStyle name="제목 3 16 4" xfId="24831" xr:uid="{00000000-0005-0000-0000-00007D610000}"/>
    <cellStyle name="제목 3 16 5" xfId="24832" xr:uid="{00000000-0005-0000-0000-00007E610000}"/>
    <cellStyle name="제목 3 16 6" xfId="24833" xr:uid="{00000000-0005-0000-0000-00007F610000}"/>
    <cellStyle name="제목 3 16 7" xfId="24834" xr:uid="{00000000-0005-0000-0000-000080610000}"/>
    <cellStyle name="제목 3 16 8" xfId="24835" xr:uid="{00000000-0005-0000-0000-000081610000}"/>
    <cellStyle name="제목 3 16 9" xfId="24836" xr:uid="{00000000-0005-0000-0000-000082610000}"/>
    <cellStyle name="제목 3 17" xfId="3200" xr:uid="{00000000-0005-0000-0000-000083610000}"/>
    <cellStyle name="제목 3 17 10" xfId="24838" xr:uid="{00000000-0005-0000-0000-000084610000}"/>
    <cellStyle name="제목 3 17 11" xfId="24839" xr:uid="{00000000-0005-0000-0000-000085610000}"/>
    <cellStyle name="제목 3 17 12" xfId="24840" xr:uid="{00000000-0005-0000-0000-000086610000}"/>
    <cellStyle name="제목 3 17 13" xfId="24841" xr:uid="{00000000-0005-0000-0000-000087610000}"/>
    <cellStyle name="제목 3 17 14" xfId="24842" xr:uid="{00000000-0005-0000-0000-000088610000}"/>
    <cellStyle name="제목 3 17 15" xfId="24837" xr:uid="{00000000-0005-0000-0000-000089610000}"/>
    <cellStyle name="제목 3 17 2" xfId="3201" xr:uid="{00000000-0005-0000-0000-00008A610000}"/>
    <cellStyle name="제목 3 17 2 2" xfId="24843" xr:uid="{00000000-0005-0000-0000-00008B610000}"/>
    <cellStyle name="제목 3 17 3" xfId="24844" xr:uid="{00000000-0005-0000-0000-00008C610000}"/>
    <cellStyle name="제목 3 17 4" xfId="24845" xr:uid="{00000000-0005-0000-0000-00008D610000}"/>
    <cellStyle name="제목 3 17 5" xfId="24846" xr:uid="{00000000-0005-0000-0000-00008E610000}"/>
    <cellStyle name="제목 3 17 6" xfId="24847" xr:uid="{00000000-0005-0000-0000-00008F610000}"/>
    <cellStyle name="제목 3 17 7" xfId="24848" xr:uid="{00000000-0005-0000-0000-000090610000}"/>
    <cellStyle name="제목 3 17 8" xfId="24849" xr:uid="{00000000-0005-0000-0000-000091610000}"/>
    <cellStyle name="제목 3 17 9" xfId="24850" xr:uid="{00000000-0005-0000-0000-000092610000}"/>
    <cellStyle name="제목 3 18" xfId="3202" xr:uid="{00000000-0005-0000-0000-000093610000}"/>
    <cellStyle name="제목 3 18 10" xfId="24852" xr:uid="{00000000-0005-0000-0000-000094610000}"/>
    <cellStyle name="제목 3 18 11" xfId="24853" xr:uid="{00000000-0005-0000-0000-000095610000}"/>
    <cellStyle name="제목 3 18 12" xfId="24854" xr:uid="{00000000-0005-0000-0000-000096610000}"/>
    <cellStyle name="제목 3 18 13" xfId="24855" xr:uid="{00000000-0005-0000-0000-000097610000}"/>
    <cellStyle name="제목 3 18 14" xfId="24856" xr:uid="{00000000-0005-0000-0000-000098610000}"/>
    <cellStyle name="제목 3 18 15" xfId="24851" xr:uid="{00000000-0005-0000-0000-000099610000}"/>
    <cellStyle name="제목 3 18 2" xfId="3203" xr:uid="{00000000-0005-0000-0000-00009A610000}"/>
    <cellStyle name="제목 3 18 2 2" xfId="24857" xr:uid="{00000000-0005-0000-0000-00009B610000}"/>
    <cellStyle name="제목 3 18 3" xfId="24858" xr:uid="{00000000-0005-0000-0000-00009C610000}"/>
    <cellStyle name="제목 3 18 4" xfId="24859" xr:uid="{00000000-0005-0000-0000-00009D610000}"/>
    <cellStyle name="제목 3 18 5" xfId="24860" xr:uid="{00000000-0005-0000-0000-00009E610000}"/>
    <cellStyle name="제목 3 18 6" xfId="24861" xr:uid="{00000000-0005-0000-0000-00009F610000}"/>
    <cellStyle name="제목 3 18 7" xfId="24862" xr:uid="{00000000-0005-0000-0000-0000A0610000}"/>
    <cellStyle name="제목 3 18 8" xfId="24863" xr:uid="{00000000-0005-0000-0000-0000A1610000}"/>
    <cellStyle name="제목 3 18 9" xfId="24864" xr:uid="{00000000-0005-0000-0000-0000A2610000}"/>
    <cellStyle name="제목 3 19" xfId="3204" xr:uid="{00000000-0005-0000-0000-0000A3610000}"/>
    <cellStyle name="제목 3 19 10" xfId="24866" xr:uid="{00000000-0005-0000-0000-0000A4610000}"/>
    <cellStyle name="제목 3 19 11" xfId="24867" xr:uid="{00000000-0005-0000-0000-0000A5610000}"/>
    <cellStyle name="제목 3 19 12" xfId="24868" xr:uid="{00000000-0005-0000-0000-0000A6610000}"/>
    <cellStyle name="제목 3 19 13" xfId="24869" xr:uid="{00000000-0005-0000-0000-0000A7610000}"/>
    <cellStyle name="제목 3 19 14" xfId="24870" xr:uid="{00000000-0005-0000-0000-0000A8610000}"/>
    <cellStyle name="제목 3 19 15" xfId="24865" xr:uid="{00000000-0005-0000-0000-0000A9610000}"/>
    <cellStyle name="제목 3 19 2" xfId="3205" xr:uid="{00000000-0005-0000-0000-0000AA610000}"/>
    <cellStyle name="제목 3 19 2 2" xfId="24871" xr:uid="{00000000-0005-0000-0000-0000AB610000}"/>
    <cellStyle name="제목 3 19 3" xfId="24872" xr:uid="{00000000-0005-0000-0000-0000AC610000}"/>
    <cellStyle name="제목 3 19 4" xfId="24873" xr:uid="{00000000-0005-0000-0000-0000AD610000}"/>
    <cellStyle name="제목 3 19 5" xfId="24874" xr:uid="{00000000-0005-0000-0000-0000AE610000}"/>
    <cellStyle name="제목 3 19 6" xfId="24875" xr:uid="{00000000-0005-0000-0000-0000AF610000}"/>
    <cellStyle name="제목 3 19 7" xfId="24876" xr:uid="{00000000-0005-0000-0000-0000B0610000}"/>
    <cellStyle name="제목 3 19 8" xfId="24877" xr:uid="{00000000-0005-0000-0000-0000B1610000}"/>
    <cellStyle name="제목 3 19 9" xfId="24878" xr:uid="{00000000-0005-0000-0000-0000B2610000}"/>
    <cellStyle name="제목 3 2" xfId="3206" xr:uid="{00000000-0005-0000-0000-0000B3610000}"/>
    <cellStyle name="제목 3 2 10" xfId="24880" xr:uid="{00000000-0005-0000-0000-0000B4610000}"/>
    <cellStyle name="제목 3 2 11" xfId="24881" xr:uid="{00000000-0005-0000-0000-0000B5610000}"/>
    <cellStyle name="제목 3 2 12" xfId="24882" xr:uid="{00000000-0005-0000-0000-0000B6610000}"/>
    <cellStyle name="제목 3 2 13" xfId="24883" xr:uid="{00000000-0005-0000-0000-0000B7610000}"/>
    <cellStyle name="제목 3 2 14" xfId="24884" xr:uid="{00000000-0005-0000-0000-0000B8610000}"/>
    <cellStyle name="제목 3 2 15" xfId="24879" xr:uid="{00000000-0005-0000-0000-0000B9610000}"/>
    <cellStyle name="제목 3 2 16" xfId="27977" xr:uid="{00000000-0005-0000-0000-0000BA610000}"/>
    <cellStyle name="제목 3 2 2" xfId="3207" xr:uid="{00000000-0005-0000-0000-0000BB610000}"/>
    <cellStyle name="제목 3 2 2 2" xfId="24885" xr:uid="{00000000-0005-0000-0000-0000BC610000}"/>
    <cellStyle name="제목 3 2 3" xfId="24886" xr:uid="{00000000-0005-0000-0000-0000BD610000}"/>
    <cellStyle name="제목 3 2 4" xfId="24887" xr:uid="{00000000-0005-0000-0000-0000BE610000}"/>
    <cellStyle name="제목 3 2 5" xfId="24888" xr:uid="{00000000-0005-0000-0000-0000BF610000}"/>
    <cellStyle name="제목 3 2 6" xfId="24889" xr:uid="{00000000-0005-0000-0000-0000C0610000}"/>
    <cellStyle name="제목 3 2 7" xfId="24890" xr:uid="{00000000-0005-0000-0000-0000C1610000}"/>
    <cellStyle name="제목 3 2 8" xfId="24891" xr:uid="{00000000-0005-0000-0000-0000C2610000}"/>
    <cellStyle name="제목 3 2 9" xfId="24892" xr:uid="{00000000-0005-0000-0000-0000C3610000}"/>
    <cellStyle name="제목 3 20" xfId="3208" xr:uid="{00000000-0005-0000-0000-0000C4610000}"/>
    <cellStyle name="제목 3 20 10" xfId="24894" xr:uid="{00000000-0005-0000-0000-0000C5610000}"/>
    <cellStyle name="제목 3 20 11" xfId="24895" xr:uid="{00000000-0005-0000-0000-0000C6610000}"/>
    <cellStyle name="제목 3 20 12" xfId="24896" xr:uid="{00000000-0005-0000-0000-0000C7610000}"/>
    <cellStyle name="제목 3 20 13" xfId="24897" xr:uid="{00000000-0005-0000-0000-0000C8610000}"/>
    <cellStyle name="제목 3 20 14" xfId="24898" xr:uid="{00000000-0005-0000-0000-0000C9610000}"/>
    <cellStyle name="제목 3 20 15" xfId="24893" xr:uid="{00000000-0005-0000-0000-0000CA610000}"/>
    <cellStyle name="제목 3 20 2" xfId="3209" xr:uid="{00000000-0005-0000-0000-0000CB610000}"/>
    <cellStyle name="제목 3 20 2 2" xfId="24899" xr:uid="{00000000-0005-0000-0000-0000CC610000}"/>
    <cellStyle name="제목 3 20 3" xfId="24900" xr:uid="{00000000-0005-0000-0000-0000CD610000}"/>
    <cellStyle name="제목 3 20 4" xfId="24901" xr:uid="{00000000-0005-0000-0000-0000CE610000}"/>
    <cellStyle name="제목 3 20 5" xfId="24902" xr:uid="{00000000-0005-0000-0000-0000CF610000}"/>
    <cellStyle name="제목 3 20 6" xfId="24903" xr:uid="{00000000-0005-0000-0000-0000D0610000}"/>
    <cellStyle name="제목 3 20 7" xfId="24904" xr:uid="{00000000-0005-0000-0000-0000D1610000}"/>
    <cellStyle name="제목 3 20 8" xfId="24905" xr:uid="{00000000-0005-0000-0000-0000D2610000}"/>
    <cellStyle name="제목 3 20 9" xfId="24906" xr:uid="{00000000-0005-0000-0000-0000D3610000}"/>
    <cellStyle name="제목 3 21" xfId="3210" xr:uid="{00000000-0005-0000-0000-0000D4610000}"/>
    <cellStyle name="제목 3 21 10" xfId="24908" xr:uid="{00000000-0005-0000-0000-0000D5610000}"/>
    <cellStyle name="제목 3 21 11" xfId="24909" xr:uid="{00000000-0005-0000-0000-0000D6610000}"/>
    <cellStyle name="제목 3 21 12" xfId="24910" xr:uid="{00000000-0005-0000-0000-0000D7610000}"/>
    <cellStyle name="제목 3 21 13" xfId="24911" xr:uid="{00000000-0005-0000-0000-0000D8610000}"/>
    <cellStyle name="제목 3 21 14" xfId="24912" xr:uid="{00000000-0005-0000-0000-0000D9610000}"/>
    <cellStyle name="제목 3 21 15" xfId="24907" xr:uid="{00000000-0005-0000-0000-0000DA610000}"/>
    <cellStyle name="제목 3 21 2" xfId="3211" xr:uid="{00000000-0005-0000-0000-0000DB610000}"/>
    <cellStyle name="제목 3 21 2 2" xfId="24913" xr:uid="{00000000-0005-0000-0000-0000DC610000}"/>
    <cellStyle name="제목 3 21 3" xfId="24914" xr:uid="{00000000-0005-0000-0000-0000DD610000}"/>
    <cellStyle name="제목 3 21 4" xfId="24915" xr:uid="{00000000-0005-0000-0000-0000DE610000}"/>
    <cellStyle name="제목 3 21 5" xfId="24916" xr:uid="{00000000-0005-0000-0000-0000DF610000}"/>
    <cellStyle name="제목 3 21 6" xfId="24917" xr:uid="{00000000-0005-0000-0000-0000E0610000}"/>
    <cellStyle name="제목 3 21 7" xfId="24918" xr:uid="{00000000-0005-0000-0000-0000E1610000}"/>
    <cellStyle name="제목 3 21 8" xfId="24919" xr:uid="{00000000-0005-0000-0000-0000E2610000}"/>
    <cellStyle name="제목 3 21 9" xfId="24920" xr:uid="{00000000-0005-0000-0000-0000E3610000}"/>
    <cellStyle name="제목 3 22" xfId="3212" xr:uid="{00000000-0005-0000-0000-0000E4610000}"/>
    <cellStyle name="제목 3 22 10" xfId="24922" xr:uid="{00000000-0005-0000-0000-0000E5610000}"/>
    <cellStyle name="제목 3 22 11" xfId="24923" xr:uid="{00000000-0005-0000-0000-0000E6610000}"/>
    <cellStyle name="제목 3 22 12" xfId="24924" xr:uid="{00000000-0005-0000-0000-0000E7610000}"/>
    <cellStyle name="제목 3 22 13" xfId="24925" xr:uid="{00000000-0005-0000-0000-0000E8610000}"/>
    <cellStyle name="제목 3 22 14" xfId="24926" xr:uid="{00000000-0005-0000-0000-0000E9610000}"/>
    <cellStyle name="제목 3 22 15" xfId="24921" xr:uid="{00000000-0005-0000-0000-0000EA610000}"/>
    <cellStyle name="제목 3 22 2" xfId="3213" xr:uid="{00000000-0005-0000-0000-0000EB610000}"/>
    <cellStyle name="제목 3 22 2 2" xfId="24927" xr:uid="{00000000-0005-0000-0000-0000EC610000}"/>
    <cellStyle name="제목 3 22 3" xfId="24928" xr:uid="{00000000-0005-0000-0000-0000ED610000}"/>
    <cellStyle name="제목 3 22 4" xfId="24929" xr:uid="{00000000-0005-0000-0000-0000EE610000}"/>
    <cellStyle name="제목 3 22 5" xfId="24930" xr:uid="{00000000-0005-0000-0000-0000EF610000}"/>
    <cellStyle name="제목 3 22 6" xfId="24931" xr:uid="{00000000-0005-0000-0000-0000F0610000}"/>
    <cellStyle name="제목 3 22 7" xfId="24932" xr:uid="{00000000-0005-0000-0000-0000F1610000}"/>
    <cellStyle name="제목 3 22 8" xfId="24933" xr:uid="{00000000-0005-0000-0000-0000F2610000}"/>
    <cellStyle name="제목 3 22 9" xfId="24934" xr:uid="{00000000-0005-0000-0000-0000F3610000}"/>
    <cellStyle name="제목 3 23" xfId="3214" xr:uid="{00000000-0005-0000-0000-0000F4610000}"/>
    <cellStyle name="제목 3 23 10" xfId="24936" xr:uid="{00000000-0005-0000-0000-0000F5610000}"/>
    <cellStyle name="제목 3 23 11" xfId="24937" xr:uid="{00000000-0005-0000-0000-0000F6610000}"/>
    <cellStyle name="제목 3 23 12" xfId="24938" xr:uid="{00000000-0005-0000-0000-0000F7610000}"/>
    <cellStyle name="제목 3 23 13" xfId="24939" xr:uid="{00000000-0005-0000-0000-0000F8610000}"/>
    <cellStyle name="제목 3 23 14" xfId="24940" xr:uid="{00000000-0005-0000-0000-0000F9610000}"/>
    <cellStyle name="제목 3 23 15" xfId="24935" xr:uid="{00000000-0005-0000-0000-0000FA610000}"/>
    <cellStyle name="제목 3 23 2" xfId="3215" xr:uid="{00000000-0005-0000-0000-0000FB610000}"/>
    <cellStyle name="제목 3 23 2 2" xfId="24941" xr:uid="{00000000-0005-0000-0000-0000FC610000}"/>
    <cellStyle name="제목 3 23 3" xfId="24942" xr:uid="{00000000-0005-0000-0000-0000FD610000}"/>
    <cellStyle name="제목 3 23 4" xfId="24943" xr:uid="{00000000-0005-0000-0000-0000FE610000}"/>
    <cellStyle name="제목 3 23 5" xfId="24944" xr:uid="{00000000-0005-0000-0000-0000FF610000}"/>
    <cellStyle name="제목 3 23 6" xfId="24945" xr:uid="{00000000-0005-0000-0000-000000620000}"/>
    <cellStyle name="제목 3 23 7" xfId="24946" xr:uid="{00000000-0005-0000-0000-000001620000}"/>
    <cellStyle name="제목 3 23 8" xfId="24947" xr:uid="{00000000-0005-0000-0000-000002620000}"/>
    <cellStyle name="제목 3 23 9" xfId="24948" xr:uid="{00000000-0005-0000-0000-000003620000}"/>
    <cellStyle name="제목 3 24" xfId="3216" xr:uid="{00000000-0005-0000-0000-000004620000}"/>
    <cellStyle name="제목 3 24 10" xfId="24950" xr:uid="{00000000-0005-0000-0000-000005620000}"/>
    <cellStyle name="제목 3 24 11" xfId="24951" xr:uid="{00000000-0005-0000-0000-000006620000}"/>
    <cellStyle name="제목 3 24 12" xfId="24952" xr:uid="{00000000-0005-0000-0000-000007620000}"/>
    <cellStyle name="제목 3 24 13" xfId="24953" xr:uid="{00000000-0005-0000-0000-000008620000}"/>
    <cellStyle name="제목 3 24 14" xfId="24954" xr:uid="{00000000-0005-0000-0000-000009620000}"/>
    <cellStyle name="제목 3 24 15" xfId="24949" xr:uid="{00000000-0005-0000-0000-00000A620000}"/>
    <cellStyle name="제목 3 24 2" xfId="3217" xr:uid="{00000000-0005-0000-0000-00000B620000}"/>
    <cellStyle name="제목 3 24 2 2" xfId="24955" xr:uid="{00000000-0005-0000-0000-00000C620000}"/>
    <cellStyle name="제목 3 24 3" xfId="24956" xr:uid="{00000000-0005-0000-0000-00000D620000}"/>
    <cellStyle name="제목 3 24 4" xfId="24957" xr:uid="{00000000-0005-0000-0000-00000E620000}"/>
    <cellStyle name="제목 3 24 5" xfId="24958" xr:uid="{00000000-0005-0000-0000-00000F620000}"/>
    <cellStyle name="제목 3 24 6" xfId="24959" xr:uid="{00000000-0005-0000-0000-000010620000}"/>
    <cellStyle name="제목 3 24 7" xfId="24960" xr:uid="{00000000-0005-0000-0000-000011620000}"/>
    <cellStyle name="제목 3 24 8" xfId="24961" xr:uid="{00000000-0005-0000-0000-000012620000}"/>
    <cellStyle name="제목 3 24 9" xfId="24962" xr:uid="{00000000-0005-0000-0000-000013620000}"/>
    <cellStyle name="제목 3 25" xfId="3218" xr:uid="{00000000-0005-0000-0000-000014620000}"/>
    <cellStyle name="제목 3 25 10" xfId="24964" xr:uid="{00000000-0005-0000-0000-000015620000}"/>
    <cellStyle name="제목 3 25 11" xfId="24965" xr:uid="{00000000-0005-0000-0000-000016620000}"/>
    <cellStyle name="제목 3 25 12" xfId="24966" xr:uid="{00000000-0005-0000-0000-000017620000}"/>
    <cellStyle name="제목 3 25 13" xfId="24967" xr:uid="{00000000-0005-0000-0000-000018620000}"/>
    <cellStyle name="제목 3 25 14" xfId="24968" xr:uid="{00000000-0005-0000-0000-000019620000}"/>
    <cellStyle name="제목 3 25 15" xfId="24963" xr:uid="{00000000-0005-0000-0000-00001A620000}"/>
    <cellStyle name="제목 3 25 2" xfId="3219" xr:uid="{00000000-0005-0000-0000-00001B620000}"/>
    <cellStyle name="제목 3 25 2 2" xfId="24969" xr:uid="{00000000-0005-0000-0000-00001C620000}"/>
    <cellStyle name="제목 3 25 3" xfId="24970" xr:uid="{00000000-0005-0000-0000-00001D620000}"/>
    <cellStyle name="제목 3 25 4" xfId="24971" xr:uid="{00000000-0005-0000-0000-00001E620000}"/>
    <cellStyle name="제목 3 25 5" xfId="24972" xr:uid="{00000000-0005-0000-0000-00001F620000}"/>
    <cellStyle name="제목 3 25 6" xfId="24973" xr:uid="{00000000-0005-0000-0000-000020620000}"/>
    <cellStyle name="제목 3 25 7" xfId="24974" xr:uid="{00000000-0005-0000-0000-000021620000}"/>
    <cellStyle name="제목 3 25 8" xfId="24975" xr:uid="{00000000-0005-0000-0000-000022620000}"/>
    <cellStyle name="제목 3 25 9" xfId="24976" xr:uid="{00000000-0005-0000-0000-000023620000}"/>
    <cellStyle name="제목 3 26" xfId="3220" xr:uid="{00000000-0005-0000-0000-000024620000}"/>
    <cellStyle name="제목 3 26 10" xfId="24978" xr:uid="{00000000-0005-0000-0000-000025620000}"/>
    <cellStyle name="제목 3 26 11" xfId="24979" xr:uid="{00000000-0005-0000-0000-000026620000}"/>
    <cellStyle name="제목 3 26 12" xfId="24980" xr:uid="{00000000-0005-0000-0000-000027620000}"/>
    <cellStyle name="제목 3 26 13" xfId="24981" xr:uid="{00000000-0005-0000-0000-000028620000}"/>
    <cellStyle name="제목 3 26 14" xfId="24982" xr:uid="{00000000-0005-0000-0000-000029620000}"/>
    <cellStyle name="제목 3 26 15" xfId="24977" xr:uid="{00000000-0005-0000-0000-00002A620000}"/>
    <cellStyle name="제목 3 26 2" xfId="3221" xr:uid="{00000000-0005-0000-0000-00002B620000}"/>
    <cellStyle name="제목 3 26 2 2" xfId="24983" xr:uid="{00000000-0005-0000-0000-00002C620000}"/>
    <cellStyle name="제목 3 26 3" xfId="24984" xr:uid="{00000000-0005-0000-0000-00002D620000}"/>
    <cellStyle name="제목 3 26 4" xfId="24985" xr:uid="{00000000-0005-0000-0000-00002E620000}"/>
    <cellStyle name="제목 3 26 5" xfId="24986" xr:uid="{00000000-0005-0000-0000-00002F620000}"/>
    <cellStyle name="제목 3 26 6" xfId="24987" xr:uid="{00000000-0005-0000-0000-000030620000}"/>
    <cellStyle name="제목 3 26 7" xfId="24988" xr:uid="{00000000-0005-0000-0000-000031620000}"/>
    <cellStyle name="제목 3 26 8" xfId="24989" xr:uid="{00000000-0005-0000-0000-000032620000}"/>
    <cellStyle name="제목 3 26 9" xfId="24990" xr:uid="{00000000-0005-0000-0000-000033620000}"/>
    <cellStyle name="제목 3 27" xfId="3222" xr:uid="{00000000-0005-0000-0000-000034620000}"/>
    <cellStyle name="제목 3 27 10" xfId="24992" xr:uid="{00000000-0005-0000-0000-000035620000}"/>
    <cellStyle name="제목 3 27 11" xfId="24993" xr:uid="{00000000-0005-0000-0000-000036620000}"/>
    <cellStyle name="제목 3 27 12" xfId="24994" xr:uid="{00000000-0005-0000-0000-000037620000}"/>
    <cellStyle name="제목 3 27 13" xfId="24995" xr:uid="{00000000-0005-0000-0000-000038620000}"/>
    <cellStyle name="제목 3 27 14" xfId="24996" xr:uid="{00000000-0005-0000-0000-000039620000}"/>
    <cellStyle name="제목 3 27 15" xfId="24991" xr:uid="{00000000-0005-0000-0000-00003A620000}"/>
    <cellStyle name="제목 3 27 2" xfId="3223" xr:uid="{00000000-0005-0000-0000-00003B620000}"/>
    <cellStyle name="제목 3 27 2 2" xfId="24997" xr:uid="{00000000-0005-0000-0000-00003C620000}"/>
    <cellStyle name="제목 3 27 3" xfId="24998" xr:uid="{00000000-0005-0000-0000-00003D620000}"/>
    <cellStyle name="제목 3 27 4" xfId="24999" xr:uid="{00000000-0005-0000-0000-00003E620000}"/>
    <cellStyle name="제목 3 27 5" xfId="25000" xr:uid="{00000000-0005-0000-0000-00003F620000}"/>
    <cellStyle name="제목 3 27 6" xfId="25001" xr:uid="{00000000-0005-0000-0000-000040620000}"/>
    <cellStyle name="제목 3 27 7" xfId="25002" xr:uid="{00000000-0005-0000-0000-000041620000}"/>
    <cellStyle name="제목 3 27 8" xfId="25003" xr:uid="{00000000-0005-0000-0000-000042620000}"/>
    <cellStyle name="제목 3 27 9" xfId="25004" xr:uid="{00000000-0005-0000-0000-000043620000}"/>
    <cellStyle name="제목 3 28" xfId="3224" xr:uid="{00000000-0005-0000-0000-000044620000}"/>
    <cellStyle name="제목 3 28 10" xfId="25006" xr:uid="{00000000-0005-0000-0000-000045620000}"/>
    <cellStyle name="제목 3 28 11" xfId="25007" xr:uid="{00000000-0005-0000-0000-000046620000}"/>
    <cellStyle name="제목 3 28 12" xfId="25008" xr:uid="{00000000-0005-0000-0000-000047620000}"/>
    <cellStyle name="제목 3 28 13" xfId="25009" xr:uid="{00000000-0005-0000-0000-000048620000}"/>
    <cellStyle name="제목 3 28 14" xfId="25010" xr:uid="{00000000-0005-0000-0000-000049620000}"/>
    <cellStyle name="제목 3 28 15" xfId="25005" xr:uid="{00000000-0005-0000-0000-00004A620000}"/>
    <cellStyle name="제목 3 28 2" xfId="3225" xr:uid="{00000000-0005-0000-0000-00004B620000}"/>
    <cellStyle name="제목 3 28 2 2" xfId="25011" xr:uid="{00000000-0005-0000-0000-00004C620000}"/>
    <cellStyle name="제목 3 28 3" xfId="25012" xr:uid="{00000000-0005-0000-0000-00004D620000}"/>
    <cellStyle name="제목 3 28 4" xfId="25013" xr:uid="{00000000-0005-0000-0000-00004E620000}"/>
    <cellStyle name="제목 3 28 5" xfId="25014" xr:uid="{00000000-0005-0000-0000-00004F620000}"/>
    <cellStyle name="제목 3 28 6" xfId="25015" xr:uid="{00000000-0005-0000-0000-000050620000}"/>
    <cellStyle name="제목 3 28 7" xfId="25016" xr:uid="{00000000-0005-0000-0000-000051620000}"/>
    <cellStyle name="제목 3 28 8" xfId="25017" xr:uid="{00000000-0005-0000-0000-000052620000}"/>
    <cellStyle name="제목 3 28 9" xfId="25018" xr:uid="{00000000-0005-0000-0000-000053620000}"/>
    <cellStyle name="제목 3 29" xfId="3226" xr:uid="{00000000-0005-0000-0000-000054620000}"/>
    <cellStyle name="제목 3 29 10" xfId="25020" xr:uid="{00000000-0005-0000-0000-000055620000}"/>
    <cellStyle name="제목 3 29 11" xfId="25021" xr:uid="{00000000-0005-0000-0000-000056620000}"/>
    <cellStyle name="제목 3 29 12" xfId="25022" xr:uid="{00000000-0005-0000-0000-000057620000}"/>
    <cellStyle name="제목 3 29 13" xfId="25023" xr:uid="{00000000-0005-0000-0000-000058620000}"/>
    <cellStyle name="제목 3 29 14" xfId="25024" xr:uid="{00000000-0005-0000-0000-000059620000}"/>
    <cellStyle name="제목 3 29 15" xfId="25019" xr:uid="{00000000-0005-0000-0000-00005A620000}"/>
    <cellStyle name="제목 3 29 2" xfId="3227" xr:uid="{00000000-0005-0000-0000-00005B620000}"/>
    <cellStyle name="제목 3 29 2 2" xfId="25025" xr:uid="{00000000-0005-0000-0000-00005C620000}"/>
    <cellStyle name="제목 3 29 3" xfId="25026" xr:uid="{00000000-0005-0000-0000-00005D620000}"/>
    <cellStyle name="제목 3 29 4" xfId="25027" xr:uid="{00000000-0005-0000-0000-00005E620000}"/>
    <cellStyle name="제목 3 29 5" xfId="25028" xr:uid="{00000000-0005-0000-0000-00005F620000}"/>
    <cellStyle name="제목 3 29 6" xfId="25029" xr:uid="{00000000-0005-0000-0000-000060620000}"/>
    <cellStyle name="제목 3 29 7" xfId="25030" xr:uid="{00000000-0005-0000-0000-000061620000}"/>
    <cellStyle name="제목 3 29 8" xfId="25031" xr:uid="{00000000-0005-0000-0000-000062620000}"/>
    <cellStyle name="제목 3 29 9" xfId="25032" xr:uid="{00000000-0005-0000-0000-000063620000}"/>
    <cellStyle name="제목 3 3" xfId="3228" xr:uid="{00000000-0005-0000-0000-000064620000}"/>
    <cellStyle name="제목 3 3 10" xfId="25034" xr:uid="{00000000-0005-0000-0000-000065620000}"/>
    <cellStyle name="제목 3 3 11" xfId="25035" xr:uid="{00000000-0005-0000-0000-000066620000}"/>
    <cellStyle name="제목 3 3 12" xfId="25036" xr:uid="{00000000-0005-0000-0000-000067620000}"/>
    <cellStyle name="제목 3 3 13" xfId="25037" xr:uid="{00000000-0005-0000-0000-000068620000}"/>
    <cellStyle name="제목 3 3 14" xfId="25038" xr:uid="{00000000-0005-0000-0000-000069620000}"/>
    <cellStyle name="제목 3 3 15" xfId="25033" xr:uid="{00000000-0005-0000-0000-00006A620000}"/>
    <cellStyle name="제목 3 3 16" xfId="28223" xr:uid="{00000000-0005-0000-0000-00006B620000}"/>
    <cellStyle name="제목 3 3 2" xfId="3229" xr:uid="{00000000-0005-0000-0000-00006C620000}"/>
    <cellStyle name="제목 3 3 2 2" xfId="25039" xr:uid="{00000000-0005-0000-0000-00006D620000}"/>
    <cellStyle name="제목 3 3 3" xfId="25040" xr:uid="{00000000-0005-0000-0000-00006E620000}"/>
    <cellStyle name="제목 3 3 4" xfId="25041" xr:uid="{00000000-0005-0000-0000-00006F620000}"/>
    <cellStyle name="제목 3 3 5" xfId="25042" xr:uid="{00000000-0005-0000-0000-000070620000}"/>
    <cellStyle name="제목 3 3 6" xfId="25043" xr:uid="{00000000-0005-0000-0000-000071620000}"/>
    <cellStyle name="제목 3 3 7" xfId="25044" xr:uid="{00000000-0005-0000-0000-000072620000}"/>
    <cellStyle name="제목 3 3 8" xfId="25045" xr:uid="{00000000-0005-0000-0000-000073620000}"/>
    <cellStyle name="제목 3 3 9" xfId="25046" xr:uid="{00000000-0005-0000-0000-000074620000}"/>
    <cellStyle name="제목 3 30" xfId="3230" xr:uid="{00000000-0005-0000-0000-000075620000}"/>
    <cellStyle name="제목 3 30 10" xfId="25048" xr:uid="{00000000-0005-0000-0000-000076620000}"/>
    <cellStyle name="제목 3 30 11" xfId="25049" xr:uid="{00000000-0005-0000-0000-000077620000}"/>
    <cellStyle name="제목 3 30 12" xfId="25050" xr:uid="{00000000-0005-0000-0000-000078620000}"/>
    <cellStyle name="제목 3 30 13" xfId="25051" xr:uid="{00000000-0005-0000-0000-000079620000}"/>
    <cellStyle name="제목 3 30 14" xfId="25052" xr:uid="{00000000-0005-0000-0000-00007A620000}"/>
    <cellStyle name="제목 3 30 15" xfId="25047" xr:uid="{00000000-0005-0000-0000-00007B620000}"/>
    <cellStyle name="제목 3 30 2" xfId="3231" xr:uid="{00000000-0005-0000-0000-00007C620000}"/>
    <cellStyle name="제목 3 30 2 2" xfId="25053" xr:uid="{00000000-0005-0000-0000-00007D620000}"/>
    <cellStyle name="제목 3 30 3" xfId="25054" xr:uid="{00000000-0005-0000-0000-00007E620000}"/>
    <cellStyle name="제목 3 30 4" xfId="25055" xr:uid="{00000000-0005-0000-0000-00007F620000}"/>
    <cellStyle name="제목 3 30 5" xfId="25056" xr:uid="{00000000-0005-0000-0000-000080620000}"/>
    <cellStyle name="제목 3 30 6" xfId="25057" xr:uid="{00000000-0005-0000-0000-000081620000}"/>
    <cellStyle name="제목 3 30 7" xfId="25058" xr:uid="{00000000-0005-0000-0000-000082620000}"/>
    <cellStyle name="제목 3 30 8" xfId="25059" xr:uid="{00000000-0005-0000-0000-000083620000}"/>
    <cellStyle name="제목 3 30 9" xfId="25060" xr:uid="{00000000-0005-0000-0000-000084620000}"/>
    <cellStyle name="제목 3 31" xfId="3232" xr:uid="{00000000-0005-0000-0000-000085620000}"/>
    <cellStyle name="제목 3 31 10" xfId="25062" xr:uid="{00000000-0005-0000-0000-000086620000}"/>
    <cellStyle name="제목 3 31 11" xfId="25063" xr:uid="{00000000-0005-0000-0000-000087620000}"/>
    <cellStyle name="제목 3 31 12" xfId="25064" xr:uid="{00000000-0005-0000-0000-000088620000}"/>
    <cellStyle name="제목 3 31 13" xfId="25065" xr:uid="{00000000-0005-0000-0000-000089620000}"/>
    <cellStyle name="제목 3 31 14" xfId="25066" xr:uid="{00000000-0005-0000-0000-00008A620000}"/>
    <cellStyle name="제목 3 31 15" xfId="25061" xr:uid="{00000000-0005-0000-0000-00008B620000}"/>
    <cellStyle name="제목 3 31 2" xfId="3233" xr:uid="{00000000-0005-0000-0000-00008C620000}"/>
    <cellStyle name="제목 3 31 2 2" xfId="25067" xr:uid="{00000000-0005-0000-0000-00008D620000}"/>
    <cellStyle name="제목 3 31 3" xfId="25068" xr:uid="{00000000-0005-0000-0000-00008E620000}"/>
    <cellStyle name="제목 3 31 4" xfId="25069" xr:uid="{00000000-0005-0000-0000-00008F620000}"/>
    <cellStyle name="제목 3 31 5" xfId="25070" xr:uid="{00000000-0005-0000-0000-000090620000}"/>
    <cellStyle name="제목 3 31 6" xfId="25071" xr:uid="{00000000-0005-0000-0000-000091620000}"/>
    <cellStyle name="제목 3 31 7" xfId="25072" xr:uid="{00000000-0005-0000-0000-000092620000}"/>
    <cellStyle name="제목 3 31 8" xfId="25073" xr:uid="{00000000-0005-0000-0000-000093620000}"/>
    <cellStyle name="제목 3 31 9" xfId="25074" xr:uid="{00000000-0005-0000-0000-000094620000}"/>
    <cellStyle name="제목 3 32" xfId="3234" xr:uid="{00000000-0005-0000-0000-000095620000}"/>
    <cellStyle name="제목 3 32 10" xfId="25076" xr:uid="{00000000-0005-0000-0000-000096620000}"/>
    <cellStyle name="제목 3 32 11" xfId="25077" xr:uid="{00000000-0005-0000-0000-000097620000}"/>
    <cellStyle name="제목 3 32 12" xfId="25078" xr:uid="{00000000-0005-0000-0000-000098620000}"/>
    <cellStyle name="제목 3 32 13" xfId="25079" xr:uid="{00000000-0005-0000-0000-000099620000}"/>
    <cellStyle name="제목 3 32 14" xfId="25080" xr:uid="{00000000-0005-0000-0000-00009A620000}"/>
    <cellStyle name="제목 3 32 15" xfId="25075" xr:uid="{00000000-0005-0000-0000-00009B620000}"/>
    <cellStyle name="제목 3 32 2" xfId="3235" xr:uid="{00000000-0005-0000-0000-00009C620000}"/>
    <cellStyle name="제목 3 32 2 2" xfId="25081" xr:uid="{00000000-0005-0000-0000-00009D620000}"/>
    <cellStyle name="제목 3 32 3" xfId="25082" xr:uid="{00000000-0005-0000-0000-00009E620000}"/>
    <cellStyle name="제목 3 32 4" xfId="25083" xr:uid="{00000000-0005-0000-0000-00009F620000}"/>
    <cellStyle name="제목 3 32 5" xfId="25084" xr:uid="{00000000-0005-0000-0000-0000A0620000}"/>
    <cellStyle name="제목 3 32 6" xfId="25085" xr:uid="{00000000-0005-0000-0000-0000A1620000}"/>
    <cellStyle name="제목 3 32 7" xfId="25086" xr:uid="{00000000-0005-0000-0000-0000A2620000}"/>
    <cellStyle name="제목 3 32 8" xfId="25087" xr:uid="{00000000-0005-0000-0000-0000A3620000}"/>
    <cellStyle name="제목 3 32 9" xfId="25088" xr:uid="{00000000-0005-0000-0000-0000A4620000}"/>
    <cellStyle name="제목 3 33" xfId="3236" xr:uid="{00000000-0005-0000-0000-0000A5620000}"/>
    <cellStyle name="제목 3 33 10" xfId="25090" xr:uid="{00000000-0005-0000-0000-0000A6620000}"/>
    <cellStyle name="제목 3 33 11" xfId="25091" xr:uid="{00000000-0005-0000-0000-0000A7620000}"/>
    <cellStyle name="제목 3 33 12" xfId="25092" xr:uid="{00000000-0005-0000-0000-0000A8620000}"/>
    <cellStyle name="제목 3 33 13" xfId="25093" xr:uid="{00000000-0005-0000-0000-0000A9620000}"/>
    <cellStyle name="제목 3 33 14" xfId="25094" xr:uid="{00000000-0005-0000-0000-0000AA620000}"/>
    <cellStyle name="제목 3 33 15" xfId="25089" xr:uid="{00000000-0005-0000-0000-0000AB620000}"/>
    <cellStyle name="제목 3 33 2" xfId="3237" xr:uid="{00000000-0005-0000-0000-0000AC620000}"/>
    <cellStyle name="제목 3 33 2 2" xfId="25095" xr:uid="{00000000-0005-0000-0000-0000AD620000}"/>
    <cellStyle name="제목 3 33 3" xfId="25096" xr:uid="{00000000-0005-0000-0000-0000AE620000}"/>
    <cellStyle name="제목 3 33 4" xfId="25097" xr:uid="{00000000-0005-0000-0000-0000AF620000}"/>
    <cellStyle name="제목 3 33 5" xfId="25098" xr:uid="{00000000-0005-0000-0000-0000B0620000}"/>
    <cellStyle name="제목 3 33 6" xfId="25099" xr:uid="{00000000-0005-0000-0000-0000B1620000}"/>
    <cellStyle name="제목 3 33 7" xfId="25100" xr:uid="{00000000-0005-0000-0000-0000B2620000}"/>
    <cellStyle name="제목 3 33 8" xfId="25101" xr:uid="{00000000-0005-0000-0000-0000B3620000}"/>
    <cellStyle name="제목 3 33 9" xfId="25102" xr:uid="{00000000-0005-0000-0000-0000B4620000}"/>
    <cellStyle name="제목 3 34" xfId="3238" xr:uid="{00000000-0005-0000-0000-0000B5620000}"/>
    <cellStyle name="제목 3 34 10" xfId="25104" xr:uid="{00000000-0005-0000-0000-0000B6620000}"/>
    <cellStyle name="제목 3 34 11" xfId="25105" xr:uid="{00000000-0005-0000-0000-0000B7620000}"/>
    <cellStyle name="제목 3 34 12" xfId="25106" xr:uid="{00000000-0005-0000-0000-0000B8620000}"/>
    <cellStyle name="제목 3 34 13" xfId="25107" xr:uid="{00000000-0005-0000-0000-0000B9620000}"/>
    <cellStyle name="제목 3 34 14" xfId="25108" xr:uid="{00000000-0005-0000-0000-0000BA620000}"/>
    <cellStyle name="제목 3 34 15" xfId="25103" xr:uid="{00000000-0005-0000-0000-0000BB620000}"/>
    <cellStyle name="제목 3 34 2" xfId="3239" xr:uid="{00000000-0005-0000-0000-0000BC620000}"/>
    <cellStyle name="제목 3 34 2 2" xfId="25109" xr:uid="{00000000-0005-0000-0000-0000BD620000}"/>
    <cellStyle name="제목 3 34 3" xfId="25110" xr:uid="{00000000-0005-0000-0000-0000BE620000}"/>
    <cellStyle name="제목 3 34 4" xfId="25111" xr:uid="{00000000-0005-0000-0000-0000BF620000}"/>
    <cellStyle name="제목 3 34 5" xfId="25112" xr:uid="{00000000-0005-0000-0000-0000C0620000}"/>
    <cellStyle name="제목 3 34 6" xfId="25113" xr:uid="{00000000-0005-0000-0000-0000C1620000}"/>
    <cellStyle name="제목 3 34 7" xfId="25114" xr:uid="{00000000-0005-0000-0000-0000C2620000}"/>
    <cellStyle name="제목 3 34 8" xfId="25115" xr:uid="{00000000-0005-0000-0000-0000C3620000}"/>
    <cellStyle name="제목 3 34 9" xfId="25116" xr:uid="{00000000-0005-0000-0000-0000C4620000}"/>
    <cellStyle name="제목 3 35" xfId="3240" xr:uid="{00000000-0005-0000-0000-0000C5620000}"/>
    <cellStyle name="제목 3 35 10" xfId="25118" xr:uid="{00000000-0005-0000-0000-0000C6620000}"/>
    <cellStyle name="제목 3 35 11" xfId="25119" xr:uid="{00000000-0005-0000-0000-0000C7620000}"/>
    <cellStyle name="제목 3 35 12" xfId="25120" xr:uid="{00000000-0005-0000-0000-0000C8620000}"/>
    <cellStyle name="제목 3 35 13" xfId="25121" xr:uid="{00000000-0005-0000-0000-0000C9620000}"/>
    <cellStyle name="제목 3 35 14" xfId="25122" xr:uid="{00000000-0005-0000-0000-0000CA620000}"/>
    <cellStyle name="제목 3 35 15" xfId="25117" xr:uid="{00000000-0005-0000-0000-0000CB620000}"/>
    <cellStyle name="제목 3 35 2" xfId="3241" xr:uid="{00000000-0005-0000-0000-0000CC620000}"/>
    <cellStyle name="제목 3 35 2 2" xfId="25123" xr:uid="{00000000-0005-0000-0000-0000CD620000}"/>
    <cellStyle name="제목 3 35 3" xfId="25124" xr:uid="{00000000-0005-0000-0000-0000CE620000}"/>
    <cellStyle name="제목 3 35 4" xfId="25125" xr:uid="{00000000-0005-0000-0000-0000CF620000}"/>
    <cellStyle name="제목 3 35 5" xfId="25126" xr:uid="{00000000-0005-0000-0000-0000D0620000}"/>
    <cellStyle name="제목 3 35 6" xfId="25127" xr:uid="{00000000-0005-0000-0000-0000D1620000}"/>
    <cellStyle name="제목 3 35 7" xfId="25128" xr:uid="{00000000-0005-0000-0000-0000D2620000}"/>
    <cellStyle name="제목 3 35 8" xfId="25129" xr:uid="{00000000-0005-0000-0000-0000D3620000}"/>
    <cellStyle name="제목 3 35 9" xfId="25130" xr:uid="{00000000-0005-0000-0000-0000D4620000}"/>
    <cellStyle name="제목 3 36" xfId="3242" xr:uid="{00000000-0005-0000-0000-0000D5620000}"/>
    <cellStyle name="제목 3 36 10" xfId="25132" xr:uid="{00000000-0005-0000-0000-0000D6620000}"/>
    <cellStyle name="제목 3 36 11" xfId="25133" xr:uid="{00000000-0005-0000-0000-0000D7620000}"/>
    <cellStyle name="제목 3 36 12" xfId="25134" xr:uid="{00000000-0005-0000-0000-0000D8620000}"/>
    <cellStyle name="제목 3 36 13" xfId="25135" xr:uid="{00000000-0005-0000-0000-0000D9620000}"/>
    <cellStyle name="제목 3 36 14" xfId="25136" xr:uid="{00000000-0005-0000-0000-0000DA620000}"/>
    <cellStyle name="제목 3 36 15" xfId="25131" xr:uid="{00000000-0005-0000-0000-0000DB620000}"/>
    <cellStyle name="제목 3 36 2" xfId="3243" xr:uid="{00000000-0005-0000-0000-0000DC620000}"/>
    <cellStyle name="제목 3 36 2 2" xfId="25137" xr:uid="{00000000-0005-0000-0000-0000DD620000}"/>
    <cellStyle name="제목 3 36 3" xfId="25138" xr:uid="{00000000-0005-0000-0000-0000DE620000}"/>
    <cellStyle name="제목 3 36 4" xfId="25139" xr:uid="{00000000-0005-0000-0000-0000DF620000}"/>
    <cellStyle name="제목 3 36 5" xfId="25140" xr:uid="{00000000-0005-0000-0000-0000E0620000}"/>
    <cellStyle name="제목 3 36 6" xfId="25141" xr:uid="{00000000-0005-0000-0000-0000E1620000}"/>
    <cellStyle name="제목 3 36 7" xfId="25142" xr:uid="{00000000-0005-0000-0000-0000E2620000}"/>
    <cellStyle name="제목 3 36 8" xfId="25143" xr:uid="{00000000-0005-0000-0000-0000E3620000}"/>
    <cellStyle name="제목 3 36 9" xfId="25144" xr:uid="{00000000-0005-0000-0000-0000E4620000}"/>
    <cellStyle name="제목 3 37" xfId="3244" xr:uid="{00000000-0005-0000-0000-0000E5620000}"/>
    <cellStyle name="제목 3 37 10" xfId="25146" xr:uid="{00000000-0005-0000-0000-0000E6620000}"/>
    <cellStyle name="제목 3 37 11" xfId="25147" xr:uid="{00000000-0005-0000-0000-0000E7620000}"/>
    <cellStyle name="제목 3 37 12" xfId="25148" xr:uid="{00000000-0005-0000-0000-0000E8620000}"/>
    <cellStyle name="제목 3 37 13" xfId="25149" xr:uid="{00000000-0005-0000-0000-0000E9620000}"/>
    <cellStyle name="제목 3 37 14" xfId="25150" xr:uid="{00000000-0005-0000-0000-0000EA620000}"/>
    <cellStyle name="제목 3 37 15" xfId="25145" xr:uid="{00000000-0005-0000-0000-0000EB620000}"/>
    <cellStyle name="제목 3 37 2" xfId="3245" xr:uid="{00000000-0005-0000-0000-0000EC620000}"/>
    <cellStyle name="제목 3 37 2 2" xfId="25151" xr:uid="{00000000-0005-0000-0000-0000ED620000}"/>
    <cellStyle name="제목 3 37 3" xfId="25152" xr:uid="{00000000-0005-0000-0000-0000EE620000}"/>
    <cellStyle name="제목 3 37 4" xfId="25153" xr:uid="{00000000-0005-0000-0000-0000EF620000}"/>
    <cellStyle name="제목 3 37 5" xfId="25154" xr:uid="{00000000-0005-0000-0000-0000F0620000}"/>
    <cellStyle name="제목 3 37 6" xfId="25155" xr:uid="{00000000-0005-0000-0000-0000F1620000}"/>
    <cellStyle name="제목 3 37 7" xfId="25156" xr:uid="{00000000-0005-0000-0000-0000F2620000}"/>
    <cellStyle name="제목 3 37 8" xfId="25157" xr:uid="{00000000-0005-0000-0000-0000F3620000}"/>
    <cellStyle name="제목 3 37 9" xfId="25158" xr:uid="{00000000-0005-0000-0000-0000F4620000}"/>
    <cellStyle name="제목 3 38" xfId="3246" xr:uid="{00000000-0005-0000-0000-0000F5620000}"/>
    <cellStyle name="제목 3 38 10" xfId="25160" xr:uid="{00000000-0005-0000-0000-0000F6620000}"/>
    <cellStyle name="제목 3 38 11" xfId="25161" xr:uid="{00000000-0005-0000-0000-0000F7620000}"/>
    <cellStyle name="제목 3 38 12" xfId="25162" xr:uid="{00000000-0005-0000-0000-0000F8620000}"/>
    <cellStyle name="제목 3 38 13" xfId="25163" xr:uid="{00000000-0005-0000-0000-0000F9620000}"/>
    <cellStyle name="제목 3 38 14" xfId="25164" xr:uid="{00000000-0005-0000-0000-0000FA620000}"/>
    <cellStyle name="제목 3 38 15" xfId="25159" xr:uid="{00000000-0005-0000-0000-0000FB620000}"/>
    <cellStyle name="제목 3 38 2" xfId="3247" xr:uid="{00000000-0005-0000-0000-0000FC620000}"/>
    <cellStyle name="제목 3 38 2 2" xfId="25165" xr:uid="{00000000-0005-0000-0000-0000FD620000}"/>
    <cellStyle name="제목 3 38 3" xfId="25166" xr:uid="{00000000-0005-0000-0000-0000FE620000}"/>
    <cellStyle name="제목 3 38 4" xfId="25167" xr:uid="{00000000-0005-0000-0000-0000FF620000}"/>
    <cellStyle name="제목 3 38 5" xfId="25168" xr:uid="{00000000-0005-0000-0000-000000630000}"/>
    <cellStyle name="제목 3 38 6" xfId="25169" xr:uid="{00000000-0005-0000-0000-000001630000}"/>
    <cellStyle name="제목 3 38 7" xfId="25170" xr:uid="{00000000-0005-0000-0000-000002630000}"/>
    <cellStyle name="제목 3 38 8" xfId="25171" xr:uid="{00000000-0005-0000-0000-000003630000}"/>
    <cellStyle name="제목 3 38 9" xfId="25172" xr:uid="{00000000-0005-0000-0000-000004630000}"/>
    <cellStyle name="제목 3 39" xfId="3248" xr:uid="{00000000-0005-0000-0000-000005630000}"/>
    <cellStyle name="제목 3 39 10" xfId="25174" xr:uid="{00000000-0005-0000-0000-000006630000}"/>
    <cellStyle name="제목 3 39 11" xfId="25175" xr:uid="{00000000-0005-0000-0000-000007630000}"/>
    <cellStyle name="제목 3 39 12" xfId="25176" xr:uid="{00000000-0005-0000-0000-000008630000}"/>
    <cellStyle name="제목 3 39 13" xfId="25177" xr:uid="{00000000-0005-0000-0000-000009630000}"/>
    <cellStyle name="제목 3 39 14" xfId="25178" xr:uid="{00000000-0005-0000-0000-00000A630000}"/>
    <cellStyle name="제목 3 39 15" xfId="25173" xr:uid="{00000000-0005-0000-0000-00000B630000}"/>
    <cellStyle name="제목 3 39 2" xfId="3249" xr:uid="{00000000-0005-0000-0000-00000C630000}"/>
    <cellStyle name="제목 3 39 2 2" xfId="25179" xr:uid="{00000000-0005-0000-0000-00000D630000}"/>
    <cellStyle name="제목 3 39 3" xfId="25180" xr:uid="{00000000-0005-0000-0000-00000E630000}"/>
    <cellStyle name="제목 3 39 4" xfId="25181" xr:uid="{00000000-0005-0000-0000-00000F630000}"/>
    <cellStyle name="제목 3 39 5" xfId="25182" xr:uid="{00000000-0005-0000-0000-000010630000}"/>
    <cellStyle name="제목 3 39 6" xfId="25183" xr:uid="{00000000-0005-0000-0000-000011630000}"/>
    <cellStyle name="제목 3 39 7" xfId="25184" xr:uid="{00000000-0005-0000-0000-000012630000}"/>
    <cellStyle name="제목 3 39 8" xfId="25185" xr:uid="{00000000-0005-0000-0000-000013630000}"/>
    <cellStyle name="제목 3 39 9" xfId="25186" xr:uid="{00000000-0005-0000-0000-000014630000}"/>
    <cellStyle name="제목 3 4" xfId="3250" xr:uid="{00000000-0005-0000-0000-000015630000}"/>
    <cellStyle name="제목 3 4 10" xfId="25188" xr:uid="{00000000-0005-0000-0000-000016630000}"/>
    <cellStyle name="제목 3 4 11" xfId="25189" xr:uid="{00000000-0005-0000-0000-000017630000}"/>
    <cellStyle name="제목 3 4 12" xfId="25190" xr:uid="{00000000-0005-0000-0000-000018630000}"/>
    <cellStyle name="제목 3 4 13" xfId="25191" xr:uid="{00000000-0005-0000-0000-000019630000}"/>
    <cellStyle name="제목 3 4 14" xfId="25192" xr:uid="{00000000-0005-0000-0000-00001A630000}"/>
    <cellStyle name="제목 3 4 15" xfId="25187" xr:uid="{00000000-0005-0000-0000-00001B630000}"/>
    <cellStyle name="제목 3 4 16" xfId="27886" xr:uid="{00000000-0005-0000-0000-00001C630000}"/>
    <cellStyle name="제목 3 4 16 2" xfId="28284" xr:uid="{00000000-0005-0000-0000-00001D630000}"/>
    <cellStyle name="제목 3 4 2" xfId="3251" xr:uid="{00000000-0005-0000-0000-00001E630000}"/>
    <cellStyle name="제목 3 4 2 2" xfId="25193" xr:uid="{00000000-0005-0000-0000-00001F630000}"/>
    <cellStyle name="제목 3 4 3" xfId="25194" xr:uid="{00000000-0005-0000-0000-000020630000}"/>
    <cellStyle name="제목 3 4 4" xfId="25195" xr:uid="{00000000-0005-0000-0000-000021630000}"/>
    <cellStyle name="제목 3 4 5" xfId="25196" xr:uid="{00000000-0005-0000-0000-000022630000}"/>
    <cellStyle name="제목 3 4 6" xfId="25197" xr:uid="{00000000-0005-0000-0000-000023630000}"/>
    <cellStyle name="제목 3 4 7" xfId="25198" xr:uid="{00000000-0005-0000-0000-000024630000}"/>
    <cellStyle name="제목 3 4 8" xfId="25199" xr:uid="{00000000-0005-0000-0000-000025630000}"/>
    <cellStyle name="제목 3 4 9" xfId="25200" xr:uid="{00000000-0005-0000-0000-000026630000}"/>
    <cellStyle name="제목 3 40" xfId="3252" xr:uid="{00000000-0005-0000-0000-000027630000}"/>
    <cellStyle name="제목 3 40 10" xfId="25202" xr:uid="{00000000-0005-0000-0000-000028630000}"/>
    <cellStyle name="제목 3 40 11" xfId="25203" xr:uid="{00000000-0005-0000-0000-000029630000}"/>
    <cellStyle name="제목 3 40 12" xfId="25204" xr:uid="{00000000-0005-0000-0000-00002A630000}"/>
    <cellStyle name="제목 3 40 13" xfId="25205" xr:uid="{00000000-0005-0000-0000-00002B630000}"/>
    <cellStyle name="제목 3 40 14" xfId="25206" xr:uid="{00000000-0005-0000-0000-00002C630000}"/>
    <cellStyle name="제목 3 40 15" xfId="25201" xr:uid="{00000000-0005-0000-0000-00002D630000}"/>
    <cellStyle name="제목 3 40 2" xfId="3253" xr:uid="{00000000-0005-0000-0000-00002E630000}"/>
    <cellStyle name="제목 3 40 2 2" xfId="25207" xr:uid="{00000000-0005-0000-0000-00002F630000}"/>
    <cellStyle name="제목 3 40 3" xfId="25208" xr:uid="{00000000-0005-0000-0000-000030630000}"/>
    <cellStyle name="제목 3 40 4" xfId="25209" xr:uid="{00000000-0005-0000-0000-000031630000}"/>
    <cellStyle name="제목 3 40 5" xfId="25210" xr:uid="{00000000-0005-0000-0000-000032630000}"/>
    <cellStyle name="제목 3 40 6" xfId="25211" xr:uid="{00000000-0005-0000-0000-000033630000}"/>
    <cellStyle name="제목 3 40 7" xfId="25212" xr:uid="{00000000-0005-0000-0000-000034630000}"/>
    <cellStyle name="제목 3 40 8" xfId="25213" xr:uid="{00000000-0005-0000-0000-000035630000}"/>
    <cellStyle name="제목 3 40 9" xfId="25214" xr:uid="{00000000-0005-0000-0000-000036630000}"/>
    <cellStyle name="제목 3 41" xfId="3254" xr:uid="{00000000-0005-0000-0000-000037630000}"/>
    <cellStyle name="제목 3 41 10" xfId="25216" xr:uid="{00000000-0005-0000-0000-000038630000}"/>
    <cellStyle name="제목 3 41 11" xfId="25217" xr:uid="{00000000-0005-0000-0000-000039630000}"/>
    <cellStyle name="제목 3 41 12" xfId="25218" xr:uid="{00000000-0005-0000-0000-00003A630000}"/>
    <cellStyle name="제목 3 41 13" xfId="25219" xr:uid="{00000000-0005-0000-0000-00003B630000}"/>
    <cellStyle name="제목 3 41 14" xfId="25220" xr:uid="{00000000-0005-0000-0000-00003C630000}"/>
    <cellStyle name="제목 3 41 15" xfId="25215" xr:uid="{00000000-0005-0000-0000-00003D630000}"/>
    <cellStyle name="제목 3 41 2" xfId="3255" xr:uid="{00000000-0005-0000-0000-00003E630000}"/>
    <cellStyle name="제목 3 41 2 2" xfId="25221" xr:uid="{00000000-0005-0000-0000-00003F630000}"/>
    <cellStyle name="제목 3 41 3" xfId="25222" xr:uid="{00000000-0005-0000-0000-000040630000}"/>
    <cellStyle name="제목 3 41 4" xfId="25223" xr:uid="{00000000-0005-0000-0000-000041630000}"/>
    <cellStyle name="제목 3 41 5" xfId="25224" xr:uid="{00000000-0005-0000-0000-000042630000}"/>
    <cellStyle name="제목 3 41 6" xfId="25225" xr:uid="{00000000-0005-0000-0000-000043630000}"/>
    <cellStyle name="제목 3 41 7" xfId="25226" xr:uid="{00000000-0005-0000-0000-000044630000}"/>
    <cellStyle name="제목 3 41 8" xfId="25227" xr:uid="{00000000-0005-0000-0000-000045630000}"/>
    <cellStyle name="제목 3 41 9" xfId="25228" xr:uid="{00000000-0005-0000-0000-000046630000}"/>
    <cellStyle name="제목 3 42" xfId="3256" xr:uid="{00000000-0005-0000-0000-000047630000}"/>
    <cellStyle name="제목 3 42 10" xfId="25230" xr:uid="{00000000-0005-0000-0000-000048630000}"/>
    <cellStyle name="제목 3 42 11" xfId="25231" xr:uid="{00000000-0005-0000-0000-000049630000}"/>
    <cellStyle name="제목 3 42 12" xfId="25232" xr:uid="{00000000-0005-0000-0000-00004A630000}"/>
    <cellStyle name="제목 3 42 13" xfId="25233" xr:uid="{00000000-0005-0000-0000-00004B630000}"/>
    <cellStyle name="제목 3 42 14" xfId="25234" xr:uid="{00000000-0005-0000-0000-00004C630000}"/>
    <cellStyle name="제목 3 42 15" xfId="25229" xr:uid="{00000000-0005-0000-0000-00004D630000}"/>
    <cellStyle name="제목 3 42 2" xfId="3257" xr:uid="{00000000-0005-0000-0000-00004E630000}"/>
    <cellStyle name="제목 3 42 2 2" xfId="25235" xr:uid="{00000000-0005-0000-0000-00004F630000}"/>
    <cellStyle name="제목 3 42 3" xfId="25236" xr:uid="{00000000-0005-0000-0000-000050630000}"/>
    <cellStyle name="제목 3 42 4" xfId="25237" xr:uid="{00000000-0005-0000-0000-000051630000}"/>
    <cellStyle name="제목 3 42 5" xfId="25238" xr:uid="{00000000-0005-0000-0000-000052630000}"/>
    <cellStyle name="제목 3 42 6" xfId="25239" xr:uid="{00000000-0005-0000-0000-000053630000}"/>
    <cellStyle name="제목 3 42 7" xfId="25240" xr:uid="{00000000-0005-0000-0000-000054630000}"/>
    <cellStyle name="제목 3 42 8" xfId="25241" xr:uid="{00000000-0005-0000-0000-000055630000}"/>
    <cellStyle name="제목 3 42 9" xfId="25242" xr:uid="{00000000-0005-0000-0000-000056630000}"/>
    <cellStyle name="제목 3 43" xfId="3258" xr:uid="{00000000-0005-0000-0000-000057630000}"/>
    <cellStyle name="제목 3 43 10" xfId="25244" xr:uid="{00000000-0005-0000-0000-000058630000}"/>
    <cellStyle name="제목 3 43 11" xfId="25245" xr:uid="{00000000-0005-0000-0000-000059630000}"/>
    <cellStyle name="제목 3 43 12" xfId="25246" xr:uid="{00000000-0005-0000-0000-00005A630000}"/>
    <cellStyle name="제목 3 43 13" xfId="25247" xr:uid="{00000000-0005-0000-0000-00005B630000}"/>
    <cellStyle name="제목 3 43 14" xfId="25248" xr:uid="{00000000-0005-0000-0000-00005C630000}"/>
    <cellStyle name="제목 3 43 15" xfId="25243" xr:uid="{00000000-0005-0000-0000-00005D630000}"/>
    <cellStyle name="제목 3 43 2" xfId="3259" xr:uid="{00000000-0005-0000-0000-00005E630000}"/>
    <cellStyle name="제목 3 43 2 2" xfId="25249" xr:uid="{00000000-0005-0000-0000-00005F630000}"/>
    <cellStyle name="제목 3 43 3" xfId="25250" xr:uid="{00000000-0005-0000-0000-000060630000}"/>
    <cellStyle name="제목 3 43 4" xfId="25251" xr:uid="{00000000-0005-0000-0000-000061630000}"/>
    <cellStyle name="제목 3 43 5" xfId="25252" xr:uid="{00000000-0005-0000-0000-000062630000}"/>
    <cellStyle name="제목 3 43 6" xfId="25253" xr:uid="{00000000-0005-0000-0000-000063630000}"/>
    <cellStyle name="제목 3 43 7" xfId="25254" xr:uid="{00000000-0005-0000-0000-000064630000}"/>
    <cellStyle name="제목 3 43 8" xfId="25255" xr:uid="{00000000-0005-0000-0000-000065630000}"/>
    <cellStyle name="제목 3 43 9" xfId="25256" xr:uid="{00000000-0005-0000-0000-000066630000}"/>
    <cellStyle name="제목 3 44" xfId="3260" xr:uid="{00000000-0005-0000-0000-000067630000}"/>
    <cellStyle name="제목 3 44 2" xfId="25257" xr:uid="{00000000-0005-0000-0000-000068630000}"/>
    <cellStyle name="제목 3 45" xfId="3261" xr:uid="{00000000-0005-0000-0000-000069630000}"/>
    <cellStyle name="제목 3 45 2" xfId="25258" xr:uid="{00000000-0005-0000-0000-00006A630000}"/>
    <cellStyle name="제목 3 46" xfId="3185" xr:uid="{00000000-0005-0000-0000-00006B630000}"/>
    <cellStyle name="제목 3 47" xfId="24738" xr:uid="{00000000-0005-0000-0000-00006C630000}"/>
    <cellStyle name="제목 3 48" xfId="27619" xr:uid="{00000000-0005-0000-0000-00006D630000}"/>
    <cellStyle name="제목 3 48 2" xfId="28272" xr:uid="{00000000-0005-0000-0000-00006E630000}"/>
    <cellStyle name="제목 3 5" xfId="3262" xr:uid="{00000000-0005-0000-0000-00006F630000}"/>
    <cellStyle name="제목 3 5 10" xfId="25260" xr:uid="{00000000-0005-0000-0000-000070630000}"/>
    <cellStyle name="제목 3 5 11" xfId="25261" xr:uid="{00000000-0005-0000-0000-000071630000}"/>
    <cellStyle name="제목 3 5 12" xfId="25262" xr:uid="{00000000-0005-0000-0000-000072630000}"/>
    <cellStyle name="제목 3 5 13" xfId="25263" xr:uid="{00000000-0005-0000-0000-000073630000}"/>
    <cellStyle name="제목 3 5 14" xfId="25264" xr:uid="{00000000-0005-0000-0000-000074630000}"/>
    <cellStyle name="제목 3 5 15" xfId="25259" xr:uid="{00000000-0005-0000-0000-000075630000}"/>
    <cellStyle name="제목 3 5 2" xfId="3263" xr:uid="{00000000-0005-0000-0000-000076630000}"/>
    <cellStyle name="제목 3 5 2 2" xfId="25265" xr:uid="{00000000-0005-0000-0000-000077630000}"/>
    <cellStyle name="제목 3 5 3" xfId="25266" xr:uid="{00000000-0005-0000-0000-000078630000}"/>
    <cellStyle name="제목 3 5 4" xfId="25267" xr:uid="{00000000-0005-0000-0000-000079630000}"/>
    <cellStyle name="제목 3 5 5" xfId="25268" xr:uid="{00000000-0005-0000-0000-00007A630000}"/>
    <cellStyle name="제목 3 5 6" xfId="25269" xr:uid="{00000000-0005-0000-0000-00007B630000}"/>
    <cellStyle name="제목 3 5 7" xfId="25270" xr:uid="{00000000-0005-0000-0000-00007C630000}"/>
    <cellStyle name="제목 3 5 8" xfId="25271" xr:uid="{00000000-0005-0000-0000-00007D630000}"/>
    <cellStyle name="제목 3 5 9" xfId="25272" xr:uid="{00000000-0005-0000-0000-00007E630000}"/>
    <cellStyle name="제목 3 6" xfId="3264" xr:uid="{00000000-0005-0000-0000-00007F630000}"/>
    <cellStyle name="제목 3 6 10" xfId="25274" xr:uid="{00000000-0005-0000-0000-000080630000}"/>
    <cellStyle name="제목 3 6 11" xfId="25275" xr:uid="{00000000-0005-0000-0000-000081630000}"/>
    <cellStyle name="제목 3 6 12" xfId="25276" xr:uid="{00000000-0005-0000-0000-000082630000}"/>
    <cellStyle name="제목 3 6 13" xfId="25277" xr:uid="{00000000-0005-0000-0000-000083630000}"/>
    <cellStyle name="제목 3 6 14" xfId="25278" xr:uid="{00000000-0005-0000-0000-000084630000}"/>
    <cellStyle name="제목 3 6 15" xfId="25273" xr:uid="{00000000-0005-0000-0000-000085630000}"/>
    <cellStyle name="제목 3 6 2" xfId="3265" xr:uid="{00000000-0005-0000-0000-000086630000}"/>
    <cellStyle name="제목 3 6 2 2" xfId="25279" xr:uid="{00000000-0005-0000-0000-000087630000}"/>
    <cellStyle name="제목 3 6 3" xfId="25280" xr:uid="{00000000-0005-0000-0000-000088630000}"/>
    <cellStyle name="제목 3 6 4" xfId="25281" xr:uid="{00000000-0005-0000-0000-000089630000}"/>
    <cellStyle name="제목 3 6 5" xfId="25282" xr:uid="{00000000-0005-0000-0000-00008A630000}"/>
    <cellStyle name="제목 3 6 6" xfId="25283" xr:uid="{00000000-0005-0000-0000-00008B630000}"/>
    <cellStyle name="제목 3 6 7" xfId="25284" xr:uid="{00000000-0005-0000-0000-00008C630000}"/>
    <cellStyle name="제목 3 6 8" xfId="25285" xr:uid="{00000000-0005-0000-0000-00008D630000}"/>
    <cellStyle name="제목 3 6 9" xfId="25286" xr:uid="{00000000-0005-0000-0000-00008E630000}"/>
    <cellStyle name="제목 3 7" xfId="3266" xr:uid="{00000000-0005-0000-0000-00008F630000}"/>
    <cellStyle name="제목 3 7 10" xfId="25288" xr:uid="{00000000-0005-0000-0000-000090630000}"/>
    <cellStyle name="제목 3 7 11" xfId="25289" xr:uid="{00000000-0005-0000-0000-000091630000}"/>
    <cellStyle name="제목 3 7 12" xfId="25290" xr:uid="{00000000-0005-0000-0000-000092630000}"/>
    <cellStyle name="제목 3 7 13" xfId="25291" xr:uid="{00000000-0005-0000-0000-000093630000}"/>
    <cellStyle name="제목 3 7 14" xfId="25292" xr:uid="{00000000-0005-0000-0000-000094630000}"/>
    <cellStyle name="제목 3 7 15" xfId="25287" xr:uid="{00000000-0005-0000-0000-000095630000}"/>
    <cellStyle name="제목 3 7 2" xfId="3267" xr:uid="{00000000-0005-0000-0000-000096630000}"/>
    <cellStyle name="제목 3 7 2 2" xfId="25293" xr:uid="{00000000-0005-0000-0000-000097630000}"/>
    <cellStyle name="제목 3 7 3" xfId="25294" xr:uid="{00000000-0005-0000-0000-000098630000}"/>
    <cellStyle name="제목 3 7 4" xfId="25295" xr:uid="{00000000-0005-0000-0000-000099630000}"/>
    <cellStyle name="제목 3 7 5" xfId="25296" xr:uid="{00000000-0005-0000-0000-00009A630000}"/>
    <cellStyle name="제목 3 7 6" xfId="25297" xr:uid="{00000000-0005-0000-0000-00009B630000}"/>
    <cellStyle name="제목 3 7 7" xfId="25298" xr:uid="{00000000-0005-0000-0000-00009C630000}"/>
    <cellStyle name="제목 3 7 8" xfId="25299" xr:uid="{00000000-0005-0000-0000-00009D630000}"/>
    <cellStyle name="제목 3 7 9" xfId="25300" xr:uid="{00000000-0005-0000-0000-00009E630000}"/>
    <cellStyle name="제목 3 8" xfId="3268" xr:uid="{00000000-0005-0000-0000-00009F630000}"/>
    <cellStyle name="제목 3 8 10" xfId="25302" xr:uid="{00000000-0005-0000-0000-0000A0630000}"/>
    <cellStyle name="제목 3 8 11" xfId="25303" xr:uid="{00000000-0005-0000-0000-0000A1630000}"/>
    <cellStyle name="제목 3 8 12" xfId="25304" xr:uid="{00000000-0005-0000-0000-0000A2630000}"/>
    <cellStyle name="제목 3 8 13" xfId="25305" xr:uid="{00000000-0005-0000-0000-0000A3630000}"/>
    <cellStyle name="제목 3 8 14" xfId="25306" xr:uid="{00000000-0005-0000-0000-0000A4630000}"/>
    <cellStyle name="제목 3 8 15" xfId="25301" xr:uid="{00000000-0005-0000-0000-0000A5630000}"/>
    <cellStyle name="제목 3 8 2" xfId="3269" xr:uid="{00000000-0005-0000-0000-0000A6630000}"/>
    <cellStyle name="제목 3 8 2 2" xfId="25307" xr:uid="{00000000-0005-0000-0000-0000A7630000}"/>
    <cellStyle name="제목 3 8 3" xfId="25308" xr:uid="{00000000-0005-0000-0000-0000A8630000}"/>
    <cellStyle name="제목 3 8 4" xfId="25309" xr:uid="{00000000-0005-0000-0000-0000A9630000}"/>
    <cellStyle name="제목 3 8 5" xfId="25310" xr:uid="{00000000-0005-0000-0000-0000AA630000}"/>
    <cellStyle name="제목 3 8 6" xfId="25311" xr:uid="{00000000-0005-0000-0000-0000AB630000}"/>
    <cellStyle name="제목 3 8 7" xfId="25312" xr:uid="{00000000-0005-0000-0000-0000AC630000}"/>
    <cellStyle name="제목 3 8 8" xfId="25313" xr:uid="{00000000-0005-0000-0000-0000AD630000}"/>
    <cellStyle name="제목 3 8 9" xfId="25314" xr:uid="{00000000-0005-0000-0000-0000AE630000}"/>
    <cellStyle name="제목 3 9" xfId="3270" xr:uid="{00000000-0005-0000-0000-0000AF630000}"/>
    <cellStyle name="제목 3 9 10" xfId="25316" xr:uid="{00000000-0005-0000-0000-0000B0630000}"/>
    <cellStyle name="제목 3 9 11" xfId="25317" xr:uid="{00000000-0005-0000-0000-0000B1630000}"/>
    <cellStyle name="제목 3 9 12" xfId="25318" xr:uid="{00000000-0005-0000-0000-0000B2630000}"/>
    <cellStyle name="제목 3 9 13" xfId="25319" xr:uid="{00000000-0005-0000-0000-0000B3630000}"/>
    <cellStyle name="제목 3 9 14" xfId="25320" xr:uid="{00000000-0005-0000-0000-0000B4630000}"/>
    <cellStyle name="제목 3 9 15" xfId="25315" xr:uid="{00000000-0005-0000-0000-0000B5630000}"/>
    <cellStyle name="제목 3 9 2" xfId="3271" xr:uid="{00000000-0005-0000-0000-0000B6630000}"/>
    <cellStyle name="제목 3 9 2 2" xfId="25321" xr:uid="{00000000-0005-0000-0000-0000B7630000}"/>
    <cellStyle name="제목 3 9 3" xfId="25322" xr:uid="{00000000-0005-0000-0000-0000B8630000}"/>
    <cellStyle name="제목 3 9 4" xfId="25323" xr:uid="{00000000-0005-0000-0000-0000B9630000}"/>
    <cellStyle name="제목 3 9 5" xfId="25324" xr:uid="{00000000-0005-0000-0000-0000BA630000}"/>
    <cellStyle name="제목 3 9 6" xfId="25325" xr:uid="{00000000-0005-0000-0000-0000BB630000}"/>
    <cellStyle name="제목 3 9 7" xfId="25326" xr:uid="{00000000-0005-0000-0000-0000BC630000}"/>
    <cellStyle name="제목 3 9 8" xfId="25327" xr:uid="{00000000-0005-0000-0000-0000BD630000}"/>
    <cellStyle name="제목 3 9 9" xfId="25328" xr:uid="{00000000-0005-0000-0000-0000BE630000}"/>
    <cellStyle name="제목 30" xfId="3272" xr:uid="{00000000-0005-0000-0000-0000BF630000}"/>
    <cellStyle name="제목 30 10" xfId="25330" xr:uid="{00000000-0005-0000-0000-0000C0630000}"/>
    <cellStyle name="제목 30 11" xfId="25331" xr:uid="{00000000-0005-0000-0000-0000C1630000}"/>
    <cellStyle name="제목 30 12" xfId="25332" xr:uid="{00000000-0005-0000-0000-0000C2630000}"/>
    <cellStyle name="제목 30 13" xfId="25333" xr:uid="{00000000-0005-0000-0000-0000C3630000}"/>
    <cellStyle name="제목 30 14" xfId="25334" xr:uid="{00000000-0005-0000-0000-0000C4630000}"/>
    <cellStyle name="제목 30 15" xfId="25329" xr:uid="{00000000-0005-0000-0000-0000C5630000}"/>
    <cellStyle name="제목 30 2" xfId="3273" xr:uid="{00000000-0005-0000-0000-0000C6630000}"/>
    <cellStyle name="제목 30 2 2" xfId="25335" xr:uid="{00000000-0005-0000-0000-0000C7630000}"/>
    <cellStyle name="제목 30 3" xfId="25336" xr:uid="{00000000-0005-0000-0000-0000C8630000}"/>
    <cellStyle name="제목 30 4" xfId="25337" xr:uid="{00000000-0005-0000-0000-0000C9630000}"/>
    <cellStyle name="제목 30 5" xfId="25338" xr:uid="{00000000-0005-0000-0000-0000CA630000}"/>
    <cellStyle name="제목 30 6" xfId="25339" xr:uid="{00000000-0005-0000-0000-0000CB630000}"/>
    <cellStyle name="제목 30 7" xfId="25340" xr:uid="{00000000-0005-0000-0000-0000CC630000}"/>
    <cellStyle name="제목 30 8" xfId="25341" xr:uid="{00000000-0005-0000-0000-0000CD630000}"/>
    <cellStyle name="제목 30 9" xfId="25342" xr:uid="{00000000-0005-0000-0000-0000CE630000}"/>
    <cellStyle name="제목 31" xfId="3274" xr:uid="{00000000-0005-0000-0000-0000CF630000}"/>
    <cellStyle name="제목 31 10" xfId="25344" xr:uid="{00000000-0005-0000-0000-0000D0630000}"/>
    <cellStyle name="제목 31 11" xfId="25345" xr:uid="{00000000-0005-0000-0000-0000D1630000}"/>
    <cellStyle name="제목 31 12" xfId="25346" xr:uid="{00000000-0005-0000-0000-0000D2630000}"/>
    <cellStyle name="제목 31 13" xfId="25347" xr:uid="{00000000-0005-0000-0000-0000D3630000}"/>
    <cellStyle name="제목 31 14" xfId="25348" xr:uid="{00000000-0005-0000-0000-0000D4630000}"/>
    <cellStyle name="제목 31 15" xfId="25343" xr:uid="{00000000-0005-0000-0000-0000D5630000}"/>
    <cellStyle name="제목 31 2" xfId="3275" xr:uid="{00000000-0005-0000-0000-0000D6630000}"/>
    <cellStyle name="제목 31 2 2" xfId="25349" xr:uid="{00000000-0005-0000-0000-0000D7630000}"/>
    <cellStyle name="제목 31 3" xfId="25350" xr:uid="{00000000-0005-0000-0000-0000D8630000}"/>
    <cellStyle name="제목 31 4" xfId="25351" xr:uid="{00000000-0005-0000-0000-0000D9630000}"/>
    <cellStyle name="제목 31 5" xfId="25352" xr:uid="{00000000-0005-0000-0000-0000DA630000}"/>
    <cellStyle name="제목 31 6" xfId="25353" xr:uid="{00000000-0005-0000-0000-0000DB630000}"/>
    <cellStyle name="제목 31 7" xfId="25354" xr:uid="{00000000-0005-0000-0000-0000DC630000}"/>
    <cellStyle name="제목 31 8" xfId="25355" xr:uid="{00000000-0005-0000-0000-0000DD630000}"/>
    <cellStyle name="제목 31 9" xfId="25356" xr:uid="{00000000-0005-0000-0000-0000DE630000}"/>
    <cellStyle name="제목 32" xfId="3276" xr:uid="{00000000-0005-0000-0000-0000DF630000}"/>
    <cellStyle name="제목 32 10" xfId="25358" xr:uid="{00000000-0005-0000-0000-0000E0630000}"/>
    <cellStyle name="제목 32 11" xfId="25359" xr:uid="{00000000-0005-0000-0000-0000E1630000}"/>
    <cellStyle name="제목 32 12" xfId="25360" xr:uid="{00000000-0005-0000-0000-0000E2630000}"/>
    <cellStyle name="제목 32 13" xfId="25361" xr:uid="{00000000-0005-0000-0000-0000E3630000}"/>
    <cellStyle name="제목 32 14" xfId="25362" xr:uid="{00000000-0005-0000-0000-0000E4630000}"/>
    <cellStyle name="제목 32 15" xfId="25357" xr:uid="{00000000-0005-0000-0000-0000E5630000}"/>
    <cellStyle name="제목 32 2" xfId="3277" xr:uid="{00000000-0005-0000-0000-0000E6630000}"/>
    <cellStyle name="제목 32 2 2" xfId="25363" xr:uid="{00000000-0005-0000-0000-0000E7630000}"/>
    <cellStyle name="제목 32 3" xfId="25364" xr:uid="{00000000-0005-0000-0000-0000E8630000}"/>
    <cellStyle name="제목 32 4" xfId="25365" xr:uid="{00000000-0005-0000-0000-0000E9630000}"/>
    <cellStyle name="제목 32 5" xfId="25366" xr:uid="{00000000-0005-0000-0000-0000EA630000}"/>
    <cellStyle name="제목 32 6" xfId="25367" xr:uid="{00000000-0005-0000-0000-0000EB630000}"/>
    <cellStyle name="제목 32 7" xfId="25368" xr:uid="{00000000-0005-0000-0000-0000EC630000}"/>
    <cellStyle name="제목 32 8" xfId="25369" xr:uid="{00000000-0005-0000-0000-0000ED630000}"/>
    <cellStyle name="제목 32 9" xfId="25370" xr:uid="{00000000-0005-0000-0000-0000EE630000}"/>
    <cellStyle name="제목 33" xfId="3278" xr:uid="{00000000-0005-0000-0000-0000EF630000}"/>
    <cellStyle name="제목 33 10" xfId="25372" xr:uid="{00000000-0005-0000-0000-0000F0630000}"/>
    <cellStyle name="제목 33 11" xfId="25373" xr:uid="{00000000-0005-0000-0000-0000F1630000}"/>
    <cellStyle name="제목 33 12" xfId="25374" xr:uid="{00000000-0005-0000-0000-0000F2630000}"/>
    <cellStyle name="제목 33 13" xfId="25375" xr:uid="{00000000-0005-0000-0000-0000F3630000}"/>
    <cellStyle name="제목 33 14" xfId="25376" xr:uid="{00000000-0005-0000-0000-0000F4630000}"/>
    <cellStyle name="제목 33 15" xfId="25371" xr:uid="{00000000-0005-0000-0000-0000F5630000}"/>
    <cellStyle name="제목 33 2" xfId="3279" xr:uid="{00000000-0005-0000-0000-0000F6630000}"/>
    <cellStyle name="제목 33 2 2" xfId="25377" xr:uid="{00000000-0005-0000-0000-0000F7630000}"/>
    <cellStyle name="제목 33 3" xfId="25378" xr:uid="{00000000-0005-0000-0000-0000F8630000}"/>
    <cellStyle name="제목 33 4" xfId="25379" xr:uid="{00000000-0005-0000-0000-0000F9630000}"/>
    <cellStyle name="제목 33 5" xfId="25380" xr:uid="{00000000-0005-0000-0000-0000FA630000}"/>
    <cellStyle name="제목 33 6" xfId="25381" xr:uid="{00000000-0005-0000-0000-0000FB630000}"/>
    <cellStyle name="제목 33 7" xfId="25382" xr:uid="{00000000-0005-0000-0000-0000FC630000}"/>
    <cellStyle name="제목 33 8" xfId="25383" xr:uid="{00000000-0005-0000-0000-0000FD630000}"/>
    <cellStyle name="제목 33 9" xfId="25384" xr:uid="{00000000-0005-0000-0000-0000FE630000}"/>
    <cellStyle name="제목 34" xfId="3280" xr:uid="{00000000-0005-0000-0000-0000FF630000}"/>
    <cellStyle name="제목 34 10" xfId="25386" xr:uid="{00000000-0005-0000-0000-000000640000}"/>
    <cellStyle name="제목 34 11" xfId="25387" xr:uid="{00000000-0005-0000-0000-000001640000}"/>
    <cellStyle name="제목 34 12" xfId="25388" xr:uid="{00000000-0005-0000-0000-000002640000}"/>
    <cellStyle name="제목 34 13" xfId="25389" xr:uid="{00000000-0005-0000-0000-000003640000}"/>
    <cellStyle name="제목 34 14" xfId="25390" xr:uid="{00000000-0005-0000-0000-000004640000}"/>
    <cellStyle name="제목 34 15" xfId="25385" xr:uid="{00000000-0005-0000-0000-000005640000}"/>
    <cellStyle name="제목 34 2" xfId="3281" xr:uid="{00000000-0005-0000-0000-000006640000}"/>
    <cellStyle name="제목 34 2 2" xfId="25391" xr:uid="{00000000-0005-0000-0000-000007640000}"/>
    <cellStyle name="제목 34 3" xfId="25392" xr:uid="{00000000-0005-0000-0000-000008640000}"/>
    <cellStyle name="제목 34 4" xfId="25393" xr:uid="{00000000-0005-0000-0000-000009640000}"/>
    <cellStyle name="제목 34 5" xfId="25394" xr:uid="{00000000-0005-0000-0000-00000A640000}"/>
    <cellStyle name="제목 34 6" xfId="25395" xr:uid="{00000000-0005-0000-0000-00000B640000}"/>
    <cellStyle name="제목 34 7" xfId="25396" xr:uid="{00000000-0005-0000-0000-00000C640000}"/>
    <cellStyle name="제목 34 8" xfId="25397" xr:uid="{00000000-0005-0000-0000-00000D640000}"/>
    <cellStyle name="제목 34 9" xfId="25398" xr:uid="{00000000-0005-0000-0000-00000E640000}"/>
    <cellStyle name="제목 35" xfId="3282" xr:uid="{00000000-0005-0000-0000-00000F640000}"/>
    <cellStyle name="제목 35 10" xfId="25400" xr:uid="{00000000-0005-0000-0000-000010640000}"/>
    <cellStyle name="제목 35 11" xfId="25401" xr:uid="{00000000-0005-0000-0000-000011640000}"/>
    <cellStyle name="제목 35 12" xfId="25402" xr:uid="{00000000-0005-0000-0000-000012640000}"/>
    <cellStyle name="제목 35 13" xfId="25403" xr:uid="{00000000-0005-0000-0000-000013640000}"/>
    <cellStyle name="제목 35 14" xfId="25404" xr:uid="{00000000-0005-0000-0000-000014640000}"/>
    <cellStyle name="제목 35 15" xfId="25399" xr:uid="{00000000-0005-0000-0000-000015640000}"/>
    <cellStyle name="제목 35 2" xfId="3283" xr:uid="{00000000-0005-0000-0000-000016640000}"/>
    <cellStyle name="제목 35 2 2" xfId="25405" xr:uid="{00000000-0005-0000-0000-000017640000}"/>
    <cellStyle name="제목 35 3" xfId="25406" xr:uid="{00000000-0005-0000-0000-000018640000}"/>
    <cellStyle name="제목 35 4" xfId="25407" xr:uid="{00000000-0005-0000-0000-000019640000}"/>
    <cellStyle name="제목 35 5" xfId="25408" xr:uid="{00000000-0005-0000-0000-00001A640000}"/>
    <cellStyle name="제목 35 6" xfId="25409" xr:uid="{00000000-0005-0000-0000-00001B640000}"/>
    <cellStyle name="제목 35 7" xfId="25410" xr:uid="{00000000-0005-0000-0000-00001C640000}"/>
    <cellStyle name="제목 35 8" xfId="25411" xr:uid="{00000000-0005-0000-0000-00001D640000}"/>
    <cellStyle name="제목 35 9" xfId="25412" xr:uid="{00000000-0005-0000-0000-00001E640000}"/>
    <cellStyle name="제목 36" xfId="3284" xr:uid="{00000000-0005-0000-0000-00001F640000}"/>
    <cellStyle name="제목 36 10" xfId="25414" xr:uid="{00000000-0005-0000-0000-000020640000}"/>
    <cellStyle name="제목 36 11" xfId="25415" xr:uid="{00000000-0005-0000-0000-000021640000}"/>
    <cellStyle name="제목 36 12" xfId="25416" xr:uid="{00000000-0005-0000-0000-000022640000}"/>
    <cellStyle name="제목 36 13" xfId="25417" xr:uid="{00000000-0005-0000-0000-000023640000}"/>
    <cellStyle name="제목 36 14" xfId="25418" xr:uid="{00000000-0005-0000-0000-000024640000}"/>
    <cellStyle name="제목 36 15" xfId="25413" xr:uid="{00000000-0005-0000-0000-000025640000}"/>
    <cellStyle name="제목 36 2" xfId="3285" xr:uid="{00000000-0005-0000-0000-000026640000}"/>
    <cellStyle name="제목 36 2 2" xfId="25419" xr:uid="{00000000-0005-0000-0000-000027640000}"/>
    <cellStyle name="제목 36 3" xfId="25420" xr:uid="{00000000-0005-0000-0000-000028640000}"/>
    <cellStyle name="제목 36 4" xfId="25421" xr:uid="{00000000-0005-0000-0000-000029640000}"/>
    <cellStyle name="제목 36 5" xfId="25422" xr:uid="{00000000-0005-0000-0000-00002A640000}"/>
    <cellStyle name="제목 36 6" xfId="25423" xr:uid="{00000000-0005-0000-0000-00002B640000}"/>
    <cellStyle name="제목 36 7" xfId="25424" xr:uid="{00000000-0005-0000-0000-00002C640000}"/>
    <cellStyle name="제목 36 8" xfId="25425" xr:uid="{00000000-0005-0000-0000-00002D640000}"/>
    <cellStyle name="제목 36 9" xfId="25426" xr:uid="{00000000-0005-0000-0000-00002E640000}"/>
    <cellStyle name="제목 37" xfId="3286" xr:uid="{00000000-0005-0000-0000-00002F640000}"/>
    <cellStyle name="제목 37 10" xfId="25428" xr:uid="{00000000-0005-0000-0000-000030640000}"/>
    <cellStyle name="제목 37 11" xfId="25429" xr:uid="{00000000-0005-0000-0000-000031640000}"/>
    <cellStyle name="제목 37 12" xfId="25430" xr:uid="{00000000-0005-0000-0000-000032640000}"/>
    <cellStyle name="제목 37 13" xfId="25431" xr:uid="{00000000-0005-0000-0000-000033640000}"/>
    <cellStyle name="제목 37 14" xfId="25432" xr:uid="{00000000-0005-0000-0000-000034640000}"/>
    <cellStyle name="제목 37 15" xfId="25427" xr:uid="{00000000-0005-0000-0000-000035640000}"/>
    <cellStyle name="제목 37 2" xfId="3287" xr:uid="{00000000-0005-0000-0000-000036640000}"/>
    <cellStyle name="제목 37 2 2" xfId="25433" xr:uid="{00000000-0005-0000-0000-000037640000}"/>
    <cellStyle name="제목 37 3" xfId="25434" xr:uid="{00000000-0005-0000-0000-000038640000}"/>
    <cellStyle name="제목 37 4" xfId="25435" xr:uid="{00000000-0005-0000-0000-000039640000}"/>
    <cellStyle name="제목 37 5" xfId="25436" xr:uid="{00000000-0005-0000-0000-00003A640000}"/>
    <cellStyle name="제목 37 6" xfId="25437" xr:uid="{00000000-0005-0000-0000-00003B640000}"/>
    <cellStyle name="제목 37 7" xfId="25438" xr:uid="{00000000-0005-0000-0000-00003C640000}"/>
    <cellStyle name="제목 37 8" xfId="25439" xr:uid="{00000000-0005-0000-0000-00003D640000}"/>
    <cellStyle name="제목 37 9" xfId="25440" xr:uid="{00000000-0005-0000-0000-00003E640000}"/>
    <cellStyle name="제목 38" xfId="3288" xr:uid="{00000000-0005-0000-0000-00003F640000}"/>
    <cellStyle name="제목 38 10" xfId="25442" xr:uid="{00000000-0005-0000-0000-000040640000}"/>
    <cellStyle name="제목 38 11" xfId="25443" xr:uid="{00000000-0005-0000-0000-000041640000}"/>
    <cellStyle name="제목 38 12" xfId="25444" xr:uid="{00000000-0005-0000-0000-000042640000}"/>
    <cellStyle name="제목 38 13" xfId="25445" xr:uid="{00000000-0005-0000-0000-000043640000}"/>
    <cellStyle name="제목 38 14" xfId="25446" xr:uid="{00000000-0005-0000-0000-000044640000}"/>
    <cellStyle name="제목 38 15" xfId="25441" xr:uid="{00000000-0005-0000-0000-000045640000}"/>
    <cellStyle name="제목 38 2" xfId="3289" xr:uid="{00000000-0005-0000-0000-000046640000}"/>
    <cellStyle name="제목 38 2 2" xfId="25447" xr:uid="{00000000-0005-0000-0000-000047640000}"/>
    <cellStyle name="제목 38 3" xfId="25448" xr:uid="{00000000-0005-0000-0000-000048640000}"/>
    <cellStyle name="제목 38 4" xfId="25449" xr:uid="{00000000-0005-0000-0000-000049640000}"/>
    <cellStyle name="제목 38 5" xfId="25450" xr:uid="{00000000-0005-0000-0000-00004A640000}"/>
    <cellStyle name="제목 38 6" xfId="25451" xr:uid="{00000000-0005-0000-0000-00004B640000}"/>
    <cellStyle name="제목 38 7" xfId="25452" xr:uid="{00000000-0005-0000-0000-00004C640000}"/>
    <cellStyle name="제목 38 8" xfId="25453" xr:uid="{00000000-0005-0000-0000-00004D640000}"/>
    <cellStyle name="제목 38 9" xfId="25454" xr:uid="{00000000-0005-0000-0000-00004E640000}"/>
    <cellStyle name="제목 39" xfId="3290" xr:uid="{00000000-0005-0000-0000-00004F640000}"/>
    <cellStyle name="제목 39 10" xfId="25456" xr:uid="{00000000-0005-0000-0000-000050640000}"/>
    <cellStyle name="제목 39 11" xfId="25457" xr:uid="{00000000-0005-0000-0000-000051640000}"/>
    <cellStyle name="제목 39 12" xfId="25458" xr:uid="{00000000-0005-0000-0000-000052640000}"/>
    <cellStyle name="제목 39 13" xfId="25459" xr:uid="{00000000-0005-0000-0000-000053640000}"/>
    <cellStyle name="제목 39 14" xfId="25460" xr:uid="{00000000-0005-0000-0000-000054640000}"/>
    <cellStyle name="제목 39 15" xfId="25455" xr:uid="{00000000-0005-0000-0000-000055640000}"/>
    <cellStyle name="제목 39 2" xfId="3291" xr:uid="{00000000-0005-0000-0000-000056640000}"/>
    <cellStyle name="제목 39 2 2" xfId="25461" xr:uid="{00000000-0005-0000-0000-000057640000}"/>
    <cellStyle name="제목 39 3" xfId="25462" xr:uid="{00000000-0005-0000-0000-000058640000}"/>
    <cellStyle name="제목 39 4" xfId="25463" xr:uid="{00000000-0005-0000-0000-000059640000}"/>
    <cellStyle name="제목 39 5" xfId="25464" xr:uid="{00000000-0005-0000-0000-00005A640000}"/>
    <cellStyle name="제목 39 6" xfId="25465" xr:uid="{00000000-0005-0000-0000-00005B640000}"/>
    <cellStyle name="제목 39 7" xfId="25466" xr:uid="{00000000-0005-0000-0000-00005C640000}"/>
    <cellStyle name="제목 39 8" xfId="25467" xr:uid="{00000000-0005-0000-0000-00005D640000}"/>
    <cellStyle name="제목 39 9" xfId="25468" xr:uid="{00000000-0005-0000-0000-00005E640000}"/>
    <cellStyle name="제목 4 10" xfId="3293" xr:uid="{00000000-0005-0000-0000-00005F640000}"/>
    <cellStyle name="제목 4 10 10" xfId="25471" xr:uid="{00000000-0005-0000-0000-000060640000}"/>
    <cellStyle name="제목 4 10 11" xfId="25472" xr:uid="{00000000-0005-0000-0000-000061640000}"/>
    <cellStyle name="제목 4 10 12" xfId="25473" xr:uid="{00000000-0005-0000-0000-000062640000}"/>
    <cellStyle name="제목 4 10 13" xfId="25474" xr:uid="{00000000-0005-0000-0000-000063640000}"/>
    <cellStyle name="제목 4 10 14" xfId="25475" xr:uid="{00000000-0005-0000-0000-000064640000}"/>
    <cellStyle name="제목 4 10 15" xfId="25470" xr:uid="{00000000-0005-0000-0000-000065640000}"/>
    <cellStyle name="제목 4 10 2" xfId="3294" xr:uid="{00000000-0005-0000-0000-000066640000}"/>
    <cellStyle name="제목 4 10 2 2" xfId="25476" xr:uid="{00000000-0005-0000-0000-000067640000}"/>
    <cellStyle name="제목 4 10 3" xfId="25477" xr:uid="{00000000-0005-0000-0000-000068640000}"/>
    <cellStyle name="제목 4 10 4" xfId="25478" xr:uid="{00000000-0005-0000-0000-000069640000}"/>
    <cellStyle name="제목 4 10 5" xfId="25479" xr:uid="{00000000-0005-0000-0000-00006A640000}"/>
    <cellStyle name="제목 4 10 6" xfId="25480" xr:uid="{00000000-0005-0000-0000-00006B640000}"/>
    <cellStyle name="제목 4 10 7" xfId="25481" xr:uid="{00000000-0005-0000-0000-00006C640000}"/>
    <cellStyle name="제목 4 10 8" xfId="25482" xr:uid="{00000000-0005-0000-0000-00006D640000}"/>
    <cellStyle name="제목 4 10 9" xfId="25483" xr:uid="{00000000-0005-0000-0000-00006E640000}"/>
    <cellStyle name="제목 4 11" xfId="3295" xr:uid="{00000000-0005-0000-0000-00006F640000}"/>
    <cellStyle name="제목 4 11 10" xfId="25485" xr:uid="{00000000-0005-0000-0000-000070640000}"/>
    <cellStyle name="제목 4 11 11" xfId="25486" xr:uid="{00000000-0005-0000-0000-000071640000}"/>
    <cellStyle name="제목 4 11 12" xfId="25487" xr:uid="{00000000-0005-0000-0000-000072640000}"/>
    <cellStyle name="제목 4 11 13" xfId="25488" xr:uid="{00000000-0005-0000-0000-000073640000}"/>
    <cellStyle name="제목 4 11 14" xfId="25489" xr:uid="{00000000-0005-0000-0000-000074640000}"/>
    <cellStyle name="제목 4 11 15" xfId="25484" xr:uid="{00000000-0005-0000-0000-000075640000}"/>
    <cellStyle name="제목 4 11 2" xfId="3296" xr:uid="{00000000-0005-0000-0000-000076640000}"/>
    <cellStyle name="제목 4 11 2 2" xfId="25490" xr:uid="{00000000-0005-0000-0000-000077640000}"/>
    <cellStyle name="제목 4 11 3" xfId="25491" xr:uid="{00000000-0005-0000-0000-000078640000}"/>
    <cellStyle name="제목 4 11 4" xfId="25492" xr:uid="{00000000-0005-0000-0000-000079640000}"/>
    <cellStyle name="제목 4 11 5" xfId="25493" xr:uid="{00000000-0005-0000-0000-00007A640000}"/>
    <cellStyle name="제목 4 11 6" xfId="25494" xr:uid="{00000000-0005-0000-0000-00007B640000}"/>
    <cellStyle name="제목 4 11 7" xfId="25495" xr:uid="{00000000-0005-0000-0000-00007C640000}"/>
    <cellStyle name="제목 4 11 8" xfId="25496" xr:uid="{00000000-0005-0000-0000-00007D640000}"/>
    <cellStyle name="제목 4 11 9" xfId="25497" xr:uid="{00000000-0005-0000-0000-00007E640000}"/>
    <cellStyle name="제목 4 12" xfId="3297" xr:uid="{00000000-0005-0000-0000-00007F640000}"/>
    <cellStyle name="제목 4 12 10" xfId="25499" xr:uid="{00000000-0005-0000-0000-000080640000}"/>
    <cellStyle name="제목 4 12 11" xfId="25500" xr:uid="{00000000-0005-0000-0000-000081640000}"/>
    <cellStyle name="제목 4 12 12" xfId="25501" xr:uid="{00000000-0005-0000-0000-000082640000}"/>
    <cellStyle name="제목 4 12 13" xfId="25502" xr:uid="{00000000-0005-0000-0000-000083640000}"/>
    <cellStyle name="제목 4 12 14" xfId="25503" xr:uid="{00000000-0005-0000-0000-000084640000}"/>
    <cellStyle name="제목 4 12 15" xfId="25498" xr:uid="{00000000-0005-0000-0000-000085640000}"/>
    <cellStyle name="제목 4 12 2" xfId="3298" xr:uid="{00000000-0005-0000-0000-000086640000}"/>
    <cellStyle name="제목 4 12 2 2" xfId="25504" xr:uid="{00000000-0005-0000-0000-000087640000}"/>
    <cellStyle name="제목 4 12 3" xfId="25505" xr:uid="{00000000-0005-0000-0000-000088640000}"/>
    <cellStyle name="제목 4 12 4" xfId="25506" xr:uid="{00000000-0005-0000-0000-000089640000}"/>
    <cellStyle name="제목 4 12 5" xfId="25507" xr:uid="{00000000-0005-0000-0000-00008A640000}"/>
    <cellStyle name="제목 4 12 6" xfId="25508" xr:uid="{00000000-0005-0000-0000-00008B640000}"/>
    <cellStyle name="제목 4 12 7" xfId="25509" xr:uid="{00000000-0005-0000-0000-00008C640000}"/>
    <cellStyle name="제목 4 12 8" xfId="25510" xr:uid="{00000000-0005-0000-0000-00008D640000}"/>
    <cellStyle name="제목 4 12 9" xfId="25511" xr:uid="{00000000-0005-0000-0000-00008E640000}"/>
    <cellStyle name="제목 4 13" xfId="3299" xr:uid="{00000000-0005-0000-0000-00008F640000}"/>
    <cellStyle name="제목 4 13 10" xfId="25513" xr:uid="{00000000-0005-0000-0000-000090640000}"/>
    <cellStyle name="제목 4 13 11" xfId="25514" xr:uid="{00000000-0005-0000-0000-000091640000}"/>
    <cellStyle name="제목 4 13 12" xfId="25515" xr:uid="{00000000-0005-0000-0000-000092640000}"/>
    <cellStyle name="제목 4 13 13" xfId="25516" xr:uid="{00000000-0005-0000-0000-000093640000}"/>
    <cellStyle name="제목 4 13 14" xfId="25517" xr:uid="{00000000-0005-0000-0000-000094640000}"/>
    <cellStyle name="제목 4 13 15" xfId="25512" xr:uid="{00000000-0005-0000-0000-000095640000}"/>
    <cellStyle name="제목 4 13 2" xfId="3300" xr:uid="{00000000-0005-0000-0000-000096640000}"/>
    <cellStyle name="제목 4 13 2 2" xfId="25518" xr:uid="{00000000-0005-0000-0000-000097640000}"/>
    <cellStyle name="제목 4 13 3" xfId="25519" xr:uid="{00000000-0005-0000-0000-000098640000}"/>
    <cellStyle name="제목 4 13 4" xfId="25520" xr:uid="{00000000-0005-0000-0000-000099640000}"/>
    <cellStyle name="제목 4 13 5" xfId="25521" xr:uid="{00000000-0005-0000-0000-00009A640000}"/>
    <cellStyle name="제목 4 13 6" xfId="25522" xr:uid="{00000000-0005-0000-0000-00009B640000}"/>
    <cellStyle name="제목 4 13 7" xfId="25523" xr:uid="{00000000-0005-0000-0000-00009C640000}"/>
    <cellStyle name="제목 4 13 8" xfId="25524" xr:uid="{00000000-0005-0000-0000-00009D640000}"/>
    <cellStyle name="제목 4 13 9" xfId="25525" xr:uid="{00000000-0005-0000-0000-00009E640000}"/>
    <cellStyle name="제목 4 14" xfId="3301" xr:uid="{00000000-0005-0000-0000-00009F640000}"/>
    <cellStyle name="제목 4 14 10" xfId="25527" xr:uid="{00000000-0005-0000-0000-0000A0640000}"/>
    <cellStyle name="제목 4 14 11" xfId="25528" xr:uid="{00000000-0005-0000-0000-0000A1640000}"/>
    <cellStyle name="제목 4 14 12" xfId="25529" xr:uid="{00000000-0005-0000-0000-0000A2640000}"/>
    <cellStyle name="제목 4 14 13" xfId="25530" xr:uid="{00000000-0005-0000-0000-0000A3640000}"/>
    <cellStyle name="제목 4 14 14" xfId="25531" xr:uid="{00000000-0005-0000-0000-0000A4640000}"/>
    <cellStyle name="제목 4 14 15" xfId="25526" xr:uid="{00000000-0005-0000-0000-0000A5640000}"/>
    <cellStyle name="제목 4 14 2" xfId="3302" xr:uid="{00000000-0005-0000-0000-0000A6640000}"/>
    <cellStyle name="제목 4 14 2 2" xfId="25532" xr:uid="{00000000-0005-0000-0000-0000A7640000}"/>
    <cellStyle name="제목 4 14 3" xfId="25533" xr:uid="{00000000-0005-0000-0000-0000A8640000}"/>
    <cellStyle name="제목 4 14 4" xfId="25534" xr:uid="{00000000-0005-0000-0000-0000A9640000}"/>
    <cellStyle name="제목 4 14 5" xfId="25535" xr:uid="{00000000-0005-0000-0000-0000AA640000}"/>
    <cellStyle name="제목 4 14 6" xfId="25536" xr:uid="{00000000-0005-0000-0000-0000AB640000}"/>
    <cellStyle name="제목 4 14 7" xfId="25537" xr:uid="{00000000-0005-0000-0000-0000AC640000}"/>
    <cellStyle name="제목 4 14 8" xfId="25538" xr:uid="{00000000-0005-0000-0000-0000AD640000}"/>
    <cellStyle name="제목 4 14 9" xfId="25539" xr:uid="{00000000-0005-0000-0000-0000AE640000}"/>
    <cellStyle name="제목 4 15" xfId="3303" xr:uid="{00000000-0005-0000-0000-0000AF640000}"/>
    <cellStyle name="제목 4 15 10" xfId="25541" xr:uid="{00000000-0005-0000-0000-0000B0640000}"/>
    <cellStyle name="제목 4 15 11" xfId="25542" xr:uid="{00000000-0005-0000-0000-0000B1640000}"/>
    <cellStyle name="제목 4 15 12" xfId="25543" xr:uid="{00000000-0005-0000-0000-0000B2640000}"/>
    <cellStyle name="제목 4 15 13" xfId="25544" xr:uid="{00000000-0005-0000-0000-0000B3640000}"/>
    <cellStyle name="제목 4 15 14" xfId="25545" xr:uid="{00000000-0005-0000-0000-0000B4640000}"/>
    <cellStyle name="제목 4 15 15" xfId="25540" xr:uid="{00000000-0005-0000-0000-0000B5640000}"/>
    <cellStyle name="제목 4 15 2" xfId="3304" xr:uid="{00000000-0005-0000-0000-0000B6640000}"/>
    <cellStyle name="제목 4 15 2 2" xfId="25546" xr:uid="{00000000-0005-0000-0000-0000B7640000}"/>
    <cellStyle name="제목 4 15 3" xfId="25547" xr:uid="{00000000-0005-0000-0000-0000B8640000}"/>
    <cellStyle name="제목 4 15 4" xfId="25548" xr:uid="{00000000-0005-0000-0000-0000B9640000}"/>
    <cellStyle name="제목 4 15 5" xfId="25549" xr:uid="{00000000-0005-0000-0000-0000BA640000}"/>
    <cellStyle name="제목 4 15 6" xfId="25550" xr:uid="{00000000-0005-0000-0000-0000BB640000}"/>
    <cellStyle name="제목 4 15 7" xfId="25551" xr:uid="{00000000-0005-0000-0000-0000BC640000}"/>
    <cellStyle name="제목 4 15 8" xfId="25552" xr:uid="{00000000-0005-0000-0000-0000BD640000}"/>
    <cellStyle name="제목 4 15 9" xfId="25553" xr:uid="{00000000-0005-0000-0000-0000BE640000}"/>
    <cellStyle name="제목 4 16" xfId="3305" xr:uid="{00000000-0005-0000-0000-0000BF640000}"/>
    <cellStyle name="제목 4 16 10" xfId="25555" xr:uid="{00000000-0005-0000-0000-0000C0640000}"/>
    <cellStyle name="제목 4 16 11" xfId="25556" xr:uid="{00000000-0005-0000-0000-0000C1640000}"/>
    <cellStyle name="제목 4 16 12" xfId="25557" xr:uid="{00000000-0005-0000-0000-0000C2640000}"/>
    <cellStyle name="제목 4 16 13" xfId="25558" xr:uid="{00000000-0005-0000-0000-0000C3640000}"/>
    <cellStyle name="제목 4 16 14" xfId="25559" xr:uid="{00000000-0005-0000-0000-0000C4640000}"/>
    <cellStyle name="제목 4 16 15" xfId="25554" xr:uid="{00000000-0005-0000-0000-0000C5640000}"/>
    <cellStyle name="제목 4 16 2" xfId="3306" xr:uid="{00000000-0005-0000-0000-0000C6640000}"/>
    <cellStyle name="제목 4 16 2 2" xfId="25560" xr:uid="{00000000-0005-0000-0000-0000C7640000}"/>
    <cellStyle name="제목 4 16 3" xfId="25561" xr:uid="{00000000-0005-0000-0000-0000C8640000}"/>
    <cellStyle name="제목 4 16 4" xfId="25562" xr:uid="{00000000-0005-0000-0000-0000C9640000}"/>
    <cellStyle name="제목 4 16 5" xfId="25563" xr:uid="{00000000-0005-0000-0000-0000CA640000}"/>
    <cellStyle name="제목 4 16 6" xfId="25564" xr:uid="{00000000-0005-0000-0000-0000CB640000}"/>
    <cellStyle name="제목 4 16 7" xfId="25565" xr:uid="{00000000-0005-0000-0000-0000CC640000}"/>
    <cellStyle name="제목 4 16 8" xfId="25566" xr:uid="{00000000-0005-0000-0000-0000CD640000}"/>
    <cellStyle name="제목 4 16 9" xfId="25567" xr:uid="{00000000-0005-0000-0000-0000CE640000}"/>
    <cellStyle name="제목 4 17" xfId="3307" xr:uid="{00000000-0005-0000-0000-0000CF640000}"/>
    <cellStyle name="제목 4 17 10" xfId="25569" xr:uid="{00000000-0005-0000-0000-0000D0640000}"/>
    <cellStyle name="제목 4 17 11" xfId="25570" xr:uid="{00000000-0005-0000-0000-0000D1640000}"/>
    <cellStyle name="제목 4 17 12" xfId="25571" xr:uid="{00000000-0005-0000-0000-0000D2640000}"/>
    <cellStyle name="제목 4 17 13" xfId="25572" xr:uid="{00000000-0005-0000-0000-0000D3640000}"/>
    <cellStyle name="제목 4 17 14" xfId="25573" xr:uid="{00000000-0005-0000-0000-0000D4640000}"/>
    <cellStyle name="제목 4 17 15" xfId="25568" xr:uid="{00000000-0005-0000-0000-0000D5640000}"/>
    <cellStyle name="제목 4 17 2" xfId="3308" xr:uid="{00000000-0005-0000-0000-0000D6640000}"/>
    <cellStyle name="제목 4 17 2 2" xfId="25574" xr:uid="{00000000-0005-0000-0000-0000D7640000}"/>
    <cellStyle name="제목 4 17 3" xfId="25575" xr:uid="{00000000-0005-0000-0000-0000D8640000}"/>
    <cellStyle name="제목 4 17 4" xfId="25576" xr:uid="{00000000-0005-0000-0000-0000D9640000}"/>
    <cellStyle name="제목 4 17 5" xfId="25577" xr:uid="{00000000-0005-0000-0000-0000DA640000}"/>
    <cellStyle name="제목 4 17 6" xfId="25578" xr:uid="{00000000-0005-0000-0000-0000DB640000}"/>
    <cellStyle name="제목 4 17 7" xfId="25579" xr:uid="{00000000-0005-0000-0000-0000DC640000}"/>
    <cellStyle name="제목 4 17 8" xfId="25580" xr:uid="{00000000-0005-0000-0000-0000DD640000}"/>
    <cellStyle name="제목 4 17 9" xfId="25581" xr:uid="{00000000-0005-0000-0000-0000DE640000}"/>
    <cellStyle name="제목 4 18" xfId="3309" xr:uid="{00000000-0005-0000-0000-0000DF640000}"/>
    <cellStyle name="제목 4 18 10" xfId="25583" xr:uid="{00000000-0005-0000-0000-0000E0640000}"/>
    <cellStyle name="제목 4 18 11" xfId="25584" xr:uid="{00000000-0005-0000-0000-0000E1640000}"/>
    <cellStyle name="제목 4 18 12" xfId="25585" xr:uid="{00000000-0005-0000-0000-0000E2640000}"/>
    <cellStyle name="제목 4 18 13" xfId="25586" xr:uid="{00000000-0005-0000-0000-0000E3640000}"/>
    <cellStyle name="제목 4 18 14" xfId="25587" xr:uid="{00000000-0005-0000-0000-0000E4640000}"/>
    <cellStyle name="제목 4 18 15" xfId="25582" xr:uid="{00000000-0005-0000-0000-0000E5640000}"/>
    <cellStyle name="제목 4 18 2" xfId="3310" xr:uid="{00000000-0005-0000-0000-0000E6640000}"/>
    <cellStyle name="제목 4 18 2 2" xfId="25588" xr:uid="{00000000-0005-0000-0000-0000E7640000}"/>
    <cellStyle name="제목 4 18 3" xfId="25589" xr:uid="{00000000-0005-0000-0000-0000E8640000}"/>
    <cellStyle name="제목 4 18 4" xfId="25590" xr:uid="{00000000-0005-0000-0000-0000E9640000}"/>
    <cellStyle name="제목 4 18 5" xfId="25591" xr:uid="{00000000-0005-0000-0000-0000EA640000}"/>
    <cellStyle name="제목 4 18 6" xfId="25592" xr:uid="{00000000-0005-0000-0000-0000EB640000}"/>
    <cellStyle name="제목 4 18 7" xfId="25593" xr:uid="{00000000-0005-0000-0000-0000EC640000}"/>
    <cellStyle name="제목 4 18 8" xfId="25594" xr:uid="{00000000-0005-0000-0000-0000ED640000}"/>
    <cellStyle name="제목 4 18 9" xfId="25595" xr:uid="{00000000-0005-0000-0000-0000EE640000}"/>
    <cellStyle name="제목 4 19" xfId="3311" xr:uid="{00000000-0005-0000-0000-0000EF640000}"/>
    <cellStyle name="제목 4 19 10" xfId="25597" xr:uid="{00000000-0005-0000-0000-0000F0640000}"/>
    <cellStyle name="제목 4 19 11" xfId="25598" xr:uid="{00000000-0005-0000-0000-0000F1640000}"/>
    <cellStyle name="제목 4 19 12" xfId="25599" xr:uid="{00000000-0005-0000-0000-0000F2640000}"/>
    <cellStyle name="제목 4 19 13" xfId="25600" xr:uid="{00000000-0005-0000-0000-0000F3640000}"/>
    <cellStyle name="제목 4 19 14" xfId="25601" xr:uid="{00000000-0005-0000-0000-0000F4640000}"/>
    <cellStyle name="제목 4 19 15" xfId="25596" xr:uid="{00000000-0005-0000-0000-0000F5640000}"/>
    <cellStyle name="제목 4 19 2" xfId="3312" xr:uid="{00000000-0005-0000-0000-0000F6640000}"/>
    <cellStyle name="제목 4 19 2 2" xfId="25602" xr:uid="{00000000-0005-0000-0000-0000F7640000}"/>
    <cellStyle name="제목 4 19 3" xfId="25603" xr:uid="{00000000-0005-0000-0000-0000F8640000}"/>
    <cellStyle name="제목 4 19 4" xfId="25604" xr:uid="{00000000-0005-0000-0000-0000F9640000}"/>
    <cellStyle name="제목 4 19 5" xfId="25605" xr:uid="{00000000-0005-0000-0000-0000FA640000}"/>
    <cellStyle name="제목 4 19 6" xfId="25606" xr:uid="{00000000-0005-0000-0000-0000FB640000}"/>
    <cellStyle name="제목 4 19 7" xfId="25607" xr:uid="{00000000-0005-0000-0000-0000FC640000}"/>
    <cellStyle name="제목 4 19 8" xfId="25608" xr:uid="{00000000-0005-0000-0000-0000FD640000}"/>
    <cellStyle name="제목 4 19 9" xfId="25609" xr:uid="{00000000-0005-0000-0000-0000FE640000}"/>
    <cellStyle name="제목 4 2" xfId="3313" xr:uid="{00000000-0005-0000-0000-0000FF640000}"/>
    <cellStyle name="제목 4 2 10" xfId="25611" xr:uid="{00000000-0005-0000-0000-000000650000}"/>
    <cellStyle name="제목 4 2 11" xfId="25612" xr:uid="{00000000-0005-0000-0000-000001650000}"/>
    <cellStyle name="제목 4 2 12" xfId="25613" xr:uid="{00000000-0005-0000-0000-000002650000}"/>
    <cellStyle name="제목 4 2 13" xfId="25614" xr:uid="{00000000-0005-0000-0000-000003650000}"/>
    <cellStyle name="제목 4 2 14" xfId="25615" xr:uid="{00000000-0005-0000-0000-000004650000}"/>
    <cellStyle name="제목 4 2 15" xfId="25610" xr:uid="{00000000-0005-0000-0000-000005650000}"/>
    <cellStyle name="제목 4 2 16" xfId="27978" xr:uid="{00000000-0005-0000-0000-000006650000}"/>
    <cellStyle name="제목 4 2 2" xfId="3314" xr:uid="{00000000-0005-0000-0000-000007650000}"/>
    <cellStyle name="제목 4 2 2 2" xfId="25616" xr:uid="{00000000-0005-0000-0000-000008650000}"/>
    <cellStyle name="제목 4 2 3" xfId="25617" xr:uid="{00000000-0005-0000-0000-000009650000}"/>
    <cellStyle name="제목 4 2 4" xfId="25618" xr:uid="{00000000-0005-0000-0000-00000A650000}"/>
    <cellStyle name="제목 4 2 5" xfId="25619" xr:uid="{00000000-0005-0000-0000-00000B650000}"/>
    <cellStyle name="제목 4 2 6" xfId="25620" xr:uid="{00000000-0005-0000-0000-00000C650000}"/>
    <cellStyle name="제목 4 2 7" xfId="25621" xr:uid="{00000000-0005-0000-0000-00000D650000}"/>
    <cellStyle name="제목 4 2 8" xfId="25622" xr:uid="{00000000-0005-0000-0000-00000E650000}"/>
    <cellStyle name="제목 4 2 9" xfId="25623" xr:uid="{00000000-0005-0000-0000-00000F650000}"/>
    <cellStyle name="제목 4 20" xfId="3315" xr:uid="{00000000-0005-0000-0000-000010650000}"/>
    <cellStyle name="제목 4 20 10" xfId="25625" xr:uid="{00000000-0005-0000-0000-000011650000}"/>
    <cellStyle name="제목 4 20 11" xfId="25626" xr:uid="{00000000-0005-0000-0000-000012650000}"/>
    <cellStyle name="제목 4 20 12" xfId="25627" xr:uid="{00000000-0005-0000-0000-000013650000}"/>
    <cellStyle name="제목 4 20 13" xfId="25628" xr:uid="{00000000-0005-0000-0000-000014650000}"/>
    <cellStyle name="제목 4 20 14" xfId="25629" xr:uid="{00000000-0005-0000-0000-000015650000}"/>
    <cellStyle name="제목 4 20 15" xfId="25624" xr:uid="{00000000-0005-0000-0000-000016650000}"/>
    <cellStyle name="제목 4 20 2" xfId="3316" xr:uid="{00000000-0005-0000-0000-000017650000}"/>
    <cellStyle name="제목 4 20 2 2" xfId="25630" xr:uid="{00000000-0005-0000-0000-000018650000}"/>
    <cellStyle name="제목 4 20 3" xfId="25631" xr:uid="{00000000-0005-0000-0000-000019650000}"/>
    <cellStyle name="제목 4 20 4" xfId="25632" xr:uid="{00000000-0005-0000-0000-00001A650000}"/>
    <cellStyle name="제목 4 20 5" xfId="25633" xr:uid="{00000000-0005-0000-0000-00001B650000}"/>
    <cellStyle name="제목 4 20 6" xfId="25634" xr:uid="{00000000-0005-0000-0000-00001C650000}"/>
    <cellStyle name="제목 4 20 7" xfId="25635" xr:uid="{00000000-0005-0000-0000-00001D650000}"/>
    <cellStyle name="제목 4 20 8" xfId="25636" xr:uid="{00000000-0005-0000-0000-00001E650000}"/>
    <cellStyle name="제목 4 20 9" xfId="25637" xr:uid="{00000000-0005-0000-0000-00001F650000}"/>
    <cellStyle name="제목 4 21" xfId="3317" xr:uid="{00000000-0005-0000-0000-000020650000}"/>
    <cellStyle name="제목 4 21 10" xfId="25639" xr:uid="{00000000-0005-0000-0000-000021650000}"/>
    <cellStyle name="제목 4 21 11" xfId="25640" xr:uid="{00000000-0005-0000-0000-000022650000}"/>
    <cellStyle name="제목 4 21 12" xfId="25641" xr:uid="{00000000-0005-0000-0000-000023650000}"/>
    <cellStyle name="제목 4 21 13" xfId="25642" xr:uid="{00000000-0005-0000-0000-000024650000}"/>
    <cellStyle name="제목 4 21 14" xfId="25643" xr:uid="{00000000-0005-0000-0000-000025650000}"/>
    <cellStyle name="제목 4 21 15" xfId="25638" xr:uid="{00000000-0005-0000-0000-000026650000}"/>
    <cellStyle name="제목 4 21 2" xfId="3318" xr:uid="{00000000-0005-0000-0000-000027650000}"/>
    <cellStyle name="제목 4 21 2 2" xfId="25644" xr:uid="{00000000-0005-0000-0000-000028650000}"/>
    <cellStyle name="제목 4 21 3" xfId="25645" xr:uid="{00000000-0005-0000-0000-000029650000}"/>
    <cellStyle name="제목 4 21 4" xfId="25646" xr:uid="{00000000-0005-0000-0000-00002A650000}"/>
    <cellStyle name="제목 4 21 5" xfId="25647" xr:uid="{00000000-0005-0000-0000-00002B650000}"/>
    <cellStyle name="제목 4 21 6" xfId="25648" xr:uid="{00000000-0005-0000-0000-00002C650000}"/>
    <cellStyle name="제목 4 21 7" xfId="25649" xr:uid="{00000000-0005-0000-0000-00002D650000}"/>
    <cellStyle name="제목 4 21 8" xfId="25650" xr:uid="{00000000-0005-0000-0000-00002E650000}"/>
    <cellStyle name="제목 4 21 9" xfId="25651" xr:uid="{00000000-0005-0000-0000-00002F650000}"/>
    <cellStyle name="제목 4 22" xfId="3319" xr:uid="{00000000-0005-0000-0000-000030650000}"/>
    <cellStyle name="제목 4 22 10" xfId="25653" xr:uid="{00000000-0005-0000-0000-000031650000}"/>
    <cellStyle name="제목 4 22 11" xfId="25654" xr:uid="{00000000-0005-0000-0000-000032650000}"/>
    <cellStyle name="제목 4 22 12" xfId="25655" xr:uid="{00000000-0005-0000-0000-000033650000}"/>
    <cellStyle name="제목 4 22 13" xfId="25656" xr:uid="{00000000-0005-0000-0000-000034650000}"/>
    <cellStyle name="제목 4 22 14" xfId="25657" xr:uid="{00000000-0005-0000-0000-000035650000}"/>
    <cellStyle name="제목 4 22 15" xfId="25652" xr:uid="{00000000-0005-0000-0000-000036650000}"/>
    <cellStyle name="제목 4 22 2" xfId="3320" xr:uid="{00000000-0005-0000-0000-000037650000}"/>
    <cellStyle name="제목 4 22 2 2" xfId="25658" xr:uid="{00000000-0005-0000-0000-000038650000}"/>
    <cellStyle name="제목 4 22 3" xfId="25659" xr:uid="{00000000-0005-0000-0000-000039650000}"/>
    <cellStyle name="제목 4 22 4" xfId="25660" xr:uid="{00000000-0005-0000-0000-00003A650000}"/>
    <cellStyle name="제목 4 22 5" xfId="25661" xr:uid="{00000000-0005-0000-0000-00003B650000}"/>
    <cellStyle name="제목 4 22 6" xfId="25662" xr:uid="{00000000-0005-0000-0000-00003C650000}"/>
    <cellStyle name="제목 4 22 7" xfId="25663" xr:uid="{00000000-0005-0000-0000-00003D650000}"/>
    <cellStyle name="제목 4 22 8" xfId="25664" xr:uid="{00000000-0005-0000-0000-00003E650000}"/>
    <cellStyle name="제목 4 22 9" xfId="25665" xr:uid="{00000000-0005-0000-0000-00003F650000}"/>
    <cellStyle name="제목 4 23" xfId="3321" xr:uid="{00000000-0005-0000-0000-000040650000}"/>
    <cellStyle name="제목 4 23 10" xfId="25667" xr:uid="{00000000-0005-0000-0000-000041650000}"/>
    <cellStyle name="제목 4 23 11" xfId="25668" xr:uid="{00000000-0005-0000-0000-000042650000}"/>
    <cellStyle name="제목 4 23 12" xfId="25669" xr:uid="{00000000-0005-0000-0000-000043650000}"/>
    <cellStyle name="제목 4 23 13" xfId="25670" xr:uid="{00000000-0005-0000-0000-000044650000}"/>
    <cellStyle name="제목 4 23 14" xfId="25671" xr:uid="{00000000-0005-0000-0000-000045650000}"/>
    <cellStyle name="제목 4 23 15" xfId="25666" xr:uid="{00000000-0005-0000-0000-000046650000}"/>
    <cellStyle name="제목 4 23 2" xfId="3322" xr:uid="{00000000-0005-0000-0000-000047650000}"/>
    <cellStyle name="제목 4 23 2 2" xfId="25672" xr:uid="{00000000-0005-0000-0000-000048650000}"/>
    <cellStyle name="제목 4 23 3" xfId="25673" xr:uid="{00000000-0005-0000-0000-000049650000}"/>
    <cellStyle name="제목 4 23 4" xfId="25674" xr:uid="{00000000-0005-0000-0000-00004A650000}"/>
    <cellStyle name="제목 4 23 5" xfId="25675" xr:uid="{00000000-0005-0000-0000-00004B650000}"/>
    <cellStyle name="제목 4 23 6" xfId="25676" xr:uid="{00000000-0005-0000-0000-00004C650000}"/>
    <cellStyle name="제목 4 23 7" xfId="25677" xr:uid="{00000000-0005-0000-0000-00004D650000}"/>
    <cellStyle name="제목 4 23 8" xfId="25678" xr:uid="{00000000-0005-0000-0000-00004E650000}"/>
    <cellStyle name="제목 4 23 9" xfId="25679" xr:uid="{00000000-0005-0000-0000-00004F650000}"/>
    <cellStyle name="제목 4 24" xfId="3323" xr:uid="{00000000-0005-0000-0000-000050650000}"/>
    <cellStyle name="제목 4 24 10" xfId="25681" xr:uid="{00000000-0005-0000-0000-000051650000}"/>
    <cellStyle name="제목 4 24 11" xfId="25682" xr:uid="{00000000-0005-0000-0000-000052650000}"/>
    <cellStyle name="제목 4 24 12" xfId="25683" xr:uid="{00000000-0005-0000-0000-000053650000}"/>
    <cellStyle name="제목 4 24 13" xfId="25684" xr:uid="{00000000-0005-0000-0000-000054650000}"/>
    <cellStyle name="제목 4 24 14" xfId="25685" xr:uid="{00000000-0005-0000-0000-000055650000}"/>
    <cellStyle name="제목 4 24 15" xfId="25680" xr:uid="{00000000-0005-0000-0000-000056650000}"/>
    <cellStyle name="제목 4 24 2" xfId="3324" xr:uid="{00000000-0005-0000-0000-000057650000}"/>
    <cellStyle name="제목 4 24 2 2" xfId="25686" xr:uid="{00000000-0005-0000-0000-000058650000}"/>
    <cellStyle name="제목 4 24 3" xfId="25687" xr:uid="{00000000-0005-0000-0000-000059650000}"/>
    <cellStyle name="제목 4 24 4" xfId="25688" xr:uid="{00000000-0005-0000-0000-00005A650000}"/>
    <cellStyle name="제목 4 24 5" xfId="25689" xr:uid="{00000000-0005-0000-0000-00005B650000}"/>
    <cellStyle name="제목 4 24 6" xfId="25690" xr:uid="{00000000-0005-0000-0000-00005C650000}"/>
    <cellStyle name="제목 4 24 7" xfId="25691" xr:uid="{00000000-0005-0000-0000-00005D650000}"/>
    <cellStyle name="제목 4 24 8" xfId="25692" xr:uid="{00000000-0005-0000-0000-00005E650000}"/>
    <cellStyle name="제목 4 24 9" xfId="25693" xr:uid="{00000000-0005-0000-0000-00005F650000}"/>
    <cellStyle name="제목 4 25" xfId="3325" xr:uid="{00000000-0005-0000-0000-000060650000}"/>
    <cellStyle name="제목 4 25 10" xfId="25695" xr:uid="{00000000-0005-0000-0000-000061650000}"/>
    <cellStyle name="제목 4 25 11" xfId="25696" xr:uid="{00000000-0005-0000-0000-000062650000}"/>
    <cellStyle name="제목 4 25 12" xfId="25697" xr:uid="{00000000-0005-0000-0000-000063650000}"/>
    <cellStyle name="제목 4 25 13" xfId="25698" xr:uid="{00000000-0005-0000-0000-000064650000}"/>
    <cellStyle name="제목 4 25 14" xfId="25699" xr:uid="{00000000-0005-0000-0000-000065650000}"/>
    <cellStyle name="제목 4 25 15" xfId="25694" xr:uid="{00000000-0005-0000-0000-000066650000}"/>
    <cellStyle name="제목 4 25 2" xfId="3326" xr:uid="{00000000-0005-0000-0000-000067650000}"/>
    <cellStyle name="제목 4 25 2 2" xfId="25700" xr:uid="{00000000-0005-0000-0000-000068650000}"/>
    <cellStyle name="제목 4 25 3" xfId="25701" xr:uid="{00000000-0005-0000-0000-000069650000}"/>
    <cellStyle name="제목 4 25 4" xfId="25702" xr:uid="{00000000-0005-0000-0000-00006A650000}"/>
    <cellStyle name="제목 4 25 5" xfId="25703" xr:uid="{00000000-0005-0000-0000-00006B650000}"/>
    <cellStyle name="제목 4 25 6" xfId="25704" xr:uid="{00000000-0005-0000-0000-00006C650000}"/>
    <cellStyle name="제목 4 25 7" xfId="25705" xr:uid="{00000000-0005-0000-0000-00006D650000}"/>
    <cellStyle name="제목 4 25 8" xfId="25706" xr:uid="{00000000-0005-0000-0000-00006E650000}"/>
    <cellStyle name="제목 4 25 9" xfId="25707" xr:uid="{00000000-0005-0000-0000-00006F650000}"/>
    <cellStyle name="제목 4 26" xfId="3327" xr:uid="{00000000-0005-0000-0000-000070650000}"/>
    <cellStyle name="제목 4 26 10" xfId="25709" xr:uid="{00000000-0005-0000-0000-000071650000}"/>
    <cellStyle name="제목 4 26 11" xfId="25710" xr:uid="{00000000-0005-0000-0000-000072650000}"/>
    <cellStyle name="제목 4 26 12" xfId="25711" xr:uid="{00000000-0005-0000-0000-000073650000}"/>
    <cellStyle name="제목 4 26 13" xfId="25712" xr:uid="{00000000-0005-0000-0000-000074650000}"/>
    <cellStyle name="제목 4 26 14" xfId="25713" xr:uid="{00000000-0005-0000-0000-000075650000}"/>
    <cellStyle name="제목 4 26 15" xfId="25708" xr:uid="{00000000-0005-0000-0000-000076650000}"/>
    <cellStyle name="제목 4 26 2" xfId="3328" xr:uid="{00000000-0005-0000-0000-000077650000}"/>
    <cellStyle name="제목 4 26 2 2" xfId="25714" xr:uid="{00000000-0005-0000-0000-000078650000}"/>
    <cellStyle name="제목 4 26 3" xfId="25715" xr:uid="{00000000-0005-0000-0000-000079650000}"/>
    <cellStyle name="제목 4 26 4" xfId="25716" xr:uid="{00000000-0005-0000-0000-00007A650000}"/>
    <cellStyle name="제목 4 26 5" xfId="25717" xr:uid="{00000000-0005-0000-0000-00007B650000}"/>
    <cellStyle name="제목 4 26 6" xfId="25718" xr:uid="{00000000-0005-0000-0000-00007C650000}"/>
    <cellStyle name="제목 4 26 7" xfId="25719" xr:uid="{00000000-0005-0000-0000-00007D650000}"/>
    <cellStyle name="제목 4 26 8" xfId="25720" xr:uid="{00000000-0005-0000-0000-00007E650000}"/>
    <cellStyle name="제목 4 26 9" xfId="25721" xr:uid="{00000000-0005-0000-0000-00007F650000}"/>
    <cellStyle name="제목 4 27" xfId="3329" xr:uid="{00000000-0005-0000-0000-000080650000}"/>
    <cellStyle name="제목 4 27 10" xfId="25723" xr:uid="{00000000-0005-0000-0000-000081650000}"/>
    <cellStyle name="제목 4 27 11" xfId="25724" xr:uid="{00000000-0005-0000-0000-000082650000}"/>
    <cellStyle name="제목 4 27 12" xfId="25725" xr:uid="{00000000-0005-0000-0000-000083650000}"/>
    <cellStyle name="제목 4 27 13" xfId="25726" xr:uid="{00000000-0005-0000-0000-000084650000}"/>
    <cellStyle name="제목 4 27 14" xfId="25727" xr:uid="{00000000-0005-0000-0000-000085650000}"/>
    <cellStyle name="제목 4 27 15" xfId="25722" xr:uid="{00000000-0005-0000-0000-000086650000}"/>
    <cellStyle name="제목 4 27 2" xfId="3330" xr:uid="{00000000-0005-0000-0000-000087650000}"/>
    <cellStyle name="제목 4 27 2 2" xfId="25728" xr:uid="{00000000-0005-0000-0000-000088650000}"/>
    <cellStyle name="제목 4 27 3" xfId="25729" xr:uid="{00000000-0005-0000-0000-000089650000}"/>
    <cellStyle name="제목 4 27 4" xfId="25730" xr:uid="{00000000-0005-0000-0000-00008A650000}"/>
    <cellStyle name="제목 4 27 5" xfId="25731" xr:uid="{00000000-0005-0000-0000-00008B650000}"/>
    <cellStyle name="제목 4 27 6" xfId="25732" xr:uid="{00000000-0005-0000-0000-00008C650000}"/>
    <cellStyle name="제목 4 27 7" xfId="25733" xr:uid="{00000000-0005-0000-0000-00008D650000}"/>
    <cellStyle name="제목 4 27 8" xfId="25734" xr:uid="{00000000-0005-0000-0000-00008E650000}"/>
    <cellStyle name="제목 4 27 9" xfId="25735" xr:uid="{00000000-0005-0000-0000-00008F650000}"/>
    <cellStyle name="제목 4 28" xfId="3331" xr:uid="{00000000-0005-0000-0000-000090650000}"/>
    <cellStyle name="제목 4 28 10" xfId="25737" xr:uid="{00000000-0005-0000-0000-000091650000}"/>
    <cellStyle name="제목 4 28 11" xfId="25738" xr:uid="{00000000-0005-0000-0000-000092650000}"/>
    <cellStyle name="제목 4 28 12" xfId="25739" xr:uid="{00000000-0005-0000-0000-000093650000}"/>
    <cellStyle name="제목 4 28 13" xfId="25740" xr:uid="{00000000-0005-0000-0000-000094650000}"/>
    <cellStyle name="제목 4 28 14" xfId="25741" xr:uid="{00000000-0005-0000-0000-000095650000}"/>
    <cellStyle name="제목 4 28 15" xfId="25736" xr:uid="{00000000-0005-0000-0000-000096650000}"/>
    <cellStyle name="제목 4 28 2" xfId="3332" xr:uid="{00000000-0005-0000-0000-000097650000}"/>
    <cellStyle name="제목 4 28 2 2" xfId="25742" xr:uid="{00000000-0005-0000-0000-000098650000}"/>
    <cellStyle name="제목 4 28 3" xfId="25743" xr:uid="{00000000-0005-0000-0000-000099650000}"/>
    <cellStyle name="제목 4 28 4" xfId="25744" xr:uid="{00000000-0005-0000-0000-00009A650000}"/>
    <cellStyle name="제목 4 28 5" xfId="25745" xr:uid="{00000000-0005-0000-0000-00009B650000}"/>
    <cellStyle name="제목 4 28 6" xfId="25746" xr:uid="{00000000-0005-0000-0000-00009C650000}"/>
    <cellStyle name="제목 4 28 7" xfId="25747" xr:uid="{00000000-0005-0000-0000-00009D650000}"/>
    <cellStyle name="제목 4 28 8" xfId="25748" xr:uid="{00000000-0005-0000-0000-00009E650000}"/>
    <cellStyle name="제목 4 28 9" xfId="25749" xr:uid="{00000000-0005-0000-0000-00009F650000}"/>
    <cellStyle name="제목 4 29" xfId="3333" xr:uid="{00000000-0005-0000-0000-0000A0650000}"/>
    <cellStyle name="제목 4 29 10" xfId="25751" xr:uid="{00000000-0005-0000-0000-0000A1650000}"/>
    <cellStyle name="제목 4 29 11" xfId="25752" xr:uid="{00000000-0005-0000-0000-0000A2650000}"/>
    <cellStyle name="제목 4 29 12" xfId="25753" xr:uid="{00000000-0005-0000-0000-0000A3650000}"/>
    <cellStyle name="제목 4 29 13" xfId="25754" xr:uid="{00000000-0005-0000-0000-0000A4650000}"/>
    <cellStyle name="제목 4 29 14" xfId="25755" xr:uid="{00000000-0005-0000-0000-0000A5650000}"/>
    <cellStyle name="제목 4 29 15" xfId="25750" xr:uid="{00000000-0005-0000-0000-0000A6650000}"/>
    <cellStyle name="제목 4 29 2" xfId="3334" xr:uid="{00000000-0005-0000-0000-0000A7650000}"/>
    <cellStyle name="제목 4 29 2 2" xfId="25756" xr:uid="{00000000-0005-0000-0000-0000A8650000}"/>
    <cellStyle name="제목 4 29 3" xfId="25757" xr:uid="{00000000-0005-0000-0000-0000A9650000}"/>
    <cellStyle name="제목 4 29 4" xfId="25758" xr:uid="{00000000-0005-0000-0000-0000AA650000}"/>
    <cellStyle name="제목 4 29 5" xfId="25759" xr:uid="{00000000-0005-0000-0000-0000AB650000}"/>
    <cellStyle name="제목 4 29 6" xfId="25760" xr:uid="{00000000-0005-0000-0000-0000AC650000}"/>
    <cellStyle name="제목 4 29 7" xfId="25761" xr:uid="{00000000-0005-0000-0000-0000AD650000}"/>
    <cellStyle name="제목 4 29 8" xfId="25762" xr:uid="{00000000-0005-0000-0000-0000AE650000}"/>
    <cellStyle name="제목 4 29 9" xfId="25763" xr:uid="{00000000-0005-0000-0000-0000AF650000}"/>
    <cellStyle name="제목 4 3" xfId="3335" xr:uid="{00000000-0005-0000-0000-0000B0650000}"/>
    <cellStyle name="제목 4 3 10" xfId="25765" xr:uid="{00000000-0005-0000-0000-0000B1650000}"/>
    <cellStyle name="제목 4 3 11" xfId="25766" xr:uid="{00000000-0005-0000-0000-0000B2650000}"/>
    <cellStyle name="제목 4 3 12" xfId="25767" xr:uid="{00000000-0005-0000-0000-0000B3650000}"/>
    <cellStyle name="제목 4 3 13" xfId="25768" xr:uid="{00000000-0005-0000-0000-0000B4650000}"/>
    <cellStyle name="제목 4 3 14" xfId="25769" xr:uid="{00000000-0005-0000-0000-0000B5650000}"/>
    <cellStyle name="제목 4 3 15" xfId="25764" xr:uid="{00000000-0005-0000-0000-0000B6650000}"/>
    <cellStyle name="제목 4 3 16" xfId="28224" xr:uid="{00000000-0005-0000-0000-0000B7650000}"/>
    <cellStyle name="제목 4 3 2" xfId="3336" xr:uid="{00000000-0005-0000-0000-0000B8650000}"/>
    <cellStyle name="제목 4 3 2 2" xfId="25770" xr:uid="{00000000-0005-0000-0000-0000B9650000}"/>
    <cellStyle name="제목 4 3 3" xfId="25771" xr:uid="{00000000-0005-0000-0000-0000BA650000}"/>
    <cellStyle name="제목 4 3 4" xfId="25772" xr:uid="{00000000-0005-0000-0000-0000BB650000}"/>
    <cellStyle name="제목 4 3 5" xfId="25773" xr:uid="{00000000-0005-0000-0000-0000BC650000}"/>
    <cellStyle name="제목 4 3 6" xfId="25774" xr:uid="{00000000-0005-0000-0000-0000BD650000}"/>
    <cellStyle name="제목 4 3 7" xfId="25775" xr:uid="{00000000-0005-0000-0000-0000BE650000}"/>
    <cellStyle name="제목 4 3 8" xfId="25776" xr:uid="{00000000-0005-0000-0000-0000BF650000}"/>
    <cellStyle name="제목 4 3 9" xfId="25777" xr:uid="{00000000-0005-0000-0000-0000C0650000}"/>
    <cellStyle name="제목 4 30" xfId="3337" xr:uid="{00000000-0005-0000-0000-0000C1650000}"/>
    <cellStyle name="제목 4 30 10" xfId="25779" xr:uid="{00000000-0005-0000-0000-0000C2650000}"/>
    <cellStyle name="제목 4 30 11" xfId="25780" xr:uid="{00000000-0005-0000-0000-0000C3650000}"/>
    <cellStyle name="제목 4 30 12" xfId="25781" xr:uid="{00000000-0005-0000-0000-0000C4650000}"/>
    <cellStyle name="제목 4 30 13" xfId="25782" xr:uid="{00000000-0005-0000-0000-0000C5650000}"/>
    <cellStyle name="제목 4 30 14" xfId="25783" xr:uid="{00000000-0005-0000-0000-0000C6650000}"/>
    <cellStyle name="제목 4 30 15" xfId="25778" xr:uid="{00000000-0005-0000-0000-0000C7650000}"/>
    <cellStyle name="제목 4 30 2" xfId="3338" xr:uid="{00000000-0005-0000-0000-0000C8650000}"/>
    <cellStyle name="제목 4 30 2 2" xfId="25784" xr:uid="{00000000-0005-0000-0000-0000C9650000}"/>
    <cellStyle name="제목 4 30 3" xfId="25785" xr:uid="{00000000-0005-0000-0000-0000CA650000}"/>
    <cellStyle name="제목 4 30 4" xfId="25786" xr:uid="{00000000-0005-0000-0000-0000CB650000}"/>
    <cellStyle name="제목 4 30 5" xfId="25787" xr:uid="{00000000-0005-0000-0000-0000CC650000}"/>
    <cellStyle name="제목 4 30 6" xfId="25788" xr:uid="{00000000-0005-0000-0000-0000CD650000}"/>
    <cellStyle name="제목 4 30 7" xfId="25789" xr:uid="{00000000-0005-0000-0000-0000CE650000}"/>
    <cellStyle name="제목 4 30 8" xfId="25790" xr:uid="{00000000-0005-0000-0000-0000CF650000}"/>
    <cellStyle name="제목 4 30 9" xfId="25791" xr:uid="{00000000-0005-0000-0000-0000D0650000}"/>
    <cellStyle name="제목 4 31" xfId="3339" xr:uid="{00000000-0005-0000-0000-0000D1650000}"/>
    <cellStyle name="제목 4 31 10" xfId="25793" xr:uid="{00000000-0005-0000-0000-0000D2650000}"/>
    <cellStyle name="제목 4 31 11" xfId="25794" xr:uid="{00000000-0005-0000-0000-0000D3650000}"/>
    <cellStyle name="제목 4 31 12" xfId="25795" xr:uid="{00000000-0005-0000-0000-0000D4650000}"/>
    <cellStyle name="제목 4 31 13" xfId="25796" xr:uid="{00000000-0005-0000-0000-0000D5650000}"/>
    <cellStyle name="제목 4 31 14" xfId="25797" xr:uid="{00000000-0005-0000-0000-0000D6650000}"/>
    <cellStyle name="제목 4 31 15" xfId="25792" xr:uid="{00000000-0005-0000-0000-0000D7650000}"/>
    <cellStyle name="제목 4 31 2" xfId="3340" xr:uid="{00000000-0005-0000-0000-0000D8650000}"/>
    <cellStyle name="제목 4 31 2 2" xfId="25798" xr:uid="{00000000-0005-0000-0000-0000D9650000}"/>
    <cellStyle name="제목 4 31 3" xfId="25799" xr:uid="{00000000-0005-0000-0000-0000DA650000}"/>
    <cellStyle name="제목 4 31 4" xfId="25800" xr:uid="{00000000-0005-0000-0000-0000DB650000}"/>
    <cellStyle name="제목 4 31 5" xfId="25801" xr:uid="{00000000-0005-0000-0000-0000DC650000}"/>
    <cellStyle name="제목 4 31 6" xfId="25802" xr:uid="{00000000-0005-0000-0000-0000DD650000}"/>
    <cellStyle name="제목 4 31 7" xfId="25803" xr:uid="{00000000-0005-0000-0000-0000DE650000}"/>
    <cellStyle name="제목 4 31 8" xfId="25804" xr:uid="{00000000-0005-0000-0000-0000DF650000}"/>
    <cellStyle name="제목 4 31 9" xfId="25805" xr:uid="{00000000-0005-0000-0000-0000E0650000}"/>
    <cellStyle name="제목 4 32" xfId="3341" xr:uid="{00000000-0005-0000-0000-0000E1650000}"/>
    <cellStyle name="제목 4 32 10" xfId="25807" xr:uid="{00000000-0005-0000-0000-0000E2650000}"/>
    <cellStyle name="제목 4 32 11" xfId="25808" xr:uid="{00000000-0005-0000-0000-0000E3650000}"/>
    <cellStyle name="제목 4 32 12" xfId="25809" xr:uid="{00000000-0005-0000-0000-0000E4650000}"/>
    <cellStyle name="제목 4 32 13" xfId="25810" xr:uid="{00000000-0005-0000-0000-0000E5650000}"/>
    <cellStyle name="제목 4 32 14" xfId="25811" xr:uid="{00000000-0005-0000-0000-0000E6650000}"/>
    <cellStyle name="제목 4 32 15" xfId="25806" xr:uid="{00000000-0005-0000-0000-0000E7650000}"/>
    <cellStyle name="제목 4 32 2" xfId="3342" xr:uid="{00000000-0005-0000-0000-0000E8650000}"/>
    <cellStyle name="제목 4 32 2 2" xfId="25812" xr:uid="{00000000-0005-0000-0000-0000E9650000}"/>
    <cellStyle name="제목 4 32 3" xfId="25813" xr:uid="{00000000-0005-0000-0000-0000EA650000}"/>
    <cellStyle name="제목 4 32 4" xfId="25814" xr:uid="{00000000-0005-0000-0000-0000EB650000}"/>
    <cellStyle name="제목 4 32 5" xfId="25815" xr:uid="{00000000-0005-0000-0000-0000EC650000}"/>
    <cellStyle name="제목 4 32 6" xfId="25816" xr:uid="{00000000-0005-0000-0000-0000ED650000}"/>
    <cellStyle name="제목 4 32 7" xfId="25817" xr:uid="{00000000-0005-0000-0000-0000EE650000}"/>
    <cellStyle name="제목 4 32 8" xfId="25818" xr:uid="{00000000-0005-0000-0000-0000EF650000}"/>
    <cellStyle name="제목 4 32 9" xfId="25819" xr:uid="{00000000-0005-0000-0000-0000F0650000}"/>
    <cellStyle name="제목 4 33" xfId="3343" xr:uid="{00000000-0005-0000-0000-0000F1650000}"/>
    <cellStyle name="제목 4 33 10" xfId="25821" xr:uid="{00000000-0005-0000-0000-0000F2650000}"/>
    <cellStyle name="제목 4 33 11" xfId="25822" xr:uid="{00000000-0005-0000-0000-0000F3650000}"/>
    <cellStyle name="제목 4 33 12" xfId="25823" xr:uid="{00000000-0005-0000-0000-0000F4650000}"/>
    <cellStyle name="제목 4 33 13" xfId="25824" xr:uid="{00000000-0005-0000-0000-0000F5650000}"/>
    <cellStyle name="제목 4 33 14" xfId="25825" xr:uid="{00000000-0005-0000-0000-0000F6650000}"/>
    <cellStyle name="제목 4 33 15" xfId="25820" xr:uid="{00000000-0005-0000-0000-0000F7650000}"/>
    <cellStyle name="제목 4 33 2" xfId="3344" xr:uid="{00000000-0005-0000-0000-0000F8650000}"/>
    <cellStyle name="제목 4 33 2 2" xfId="25826" xr:uid="{00000000-0005-0000-0000-0000F9650000}"/>
    <cellStyle name="제목 4 33 3" xfId="25827" xr:uid="{00000000-0005-0000-0000-0000FA650000}"/>
    <cellStyle name="제목 4 33 4" xfId="25828" xr:uid="{00000000-0005-0000-0000-0000FB650000}"/>
    <cellStyle name="제목 4 33 5" xfId="25829" xr:uid="{00000000-0005-0000-0000-0000FC650000}"/>
    <cellStyle name="제목 4 33 6" xfId="25830" xr:uid="{00000000-0005-0000-0000-0000FD650000}"/>
    <cellStyle name="제목 4 33 7" xfId="25831" xr:uid="{00000000-0005-0000-0000-0000FE650000}"/>
    <cellStyle name="제목 4 33 8" xfId="25832" xr:uid="{00000000-0005-0000-0000-0000FF650000}"/>
    <cellStyle name="제목 4 33 9" xfId="25833" xr:uid="{00000000-0005-0000-0000-000000660000}"/>
    <cellStyle name="제목 4 34" xfId="3345" xr:uid="{00000000-0005-0000-0000-000001660000}"/>
    <cellStyle name="제목 4 34 10" xfId="25835" xr:uid="{00000000-0005-0000-0000-000002660000}"/>
    <cellStyle name="제목 4 34 11" xfId="25836" xr:uid="{00000000-0005-0000-0000-000003660000}"/>
    <cellStyle name="제목 4 34 12" xfId="25837" xr:uid="{00000000-0005-0000-0000-000004660000}"/>
    <cellStyle name="제목 4 34 13" xfId="25838" xr:uid="{00000000-0005-0000-0000-000005660000}"/>
    <cellStyle name="제목 4 34 14" xfId="25839" xr:uid="{00000000-0005-0000-0000-000006660000}"/>
    <cellStyle name="제목 4 34 15" xfId="25834" xr:uid="{00000000-0005-0000-0000-000007660000}"/>
    <cellStyle name="제목 4 34 2" xfId="3346" xr:uid="{00000000-0005-0000-0000-000008660000}"/>
    <cellStyle name="제목 4 34 2 2" xfId="25840" xr:uid="{00000000-0005-0000-0000-000009660000}"/>
    <cellStyle name="제목 4 34 3" xfId="25841" xr:uid="{00000000-0005-0000-0000-00000A660000}"/>
    <cellStyle name="제목 4 34 4" xfId="25842" xr:uid="{00000000-0005-0000-0000-00000B660000}"/>
    <cellStyle name="제목 4 34 5" xfId="25843" xr:uid="{00000000-0005-0000-0000-00000C660000}"/>
    <cellStyle name="제목 4 34 6" xfId="25844" xr:uid="{00000000-0005-0000-0000-00000D660000}"/>
    <cellStyle name="제목 4 34 7" xfId="25845" xr:uid="{00000000-0005-0000-0000-00000E660000}"/>
    <cellStyle name="제목 4 34 8" xfId="25846" xr:uid="{00000000-0005-0000-0000-00000F660000}"/>
    <cellStyle name="제목 4 34 9" xfId="25847" xr:uid="{00000000-0005-0000-0000-000010660000}"/>
    <cellStyle name="제목 4 35" xfId="3347" xr:uid="{00000000-0005-0000-0000-000011660000}"/>
    <cellStyle name="제목 4 35 10" xfId="25849" xr:uid="{00000000-0005-0000-0000-000012660000}"/>
    <cellStyle name="제목 4 35 11" xfId="25850" xr:uid="{00000000-0005-0000-0000-000013660000}"/>
    <cellStyle name="제목 4 35 12" xfId="25851" xr:uid="{00000000-0005-0000-0000-000014660000}"/>
    <cellStyle name="제목 4 35 13" xfId="25852" xr:uid="{00000000-0005-0000-0000-000015660000}"/>
    <cellStyle name="제목 4 35 14" xfId="25853" xr:uid="{00000000-0005-0000-0000-000016660000}"/>
    <cellStyle name="제목 4 35 15" xfId="25848" xr:uid="{00000000-0005-0000-0000-000017660000}"/>
    <cellStyle name="제목 4 35 2" xfId="3348" xr:uid="{00000000-0005-0000-0000-000018660000}"/>
    <cellStyle name="제목 4 35 2 2" xfId="25854" xr:uid="{00000000-0005-0000-0000-000019660000}"/>
    <cellStyle name="제목 4 35 3" xfId="25855" xr:uid="{00000000-0005-0000-0000-00001A660000}"/>
    <cellStyle name="제목 4 35 4" xfId="25856" xr:uid="{00000000-0005-0000-0000-00001B660000}"/>
    <cellStyle name="제목 4 35 5" xfId="25857" xr:uid="{00000000-0005-0000-0000-00001C660000}"/>
    <cellStyle name="제목 4 35 6" xfId="25858" xr:uid="{00000000-0005-0000-0000-00001D660000}"/>
    <cellStyle name="제목 4 35 7" xfId="25859" xr:uid="{00000000-0005-0000-0000-00001E660000}"/>
    <cellStyle name="제목 4 35 8" xfId="25860" xr:uid="{00000000-0005-0000-0000-00001F660000}"/>
    <cellStyle name="제목 4 35 9" xfId="25861" xr:uid="{00000000-0005-0000-0000-000020660000}"/>
    <cellStyle name="제목 4 36" xfId="3349" xr:uid="{00000000-0005-0000-0000-000021660000}"/>
    <cellStyle name="제목 4 36 10" xfId="25863" xr:uid="{00000000-0005-0000-0000-000022660000}"/>
    <cellStyle name="제목 4 36 11" xfId="25864" xr:uid="{00000000-0005-0000-0000-000023660000}"/>
    <cellStyle name="제목 4 36 12" xfId="25865" xr:uid="{00000000-0005-0000-0000-000024660000}"/>
    <cellStyle name="제목 4 36 13" xfId="25866" xr:uid="{00000000-0005-0000-0000-000025660000}"/>
    <cellStyle name="제목 4 36 14" xfId="25867" xr:uid="{00000000-0005-0000-0000-000026660000}"/>
    <cellStyle name="제목 4 36 15" xfId="25862" xr:uid="{00000000-0005-0000-0000-000027660000}"/>
    <cellStyle name="제목 4 36 2" xfId="3350" xr:uid="{00000000-0005-0000-0000-000028660000}"/>
    <cellStyle name="제목 4 36 2 2" xfId="25868" xr:uid="{00000000-0005-0000-0000-000029660000}"/>
    <cellStyle name="제목 4 36 3" xfId="25869" xr:uid="{00000000-0005-0000-0000-00002A660000}"/>
    <cellStyle name="제목 4 36 4" xfId="25870" xr:uid="{00000000-0005-0000-0000-00002B660000}"/>
    <cellStyle name="제목 4 36 5" xfId="25871" xr:uid="{00000000-0005-0000-0000-00002C660000}"/>
    <cellStyle name="제목 4 36 6" xfId="25872" xr:uid="{00000000-0005-0000-0000-00002D660000}"/>
    <cellStyle name="제목 4 36 7" xfId="25873" xr:uid="{00000000-0005-0000-0000-00002E660000}"/>
    <cellStyle name="제목 4 36 8" xfId="25874" xr:uid="{00000000-0005-0000-0000-00002F660000}"/>
    <cellStyle name="제목 4 36 9" xfId="25875" xr:uid="{00000000-0005-0000-0000-000030660000}"/>
    <cellStyle name="제목 4 37" xfId="3351" xr:uid="{00000000-0005-0000-0000-000031660000}"/>
    <cellStyle name="제목 4 37 10" xfId="25877" xr:uid="{00000000-0005-0000-0000-000032660000}"/>
    <cellStyle name="제목 4 37 11" xfId="25878" xr:uid="{00000000-0005-0000-0000-000033660000}"/>
    <cellStyle name="제목 4 37 12" xfId="25879" xr:uid="{00000000-0005-0000-0000-000034660000}"/>
    <cellStyle name="제목 4 37 13" xfId="25880" xr:uid="{00000000-0005-0000-0000-000035660000}"/>
    <cellStyle name="제목 4 37 14" xfId="25881" xr:uid="{00000000-0005-0000-0000-000036660000}"/>
    <cellStyle name="제목 4 37 15" xfId="25876" xr:uid="{00000000-0005-0000-0000-000037660000}"/>
    <cellStyle name="제목 4 37 2" xfId="3352" xr:uid="{00000000-0005-0000-0000-000038660000}"/>
    <cellStyle name="제목 4 37 2 2" xfId="25882" xr:uid="{00000000-0005-0000-0000-000039660000}"/>
    <cellStyle name="제목 4 37 3" xfId="25883" xr:uid="{00000000-0005-0000-0000-00003A660000}"/>
    <cellStyle name="제목 4 37 4" xfId="25884" xr:uid="{00000000-0005-0000-0000-00003B660000}"/>
    <cellStyle name="제목 4 37 5" xfId="25885" xr:uid="{00000000-0005-0000-0000-00003C660000}"/>
    <cellStyle name="제목 4 37 6" xfId="25886" xr:uid="{00000000-0005-0000-0000-00003D660000}"/>
    <cellStyle name="제목 4 37 7" xfId="25887" xr:uid="{00000000-0005-0000-0000-00003E660000}"/>
    <cellStyle name="제목 4 37 8" xfId="25888" xr:uid="{00000000-0005-0000-0000-00003F660000}"/>
    <cellStyle name="제목 4 37 9" xfId="25889" xr:uid="{00000000-0005-0000-0000-000040660000}"/>
    <cellStyle name="제목 4 38" xfId="3353" xr:uid="{00000000-0005-0000-0000-000041660000}"/>
    <cellStyle name="제목 4 38 10" xfId="25891" xr:uid="{00000000-0005-0000-0000-000042660000}"/>
    <cellStyle name="제목 4 38 11" xfId="25892" xr:uid="{00000000-0005-0000-0000-000043660000}"/>
    <cellStyle name="제목 4 38 12" xfId="25893" xr:uid="{00000000-0005-0000-0000-000044660000}"/>
    <cellStyle name="제목 4 38 13" xfId="25894" xr:uid="{00000000-0005-0000-0000-000045660000}"/>
    <cellStyle name="제목 4 38 14" xfId="25895" xr:uid="{00000000-0005-0000-0000-000046660000}"/>
    <cellStyle name="제목 4 38 15" xfId="25890" xr:uid="{00000000-0005-0000-0000-000047660000}"/>
    <cellStyle name="제목 4 38 2" xfId="3354" xr:uid="{00000000-0005-0000-0000-000048660000}"/>
    <cellStyle name="제목 4 38 2 2" xfId="25896" xr:uid="{00000000-0005-0000-0000-000049660000}"/>
    <cellStyle name="제목 4 38 3" xfId="25897" xr:uid="{00000000-0005-0000-0000-00004A660000}"/>
    <cellStyle name="제목 4 38 4" xfId="25898" xr:uid="{00000000-0005-0000-0000-00004B660000}"/>
    <cellStyle name="제목 4 38 5" xfId="25899" xr:uid="{00000000-0005-0000-0000-00004C660000}"/>
    <cellStyle name="제목 4 38 6" xfId="25900" xr:uid="{00000000-0005-0000-0000-00004D660000}"/>
    <cellStyle name="제목 4 38 7" xfId="25901" xr:uid="{00000000-0005-0000-0000-00004E660000}"/>
    <cellStyle name="제목 4 38 8" xfId="25902" xr:uid="{00000000-0005-0000-0000-00004F660000}"/>
    <cellStyle name="제목 4 38 9" xfId="25903" xr:uid="{00000000-0005-0000-0000-000050660000}"/>
    <cellStyle name="제목 4 39" xfId="3355" xr:uid="{00000000-0005-0000-0000-000051660000}"/>
    <cellStyle name="제목 4 39 10" xfId="25905" xr:uid="{00000000-0005-0000-0000-000052660000}"/>
    <cellStyle name="제목 4 39 11" xfId="25906" xr:uid="{00000000-0005-0000-0000-000053660000}"/>
    <cellStyle name="제목 4 39 12" xfId="25907" xr:uid="{00000000-0005-0000-0000-000054660000}"/>
    <cellStyle name="제목 4 39 13" xfId="25908" xr:uid="{00000000-0005-0000-0000-000055660000}"/>
    <cellStyle name="제목 4 39 14" xfId="25909" xr:uid="{00000000-0005-0000-0000-000056660000}"/>
    <cellStyle name="제목 4 39 15" xfId="25904" xr:uid="{00000000-0005-0000-0000-000057660000}"/>
    <cellStyle name="제목 4 39 2" xfId="3356" xr:uid="{00000000-0005-0000-0000-000058660000}"/>
    <cellStyle name="제목 4 39 2 2" xfId="25910" xr:uid="{00000000-0005-0000-0000-000059660000}"/>
    <cellStyle name="제목 4 39 3" xfId="25911" xr:uid="{00000000-0005-0000-0000-00005A660000}"/>
    <cellStyle name="제목 4 39 4" xfId="25912" xr:uid="{00000000-0005-0000-0000-00005B660000}"/>
    <cellStyle name="제목 4 39 5" xfId="25913" xr:uid="{00000000-0005-0000-0000-00005C660000}"/>
    <cellStyle name="제목 4 39 6" xfId="25914" xr:uid="{00000000-0005-0000-0000-00005D660000}"/>
    <cellStyle name="제목 4 39 7" xfId="25915" xr:uid="{00000000-0005-0000-0000-00005E660000}"/>
    <cellStyle name="제목 4 39 8" xfId="25916" xr:uid="{00000000-0005-0000-0000-00005F660000}"/>
    <cellStyle name="제목 4 39 9" xfId="25917" xr:uid="{00000000-0005-0000-0000-000060660000}"/>
    <cellStyle name="제목 4 4" xfId="3357" xr:uid="{00000000-0005-0000-0000-000061660000}"/>
    <cellStyle name="제목 4 4 10" xfId="25919" xr:uid="{00000000-0005-0000-0000-000062660000}"/>
    <cellStyle name="제목 4 4 11" xfId="25920" xr:uid="{00000000-0005-0000-0000-000063660000}"/>
    <cellStyle name="제목 4 4 12" xfId="25921" xr:uid="{00000000-0005-0000-0000-000064660000}"/>
    <cellStyle name="제목 4 4 13" xfId="25922" xr:uid="{00000000-0005-0000-0000-000065660000}"/>
    <cellStyle name="제목 4 4 14" xfId="25923" xr:uid="{00000000-0005-0000-0000-000066660000}"/>
    <cellStyle name="제목 4 4 15" xfId="25918" xr:uid="{00000000-0005-0000-0000-000067660000}"/>
    <cellStyle name="제목 4 4 16" xfId="27887" xr:uid="{00000000-0005-0000-0000-000068660000}"/>
    <cellStyle name="제목 4 4 2" xfId="3358" xr:uid="{00000000-0005-0000-0000-000069660000}"/>
    <cellStyle name="제목 4 4 2 2" xfId="25924" xr:uid="{00000000-0005-0000-0000-00006A660000}"/>
    <cellStyle name="제목 4 4 3" xfId="25925" xr:uid="{00000000-0005-0000-0000-00006B660000}"/>
    <cellStyle name="제목 4 4 4" xfId="25926" xr:uid="{00000000-0005-0000-0000-00006C660000}"/>
    <cellStyle name="제목 4 4 5" xfId="25927" xr:uid="{00000000-0005-0000-0000-00006D660000}"/>
    <cellStyle name="제목 4 4 6" xfId="25928" xr:uid="{00000000-0005-0000-0000-00006E660000}"/>
    <cellStyle name="제목 4 4 7" xfId="25929" xr:uid="{00000000-0005-0000-0000-00006F660000}"/>
    <cellStyle name="제목 4 4 8" xfId="25930" xr:uid="{00000000-0005-0000-0000-000070660000}"/>
    <cellStyle name="제목 4 4 9" xfId="25931" xr:uid="{00000000-0005-0000-0000-000071660000}"/>
    <cellStyle name="제목 4 40" xfId="3359" xr:uid="{00000000-0005-0000-0000-000072660000}"/>
    <cellStyle name="제목 4 40 10" xfId="25933" xr:uid="{00000000-0005-0000-0000-000073660000}"/>
    <cellStyle name="제목 4 40 11" xfId="25934" xr:uid="{00000000-0005-0000-0000-000074660000}"/>
    <cellStyle name="제목 4 40 12" xfId="25935" xr:uid="{00000000-0005-0000-0000-000075660000}"/>
    <cellStyle name="제목 4 40 13" xfId="25936" xr:uid="{00000000-0005-0000-0000-000076660000}"/>
    <cellStyle name="제목 4 40 14" xfId="25937" xr:uid="{00000000-0005-0000-0000-000077660000}"/>
    <cellStyle name="제목 4 40 15" xfId="25932" xr:uid="{00000000-0005-0000-0000-000078660000}"/>
    <cellStyle name="제목 4 40 2" xfId="3360" xr:uid="{00000000-0005-0000-0000-000079660000}"/>
    <cellStyle name="제목 4 40 2 2" xfId="25938" xr:uid="{00000000-0005-0000-0000-00007A660000}"/>
    <cellStyle name="제목 4 40 3" xfId="25939" xr:uid="{00000000-0005-0000-0000-00007B660000}"/>
    <cellStyle name="제목 4 40 4" xfId="25940" xr:uid="{00000000-0005-0000-0000-00007C660000}"/>
    <cellStyle name="제목 4 40 5" xfId="25941" xr:uid="{00000000-0005-0000-0000-00007D660000}"/>
    <cellStyle name="제목 4 40 6" xfId="25942" xr:uid="{00000000-0005-0000-0000-00007E660000}"/>
    <cellStyle name="제목 4 40 7" xfId="25943" xr:uid="{00000000-0005-0000-0000-00007F660000}"/>
    <cellStyle name="제목 4 40 8" xfId="25944" xr:uid="{00000000-0005-0000-0000-000080660000}"/>
    <cellStyle name="제목 4 40 9" xfId="25945" xr:uid="{00000000-0005-0000-0000-000081660000}"/>
    <cellStyle name="제목 4 41" xfId="3361" xr:uid="{00000000-0005-0000-0000-000082660000}"/>
    <cellStyle name="제목 4 41 10" xfId="25947" xr:uid="{00000000-0005-0000-0000-000083660000}"/>
    <cellStyle name="제목 4 41 11" xfId="25948" xr:uid="{00000000-0005-0000-0000-000084660000}"/>
    <cellStyle name="제목 4 41 12" xfId="25949" xr:uid="{00000000-0005-0000-0000-000085660000}"/>
    <cellStyle name="제목 4 41 13" xfId="25950" xr:uid="{00000000-0005-0000-0000-000086660000}"/>
    <cellStyle name="제목 4 41 14" xfId="25951" xr:uid="{00000000-0005-0000-0000-000087660000}"/>
    <cellStyle name="제목 4 41 15" xfId="25946" xr:uid="{00000000-0005-0000-0000-000088660000}"/>
    <cellStyle name="제목 4 41 2" xfId="3362" xr:uid="{00000000-0005-0000-0000-000089660000}"/>
    <cellStyle name="제목 4 41 2 2" xfId="25952" xr:uid="{00000000-0005-0000-0000-00008A660000}"/>
    <cellStyle name="제목 4 41 3" xfId="25953" xr:uid="{00000000-0005-0000-0000-00008B660000}"/>
    <cellStyle name="제목 4 41 4" xfId="25954" xr:uid="{00000000-0005-0000-0000-00008C660000}"/>
    <cellStyle name="제목 4 41 5" xfId="25955" xr:uid="{00000000-0005-0000-0000-00008D660000}"/>
    <cellStyle name="제목 4 41 6" xfId="25956" xr:uid="{00000000-0005-0000-0000-00008E660000}"/>
    <cellStyle name="제목 4 41 7" xfId="25957" xr:uid="{00000000-0005-0000-0000-00008F660000}"/>
    <cellStyle name="제목 4 41 8" xfId="25958" xr:uid="{00000000-0005-0000-0000-000090660000}"/>
    <cellStyle name="제목 4 41 9" xfId="25959" xr:uid="{00000000-0005-0000-0000-000091660000}"/>
    <cellStyle name="제목 4 42" xfId="3363" xr:uid="{00000000-0005-0000-0000-000092660000}"/>
    <cellStyle name="제목 4 42 10" xfId="25961" xr:uid="{00000000-0005-0000-0000-000093660000}"/>
    <cellStyle name="제목 4 42 11" xfId="25962" xr:uid="{00000000-0005-0000-0000-000094660000}"/>
    <cellStyle name="제목 4 42 12" xfId="25963" xr:uid="{00000000-0005-0000-0000-000095660000}"/>
    <cellStyle name="제목 4 42 13" xfId="25964" xr:uid="{00000000-0005-0000-0000-000096660000}"/>
    <cellStyle name="제목 4 42 14" xfId="25965" xr:uid="{00000000-0005-0000-0000-000097660000}"/>
    <cellStyle name="제목 4 42 15" xfId="25960" xr:uid="{00000000-0005-0000-0000-000098660000}"/>
    <cellStyle name="제목 4 42 2" xfId="3364" xr:uid="{00000000-0005-0000-0000-000099660000}"/>
    <cellStyle name="제목 4 42 2 2" xfId="25966" xr:uid="{00000000-0005-0000-0000-00009A660000}"/>
    <cellStyle name="제목 4 42 3" xfId="25967" xr:uid="{00000000-0005-0000-0000-00009B660000}"/>
    <cellStyle name="제목 4 42 4" xfId="25968" xr:uid="{00000000-0005-0000-0000-00009C660000}"/>
    <cellStyle name="제목 4 42 5" xfId="25969" xr:uid="{00000000-0005-0000-0000-00009D660000}"/>
    <cellStyle name="제목 4 42 6" xfId="25970" xr:uid="{00000000-0005-0000-0000-00009E660000}"/>
    <cellStyle name="제목 4 42 7" xfId="25971" xr:uid="{00000000-0005-0000-0000-00009F660000}"/>
    <cellStyle name="제목 4 42 8" xfId="25972" xr:uid="{00000000-0005-0000-0000-0000A0660000}"/>
    <cellStyle name="제목 4 42 9" xfId="25973" xr:uid="{00000000-0005-0000-0000-0000A1660000}"/>
    <cellStyle name="제목 4 43" xfId="3365" xr:uid="{00000000-0005-0000-0000-0000A2660000}"/>
    <cellStyle name="제목 4 43 10" xfId="25975" xr:uid="{00000000-0005-0000-0000-0000A3660000}"/>
    <cellStyle name="제목 4 43 11" xfId="25976" xr:uid="{00000000-0005-0000-0000-0000A4660000}"/>
    <cellStyle name="제목 4 43 12" xfId="25977" xr:uid="{00000000-0005-0000-0000-0000A5660000}"/>
    <cellStyle name="제목 4 43 13" xfId="25978" xr:uid="{00000000-0005-0000-0000-0000A6660000}"/>
    <cellStyle name="제목 4 43 14" xfId="25979" xr:uid="{00000000-0005-0000-0000-0000A7660000}"/>
    <cellStyle name="제목 4 43 15" xfId="25974" xr:uid="{00000000-0005-0000-0000-0000A8660000}"/>
    <cellStyle name="제목 4 43 2" xfId="3366" xr:uid="{00000000-0005-0000-0000-0000A9660000}"/>
    <cellStyle name="제목 4 43 2 2" xfId="25980" xr:uid="{00000000-0005-0000-0000-0000AA660000}"/>
    <cellStyle name="제목 4 43 3" xfId="25981" xr:uid="{00000000-0005-0000-0000-0000AB660000}"/>
    <cellStyle name="제목 4 43 4" xfId="25982" xr:uid="{00000000-0005-0000-0000-0000AC660000}"/>
    <cellStyle name="제목 4 43 5" xfId="25983" xr:uid="{00000000-0005-0000-0000-0000AD660000}"/>
    <cellStyle name="제목 4 43 6" xfId="25984" xr:uid="{00000000-0005-0000-0000-0000AE660000}"/>
    <cellStyle name="제목 4 43 7" xfId="25985" xr:uid="{00000000-0005-0000-0000-0000AF660000}"/>
    <cellStyle name="제목 4 43 8" xfId="25986" xr:uid="{00000000-0005-0000-0000-0000B0660000}"/>
    <cellStyle name="제목 4 43 9" xfId="25987" xr:uid="{00000000-0005-0000-0000-0000B1660000}"/>
    <cellStyle name="제목 4 44" xfId="3367" xr:uid="{00000000-0005-0000-0000-0000B2660000}"/>
    <cellStyle name="제목 4 44 2" xfId="25988" xr:uid="{00000000-0005-0000-0000-0000B3660000}"/>
    <cellStyle name="제목 4 45" xfId="3368" xr:uid="{00000000-0005-0000-0000-0000B4660000}"/>
    <cellStyle name="제목 4 45 2" xfId="25989" xr:uid="{00000000-0005-0000-0000-0000B5660000}"/>
    <cellStyle name="제목 4 46" xfId="3292" xr:uid="{00000000-0005-0000-0000-0000B6660000}"/>
    <cellStyle name="제목 4 47" xfId="25469" xr:uid="{00000000-0005-0000-0000-0000B7660000}"/>
    <cellStyle name="제목 4 48" xfId="27618" xr:uid="{00000000-0005-0000-0000-0000B8660000}"/>
    <cellStyle name="제목 4 5" xfId="3369" xr:uid="{00000000-0005-0000-0000-0000B9660000}"/>
    <cellStyle name="제목 4 5 10" xfId="25991" xr:uid="{00000000-0005-0000-0000-0000BA660000}"/>
    <cellStyle name="제목 4 5 11" xfId="25992" xr:uid="{00000000-0005-0000-0000-0000BB660000}"/>
    <cellStyle name="제목 4 5 12" xfId="25993" xr:uid="{00000000-0005-0000-0000-0000BC660000}"/>
    <cellStyle name="제목 4 5 13" xfId="25994" xr:uid="{00000000-0005-0000-0000-0000BD660000}"/>
    <cellStyle name="제목 4 5 14" xfId="25995" xr:uid="{00000000-0005-0000-0000-0000BE660000}"/>
    <cellStyle name="제목 4 5 15" xfId="25990" xr:uid="{00000000-0005-0000-0000-0000BF660000}"/>
    <cellStyle name="제목 4 5 2" xfId="3370" xr:uid="{00000000-0005-0000-0000-0000C0660000}"/>
    <cellStyle name="제목 4 5 2 2" xfId="25996" xr:uid="{00000000-0005-0000-0000-0000C1660000}"/>
    <cellStyle name="제목 4 5 3" xfId="25997" xr:uid="{00000000-0005-0000-0000-0000C2660000}"/>
    <cellStyle name="제목 4 5 4" xfId="25998" xr:uid="{00000000-0005-0000-0000-0000C3660000}"/>
    <cellStyle name="제목 4 5 5" xfId="25999" xr:uid="{00000000-0005-0000-0000-0000C4660000}"/>
    <cellStyle name="제목 4 5 6" xfId="26000" xr:uid="{00000000-0005-0000-0000-0000C5660000}"/>
    <cellStyle name="제목 4 5 7" xfId="26001" xr:uid="{00000000-0005-0000-0000-0000C6660000}"/>
    <cellStyle name="제목 4 5 8" xfId="26002" xr:uid="{00000000-0005-0000-0000-0000C7660000}"/>
    <cellStyle name="제목 4 5 9" xfId="26003" xr:uid="{00000000-0005-0000-0000-0000C8660000}"/>
    <cellStyle name="제목 4 6" xfId="3371" xr:uid="{00000000-0005-0000-0000-0000C9660000}"/>
    <cellStyle name="제목 4 6 10" xfId="26005" xr:uid="{00000000-0005-0000-0000-0000CA660000}"/>
    <cellStyle name="제목 4 6 11" xfId="26006" xr:uid="{00000000-0005-0000-0000-0000CB660000}"/>
    <cellStyle name="제목 4 6 12" xfId="26007" xr:uid="{00000000-0005-0000-0000-0000CC660000}"/>
    <cellStyle name="제목 4 6 13" xfId="26008" xr:uid="{00000000-0005-0000-0000-0000CD660000}"/>
    <cellStyle name="제목 4 6 14" xfId="26009" xr:uid="{00000000-0005-0000-0000-0000CE660000}"/>
    <cellStyle name="제목 4 6 15" xfId="26004" xr:uid="{00000000-0005-0000-0000-0000CF660000}"/>
    <cellStyle name="제목 4 6 2" xfId="3372" xr:uid="{00000000-0005-0000-0000-0000D0660000}"/>
    <cellStyle name="제목 4 6 2 2" xfId="26010" xr:uid="{00000000-0005-0000-0000-0000D1660000}"/>
    <cellStyle name="제목 4 6 3" xfId="26011" xr:uid="{00000000-0005-0000-0000-0000D2660000}"/>
    <cellStyle name="제목 4 6 4" xfId="26012" xr:uid="{00000000-0005-0000-0000-0000D3660000}"/>
    <cellStyle name="제목 4 6 5" xfId="26013" xr:uid="{00000000-0005-0000-0000-0000D4660000}"/>
    <cellStyle name="제목 4 6 6" xfId="26014" xr:uid="{00000000-0005-0000-0000-0000D5660000}"/>
    <cellStyle name="제목 4 6 7" xfId="26015" xr:uid="{00000000-0005-0000-0000-0000D6660000}"/>
    <cellStyle name="제목 4 6 8" xfId="26016" xr:uid="{00000000-0005-0000-0000-0000D7660000}"/>
    <cellStyle name="제목 4 6 9" xfId="26017" xr:uid="{00000000-0005-0000-0000-0000D8660000}"/>
    <cellStyle name="제목 4 7" xfId="3373" xr:uid="{00000000-0005-0000-0000-0000D9660000}"/>
    <cellStyle name="제목 4 7 10" xfId="26019" xr:uid="{00000000-0005-0000-0000-0000DA660000}"/>
    <cellStyle name="제목 4 7 11" xfId="26020" xr:uid="{00000000-0005-0000-0000-0000DB660000}"/>
    <cellStyle name="제목 4 7 12" xfId="26021" xr:uid="{00000000-0005-0000-0000-0000DC660000}"/>
    <cellStyle name="제목 4 7 13" xfId="26022" xr:uid="{00000000-0005-0000-0000-0000DD660000}"/>
    <cellStyle name="제목 4 7 14" xfId="26023" xr:uid="{00000000-0005-0000-0000-0000DE660000}"/>
    <cellStyle name="제목 4 7 15" xfId="26018" xr:uid="{00000000-0005-0000-0000-0000DF660000}"/>
    <cellStyle name="제목 4 7 2" xfId="3374" xr:uid="{00000000-0005-0000-0000-0000E0660000}"/>
    <cellStyle name="제목 4 7 2 2" xfId="26024" xr:uid="{00000000-0005-0000-0000-0000E1660000}"/>
    <cellStyle name="제목 4 7 3" xfId="26025" xr:uid="{00000000-0005-0000-0000-0000E2660000}"/>
    <cellStyle name="제목 4 7 4" xfId="26026" xr:uid="{00000000-0005-0000-0000-0000E3660000}"/>
    <cellStyle name="제목 4 7 5" xfId="26027" xr:uid="{00000000-0005-0000-0000-0000E4660000}"/>
    <cellStyle name="제목 4 7 6" xfId="26028" xr:uid="{00000000-0005-0000-0000-0000E5660000}"/>
    <cellStyle name="제목 4 7 7" xfId="26029" xr:uid="{00000000-0005-0000-0000-0000E6660000}"/>
    <cellStyle name="제목 4 7 8" xfId="26030" xr:uid="{00000000-0005-0000-0000-0000E7660000}"/>
    <cellStyle name="제목 4 7 9" xfId="26031" xr:uid="{00000000-0005-0000-0000-0000E8660000}"/>
    <cellStyle name="제목 4 8" xfId="3375" xr:uid="{00000000-0005-0000-0000-0000E9660000}"/>
    <cellStyle name="제목 4 8 10" xfId="26033" xr:uid="{00000000-0005-0000-0000-0000EA660000}"/>
    <cellStyle name="제목 4 8 11" xfId="26034" xr:uid="{00000000-0005-0000-0000-0000EB660000}"/>
    <cellStyle name="제목 4 8 12" xfId="26035" xr:uid="{00000000-0005-0000-0000-0000EC660000}"/>
    <cellStyle name="제목 4 8 13" xfId="26036" xr:uid="{00000000-0005-0000-0000-0000ED660000}"/>
    <cellStyle name="제목 4 8 14" xfId="26037" xr:uid="{00000000-0005-0000-0000-0000EE660000}"/>
    <cellStyle name="제목 4 8 15" xfId="26032" xr:uid="{00000000-0005-0000-0000-0000EF660000}"/>
    <cellStyle name="제목 4 8 2" xfId="3376" xr:uid="{00000000-0005-0000-0000-0000F0660000}"/>
    <cellStyle name="제목 4 8 2 2" xfId="26038" xr:uid="{00000000-0005-0000-0000-0000F1660000}"/>
    <cellStyle name="제목 4 8 3" xfId="26039" xr:uid="{00000000-0005-0000-0000-0000F2660000}"/>
    <cellStyle name="제목 4 8 4" xfId="26040" xr:uid="{00000000-0005-0000-0000-0000F3660000}"/>
    <cellStyle name="제목 4 8 5" xfId="26041" xr:uid="{00000000-0005-0000-0000-0000F4660000}"/>
    <cellStyle name="제목 4 8 6" xfId="26042" xr:uid="{00000000-0005-0000-0000-0000F5660000}"/>
    <cellStyle name="제목 4 8 7" xfId="26043" xr:uid="{00000000-0005-0000-0000-0000F6660000}"/>
    <cellStyle name="제목 4 8 8" xfId="26044" xr:uid="{00000000-0005-0000-0000-0000F7660000}"/>
    <cellStyle name="제목 4 8 9" xfId="26045" xr:uid="{00000000-0005-0000-0000-0000F8660000}"/>
    <cellStyle name="제목 4 9" xfId="3377" xr:uid="{00000000-0005-0000-0000-0000F9660000}"/>
    <cellStyle name="제목 4 9 10" xfId="26047" xr:uid="{00000000-0005-0000-0000-0000FA660000}"/>
    <cellStyle name="제목 4 9 11" xfId="26048" xr:uid="{00000000-0005-0000-0000-0000FB660000}"/>
    <cellStyle name="제목 4 9 12" xfId="26049" xr:uid="{00000000-0005-0000-0000-0000FC660000}"/>
    <cellStyle name="제목 4 9 13" xfId="26050" xr:uid="{00000000-0005-0000-0000-0000FD660000}"/>
    <cellStyle name="제목 4 9 14" xfId="26051" xr:uid="{00000000-0005-0000-0000-0000FE660000}"/>
    <cellStyle name="제목 4 9 15" xfId="26046" xr:uid="{00000000-0005-0000-0000-0000FF660000}"/>
    <cellStyle name="제목 4 9 2" xfId="3378" xr:uid="{00000000-0005-0000-0000-000000670000}"/>
    <cellStyle name="제목 4 9 2 2" xfId="26052" xr:uid="{00000000-0005-0000-0000-000001670000}"/>
    <cellStyle name="제목 4 9 3" xfId="26053" xr:uid="{00000000-0005-0000-0000-000002670000}"/>
    <cellStyle name="제목 4 9 4" xfId="26054" xr:uid="{00000000-0005-0000-0000-000003670000}"/>
    <cellStyle name="제목 4 9 5" xfId="26055" xr:uid="{00000000-0005-0000-0000-000004670000}"/>
    <cellStyle name="제목 4 9 6" xfId="26056" xr:uid="{00000000-0005-0000-0000-000005670000}"/>
    <cellStyle name="제목 4 9 7" xfId="26057" xr:uid="{00000000-0005-0000-0000-000006670000}"/>
    <cellStyle name="제목 4 9 8" xfId="26058" xr:uid="{00000000-0005-0000-0000-000007670000}"/>
    <cellStyle name="제목 4 9 9" xfId="26059" xr:uid="{00000000-0005-0000-0000-000008670000}"/>
    <cellStyle name="제목 40" xfId="3379" xr:uid="{00000000-0005-0000-0000-000009670000}"/>
    <cellStyle name="제목 40 10" xfId="26061" xr:uid="{00000000-0005-0000-0000-00000A670000}"/>
    <cellStyle name="제목 40 11" xfId="26062" xr:uid="{00000000-0005-0000-0000-00000B670000}"/>
    <cellStyle name="제목 40 12" xfId="26063" xr:uid="{00000000-0005-0000-0000-00000C670000}"/>
    <cellStyle name="제목 40 13" xfId="26064" xr:uid="{00000000-0005-0000-0000-00000D670000}"/>
    <cellStyle name="제목 40 14" xfId="26065" xr:uid="{00000000-0005-0000-0000-00000E670000}"/>
    <cellStyle name="제목 40 15" xfId="26060" xr:uid="{00000000-0005-0000-0000-00000F670000}"/>
    <cellStyle name="제목 40 2" xfId="3380" xr:uid="{00000000-0005-0000-0000-000010670000}"/>
    <cellStyle name="제목 40 2 2" xfId="26066" xr:uid="{00000000-0005-0000-0000-000011670000}"/>
    <cellStyle name="제목 40 3" xfId="26067" xr:uid="{00000000-0005-0000-0000-000012670000}"/>
    <cellStyle name="제목 40 4" xfId="26068" xr:uid="{00000000-0005-0000-0000-000013670000}"/>
    <cellStyle name="제목 40 5" xfId="26069" xr:uid="{00000000-0005-0000-0000-000014670000}"/>
    <cellStyle name="제목 40 6" xfId="26070" xr:uid="{00000000-0005-0000-0000-000015670000}"/>
    <cellStyle name="제목 40 7" xfId="26071" xr:uid="{00000000-0005-0000-0000-000016670000}"/>
    <cellStyle name="제목 40 8" xfId="26072" xr:uid="{00000000-0005-0000-0000-000017670000}"/>
    <cellStyle name="제목 40 9" xfId="26073" xr:uid="{00000000-0005-0000-0000-000018670000}"/>
    <cellStyle name="제목 41" xfId="3381" xr:uid="{00000000-0005-0000-0000-000019670000}"/>
    <cellStyle name="제목 41 10" xfId="26075" xr:uid="{00000000-0005-0000-0000-00001A670000}"/>
    <cellStyle name="제목 41 11" xfId="26076" xr:uid="{00000000-0005-0000-0000-00001B670000}"/>
    <cellStyle name="제목 41 12" xfId="26077" xr:uid="{00000000-0005-0000-0000-00001C670000}"/>
    <cellStyle name="제목 41 13" xfId="26078" xr:uid="{00000000-0005-0000-0000-00001D670000}"/>
    <cellStyle name="제목 41 14" xfId="26079" xr:uid="{00000000-0005-0000-0000-00001E670000}"/>
    <cellStyle name="제목 41 15" xfId="26074" xr:uid="{00000000-0005-0000-0000-00001F670000}"/>
    <cellStyle name="제목 41 2" xfId="3382" xr:uid="{00000000-0005-0000-0000-000020670000}"/>
    <cellStyle name="제목 41 2 2" xfId="26080" xr:uid="{00000000-0005-0000-0000-000021670000}"/>
    <cellStyle name="제목 41 3" xfId="26081" xr:uid="{00000000-0005-0000-0000-000022670000}"/>
    <cellStyle name="제목 41 4" xfId="26082" xr:uid="{00000000-0005-0000-0000-000023670000}"/>
    <cellStyle name="제목 41 5" xfId="26083" xr:uid="{00000000-0005-0000-0000-000024670000}"/>
    <cellStyle name="제목 41 6" xfId="26084" xr:uid="{00000000-0005-0000-0000-000025670000}"/>
    <cellStyle name="제목 41 7" xfId="26085" xr:uid="{00000000-0005-0000-0000-000026670000}"/>
    <cellStyle name="제목 41 8" xfId="26086" xr:uid="{00000000-0005-0000-0000-000027670000}"/>
    <cellStyle name="제목 41 9" xfId="26087" xr:uid="{00000000-0005-0000-0000-000028670000}"/>
    <cellStyle name="제목 42" xfId="3383" xr:uid="{00000000-0005-0000-0000-000029670000}"/>
    <cellStyle name="제목 42 10" xfId="26089" xr:uid="{00000000-0005-0000-0000-00002A670000}"/>
    <cellStyle name="제목 42 11" xfId="26090" xr:uid="{00000000-0005-0000-0000-00002B670000}"/>
    <cellStyle name="제목 42 12" xfId="26091" xr:uid="{00000000-0005-0000-0000-00002C670000}"/>
    <cellStyle name="제목 42 13" xfId="26092" xr:uid="{00000000-0005-0000-0000-00002D670000}"/>
    <cellStyle name="제목 42 14" xfId="26093" xr:uid="{00000000-0005-0000-0000-00002E670000}"/>
    <cellStyle name="제목 42 15" xfId="26088" xr:uid="{00000000-0005-0000-0000-00002F670000}"/>
    <cellStyle name="제목 42 2" xfId="3384" xr:uid="{00000000-0005-0000-0000-000030670000}"/>
    <cellStyle name="제목 42 2 2" xfId="26094" xr:uid="{00000000-0005-0000-0000-000031670000}"/>
    <cellStyle name="제목 42 3" xfId="26095" xr:uid="{00000000-0005-0000-0000-000032670000}"/>
    <cellStyle name="제목 42 4" xfId="26096" xr:uid="{00000000-0005-0000-0000-000033670000}"/>
    <cellStyle name="제목 42 5" xfId="26097" xr:uid="{00000000-0005-0000-0000-000034670000}"/>
    <cellStyle name="제목 42 6" xfId="26098" xr:uid="{00000000-0005-0000-0000-000035670000}"/>
    <cellStyle name="제목 42 7" xfId="26099" xr:uid="{00000000-0005-0000-0000-000036670000}"/>
    <cellStyle name="제목 42 8" xfId="26100" xr:uid="{00000000-0005-0000-0000-000037670000}"/>
    <cellStyle name="제목 42 9" xfId="26101" xr:uid="{00000000-0005-0000-0000-000038670000}"/>
    <cellStyle name="제목 43" xfId="3385" xr:uid="{00000000-0005-0000-0000-000039670000}"/>
    <cellStyle name="제목 43 10" xfId="26103" xr:uid="{00000000-0005-0000-0000-00003A670000}"/>
    <cellStyle name="제목 43 11" xfId="26104" xr:uid="{00000000-0005-0000-0000-00003B670000}"/>
    <cellStyle name="제목 43 12" xfId="26105" xr:uid="{00000000-0005-0000-0000-00003C670000}"/>
    <cellStyle name="제목 43 13" xfId="26106" xr:uid="{00000000-0005-0000-0000-00003D670000}"/>
    <cellStyle name="제목 43 14" xfId="26107" xr:uid="{00000000-0005-0000-0000-00003E670000}"/>
    <cellStyle name="제목 43 15" xfId="26102" xr:uid="{00000000-0005-0000-0000-00003F670000}"/>
    <cellStyle name="제목 43 2" xfId="3386" xr:uid="{00000000-0005-0000-0000-000040670000}"/>
    <cellStyle name="제목 43 2 2" xfId="26108" xr:uid="{00000000-0005-0000-0000-000041670000}"/>
    <cellStyle name="제목 43 3" xfId="26109" xr:uid="{00000000-0005-0000-0000-000042670000}"/>
    <cellStyle name="제목 43 4" xfId="26110" xr:uid="{00000000-0005-0000-0000-000043670000}"/>
    <cellStyle name="제목 43 5" xfId="26111" xr:uid="{00000000-0005-0000-0000-000044670000}"/>
    <cellStyle name="제목 43 6" xfId="26112" xr:uid="{00000000-0005-0000-0000-000045670000}"/>
    <cellStyle name="제목 43 7" xfId="26113" xr:uid="{00000000-0005-0000-0000-000046670000}"/>
    <cellStyle name="제목 43 8" xfId="26114" xr:uid="{00000000-0005-0000-0000-000047670000}"/>
    <cellStyle name="제목 43 9" xfId="26115" xr:uid="{00000000-0005-0000-0000-000048670000}"/>
    <cellStyle name="제목 44" xfId="3387" xr:uid="{00000000-0005-0000-0000-000049670000}"/>
    <cellStyle name="제목 44 10" xfId="26117" xr:uid="{00000000-0005-0000-0000-00004A670000}"/>
    <cellStyle name="제목 44 11" xfId="26118" xr:uid="{00000000-0005-0000-0000-00004B670000}"/>
    <cellStyle name="제목 44 12" xfId="26119" xr:uid="{00000000-0005-0000-0000-00004C670000}"/>
    <cellStyle name="제목 44 13" xfId="26120" xr:uid="{00000000-0005-0000-0000-00004D670000}"/>
    <cellStyle name="제목 44 14" xfId="26121" xr:uid="{00000000-0005-0000-0000-00004E670000}"/>
    <cellStyle name="제목 44 15" xfId="26116" xr:uid="{00000000-0005-0000-0000-00004F670000}"/>
    <cellStyle name="제목 44 2" xfId="3388" xr:uid="{00000000-0005-0000-0000-000050670000}"/>
    <cellStyle name="제목 44 2 2" xfId="26122" xr:uid="{00000000-0005-0000-0000-000051670000}"/>
    <cellStyle name="제목 44 3" xfId="26123" xr:uid="{00000000-0005-0000-0000-000052670000}"/>
    <cellStyle name="제목 44 4" xfId="26124" xr:uid="{00000000-0005-0000-0000-000053670000}"/>
    <cellStyle name="제목 44 5" xfId="26125" xr:uid="{00000000-0005-0000-0000-000054670000}"/>
    <cellStyle name="제목 44 6" xfId="26126" xr:uid="{00000000-0005-0000-0000-000055670000}"/>
    <cellStyle name="제목 44 7" xfId="26127" xr:uid="{00000000-0005-0000-0000-000056670000}"/>
    <cellStyle name="제목 44 8" xfId="26128" xr:uid="{00000000-0005-0000-0000-000057670000}"/>
    <cellStyle name="제목 44 9" xfId="26129" xr:uid="{00000000-0005-0000-0000-000058670000}"/>
    <cellStyle name="제목 45" xfId="3389" xr:uid="{00000000-0005-0000-0000-000059670000}"/>
    <cellStyle name="제목 45 10" xfId="26131" xr:uid="{00000000-0005-0000-0000-00005A670000}"/>
    <cellStyle name="제목 45 11" xfId="26132" xr:uid="{00000000-0005-0000-0000-00005B670000}"/>
    <cellStyle name="제목 45 12" xfId="26133" xr:uid="{00000000-0005-0000-0000-00005C670000}"/>
    <cellStyle name="제목 45 13" xfId="26134" xr:uid="{00000000-0005-0000-0000-00005D670000}"/>
    <cellStyle name="제목 45 14" xfId="26135" xr:uid="{00000000-0005-0000-0000-00005E670000}"/>
    <cellStyle name="제목 45 15" xfId="26130" xr:uid="{00000000-0005-0000-0000-00005F670000}"/>
    <cellStyle name="제목 45 2" xfId="3390" xr:uid="{00000000-0005-0000-0000-000060670000}"/>
    <cellStyle name="제목 45 2 2" xfId="26136" xr:uid="{00000000-0005-0000-0000-000061670000}"/>
    <cellStyle name="제목 45 3" xfId="26137" xr:uid="{00000000-0005-0000-0000-000062670000}"/>
    <cellStyle name="제목 45 4" xfId="26138" xr:uid="{00000000-0005-0000-0000-000063670000}"/>
    <cellStyle name="제목 45 5" xfId="26139" xr:uid="{00000000-0005-0000-0000-000064670000}"/>
    <cellStyle name="제목 45 6" xfId="26140" xr:uid="{00000000-0005-0000-0000-000065670000}"/>
    <cellStyle name="제목 45 7" xfId="26141" xr:uid="{00000000-0005-0000-0000-000066670000}"/>
    <cellStyle name="제목 45 8" xfId="26142" xr:uid="{00000000-0005-0000-0000-000067670000}"/>
    <cellStyle name="제목 45 9" xfId="26143" xr:uid="{00000000-0005-0000-0000-000068670000}"/>
    <cellStyle name="제목 46" xfId="3391" xr:uid="{00000000-0005-0000-0000-000069670000}"/>
    <cellStyle name="제목 46 10" xfId="26145" xr:uid="{00000000-0005-0000-0000-00006A670000}"/>
    <cellStyle name="제목 46 11" xfId="26146" xr:uid="{00000000-0005-0000-0000-00006B670000}"/>
    <cellStyle name="제목 46 12" xfId="26147" xr:uid="{00000000-0005-0000-0000-00006C670000}"/>
    <cellStyle name="제목 46 13" xfId="26148" xr:uid="{00000000-0005-0000-0000-00006D670000}"/>
    <cellStyle name="제목 46 14" xfId="26149" xr:uid="{00000000-0005-0000-0000-00006E670000}"/>
    <cellStyle name="제목 46 15" xfId="26144" xr:uid="{00000000-0005-0000-0000-00006F670000}"/>
    <cellStyle name="제목 46 2" xfId="3392" xr:uid="{00000000-0005-0000-0000-000070670000}"/>
    <cellStyle name="제목 46 2 2" xfId="26150" xr:uid="{00000000-0005-0000-0000-000071670000}"/>
    <cellStyle name="제목 46 3" xfId="26151" xr:uid="{00000000-0005-0000-0000-000072670000}"/>
    <cellStyle name="제목 46 4" xfId="26152" xr:uid="{00000000-0005-0000-0000-000073670000}"/>
    <cellStyle name="제목 46 5" xfId="26153" xr:uid="{00000000-0005-0000-0000-000074670000}"/>
    <cellStyle name="제목 46 6" xfId="26154" xr:uid="{00000000-0005-0000-0000-000075670000}"/>
    <cellStyle name="제목 46 7" xfId="26155" xr:uid="{00000000-0005-0000-0000-000076670000}"/>
    <cellStyle name="제목 46 8" xfId="26156" xr:uid="{00000000-0005-0000-0000-000077670000}"/>
    <cellStyle name="제목 46 9" xfId="26157" xr:uid="{00000000-0005-0000-0000-000078670000}"/>
    <cellStyle name="제목 47" xfId="3393" xr:uid="{00000000-0005-0000-0000-000079670000}"/>
    <cellStyle name="제목 47 2" xfId="26158" xr:uid="{00000000-0005-0000-0000-00007A670000}"/>
    <cellStyle name="제목 48" xfId="3394" xr:uid="{00000000-0005-0000-0000-00007B670000}"/>
    <cellStyle name="제목 48 2" xfId="26159" xr:uid="{00000000-0005-0000-0000-00007C670000}"/>
    <cellStyle name="제목 49" xfId="2970" xr:uid="{00000000-0005-0000-0000-00007D670000}"/>
    <cellStyle name="제목 5" xfId="3395" xr:uid="{00000000-0005-0000-0000-00007E670000}"/>
    <cellStyle name="제목 5 10" xfId="26161" xr:uid="{00000000-0005-0000-0000-00007F670000}"/>
    <cellStyle name="제목 5 11" xfId="26162" xr:uid="{00000000-0005-0000-0000-000080670000}"/>
    <cellStyle name="제목 5 12" xfId="26163" xr:uid="{00000000-0005-0000-0000-000081670000}"/>
    <cellStyle name="제목 5 13" xfId="26164" xr:uid="{00000000-0005-0000-0000-000082670000}"/>
    <cellStyle name="제목 5 14" xfId="26165" xr:uid="{00000000-0005-0000-0000-000083670000}"/>
    <cellStyle name="제목 5 15" xfId="26160" xr:uid="{00000000-0005-0000-0000-000084670000}"/>
    <cellStyle name="제목 5 2" xfId="3396" xr:uid="{00000000-0005-0000-0000-000085670000}"/>
    <cellStyle name="제목 5 2 2" xfId="26166" xr:uid="{00000000-0005-0000-0000-000086670000}"/>
    <cellStyle name="제목 5 3" xfId="26167" xr:uid="{00000000-0005-0000-0000-000087670000}"/>
    <cellStyle name="제목 5 4" xfId="26168" xr:uid="{00000000-0005-0000-0000-000088670000}"/>
    <cellStyle name="제목 5 5" xfId="26169" xr:uid="{00000000-0005-0000-0000-000089670000}"/>
    <cellStyle name="제목 5 6" xfId="26170" xr:uid="{00000000-0005-0000-0000-00008A670000}"/>
    <cellStyle name="제목 5 7" xfId="26171" xr:uid="{00000000-0005-0000-0000-00008B670000}"/>
    <cellStyle name="제목 5 8" xfId="26172" xr:uid="{00000000-0005-0000-0000-00008C670000}"/>
    <cellStyle name="제목 5 9" xfId="26173" xr:uid="{00000000-0005-0000-0000-00008D670000}"/>
    <cellStyle name="제목 50" xfId="23275" xr:uid="{00000000-0005-0000-0000-00008E670000}"/>
    <cellStyle name="제목 51" xfId="27622" xr:uid="{00000000-0005-0000-0000-00008F670000}"/>
    <cellStyle name="제목 6" xfId="3397" xr:uid="{00000000-0005-0000-0000-000090670000}"/>
    <cellStyle name="제목 6 10" xfId="26175" xr:uid="{00000000-0005-0000-0000-000091670000}"/>
    <cellStyle name="제목 6 11" xfId="26176" xr:uid="{00000000-0005-0000-0000-000092670000}"/>
    <cellStyle name="제목 6 12" xfId="26177" xr:uid="{00000000-0005-0000-0000-000093670000}"/>
    <cellStyle name="제목 6 13" xfId="26178" xr:uid="{00000000-0005-0000-0000-000094670000}"/>
    <cellStyle name="제목 6 14" xfId="26179" xr:uid="{00000000-0005-0000-0000-000095670000}"/>
    <cellStyle name="제목 6 15" xfId="26174" xr:uid="{00000000-0005-0000-0000-000096670000}"/>
    <cellStyle name="제목 6 2" xfId="3398" xr:uid="{00000000-0005-0000-0000-000097670000}"/>
    <cellStyle name="제목 6 2 2" xfId="26180" xr:uid="{00000000-0005-0000-0000-000098670000}"/>
    <cellStyle name="제목 6 3" xfId="26181" xr:uid="{00000000-0005-0000-0000-000099670000}"/>
    <cellStyle name="제목 6 4" xfId="26182" xr:uid="{00000000-0005-0000-0000-00009A670000}"/>
    <cellStyle name="제목 6 5" xfId="26183" xr:uid="{00000000-0005-0000-0000-00009B670000}"/>
    <cellStyle name="제목 6 6" xfId="26184" xr:uid="{00000000-0005-0000-0000-00009C670000}"/>
    <cellStyle name="제목 6 7" xfId="26185" xr:uid="{00000000-0005-0000-0000-00009D670000}"/>
    <cellStyle name="제목 6 8" xfId="26186" xr:uid="{00000000-0005-0000-0000-00009E670000}"/>
    <cellStyle name="제목 6 9" xfId="26187" xr:uid="{00000000-0005-0000-0000-00009F670000}"/>
    <cellStyle name="제목 7" xfId="3399" xr:uid="{00000000-0005-0000-0000-0000A0670000}"/>
    <cellStyle name="제목 7 10" xfId="26189" xr:uid="{00000000-0005-0000-0000-0000A1670000}"/>
    <cellStyle name="제목 7 11" xfId="26190" xr:uid="{00000000-0005-0000-0000-0000A2670000}"/>
    <cellStyle name="제목 7 12" xfId="26191" xr:uid="{00000000-0005-0000-0000-0000A3670000}"/>
    <cellStyle name="제목 7 13" xfId="26192" xr:uid="{00000000-0005-0000-0000-0000A4670000}"/>
    <cellStyle name="제목 7 14" xfId="26193" xr:uid="{00000000-0005-0000-0000-0000A5670000}"/>
    <cellStyle name="제목 7 15" xfId="26188" xr:uid="{00000000-0005-0000-0000-0000A6670000}"/>
    <cellStyle name="제목 7 16" xfId="27883" xr:uid="{00000000-0005-0000-0000-0000A7670000}"/>
    <cellStyle name="제목 7 2" xfId="3400" xr:uid="{00000000-0005-0000-0000-0000A8670000}"/>
    <cellStyle name="제목 7 2 2" xfId="26194" xr:uid="{00000000-0005-0000-0000-0000A9670000}"/>
    <cellStyle name="제목 7 3" xfId="26195" xr:uid="{00000000-0005-0000-0000-0000AA670000}"/>
    <cellStyle name="제목 7 4" xfId="26196" xr:uid="{00000000-0005-0000-0000-0000AB670000}"/>
    <cellStyle name="제목 7 5" xfId="26197" xr:uid="{00000000-0005-0000-0000-0000AC670000}"/>
    <cellStyle name="제목 7 6" xfId="26198" xr:uid="{00000000-0005-0000-0000-0000AD670000}"/>
    <cellStyle name="제목 7 7" xfId="26199" xr:uid="{00000000-0005-0000-0000-0000AE670000}"/>
    <cellStyle name="제목 7 8" xfId="26200" xr:uid="{00000000-0005-0000-0000-0000AF670000}"/>
    <cellStyle name="제목 7 9" xfId="26201" xr:uid="{00000000-0005-0000-0000-0000B0670000}"/>
    <cellStyle name="제목 8" xfId="3401" xr:uid="{00000000-0005-0000-0000-0000B1670000}"/>
    <cellStyle name="제목 8 10" xfId="26203" xr:uid="{00000000-0005-0000-0000-0000B2670000}"/>
    <cellStyle name="제목 8 11" xfId="26204" xr:uid="{00000000-0005-0000-0000-0000B3670000}"/>
    <cellStyle name="제목 8 12" xfId="26205" xr:uid="{00000000-0005-0000-0000-0000B4670000}"/>
    <cellStyle name="제목 8 13" xfId="26206" xr:uid="{00000000-0005-0000-0000-0000B5670000}"/>
    <cellStyle name="제목 8 14" xfId="26207" xr:uid="{00000000-0005-0000-0000-0000B6670000}"/>
    <cellStyle name="제목 8 15" xfId="26202" xr:uid="{00000000-0005-0000-0000-0000B7670000}"/>
    <cellStyle name="제목 8 2" xfId="3402" xr:uid="{00000000-0005-0000-0000-0000B8670000}"/>
    <cellStyle name="제목 8 2 2" xfId="26208" xr:uid="{00000000-0005-0000-0000-0000B9670000}"/>
    <cellStyle name="제목 8 3" xfId="26209" xr:uid="{00000000-0005-0000-0000-0000BA670000}"/>
    <cellStyle name="제목 8 4" xfId="26210" xr:uid="{00000000-0005-0000-0000-0000BB670000}"/>
    <cellStyle name="제목 8 5" xfId="26211" xr:uid="{00000000-0005-0000-0000-0000BC670000}"/>
    <cellStyle name="제목 8 6" xfId="26212" xr:uid="{00000000-0005-0000-0000-0000BD670000}"/>
    <cellStyle name="제목 8 7" xfId="26213" xr:uid="{00000000-0005-0000-0000-0000BE670000}"/>
    <cellStyle name="제목 8 8" xfId="26214" xr:uid="{00000000-0005-0000-0000-0000BF670000}"/>
    <cellStyle name="제목 8 9" xfId="26215" xr:uid="{00000000-0005-0000-0000-0000C0670000}"/>
    <cellStyle name="제목 9" xfId="3403" xr:uid="{00000000-0005-0000-0000-0000C1670000}"/>
    <cellStyle name="제목 9 10" xfId="26217" xr:uid="{00000000-0005-0000-0000-0000C2670000}"/>
    <cellStyle name="제목 9 11" xfId="26218" xr:uid="{00000000-0005-0000-0000-0000C3670000}"/>
    <cellStyle name="제목 9 12" xfId="26219" xr:uid="{00000000-0005-0000-0000-0000C4670000}"/>
    <cellStyle name="제목 9 13" xfId="26220" xr:uid="{00000000-0005-0000-0000-0000C5670000}"/>
    <cellStyle name="제목 9 14" xfId="26221" xr:uid="{00000000-0005-0000-0000-0000C6670000}"/>
    <cellStyle name="제목 9 15" xfId="26216" xr:uid="{00000000-0005-0000-0000-0000C7670000}"/>
    <cellStyle name="제목 9 2" xfId="3404" xr:uid="{00000000-0005-0000-0000-0000C8670000}"/>
    <cellStyle name="제목 9 2 2" xfId="26222" xr:uid="{00000000-0005-0000-0000-0000C9670000}"/>
    <cellStyle name="제목 9 3" xfId="26223" xr:uid="{00000000-0005-0000-0000-0000CA670000}"/>
    <cellStyle name="제목 9 4" xfId="26224" xr:uid="{00000000-0005-0000-0000-0000CB670000}"/>
    <cellStyle name="제목 9 5" xfId="26225" xr:uid="{00000000-0005-0000-0000-0000CC670000}"/>
    <cellStyle name="제목 9 6" xfId="26226" xr:uid="{00000000-0005-0000-0000-0000CD670000}"/>
    <cellStyle name="제목 9 7" xfId="26227" xr:uid="{00000000-0005-0000-0000-0000CE670000}"/>
    <cellStyle name="제목 9 8" xfId="26228" xr:uid="{00000000-0005-0000-0000-0000CF670000}"/>
    <cellStyle name="제목 9 9" xfId="26229" xr:uid="{00000000-0005-0000-0000-0000D0670000}"/>
    <cellStyle name="좋음 10" xfId="3406" xr:uid="{00000000-0005-0000-0000-0000D1670000}"/>
    <cellStyle name="좋음 10 10" xfId="26232" xr:uid="{00000000-0005-0000-0000-0000D2670000}"/>
    <cellStyle name="좋음 10 11" xfId="26233" xr:uid="{00000000-0005-0000-0000-0000D3670000}"/>
    <cellStyle name="좋음 10 12" xfId="26234" xr:uid="{00000000-0005-0000-0000-0000D4670000}"/>
    <cellStyle name="좋음 10 13" xfId="26235" xr:uid="{00000000-0005-0000-0000-0000D5670000}"/>
    <cellStyle name="좋음 10 14" xfId="26236" xr:uid="{00000000-0005-0000-0000-0000D6670000}"/>
    <cellStyle name="좋음 10 15" xfId="26231" xr:uid="{00000000-0005-0000-0000-0000D7670000}"/>
    <cellStyle name="좋음 10 2" xfId="3407" xr:uid="{00000000-0005-0000-0000-0000D8670000}"/>
    <cellStyle name="좋음 10 2 2" xfId="26237" xr:uid="{00000000-0005-0000-0000-0000D9670000}"/>
    <cellStyle name="좋음 10 3" xfId="26238" xr:uid="{00000000-0005-0000-0000-0000DA670000}"/>
    <cellStyle name="좋음 10 4" xfId="26239" xr:uid="{00000000-0005-0000-0000-0000DB670000}"/>
    <cellStyle name="좋음 10 5" xfId="26240" xr:uid="{00000000-0005-0000-0000-0000DC670000}"/>
    <cellStyle name="좋음 10 6" xfId="26241" xr:uid="{00000000-0005-0000-0000-0000DD670000}"/>
    <cellStyle name="좋음 10 7" xfId="26242" xr:uid="{00000000-0005-0000-0000-0000DE670000}"/>
    <cellStyle name="좋음 10 8" xfId="26243" xr:uid="{00000000-0005-0000-0000-0000DF670000}"/>
    <cellStyle name="좋음 10 9" xfId="26244" xr:uid="{00000000-0005-0000-0000-0000E0670000}"/>
    <cellStyle name="좋음 11" xfId="3408" xr:uid="{00000000-0005-0000-0000-0000E1670000}"/>
    <cellStyle name="좋음 11 10" xfId="26246" xr:uid="{00000000-0005-0000-0000-0000E2670000}"/>
    <cellStyle name="좋음 11 11" xfId="26247" xr:uid="{00000000-0005-0000-0000-0000E3670000}"/>
    <cellStyle name="좋음 11 12" xfId="26248" xr:uid="{00000000-0005-0000-0000-0000E4670000}"/>
    <cellStyle name="좋음 11 13" xfId="26249" xr:uid="{00000000-0005-0000-0000-0000E5670000}"/>
    <cellStyle name="좋음 11 14" xfId="26250" xr:uid="{00000000-0005-0000-0000-0000E6670000}"/>
    <cellStyle name="좋음 11 15" xfId="26245" xr:uid="{00000000-0005-0000-0000-0000E7670000}"/>
    <cellStyle name="좋음 11 2" xfId="3409" xr:uid="{00000000-0005-0000-0000-0000E8670000}"/>
    <cellStyle name="좋음 11 2 2" xfId="26251" xr:uid="{00000000-0005-0000-0000-0000E9670000}"/>
    <cellStyle name="좋음 11 3" xfId="26252" xr:uid="{00000000-0005-0000-0000-0000EA670000}"/>
    <cellStyle name="좋음 11 4" xfId="26253" xr:uid="{00000000-0005-0000-0000-0000EB670000}"/>
    <cellStyle name="좋음 11 5" xfId="26254" xr:uid="{00000000-0005-0000-0000-0000EC670000}"/>
    <cellStyle name="좋음 11 6" xfId="26255" xr:uid="{00000000-0005-0000-0000-0000ED670000}"/>
    <cellStyle name="좋음 11 7" xfId="26256" xr:uid="{00000000-0005-0000-0000-0000EE670000}"/>
    <cellStyle name="좋음 11 8" xfId="26257" xr:uid="{00000000-0005-0000-0000-0000EF670000}"/>
    <cellStyle name="좋음 11 9" xfId="26258" xr:uid="{00000000-0005-0000-0000-0000F0670000}"/>
    <cellStyle name="좋음 12" xfId="3410" xr:uid="{00000000-0005-0000-0000-0000F1670000}"/>
    <cellStyle name="좋음 12 10" xfId="26260" xr:uid="{00000000-0005-0000-0000-0000F2670000}"/>
    <cellStyle name="좋음 12 11" xfId="26261" xr:uid="{00000000-0005-0000-0000-0000F3670000}"/>
    <cellStyle name="좋음 12 12" xfId="26262" xr:uid="{00000000-0005-0000-0000-0000F4670000}"/>
    <cellStyle name="좋음 12 13" xfId="26263" xr:uid="{00000000-0005-0000-0000-0000F5670000}"/>
    <cellStyle name="좋음 12 14" xfId="26264" xr:uid="{00000000-0005-0000-0000-0000F6670000}"/>
    <cellStyle name="좋음 12 15" xfId="26259" xr:uid="{00000000-0005-0000-0000-0000F7670000}"/>
    <cellStyle name="좋음 12 2" xfId="3411" xr:uid="{00000000-0005-0000-0000-0000F8670000}"/>
    <cellStyle name="좋음 12 2 2" xfId="26265" xr:uid="{00000000-0005-0000-0000-0000F9670000}"/>
    <cellStyle name="좋음 12 3" xfId="26266" xr:uid="{00000000-0005-0000-0000-0000FA670000}"/>
    <cellStyle name="좋음 12 4" xfId="26267" xr:uid="{00000000-0005-0000-0000-0000FB670000}"/>
    <cellStyle name="좋음 12 5" xfId="26268" xr:uid="{00000000-0005-0000-0000-0000FC670000}"/>
    <cellStyle name="좋음 12 6" xfId="26269" xr:uid="{00000000-0005-0000-0000-0000FD670000}"/>
    <cellStyle name="좋음 12 7" xfId="26270" xr:uid="{00000000-0005-0000-0000-0000FE670000}"/>
    <cellStyle name="좋음 12 8" xfId="26271" xr:uid="{00000000-0005-0000-0000-0000FF670000}"/>
    <cellStyle name="좋음 12 9" xfId="26272" xr:uid="{00000000-0005-0000-0000-000000680000}"/>
    <cellStyle name="좋음 13" xfId="3412" xr:uid="{00000000-0005-0000-0000-000001680000}"/>
    <cellStyle name="좋음 13 10" xfId="26274" xr:uid="{00000000-0005-0000-0000-000002680000}"/>
    <cellStyle name="좋음 13 11" xfId="26275" xr:uid="{00000000-0005-0000-0000-000003680000}"/>
    <cellStyle name="좋음 13 12" xfId="26276" xr:uid="{00000000-0005-0000-0000-000004680000}"/>
    <cellStyle name="좋음 13 13" xfId="26277" xr:uid="{00000000-0005-0000-0000-000005680000}"/>
    <cellStyle name="좋음 13 14" xfId="26278" xr:uid="{00000000-0005-0000-0000-000006680000}"/>
    <cellStyle name="좋음 13 15" xfId="26273" xr:uid="{00000000-0005-0000-0000-000007680000}"/>
    <cellStyle name="좋음 13 2" xfId="3413" xr:uid="{00000000-0005-0000-0000-000008680000}"/>
    <cellStyle name="좋음 13 2 2" xfId="26279" xr:uid="{00000000-0005-0000-0000-000009680000}"/>
    <cellStyle name="좋음 13 3" xfId="26280" xr:uid="{00000000-0005-0000-0000-00000A680000}"/>
    <cellStyle name="좋음 13 4" xfId="26281" xr:uid="{00000000-0005-0000-0000-00000B680000}"/>
    <cellStyle name="좋음 13 5" xfId="26282" xr:uid="{00000000-0005-0000-0000-00000C680000}"/>
    <cellStyle name="좋음 13 6" xfId="26283" xr:uid="{00000000-0005-0000-0000-00000D680000}"/>
    <cellStyle name="좋음 13 7" xfId="26284" xr:uid="{00000000-0005-0000-0000-00000E680000}"/>
    <cellStyle name="좋음 13 8" xfId="26285" xr:uid="{00000000-0005-0000-0000-00000F680000}"/>
    <cellStyle name="좋음 13 9" xfId="26286" xr:uid="{00000000-0005-0000-0000-000010680000}"/>
    <cellStyle name="좋음 14" xfId="3414" xr:uid="{00000000-0005-0000-0000-000011680000}"/>
    <cellStyle name="좋음 14 10" xfId="26288" xr:uid="{00000000-0005-0000-0000-000012680000}"/>
    <cellStyle name="좋음 14 11" xfId="26289" xr:uid="{00000000-0005-0000-0000-000013680000}"/>
    <cellStyle name="좋음 14 12" xfId="26290" xr:uid="{00000000-0005-0000-0000-000014680000}"/>
    <cellStyle name="좋음 14 13" xfId="26291" xr:uid="{00000000-0005-0000-0000-000015680000}"/>
    <cellStyle name="좋음 14 14" xfId="26292" xr:uid="{00000000-0005-0000-0000-000016680000}"/>
    <cellStyle name="좋음 14 15" xfId="26287" xr:uid="{00000000-0005-0000-0000-000017680000}"/>
    <cellStyle name="좋음 14 2" xfId="3415" xr:uid="{00000000-0005-0000-0000-000018680000}"/>
    <cellStyle name="좋음 14 2 2" xfId="26293" xr:uid="{00000000-0005-0000-0000-000019680000}"/>
    <cellStyle name="좋음 14 3" xfId="26294" xr:uid="{00000000-0005-0000-0000-00001A680000}"/>
    <cellStyle name="좋음 14 4" xfId="26295" xr:uid="{00000000-0005-0000-0000-00001B680000}"/>
    <cellStyle name="좋음 14 5" xfId="26296" xr:uid="{00000000-0005-0000-0000-00001C680000}"/>
    <cellStyle name="좋음 14 6" xfId="26297" xr:uid="{00000000-0005-0000-0000-00001D680000}"/>
    <cellStyle name="좋음 14 7" xfId="26298" xr:uid="{00000000-0005-0000-0000-00001E680000}"/>
    <cellStyle name="좋음 14 8" xfId="26299" xr:uid="{00000000-0005-0000-0000-00001F680000}"/>
    <cellStyle name="좋음 14 9" xfId="26300" xr:uid="{00000000-0005-0000-0000-000020680000}"/>
    <cellStyle name="좋음 15" xfId="3416" xr:uid="{00000000-0005-0000-0000-000021680000}"/>
    <cellStyle name="좋음 15 10" xfId="26302" xr:uid="{00000000-0005-0000-0000-000022680000}"/>
    <cellStyle name="좋음 15 11" xfId="26303" xr:uid="{00000000-0005-0000-0000-000023680000}"/>
    <cellStyle name="좋음 15 12" xfId="26304" xr:uid="{00000000-0005-0000-0000-000024680000}"/>
    <cellStyle name="좋음 15 13" xfId="26305" xr:uid="{00000000-0005-0000-0000-000025680000}"/>
    <cellStyle name="좋음 15 14" xfId="26306" xr:uid="{00000000-0005-0000-0000-000026680000}"/>
    <cellStyle name="좋음 15 15" xfId="26301" xr:uid="{00000000-0005-0000-0000-000027680000}"/>
    <cellStyle name="좋음 15 2" xfId="3417" xr:uid="{00000000-0005-0000-0000-000028680000}"/>
    <cellStyle name="좋음 15 2 2" xfId="26307" xr:uid="{00000000-0005-0000-0000-000029680000}"/>
    <cellStyle name="좋음 15 3" xfId="26308" xr:uid="{00000000-0005-0000-0000-00002A680000}"/>
    <cellStyle name="좋음 15 4" xfId="26309" xr:uid="{00000000-0005-0000-0000-00002B680000}"/>
    <cellStyle name="좋음 15 5" xfId="26310" xr:uid="{00000000-0005-0000-0000-00002C680000}"/>
    <cellStyle name="좋음 15 6" xfId="26311" xr:uid="{00000000-0005-0000-0000-00002D680000}"/>
    <cellStyle name="좋음 15 7" xfId="26312" xr:uid="{00000000-0005-0000-0000-00002E680000}"/>
    <cellStyle name="좋음 15 8" xfId="26313" xr:uid="{00000000-0005-0000-0000-00002F680000}"/>
    <cellStyle name="좋음 15 9" xfId="26314" xr:uid="{00000000-0005-0000-0000-000030680000}"/>
    <cellStyle name="좋음 16" xfId="3418" xr:uid="{00000000-0005-0000-0000-000031680000}"/>
    <cellStyle name="좋음 16 10" xfId="26316" xr:uid="{00000000-0005-0000-0000-000032680000}"/>
    <cellStyle name="좋음 16 11" xfId="26317" xr:uid="{00000000-0005-0000-0000-000033680000}"/>
    <cellStyle name="좋음 16 12" xfId="26318" xr:uid="{00000000-0005-0000-0000-000034680000}"/>
    <cellStyle name="좋음 16 13" xfId="26319" xr:uid="{00000000-0005-0000-0000-000035680000}"/>
    <cellStyle name="좋음 16 14" xfId="26320" xr:uid="{00000000-0005-0000-0000-000036680000}"/>
    <cellStyle name="좋음 16 15" xfId="26315" xr:uid="{00000000-0005-0000-0000-000037680000}"/>
    <cellStyle name="좋음 16 2" xfId="3419" xr:uid="{00000000-0005-0000-0000-000038680000}"/>
    <cellStyle name="좋음 16 2 2" xfId="26321" xr:uid="{00000000-0005-0000-0000-000039680000}"/>
    <cellStyle name="좋음 16 3" xfId="26322" xr:uid="{00000000-0005-0000-0000-00003A680000}"/>
    <cellStyle name="좋음 16 4" xfId="26323" xr:uid="{00000000-0005-0000-0000-00003B680000}"/>
    <cellStyle name="좋음 16 5" xfId="26324" xr:uid="{00000000-0005-0000-0000-00003C680000}"/>
    <cellStyle name="좋음 16 6" xfId="26325" xr:uid="{00000000-0005-0000-0000-00003D680000}"/>
    <cellStyle name="좋음 16 7" xfId="26326" xr:uid="{00000000-0005-0000-0000-00003E680000}"/>
    <cellStyle name="좋음 16 8" xfId="26327" xr:uid="{00000000-0005-0000-0000-00003F680000}"/>
    <cellStyle name="좋음 16 9" xfId="26328" xr:uid="{00000000-0005-0000-0000-000040680000}"/>
    <cellStyle name="좋음 17" xfId="3420" xr:uid="{00000000-0005-0000-0000-000041680000}"/>
    <cellStyle name="좋음 17 10" xfId="26330" xr:uid="{00000000-0005-0000-0000-000042680000}"/>
    <cellStyle name="좋음 17 11" xfId="26331" xr:uid="{00000000-0005-0000-0000-000043680000}"/>
    <cellStyle name="좋음 17 12" xfId="26332" xr:uid="{00000000-0005-0000-0000-000044680000}"/>
    <cellStyle name="좋음 17 13" xfId="26333" xr:uid="{00000000-0005-0000-0000-000045680000}"/>
    <cellStyle name="좋음 17 14" xfId="26334" xr:uid="{00000000-0005-0000-0000-000046680000}"/>
    <cellStyle name="좋음 17 15" xfId="26329" xr:uid="{00000000-0005-0000-0000-000047680000}"/>
    <cellStyle name="좋음 17 2" xfId="3421" xr:uid="{00000000-0005-0000-0000-000048680000}"/>
    <cellStyle name="좋음 17 2 2" xfId="26335" xr:uid="{00000000-0005-0000-0000-000049680000}"/>
    <cellStyle name="좋음 17 3" xfId="26336" xr:uid="{00000000-0005-0000-0000-00004A680000}"/>
    <cellStyle name="좋음 17 4" xfId="26337" xr:uid="{00000000-0005-0000-0000-00004B680000}"/>
    <cellStyle name="좋음 17 5" xfId="26338" xr:uid="{00000000-0005-0000-0000-00004C680000}"/>
    <cellStyle name="좋음 17 6" xfId="26339" xr:uid="{00000000-0005-0000-0000-00004D680000}"/>
    <cellStyle name="좋음 17 7" xfId="26340" xr:uid="{00000000-0005-0000-0000-00004E680000}"/>
    <cellStyle name="좋음 17 8" xfId="26341" xr:uid="{00000000-0005-0000-0000-00004F680000}"/>
    <cellStyle name="좋음 17 9" xfId="26342" xr:uid="{00000000-0005-0000-0000-000050680000}"/>
    <cellStyle name="좋음 18" xfId="3422" xr:uid="{00000000-0005-0000-0000-000051680000}"/>
    <cellStyle name="좋음 18 10" xfId="26344" xr:uid="{00000000-0005-0000-0000-000052680000}"/>
    <cellStyle name="좋음 18 11" xfId="26345" xr:uid="{00000000-0005-0000-0000-000053680000}"/>
    <cellStyle name="좋음 18 12" xfId="26346" xr:uid="{00000000-0005-0000-0000-000054680000}"/>
    <cellStyle name="좋음 18 13" xfId="26347" xr:uid="{00000000-0005-0000-0000-000055680000}"/>
    <cellStyle name="좋음 18 14" xfId="26348" xr:uid="{00000000-0005-0000-0000-000056680000}"/>
    <cellStyle name="좋음 18 15" xfId="26343" xr:uid="{00000000-0005-0000-0000-000057680000}"/>
    <cellStyle name="좋음 18 2" xfId="3423" xr:uid="{00000000-0005-0000-0000-000058680000}"/>
    <cellStyle name="좋음 18 2 2" xfId="26349" xr:uid="{00000000-0005-0000-0000-000059680000}"/>
    <cellStyle name="좋음 18 3" xfId="26350" xr:uid="{00000000-0005-0000-0000-00005A680000}"/>
    <cellStyle name="좋음 18 4" xfId="26351" xr:uid="{00000000-0005-0000-0000-00005B680000}"/>
    <cellStyle name="좋음 18 5" xfId="26352" xr:uid="{00000000-0005-0000-0000-00005C680000}"/>
    <cellStyle name="좋음 18 6" xfId="26353" xr:uid="{00000000-0005-0000-0000-00005D680000}"/>
    <cellStyle name="좋음 18 7" xfId="26354" xr:uid="{00000000-0005-0000-0000-00005E680000}"/>
    <cellStyle name="좋음 18 8" xfId="26355" xr:uid="{00000000-0005-0000-0000-00005F680000}"/>
    <cellStyle name="좋음 18 9" xfId="26356" xr:uid="{00000000-0005-0000-0000-000060680000}"/>
    <cellStyle name="좋음 19" xfId="3424" xr:uid="{00000000-0005-0000-0000-000061680000}"/>
    <cellStyle name="좋음 19 10" xfId="26358" xr:uid="{00000000-0005-0000-0000-000062680000}"/>
    <cellStyle name="좋음 19 11" xfId="26359" xr:uid="{00000000-0005-0000-0000-000063680000}"/>
    <cellStyle name="좋음 19 12" xfId="26360" xr:uid="{00000000-0005-0000-0000-000064680000}"/>
    <cellStyle name="좋음 19 13" xfId="26361" xr:uid="{00000000-0005-0000-0000-000065680000}"/>
    <cellStyle name="좋음 19 14" xfId="26362" xr:uid="{00000000-0005-0000-0000-000066680000}"/>
    <cellStyle name="좋음 19 15" xfId="26357" xr:uid="{00000000-0005-0000-0000-000067680000}"/>
    <cellStyle name="좋음 19 2" xfId="3425" xr:uid="{00000000-0005-0000-0000-000068680000}"/>
    <cellStyle name="좋음 19 2 2" xfId="26363" xr:uid="{00000000-0005-0000-0000-000069680000}"/>
    <cellStyle name="좋음 19 3" xfId="26364" xr:uid="{00000000-0005-0000-0000-00006A680000}"/>
    <cellStyle name="좋음 19 4" xfId="26365" xr:uid="{00000000-0005-0000-0000-00006B680000}"/>
    <cellStyle name="좋음 19 5" xfId="26366" xr:uid="{00000000-0005-0000-0000-00006C680000}"/>
    <cellStyle name="좋음 19 6" xfId="26367" xr:uid="{00000000-0005-0000-0000-00006D680000}"/>
    <cellStyle name="좋음 19 7" xfId="26368" xr:uid="{00000000-0005-0000-0000-00006E680000}"/>
    <cellStyle name="좋음 19 8" xfId="26369" xr:uid="{00000000-0005-0000-0000-00006F680000}"/>
    <cellStyle name="좋음 19 9" xfId="26370" xr:uid="{00000000-0005-0000-0000-000070680000}"/>
    <cellStyle name="좋음 2" xfId="3426" xr:uid="{00000000-0005-0000-0000-000071680000}"/>
    <cellStyle name="좋음 2 10" xfId="26372" xr:uid="{00000000-0005-0000-0000-000072680000}"/>
    <cellStyle name="좋음 2 11" xfId="26373" xr:uid="{00000000-0005-0000-0000-000073680000}"/>
    <cellStyle name="좋음 2 12" xfId="26374" xr:uid="{00000000-0005-0000-0000-000074680000}"/>
    <cellStyle name="좋음 2 13" xfId="26375" xr:uid="{00000000-0005-0000-0000-000075680000}"/>
    <cellStyle name="좋음 2 14" xfId="26376" xr:uid="{00000000-0005-0000-0000-000076680000}"/>
    <cellStyle name="좋음 2 15" xfId="26371" xr:uid="{00000000-0005-0000-0000-000077680000}"/>
    <cellStyle name="좋음 2 16" xfId="27979" xr:uid="{00000000-0005-0000-0000-000078680000}"/>
    <cellStyle name="좋음 2 2" xfId="3427" xr:uid="{00000000-0005-0000-0000-000079680000}"/>
    <cellStyle name="좋음 2 2 2" xfId="26377" xr:uid="{00000000-0005-0000-0000-00007A680000}"/>
    <cellStyle name="좋음 2 3" xfId="26378" xr:uid="{00000000-0005-0000-0000-00007B680000}"/>
    <cellStyle name="좋음 2 4" xfId="26379" xr:uid="{00000000-0005-0000-0000-00007C680000}"/>
    <cellStyle name="좋음 2 5" xfId="26380" xr:uid="{00000000-0005-0000-0000-00007D680000}"/>
    <cellStyle name="좋음 2 6" xfId="26381" xr:uid="{00000000-0005-0000-0000-00007E680000}"/>
    <cellStyle name="좋음 2 7" xfId="26382" xr:uid="{00000000-0005-0000-0000-00007F680000}"/>
    <cellStyle name="좋음 2 8" xfId="26383" xr:uid="{00000000-0005-0000-0000-000080680000}"/>
    <cellStyle name="좋음 2 9" xfId="26384" xr:uid="{00000000-0005-0000-0000-000081680000}"/>
    <cellStyle name="좋음 20" xfId="3428" xr:uid="{00000000-0005-0000-0000-000082680000}"/>
    <cellStyle name="좋음 20 10" xfId="26386" xr:uid="{00000000-0005-0000-0000-000083680000}"/>
    <cellStyle name="좋음 20 11" xfId="26387" xr:uid="{00000000-0005-0000-0000-000084680000}"/>
    <cellStyle name="좋음 20 12" xfId="26388" xr:uid="{00000000-0005-0000-0000-000085680000}"/>
    <cellStyle name="좋음 20 13" xfId="26389" xr:uid="{00000000-0005-0000-0000-000086680000}"/>
    <cellStyle name="좋음 20 14" xfId="26390" xr:uid="{00000000-0005-0000-0000-000087680000}"/>
    <cellStyle name="좋음 20 15" xfId="26385" xr:uid="{00000000-0005-0000-0000-000088680000}"/>
    <cellStyle name="좋음 20 2" xfId="3429" xr:uid="{00000000-0005-0000-0000-000089680000}"/>
    <cellStyle name="좋음 20 2 2" xfId="26391" xr:uid="{00000000-0005-0000-0000-00008A680000}"/>
    <cellStyle name="좋음 20 3" xfId="26392" xr:uid="{00000000-0005-0000-0000-00008B680000}"/>
    <cellStyle name="좋음 20 4" xfId="26393" xr:uid="{00000000-0005-0000-0000-00008C680000}"/>
    <cellStyle name="좋음 20 5" xfId="26394" xr:uid="{00000000-0005-0000-0000-00008D680000}"/>
    <cellStyle name="좋음 20 6" xfId="26395" xr:uid="{00000000-0005-0000-0000-00008E680000}"/>
    <cellStyle name="좋음 20 7" xfId="26396" xr:uid="{00000000-0005-0000-0000-00008F680000}"/>
    <cellStyle name="좋음 20 8" xfId="26397" xr:uid="{00000000-0005-0000-0000-000090680000}"/>
    <cellStyle name="좋음 20 9" xfId="26398" xr:uid="{00000000-0005-0000-0000-000091680000}"/>
    <cellStyle name="좋음 21" xfId="3430" xr:uid="{00000000-0005-0000-0000-000092680000}"/>
    <cellStyle name="좋음 21 10" xfId="26400" xr:uid="{00000000-0005-0000-0000-000093680000}"/>
    <cellStyle name="좋음 21 11" xfId="26401" xr:uid="{00000000-0005-0000-0000-000094680000}"/>
    <cellStyle name="좋음 21 12" xfId="26402" xr:uid="{00000000-0005-0000-0000-000095680000}"/>
    <cellStyle name="좋음 21 13" xfId="26403" xr:uid="{00000000-0005-0000-0000-000096680000}"/>
    <cellStyle name="좋음 21 14" xfId="26404" xr:uid="{00000000-0005-0000-0000-000097680000}"/>
    <cellStyle name="좋음 21 15" xfId="26399" xr:uid="{00000000-0005-0000-0000-000098680000}"/>
    <cellStyle name="좋음 21 2" xfId="3431" xr:uid="{00000000-0005-0000-0000-000099680000}"/>
    <cellStyle name="좋음 21 2 2" xfId="26405" xr:uid="{00000000-0005-0000-0000-00009A680000}"/>
    <cellStyle name="좋음 21 3" xfId="26406" xr:uid="{00000000-0005-0000-0000-00009B680000}"/>
    <cellStyle name="좋음 21 4" xfId="26407" xr:uid="{00000000-0005-0000-0000-00009C680000}"/>
    <cellStyle name="좋음 21 5" xfId="26408" xr:uid="{00000000-0005-0000-0000-00009D680000}"/>
    <cellStyle name="좋음 21 6" xfId="26409" xr:uid="{00000000-0005-0000-0000-00009E680000}"/>
    <cellStyle name="좋음 21 7" xfId="26410" xr:uid="{00000000-0005-0000-0000-00009F680000}"/>
    <cellStyle name="좋음 21 8" xfId="26411" xr:uid="{00000000-0005-0000-0000-0000A0680000}"/>
    <cellStyle name="좋음 21 9" xfId="26412" xr:uid="{00000000-0005-0000-0000-0000A1680000}"/>
    <cellStyle name="좋음 22" xfId="3432" xr:uid="{00000000-0005-0000-0000-0000A2680000}"/>
    <cellStyle name="좋음 22 10" xfId="26414" xr:uid="{00000000-0005-0000-0000-0000A3680000}"/>
    <cellStyle name="좋음 22 11" xfId="26415" xr:uid="{00000000-0005-0000-0000-0000A4680000}"/>
    <cellStyle name="좋음 22 12" xfId="26416" xr:uid="{00000000-0005-0000-0000-0000A5680000}"/>
    <cellStyle name="좋음 22 13" xfId="26417" xr:uid="{00000000-0005-0000-0000-0000A6680000}"/>
    <cellStyle name="좋음 22 14" xfId="26418" xr:uid="{00000000-0005-0000-0000-0000A7680000}"/>
    <cellStyle name="좋음 22 15" xfId="26413" xr:uid="{00000000-0005-0000-0000-0000A8680000}"/>
    <cellStyle name="좋음 22 2" xfId="3433" xr:uid="{00000000-0005-0000-0000-0000A9680000}"/>
    <cellStyle name="좋음 22 2 2" xfId="26419" xr:uid="{00000000-0005-0000-0000-0000AA680000}"/>
    <cellStyle name="좋음 22 3" xfId="26420" xr:uid="{00000000-0005-0000-0000-0000AB680000}"/>
    <cellStyle name="좋음 22 4" xfId="26421" xr:uid="{00000000-0005-0000-0000-0000AC680000}"/>
    <cellStyle name="좋음 22 5" xfId="26422" xr:uid="{00000000-0005-0000-0000-0000AD680000}"/>
    <cellStyle name="좋음 22 6" xfId="26423" xr:uid="{00000000-0005-0000-0000-0000AE680000}"/>
    <cellStyle name="좋음 22 7" xfId="26424" xr:uid="{00000000-0005-0000-0000-0000AF680000}"/>
    <cellStyle name="좋음 22 8" xfId="26425" xr:uid="{00000000-0005-0000-0000-0000B0680000}"/>
    <cellStyle name="좋음 22 9" xfId="26426" xr:uid="{00000000-0005-0000-0000-0000B1680000}"/>
    <cellStyle name="좋음 23" xfId="3434" xr:uid="{00000000-0005-0000-0000-0000B2680000}"/>
    <cellStyle name="좋음 23 10" xfId="26428" xr:uid="{00000000-0005-0000-0000-0000B3680000}"/>
    <cellStyle name="좋음 23 11" xfId="26429" xr:uid="{00000000-0005-0000-0000-0000B4680000}"/>
    <cellStyle name="좋음 23 12" xfId="26430" xr:uid="{00000000-0005-0000-0000-0000B5680000}"/>
    <cellStyle name="좋음 23 13" xfId="26431" xr:uid="{00000000-0005-0000-0000-0000B6680000}"/>
    <cellStyle name="좋음 23 14" xfId="26432" xr:uid="{00000000-0005-0000-0000-0000B7680000}"/>
    <cellStyle name="좋음 23 15" xfId="26427" xr:uid="{00000000-0005-0000-0000-0000B8680000}"/>
    <cellStyle name="좋음 23 2" xfId="3435" xr:uid="{00000000-0005-0000-0000-0000B9680000}"/>
    <cellStyle name="좋음 23 2 2" xfId="26433" xr:uid="{00000000-0005-0000-0000-0000BA680000}"/>
    <cellStyle name="좋음 23 3" xfId="26434" xr:uid="{00000000-0005-0000-0000-0000BB680000}"/>
    <cellStyle name="좋음 23 4" xfId="26435" xr:uid="{00000000-0005-0000-0000-0000BC680000}"/>
    <cellStyle name="좋음 23 5" xfId="26436" xr:uid="{00000000-0005-0000-0000-0000BD680000}"/>
    <cellStyle name="좋음 23 6" xfId="26437" xr:uid="{00000000-0005-0000-0000-0000BE680000}"/>
    <cellStyle name="좋음 23 7" xfId="26438" xr:uid="{00000000-0005-0000-0000-0000BF680000}"/>
    <cellStyle name="좋음 23 8" xfId="26439" xr:uid="{00000000-0005-0000-0000-0000C0680000}"/>
    <cellStyle name="좋음 23 9" xfId="26440" xr:uid="{00000000-0005-0000-0000-0000C1680000}"/>
    <cellStyle name="좋음 24" xfId="3436" xr:uid="{00000000-0005-0000-0000-0000C2680000}"/>
    <cellStyle name="좋음 24 10" xfId="26442" xr:uid="{00000000-0005-0000-0000-0000C3680000}"/>
    <cellStyle name="좋음 24 11" xfId="26443" xr:uid="{00000000-0005-0000-0000-0000C4680000}"/>
    <cellStyle name="좋음 24 12" xfId="26444" xr:uid="{00000000-0005-0000-0000-0000C5680000}"/>
    <cellStyle name="좋음 24 13" xfId="26445" xr:uid="{00000000-0005-0000-0000-0000C6680000}"/>
    <cellStyle name="좋음 24 14" xfId="26446" xr:uid="{00000000-0005-0000-0000-0000C7680000}"/>
    <cellStyle name="좋음 24 15" xfId="26441" xr:uid="{00000000-0005-0000-0000-0000C8680000}"/>
    <cellStyle name="좋음 24 2" xfId="3437" xr:uid="{00000000-0005-0000-0000-0000C9680000}"/>
    <cellStyle name="좋음 24 2 2" xfId="26447" xr:uid="{00000000-0005-0000-0000-0000CA680000}"/>
    <cellStyle name="좋음 24 3" xfId="26448" xr:uid="{00000000-0005-0000-0000-0000CB680000}"/>
    <cellStyle name="좋음 24 4" xfId="26449" xr:uid="{00000000-0005-0000-0000-0000CC680000}"/>
    <cellStyle name="좋음 24 5" xfId="26450" xr:uid="{00000000-0005-0000-0000-0000CD680000}"/>
    <cellStyle name="좋음 24 6" xfId="26451" xr:uid="{00000000-0005-0000-0000-0000CE680000}"/>
    <cellStyle name="좋음 24 7" xfId="26452" xr:uid="{00000000-0005-0000-0000-0000CF680000}"/>
    <cellStyle name="좋음 24 8" xfId="26453" xr:uid="{00000000-0005-0000-0000-0000D0680000}"/>
    <cellStyle name="좋음 24 9" xfId="26454" xr:uid="{00000000-0005-0000-0000-0000D1680000}"/>
    <cellStyle name="좋음 25" xfId="3438" xr:uid="{00000000-0005-0000-0000-0000D2680000}"/>
    <cellStyle name="좋음 25 10" xfId="26456" xr:uid="{00000000-0005-0000-0000-0000D3680000}"/>
    <cellStyle name="좋음 25 11" xfId="26457" xr:uid="{00000000-0005-0000-0000-0000D4680000}"/>
    <cellStyle name="좋음 25 12" xfId="26458" xr:uid="{00000000-0005-0000-0000-0000D5680000}"/>
    <cellStyle name="좋음 25 13" xfId="26459" xr:uid="{00000000-0005-0000-0000-0000D6680000}"/>
    <cellStyle name="좋음 25 14" xfId="26460" xr:uid="{00000000-0005-0000-0000-0000D7680000}"/>
    <cellStyle name="좋음 25 15" xfId="26455" xr:uid="{00000000-0005-0000-0000-0000D8680000}"/>
    <cellStyle name="좋음 25 2" xfId="3439" xr:uid="{00000000-0005-0000-0000-0000D9680000}"/>
    <cellStyle name="좋음 25 2 2" xfId="26461" xr:uid="{00000000-0005-0000-0000-0000DA680000}"/>
    <cellStyle name="좋음 25 3" xfId="26462" xr:uid="{00000000-0005-0000-0000-0000DB680000}"/>
    <cellStyle name="좋음 25 4" xfId="26463" xr:uid="{00000000-0005-0000-0000-0000DC680000}"/>
    <cellStyle name="좋음 25 5" xfId="26464" xr:uid="{00000000-0005-0000-0000-0000DD680000}"/>
    <cellStyle name="좋음 25 6" xfId="26465" xr:uid="{00000000-0005-0000-0000-0000DE680000}"/>
    <cellStyle name="좋음 25 7" xfId="26466" xr:uid="{00000000-0005-0000-0000-0000DF680000}"/>
    <cellStyle name="좋음 25 8" xfId="26467" xr:uid="{00000000-0005-0000-0000-0000E0680000}"/>
    <cellStyle name="좋음 25 9" xfId="26468" xr:uid="{00000000-0005-0000-0000-0000E1680000}"/>
    <cellStyle name="좋음 26" xfId="3440" xr:uid="{00000000-0005-0000-0000-0000E2680000}"/>
    <cellStyle name="좋음 26 10" xfId="26470" xr:uid="{00000000-0005-0000-0000-0000E3680000}"/>
    <cellStyle name="좋음 26 11" xfId="26471" xr:uid="{00000000-0005-0000-0000-0000E4680000}"/>
    <cellStyle name="좋음 26 12" xfId="26472" xr:uid="{00000000-0005-0000-0000-0000E5680000}"/>
    <cellStyle name="좋음 26 13" xfId="26473" xr:uid="{00000000-0005-0000-0000-0000E6680000}"/>
    <cellStyle name="좋음 26 14" xfId="26474" xr:uid="{00000000-0005-0000-0000-0000E7680000}"/>
    <cellStyle name="좋음 26 15" xfId="26469" xr:uid="{00000000-0005-0000-0000-0000E8680000}"/>
    <cellStyle name="좋음 26 2" xfId="3441" xr:uid="{00000000-0005-0000-0000-0000E9680000}"/>
    <cellStyle name="좋음 26 2 2" xfId="26475" xr:uid="{00000000-0005-0000-0000-0000EA680000}"/>
    <cellStyle name="좋음 26 3" xfId="26476" xr:uid="{00000000-0005-0000-0000-0000EB680000}"/>
    <cellStyle name="좋음 26 4" xfId="26477" xr:uid="{00000000-0005-0000-0000-0000EC680000}"/>
    <cellStyle name="좋음 26 5" xfId="26478" xr:uid="{00000000-0005-0000-0000-0000ED680000}"/>
    <cellStyle name="좋음 26 6" xfId="26479" xr:uid="{00000000-0005-0000-0000-0000EE680000}"/>
    <cellStyle name="좋음 26 7" xfId="26480" xr:uid="{00000000-0005-0000-0000-0000EF680000}"/>
    <cellStyle name="좋음 26 8" xfId="26481" xr:uid="{00000000-0005-0000-0000-0000F0680000}"/>
    <cellStyle name="좋음 26 9" xfId="26482" xr:uid="{00000000-0005-0000-0000-0000F1680000}"/>
    <cellStyle name="좋음 27" xfId="3442" xr:uid="{00000000-0005-0000-0000-0000F2680000}"/>
    <cellStyle name="좋음 27 10" xfId="26484" xr:uid="{00000000-0005-0000-0000-0000F3680000}"/>
    <cellStyle name="좋음 27 11" xfId="26485" xr:uid="{00000000-0005-0000-0000-0000F4680000}"/>
    <cellStyle name="좋음 27 12" xfId="26486" xr:uid="{00000000-0005-0000-0000-0000F5680000}"/>
    <cellStyle name="좋음 27 13" xfId="26487" xr:uid="{00000000-0005-0000-0000-0000F6680000}"/>
    <cellStyle name="좋음 27 14" xfId="26488" xr:uid="{00000000-0005-0000-0000-0000F7680000}"/>
    <cellStyle name="좋음 27 15" xfId="26483" xr:uid="{00000000-0005-0000-0000-0000F8680000}"/>
    <cellStyle name="좋음 27 2" xfId="3443" xr:uid="{00000000-0005-0000-0000-0000F9680000}"/>
    <cellStyle name="좋음 27 2 2" xfId="26489" xr:uid="{00000000-0005-0000-0000-0000FA680000}"/>
    <cellStyle name="좋음 27 3" xfId="26490" xr:uid="{00000000-0005-0000-0000-0000FB680000}"/>
    <cellStyle name="좋음 27 4" xfId="26491" xr:uid="{00000000-0005-0000-0000-0000FC680000}"/>
    <cellStyle name="좋음 27 5" xfId="26492" xr:uid="{00000000-0005-0000-0000-0000FD680000}"/>
    <cellStyle name="좋음 27 6" xfId="26493" xr:uid="{00000000-0005-0000-0000-0000FE680000}"/>
    <cellStyle name="좋음 27 7" xfId="26494" xr:uid="{00000000-0005-0000-0000-0000FF680000}"/>
    <cellStyle name="좋음 27 8" xfId="26495" xr:uid="{00000000-0005-0000-0000-000000690000}"/>
    <cellStyle name="좋음 27 9" xfId="26496" xr:uid="{00000000-0005-0000-0000-000001690000}"/>
    <cellStyle name="좋음 28" xfId="3444" xr:uid="{00000000-0005-0000-0000-000002690000}"/>
    <cellStyle name="좋음 28 10" xfId="26498" xr:uid="{00000000-0005-0000-0000-000003690000}"/>
    <cellStyle name="좋음 28 11" xfId="26499" xr:uid="{00000000-0005-0000-0000-000004690000}"/>
    <cellStyle name="좋음 28 12" xfId="26500" xr:uid="{00000000-0005-0000-0000-000005690000}"/>
    <cellStyle name="좋음 28 13" xfId="26501" xr:uid="{00000000-0005-0000-0000-000006690000}"/>
    <cellStyle name="좋음 28 14" xfId="26502" xr:uid="{00000000-0005-0000-0000-000007690000}"/>
    <cellStyle name="좋음 28 15" xfId="26497" xr:uid="{00000000-0005-0000-0000-000008690000}"/>
    <cellStyle name="좋음 28 2" xfId="3445" xr:uid="{00000000-0005-0000-0000-000009690000}"/>
    <cellStyle name="좋음 28 2 2" xfId="26503" xr:uid="{00000000-0005-0000-0000-00000A690000}"/>
    <cellStyle name="좋음 28 3" xfId="26504" xr:uid="{00000000-0005-0000-0000-00000B690000}"/>
    <cellStyle name="좋음 28 4" xfId="26505" xr:uid="{00000000-0005-0000-0000-00000C690000}"/>
    <cellStyle name="좋음 28 5" xfId="26506" xr:uid="{00000000-0005-0000-0000-00000D690000}"/>
    <cellStyle name="좋음 28 6" xfId="26507" xr:uid="{00000000-0005-0000-0000-00000E690000}"/>
    <cellStyle name="좋음 28 7" xfId="26508" xr:uid="{00000000-0005-0000-0000-00000F690000}"/>
    <cellStyle name="좋음 28 8" xfId="26509" xr:uid="{00000000-0005-0000-0000-000010690000}"/>
    <cellStyle name="좋음 28 9" xfId="26510" xr:uid="{00000000-0005-0000-0000-000011690000}"/>
    <cellStyle name="좋음 29" xfId="3446" xr:uid="{00000000-0005-0000-0000-000012690000}"/>
    <cellStyle name="좋음 29 10" xfId="26512" xr:uid="{00000000-0005-0000-0000-000013690000}"/>
    <cellStyle name="좋음 29 11" xfId="26513" xr:uid="{00000000-0005-0000-0000-000014690000}"/>
    <cellStyle name="좋음 29 12" xfId="26514" xr:uid="{00000000-0005-0000-0000-000015690000}"/>
    <cellStyle name="좋음 29 13" xfId="26515" xr:uid="{00000000-0005-0000-0000-000016690000}"/>
    <cellStyle name="좋음 29 14" xfId="26516" xr:uid="{00000000-0005-0000-0000-000017690000}"/>
    <cellStyle name="좋음 29 15" xfId="26511" xr:uid="{00000000-0005-0000-0000-000018690000}"/>
    <cellStyle name="좋음 29 2" xfId="3447" xr:uid="{00000000-0005-0000-0000-000019690000}"/>
    <cellStyle name="좋음 29 2 2" xfId="26517" xr:uid="{00000000-0005-0000-0000-00001A690000}"/>
    <cellStyle name="좋음 29 3" xfId="26518" xr:uid="{00000000-0005-0000-0000-00001B690000}"/>
    <cellStyle name="좋음 29 4" xfId="26519" xr:uid="{00000000-0005-0000-0000-00001C690000}"/>
    <cellStyle name="좋음 29 5" xfId="26520" xr:uid="{00000000-0005-0000-0000-00001D690000}"/>
    <cellStyle name="좋음 29 6" xfId="26521" xr:uid="{00000000-0005-0000-0000-00001E690000}"/>
    <cellStyle name="좋음 29 7" xfId="26522" xr:uid="{00000000-0005-0000-0000-00001F690000}"/>
    <cellStyle name="좋음 29 8" xfId="26523" xr:uid="{00000000-0005-0000-0000-000020690000}"/>
    <cellStyle name="좋음 29 9" xfId="26524" xr:uid="{00000000-0005-0000-0000-000021690000}"/>
    <cellStyle name="좋음 3" xfId="3448" xr:uid="{00000000-0005-0000-0000-000022690000}"/>
    <cellStyle name="좋음 3 10" xfId="26526" xr:uid="{00000000-0005-0000-0000-000023690000}"/>
    <cellStyle name="좋음 3 11" xfId="26527" xr:uid="{00000000-0005-0000-0000-000024690000}"/>
    <cellStyle name="좋음 3 12" xfId="26528" xr:uid="{00000000-0005-0000-0000-000025690000}"/>
    <cellStyle name="좋음 3 13" xfId="26529" xr:uid="{00000000-0005-0000-0000-000026690000}"/>
    <cellStyle name="좋음 3 14" xfId="26530" xr:uid="{00000000-0005-0000-0000-000027690000}"/>
    <cellStyle name="좋음 3 15" xfId="26525" xr:uid="{00000000-0005-0000-0000-000028690000}"/>
    <cellStyle name="좋음 3 16" xfId="28225" xr:uid="{00000000-0005-0000-0000-000029690000}"/>
    <cellStyle name="좋음 3 2" xfId="3449" xr:uid="{00000000-0005-0000-0000-00002A690000}"/>
    <cellStyle name="좋음 3 2 2" xfId="26531" xr:uid="{00000000-0005-0000-0000-00002B690000}"/>
    <cellStyle name="좋음 3 3" xfId="26532" xr:uid="{00000000-0005-0000-0000-00002C690000}"/>
    <cellStyle name="좋음 3 4" xfId="26533" xr:uid="{00000000-0005-0000-0000-00002D690000}"/>
    <cellStyle name="좋음 3 5" xfId="26534" xr:uid="{00000000-0005-0000-0000-00002E690000}"/>
    <cellStyle name="좋음 3 6" xfId="26535" xr:uid="{00000000-0005-0000-0000-00002F690000}"/>
    <cellStyle name="좋음 3 7" xfId="26536" xr:uid="{00000000-0005-0000-0000-000030690000}"/>
    <cellStyle name="좋음 3 8" xfId="26537" xr:uid="{00000000-0005-0000-0000-000031690000}"/>
    <cellStyle name="좋음 3 9" xfId="26538" xr:uid="{00000000-0005-0000-0000-000032690000}"/>
    <cellStyle name="좋음 30" xfId="3450" xr:uid="{00000000-0005-0000-0000-000033690000}"/>
    <cellStyle name="좋음 30 10" xfId="26540" xr:uid="{00000000-0005-0000-0000-000034690000}"/>
    <cellStyle name="좋음 30 11" xfId="26541" xr:uid="{00000000-0005-0000-0000-000035690000}"/>
    <cellStyle name="좋음 30 12" xfId="26542" xr:uid="{00000000-0005-0000-0000-000036690000}"/>
    <cellStyle name="좋음 30 13" xfId="26543" xr:uid="{00000000-0005-0000-0000-000037690000}"/>
    <cellStyle name="좋음 30 14" xfId="26544" xr:uid="{00000000-0005-0000-0000-000038690000}"/>
    <cellStyle name="좋음 30 15" xfId="26539" xr:uid="{00000000-0005-0000-0000-000039690000}"/>
    <cellStyle name="좋음 30 2" xfId="3451" xr:uid="{00000000-0005-0000-0000-00003A690000}"/>
    <cellStyle name="좋음 30 2 2" xfId="26545" xr:uid="{00000000-0005-0000-0000-00003B690000}"/>
    <cellStyle name="좋음 30 3" xfId="26546" xr:uid="{00000000-0005-0000-0000-00003C690000}"/>
    <cellStyle name="좋음 30 4" xfId="26547" xr:uid="{00000000-0005-0000-0000-00003D690000}"/>
    <cellStyle name="좋음 30 5" xfId="26548" xr:uid="{00000000-0005-0000-0000-00003E690000}"/>
    <cellStyle name="좋음 30 6" xfId="26549" xr:uid="{00000000-0005-0000-0000-00003F690000}"/>
    <cellStyle name="좋음 30 7" xfId="26550" xr:uid="{00000000-0005-0000-0000-000040690000}"/>
    <cellStyle name="좋음 30 8" xfId="26551" xr:uid="{00000000-0005-0000-0000-000041690000}"/>
    <cellStyle name="좋음 30 9" xfId="26552" xr:uid="{00000000-0005-0000-0000-000042690000}"/>
    <cellStyle name="좋음 31" xfId="3452" xr:uid="{00000000-0005-0000-0000-000043690000}"/>
    <cellStyle name="좋음 31 10" xfId="26554" xr:uid="{00000000-0005-0000-0000-000044690000}"/>
    <cellStyle name="좋음 31 11" xfId="26555" xr:uid="{00000000-0005-0000-0000-000045690000}"/>
    <cellStyle name="좋음 31 12" xfId="26556" xr:uid="{00000000-0005-0000-0000-000046690000}"/>
    <cellStyle name="좋음 31 13" xfId="26557" xr:uid="{00000000-0005-0000-0000-000047690000}"/>
    <cellStyle name="좋음 31 14" xfId="26558" xr:uid="{00000000-0005-0000-0000-000048690000}"/>
    <cellStyle name="좋음 31 15" xfId="26553" xr:uid="{00000000-0005-0000-0000-000049690000}"/>
    <cellStyle name="좋음 31 2" xfId="3453" xr:uid="{00000000-0005-0000-0000-00004A690000}"/>
    <cellStyle name="좋음 31 2 2" xfId="26559" xr:uid="{00000000-0005-0000-0000-00004B690000}"/>
    <cellStyle name="좋음 31 3" xfId="26560" xr:uid="{00000000-0005-0000-0000-00004C690000}"/>
    <cellStyle name="좋음 31 4" xfId="26561" xr:uid="{00000000-0005-0000-0000-00004D690000}"/>
    <cellStyle name="좋음 31 5" xfId="26562" xr:uid="{00000000-0005-0000-0000-00004E690000}"/>
    <cellStyle name="좋음 31 6" xfId="26563" xr:uid="{00000000-0005-0000-0000-00004F690000}"/>
    <cellStyle name="좋음 31 7" xfId="26564" xr:uid="{00000000-0005-0000-0000-000050690000}"/>
    <cellStyle name="좋음 31 8" xfId="26565" xr:uid="{00000000-0005-0000-0000-000051690000}"/>
    <cellStyle name="좋음 31 9" xfId="26566" xr:uid="{00000000-0005-0000-0000-000052690000}"/>
    <cellStyle name="좋음 32" xfId="3454" xr:uid="{00000000-0005-0000-0000-000053690000}"/>
    <cellStyle name="좋음 32 10" xfId="26568" xr:uid="{00000000-0005-0000-0000-000054690000}"/>
    <cellStyle name="좋음 32 11" xfId="26569" xr:uid="{00000000-0005-0000-0000-000055690000}"/>
    <cellStyle name="좋음 32 12" xfId="26570" xr:uid="{00000000-0005-0000-0000-000056690000}"/>
    <cellStyle name="좋음 32 13" xfId="26571" xr:uid="{00000000-0005-0000-0000-000057690000}"/>
    <cellStyle name="좋음 32 14" xfId="26572" xr:uid="{00000000-0005-0000-0000-000058690000}"/>
    <cellStyle name="좋음 32 15" xfId="26567" xr:uid="{00000000-0005-0000-0000-000059690000}"/>
    <cellStyle name="좋음 32 2" xfId="3455" xr:uid="{00000000-0005-0000-0000-00005A690000}"/>
    <cellStyle name="좋음 32 2 2" xfId="26573" xr:uid="{00000000-0005-0000-0000-00005B690000}"/>
    <cellStyle name="좋음 32 3" xfId="26574" xr:uid="{00000000-0005-0000-0000-00005C690000}"/>
    <cellStyle name="좋음 32 4" xfId="26575" xr:uid="{00000000-0005-0000-0000-00005D690000}"/>
    <cellStyle name="좋음 32 5" xfId="26576" xr:uid="{00000000-0005-0000-0000-00005E690000}"/>
    <cellStyle name="좋음 32 6" xfId="26577" xr:uid="{00000000-0005-0000-0000-00005F690000}"/>
    <cellStyle name="좋음 32 7" xfId="26578" xr:uid="{00000000-0005-0000-0000-000060690000}"/>
    <cellStyle name="좋음 32 8" xfId="26579" xr:uid="{00000000-0005-0000-0000-000061690000}"/>
    <cellStyle name="좋음 32 9" xfId="26580" xr:uid="{00000000-0005-0000-0000-000062690000}"/>
    <cellStyle name="좋음 33" xfId="3456" xr:uid="{00000000-0005-0000-0000-000063690000}"/>
    <cellStyle name="좋음 33 10" xfId="26582" xr:uid="{00000000-0005-0000-0000-000064690000}"/>
    <cellStyle name="좋음 33 11" xfId="26583" xr:uid="{00000000-0005-0000-0000-000065690000}"/>
    <cellStyle name="좋음 33 12" xfId="26584" xr:uid="{00000000-0005-0000-0000-000066690000}"/>
    <cellStyle name="좋음 33 13" xfId="26585" xr:uid="{00000000-0005-0000-0000-000067690000}"/>
    <cellStyle name="좋음 33 14" xfId="26586" xr:uid="{00000000-0005-0000-0000-000068690000}"/>
    <cellStyle name="좋음 33 15" xfId="26581" xr:uid="{00000000-0005-0000-0000-000069690000}"/>
    <cellStyle name="좋음 33 2" xfId="3457" xr:uid="{00000000-0005-0000-0000-00006A690000}"/>
    <cellStyle name="좋음 33 2 2" xfId="26587" xr:uid="{00000000-0005-0000-0000-00006B690000}"/>
    <cellStyle name="좋음 33 3" xfId="26588" xr:uid="{00000000-0005-0000-0000-00006C690000}"/>
    <cellStyle name="좋음 33 4" xfId="26589" xr:uid="{00000000-0005-0000-0000-00006D690000}"/>
    <cellStyle name="좋음 33 5" xfId="26590" xr:uid="{00000000-0005-0000-0000-00006E690000}"/>
    <cellStyle name="좋음 33 6" xfId="26591" xr:uid="{00000000-0005-0000-0000-00006F690000}"/>
    <cellStyle name="좋음 33 7" xfId="26592" xr:uid="{00000000-0005-0000-0000-000070690000}"/>
    <cellStyle name="좋음 33 8" xfId="26593" xr:uid="{00000000-0005-0000-0000-000071690000}"/>
    <cellStyle name="좋음 33 9" xfId="26594" xr:uid="{00000000-0005-0000-0000-000072690000}"/>
    <cellStyle name="좋음 34" xfId="3458" xr:uid="{00000000-0005-0000-0000-000073690000}"/>
    <cellStyle name="좋음 34 10" xfId="26596" xr:uid="{00000000-0005-0000-0000-000074690000}"/>
    <cellStyle name="좋음 34 11" xfId="26597" xr:uid="{00000000-0005-0000-0000-000075690000}"/>
    <cellStyle name="좋음 34 12" xfId="26598" xr:uid="{00000000-0005-0000-0000-000076690000}"/>
    <cellStyle name="좋음 34 13" xfId="26599" xr:uid="{00000000-0005-0000-0000-000077690000}"/>
    <cellStyle name="좋음 34 14" xfId="26600" xr:uid="{00000000-0005-0000-0000-000078690000}"/>
    <cellStyle name="좋음 34 15" xfId="26595" xr:uid="{00000000-0005-0000-0000-000079690000}"/>
    <cellStyle name="좋음 34 2" xfId="3459" xr:uid="{00000000-0005-0000-0000-00007A690000}"/>
    <cellStyle name="좋음 34 2 2" xfId="26601" xr:uid="{00000000-0005-0000-0000-00007B690000}"/>
    <cellStyle name="좋음 34 3" xfId="26602" xr:uid="{00000000-0005-0000-0000-00007C690000}"/>
    <cellStyle name="좋음 34 4" xfId="26603" xr:uid="{00000000-0005-0000-0000-00007D690000}"/>
    <cellStyle name="좋음 34 5" xfId="26604" xr:uid="{00000000-0005-0000-0000-00007E690000}"/>
    <cellStyle name="좋음 34 6" xfId="26605" xr:uid="{00000000-0005-0000-0000-00007F690000}"/>
    <cellStyle name="좋음 34 7" xfId="26606" xr:uid="{00000000-0005-0000-0000-000080690000}"/>
    <cellStyle name="좋음 34 8" xfId="26607" xr:uid="{00000000-0005-0000-0000-000081690000}"/>
    <cellStyle name="좋음 34 9" xfId="26608" xr:uid="{00000000-0005-0000-0000-000082690000}"/>
    <cellStyle name="좋음 35" xfId="3460" xr:uid="{00000000-0005-0000-0000-000083690000}"/>
    <cellStyle name="좋음 35 10" xfId="26610" xr:uid="{00000000-0005-0000-0000-000084690000}"/>
    <cellStyle name="좋음 35 11" xfId="26611" xr:uid="{00000000-0005-0000-0000-000085690000}"/>
    <cellStyle name="좋음 35 12" xfId="26612" xr:uid="{00000000-0005-0000-0000-000086690000}"/>
    <cellStyle name="좋음 35 13" xfId="26613" xr:uid="{00000000-0005-0000-0000-000087690000}"/>
    <cellStyle name="좋음 35 14" xfId="26614" xr:uid="{00000000-0005-0000-0000-000088690000}"/>
    <cellStyle name="좋음 35 15" xfId="26609" xr:uid="{00000000-0005-0000-0000-000089690000}"/>
    <cellStyle name="좋음 35 2" xfId="3461" xr:uid="{00000000-0005-0000-0000-00008A690000}"/>
    <cellStyle name="좋음 35 2 2" xfId="26615" xr:uid="{00000000-0005-0000-0000-00008B690000}"/>
    <cellStyle name="좋음 35 3" xfId="26616" xr:uid="{00000000-0005-0000-0000-00008C690000}"/>
    <cellStyle name="좋음 35 4" xfId="26617" xr:uid="{00000000-0005-0000-0000-00008D690000}"/>
    <cellStyle name="좋음 35 5" xfId="26618" xr:uid="{00000000-0005-0000-0000-00008E690000}"/>
    <cellStyle name="좋음 35 6" xfId="26619" xr:uid="{00000000-0005-0000-0000-00008F690000}"/>
    <cellStyle name="좋음 35 7" xfId="26620" xr:uid="{00000000-0005-0000-0000-000090690000}"/>
    <cellStyle name="좋음 35 8" xfId="26621" xr:uid="{00000000-0005-0000-0000-000091690000}"/>
    <cellStyle name="좋음 35 9" xfId="26622" xr:uid="{00000000-0005-0000-0000-000092690000}"/>
    <cellStyle name="좋음 36" xfId="3462" xr:uid="{00000000-0005-0000-0000-000093690000}"/>
    <cellStyle name="좋음 36 10" xfId="26624" xr:uid="{00000000-0005-0000-0000-000094690000}"/>
    <cellStyle name="좋음 36 11" xfId="26625" xr:uid="{00000000-0005-0000-0000-000095690000}"/>
    <cellStyle name="좋음 36 12" xfId="26626" xr:uid="{00000000-0005-0000-0000-000096690000}"/>
    <cellStyle name="좋음 36 13" xfId="26627" xr:uid="{00000000-0005-0000-0000-000097690000}"/>
    <cellStyle name="좋음 36 14" xfId="26628" xr:uid="{00000000-0005-0000-0000-000098690000}"/>
    <cellStyle name="좋음 36 15" xfId="26623" xr:uid="{00000000-0005-0000-0000-000099690000}"/>
    <cellStyle name="좋음 36 2" xfId="3463" xr:uid="{00000000-0005-0000-0000-00009A690000}"/>
    <cellStyle name="좋음 36 2 2" xfId="26629" xr:uid="{00000000-0005-0000-0000-00009B690000}"/>
    <cellStyle name="좋음 36 3" xfId="26630" xr:uid="{00000000-0005-0000-0000-00009C690000}"/>
    <cellStyle name="좋음 36 4" xfId="26631" xr:uid="{00000000-0005-0000-0000-00009D690000}"/>
    <cellStyle name="좋음 36 5" xfId="26632" xr:uid="{00000000-0005-0000-0000-00009E690000}"/>
    <cellStyle name="좋음 36 6" xfId="26633" xr:uid="{00000000-0005-0000-0000-00009F690000}"/>
    <cellStyle name="좋음 36 7" xfId="26634" xr:uid="{00000000-0005-0000-0000-0000A0690000}"/>
    <cellStyle name="좋음 36 8" xfId="26635" xr:uid="{00000000-0005-0000-0000-0000A1690000}"/>
    <cellStyle name="좋음 36 9" xfId="26636" xr:uid="{00000000-0005-0000-0000-0000A2690000}"/>
    <cellStyle name="좋음 37" xfId="3464" xr:uid="{00000000-0005-0000-0000-0000A3690000}"/>
    <cellStyle name="좋음 37 10" xfId="26638" xr:uid="{00000000-0005-0000-0000-0000A4690000}"/>
    <cellStyle name="좋음 37 11" xfId="26639" xr:uid="{00000000-0005-0000-0000-0000A5690000}"/>
    <cellStyle name="좋음 37 12" xfId="26640" xr:uid="{00000000-0005-0000-0000-0000A6690000}"/>
    <cellStyle name="좋음 37 13" xfId="26641" xr:uid="{00000000-0005-0000-0000-0000A7690000}"/>
    <cellStyle name="좋음 37 14" xfId="26642" xr:uid="{00000000-0005-0000-0000-0000A8690000}"/>
    <cellStyle name="좋음 37 15" xfId="26637" xr:uid="{00000000-0005-0000-0000-0000A9690000}"/>
    <cellStyle name="좋음 37 2" xfId="3465" xr:uid="{00000000-0005-0000-0000-0000AA690000}"/>
    <cellStyle name="좋음 37 2 2" xfId="26643" xr:uid="{00000000-0005-0000-0000-0000AB690000}"/>
    <cellStyle name="좋음 37 3" xfId="26644" xr:uid="{00000000-0005-0000-0000-0000AC690000}"/>
    <cellStyle name="좋음 37 4" xfId="26645" xr:uid="{00000000-0005-0000-0000-0000AD690000}"/>
    <cellStyle name="좋음 37 5" xfId="26646" xr:uid="{00000000-0005-0000-0000-0000AE690000}"/>
    <cellStyle name="좋음 37 6" xfId="26647" xr:uid="{00000000-0005-0000-0000-0000AF690000}"/>
    <cellStyle name="좋음 37 7" xfId="26648" xr:uid="{00000000-0005-0000-0000-0000B0690000}"/>
    <cellStyle name="좋음 37 8" xfId="26649" xr:uid="{00000000-0005-0000-0000-0000B1690000}"/>
    <cellStyle name="좋음 37 9" xfId="26650" xr:uid="{00000000-0005-0000-0000-0000B2690000}"/>
    <cellStyle name="좋음 38" xfId="3466" xr:uid="{00000000-0005-0000-0000-0000B3690000}"/>
    <cellStyle name="좋음 38 10" xfId="26652" xr:uid="{00000000-0005-0000-0000-0000B4690000}"/>
    <cellStyle name="좋음 38 11" xfId="26653" xr:uid="{00000000-0005-0000-0000-0000B5690000}"/>
    <cellStyle name="좋음 38 12" xfId="26654" xr:uid="{00000000-0005-0000-0000-0000B6690000}"/>
    <cellStyle name="좋음 38 13" xfId="26655" xr:uid="{00000000-0005-0000-0000-0000B7690000}"/>
    <cellStyle name="좋음 38 14" xfId="26656" xr:uid="{00000000-0005-0000-0000-0000B8690000}"/>
    <cellStyle name="좋음 38 15" xfId="26651" xr:uid="{00000000-0005-0000-0000-0000B9690000}"/>
    <cellStyle name="좋음 38 2" xfId="3467" xr:uid="{00000000-0005-0000-0000-0000BA690000}"/>
    <cellStyle name="좋음 38 2 2" xfId="26657" xr:uid="{00000000-0005-0000-0000-0000BB690000}"/>
    <cellStyle name="좋음 38 3" xfId="26658" xr:uid="{00000000-0005-0000-0000-0000BC690000}"/>
    <cellStyle name="좋음 38 4" xfId="26659" xr:uid="{00000000-0005-0000-0000-0000BD690000}"/>
    <cellStyle name="좋음 38 5" xfId="26660" xr:uid="{00000000-0005-0000-0000-0000BE690000}"/>
    <cellStyle name="좋음 38 6" xfId="26661" xr:uid="{00000000-0005-0000-0000-0000BF690000}"/>
    <cellStyle name="좋음 38 7" xfId="26662" xr:uid="{00000000-0005-0000-0000-0000C0690000}"/>
    <cellStyle name="좋음 38 8" xfId="26663" xr:uid="{00000000-0005-0000-0000-0000C1690000}"/>
    <cellStyle name="좋음 38 9" xfId="26664" xr:uid="{00000000-0005-0000-0000-0000C2690000}"/>
    <cellStyle name="좋음 39" xfId="3468" xr:uid="{00000000-0005-0000-0000-0000C3690000}"/>
    <cellStyle name="좋음 39 10" xfId="26666" xr:uid="{00000000-0005-0000-0000-0000C4690000}"/>
    <cellStyle name="좋음 39 11" xfId="26667" xr:uid="{00000000-0005-0000-0000-0000C5690000}"/>
    <cellStyle name="좋음 39 12" xfId="26668" xr:uid="{00000000-0005-0000-0000-0000C6690000}"/>
    <cellStyle name="좋음 39 13" xfId="26669" xr:uid="{00000000-0005-0000-0000-0000C7690000}"/>
    <cellStyle name="좋음 39 14" xfId="26670" xr:uid="{00000000-0005-0000-0000-0000C8690000}"/>
    <cellStyle name="좋음 39 15" xfId="26665" xr:uid="{00000000-0005-0000-0000-0000C9690000}"/>
    <cellStyle name="좋음 39 2" xfId="3469" xr:uid="{00000000-0005-0000-0000-0000CA690000}"/>
    <cellStyle name="좋음 39 2 2" xfId="26671" xr:uid="{00000000-0005-0000-0000-0000CB690000}"/>
    <cellStyle name="좋음 39 3" xfId="26672" xr:uid="{00000000-0005-0000-0000-0000CC690000}"/>
    <cellStyle name="좋음 39 4" xfId="26673" xr:uid="{00000000-0005-0000-0000-0000CD690000}"/>
    <cellStyle name="좋음 39 5" xfId="26674" xr:uid="{00000000-0005-0000-0000-0000CE690000}"/>
    <cellStyle name="좋음 39 6" xfId="26675" xr:uid="{00000000-0005-0000-0000-0000CF690000}"/>
    <cellStyle name="좋음 39 7" xfId="26676" xr:uid="{00000000-0005-0000-0000-0000D0690000}"/>
    <cellStyle name="좋음 39 8" xfId="26677" xr:uid="{00000000-0005-0000-0000-0000D1690000}"/>
    <cellStyle name="좋음 39 9" xfId="26678" xr:uid="{00000000-0005-0000-0000-0000D2690000}"/>
    <cellStyle name="좋음 4" xfId="3470" xr:uid="{00000000-0005-0000-0000-0000D3690000}"/>
    <cellStyle name="좋음 4 10" xfId="26680" xr:uid="{00000000-0005-0000-0000-0000D4690000}"/>
    <cellStyle name="좋음 4 11" xfId="26681" xr:uid="{00000000-0005-0000-0000-0000D5690000}"/>
    <cellStyle name="좋음 4 12" xfId="26682" xr:uid="{00000000-0005-0000-0000-0000D6690000}"/>
    <cellStyle name="좋음 4 13" xfId="26683" xr:uid="{00000000-0005-0000-0000-0000D7690000}"/>
    <cellStyle name="좋음 4 14" xfId="26684" xr:uid="{00000000-0005-0000-0000-0000D8690000}"/>
    <cellStyle name="좋음 4 15" xfId="26679" xr:uid="{00000000-0005-0000-0000-0000D9690000}"/>
    <cellStyle name="좋음 4 16" xfId="27888" xr:uid="{00000000-0005-0000-0000-0000DA690000}"/>
    <cellStyle name="좋음 4 2" xfId="3471" xr:uid="{00000000-0005-0000-0000-0000DB690000}"/>
    <cellStyle name="좋음 4 2 2" xfId="26685" xr:uid="{00000000-0005-0000-0000-0000DC690000}"/>
    <cellStyle name="좋음 4 3" xfId="26686" xr:uid="{00000000-0005-0000-0000-0000DD690000}"/>
    <cellStyle name="좋음 4 4" xfId="26687" xr:uid="{00000000-0005-0000-0000-0000DE690000}"/>
    <cellStyle name="좋음 4 5" xfId="26688" xr:uid="{00000000-0005-0000-0000-0000DF690000}"/>
    <cellStyle name="좋음 4 6" xfId="26689" xr:uid="{00000000-0005-0000-0000-0000E0690000}"/>
    <cellStyle name="좋음 4 7" xfId="26690" xr:uid="{00000000-0005-0000-0000-0000E1690000}"/>
    <cellStyle name="좋음 4 8" xfId="26691" xr:uid="{00000000-0005-0000-0000-0000E2690000}"/>
    <cellStyle name="좋음 4 9" xfId="26692" xr:uid="{00000000-0005-0000-0000-0000E3690000}"/>
    <cellStyle name="좋음 40" xfId="3472" xr:uid="{00000000-0005-0000-0000-0000E4690000}"/>
    <cellStyle name="좋음 40 10" xfId="26694" xr:uid="{00000000-0005-0000-0000-0000E5690000}"/>
    <cellStyle name="좋음 40 11" xfId="26695" xr:uid="{00000000-0005-0000-0000-0000E6690000}"/>
    <cellStyle name="좋음 40 12" xfId="26696" xr:uid="{00000000-0005-0000-0000-0000E7690000}"/>
    <cellStyle name="좋음 40 13" xfId="26697" xr:uid="{00000000-0005-0000-0000-0000E8690000}"/>
    <cellStyle name="좋음 40 14" xfId="26698" xr:uid="{00000000-0005-0000-0000-0000E9690000}"/>
    <cellStyle name="좋음 40 15" xfId="26693" xr:uid="{00000000-0005-0000-0000-0000EA690000}"/>
    <cellStyle name="좋음 40 2" xfId="3473" xr:uid="{00000000-0005-0000-0000-0000EB690000}"/>
    <cellStyle name="좋음 40 2 2" xfId="26699" xr:uid="{00000000-0005-0000-0000-0000EC690000}"/>
    <cellStyle name="좋음 40 3" xfId="26700" xr:uid="{00000000-0005-0000-0000-0000ED690000}"/>
    <cellStyle name="좋음 40 4" xfId="26701" xr:uid="{00000000-0005-0000-0000-0000EE690000}"/>
    <cellStyle name="좋음 40 5" xfId="26702" xr:uid="{00000000-0005-0000-0000-0000EF690000}"/>
    <cellStyle name="좋음 40 6" xfId="26703" xr:uid="{00000000-0005-0000-0000-0000F0690000}"/>
    <cellStyle name="좋음 40 7" xfId="26704" xr:uid="{00000000-0005-0000-0000-0000F1690000}"/>
    <cellStyle name="좋음 40 8" xfId="26705" xr:uid="{00000000-0005-0000-0000-0000F2690000}"/>
    <cellStyle name="좋음 40 9" xfId="26706" xr:uid="{00000000-0005-0000-0000-0000F3690000}"/>
    <cellStyle name="좋음 41" xfId="3474" xr:uid="{00000000-0005-0000-0000-0000F4690000}"/>
    <cellStyle name="좋음 41 10" xfId="26708" xr:uid="{00000000-0005-0000-0000-0000F5690000}"/>
    <cellStyle name="좋음 41 11" xfId="26709" xr:uid="{00000000-0005-0000-0000-0000F6690000}"/>
    <cellStyle name="좋음 41 12" xfId="26710" xr:uid="{00000000-0005-0000-0000-0000F7690000}"/>
    <cellStyle name="좋음 41 13" xfId="26711" xr:uid="{00000000-0005-0000-0000-0000F8690000}"/>
    <cellStyle name="좋음 41 14" xfId="26712" xr:uid="{00000000-0005-0000-0000-0000F9690000}"/>
    <cellStyle name="좋음 41 15" xfId="26707" xr:uid="{00000000-0005-0000-0000-0000FA690000}"/>
    <cellStyle name="좋음 41 2" xfId="3475" xr:uid="{00000000-0005-0000-0000-0000FB690000}"/>
    <cellStyle name="좋음 41 2 2" xfId="26713" xr:uid="{00000000-0005-0000-0000-0000FC690000}"/>
    <cellStyle name="좋음 41 3" xfId="26714" xr:uid="{00000000-0005-0000-0000-0000FD690000}"/>
    <cellStyle name="좋음 41 4" xfId="26715" xr:uid="{00000000-0005-0000-0000-0000FE690000}"/>
    <cellStyle name="좋음 41 5" xfId="26716" xr:uid="{00000000-0005-0000-0000-0000FF690000}"/>
    <cellStyle name="좋음 41 6" xfId="26717" xr:uid="{00000000-0005-0000-0000-0000006A0000}"/>
    <cellStyle name="좋음 41 7" xfId="26718" xr:uid="{00000000-0005-0000-0000-0000016A0000}"/>
    <cellStyle name="좋음 41 8" xfId="26719" xr:uid="{00000000-0005-0000-0000-0000026A0000}"/>
    <cellStyle name="좋음 41 9" xfId="26720" xr:uid="{00000000-0005-0000-0000-0000036A0000}"/>
    <cellStyle name="좋음 42" xfId="3476" xr:uid="{00000000-0005-0000-0000-0000046A0000}"/>
    <cellStyle name="좋음 42 10" xfId="26722" xr:uid="{00000000-0005-0000-0000-0000056A0000}"/>
    <cellStyle name="좋음 42 11" xfId="26723" xr:uid="{00000000-0005-0000-0000-0000066A0000}"/>
    <cellStyle name="좋음 42 12" xfId="26724" xr:uid="{00000000-0005-0000-0000-0000076A0000}"/>
    <cellStyle name="좋음 42 13" xfId="26725" xr:uid="{00000000-0005-0000-0000-0000086A0000}"/>
    <cellStyle name="좋음 42 14" xfId="26726" xr:uid="{00000000-0005-0000-0000-0000096A0000}"/>
    <cellStyle name="좋음 42 15" xfId="26721" xr:uid="{00000000-0005-0000-0000-00000A6A0000}"/>
    <cellStyle name="좋음 42 2" xfId="3477" xr:uid="{00000000-0005-0000-0000-00000B6A0000}"/>
    <cellStyle name="좋음 42 2 2" xfId="26727" xr:uid="{00000000-0005-0000-0000-00000C6A0000}"/>
    <cellStyle name="좋음 42 3" xfId="26728" xr:uid="{00000000-0005-0000-0000-00000D6A0000}"/>
    <cellStyle name="좋음 42 4" xfId="26729" xr:uid="{00000000-0005-0000-0000-00000E6A0000}"/>
    <cellStyle name="좋음 42 5" xfId="26730" xr:uid="{00000000-0005-0000-0000-00000F6A0000}"/>
    <cellStyle name="좋음 42 6" xfId="26731" xr:uid="{00000000-0005-0000-0000-0000106A0000}"/>
    <cellStyle name="좋음 42 7" xfId="26732" xr:uid="{00000000-0005-0000-0000-0000116A0000}"/>
    <cellStyle name="좋음 42 8" xfId="26733" xr:uid="{00000000-0005-0000-0000-0000126A0000}"/>
    <cellStyle name="좋음 42 9" xfId="26734" xr:uid="{00000000-0005-0000-0000-0000136A0000}"/>
    <cellStyle name="좋음 43" xfId="3478" xr:uid="{00000000-0005-0000-0000-0000146A0000}"/>
    <cellStyle name="좋음 43 10" xfId="26736" xr:uid="{00000000-0005-0000-0000-0000156A0000}"/>
    <cellStyle name="좋음 43 11" xfId="26737" xr:uid="{00000000-0005-0000-0000-0000166A0000}"/>
    <cellStyle name="좋음 43 12" xfId="26738" xr:uid="{00000000-0005-0000-0000-0000176A0000}"/>
    <cellStyle name="좋음 43 13" xfId="26739" xr:uid="{00000000-0005-0000-0000-0000186A0000}"/>
    <cellStyle name="좋음 43 14" xfId="26740" xr:uid="{00000000-0005-0000-0000-0000196A0000}"/>
    <cellStyle name="좋음 43 15" xfId="26735" xr:uid="{00000000-0005-0000-0000-00001A6A0000}"/>
    <cellStyle name="좋음 43 2" xfId="3479" xr:uid="{00000000-0005-0000-0000-00001B6A0000}"/>
    <cellStyle name="좋음 43 2 2" xfId="26741" xr:uid="{00000000-0005-0000-0000-00001C6A0000}"/>
    <cellStyle name="좋음 43 3" xfId="26742" xr:uid="{00000000-0005-0000-0000-00001D6A0000}"/>
    <cellStyle name="좋음 43 4" xfId="26743" xr:uid="{00000000-0005-0000-0000-00001E6A0000}"/>
    <cellStyle name="좋음 43 5" xfId="26744" xr:uid="{00000000-0005-0000-0000-00001F6A0000}"/>
    <cellStyle name="좋음 43 6" xfId="26745" xr:uid="{00000000-0005-0000-0000-0000206A0000}"/>
    <cellStyle name="좋음 43 7" xfId="26746" xr:uid="{00000000-0005-0000-0000-0000216A0000}"/>
    <cellStyle name="좋음 43 8" xfId="26747" xr:uid="{00000000-0005-0000-0000-0000226A0000}"/>
    <cellStyle name="좋음 43 9" xfId="26748" xr:uid="{00000000-0005-0000-0000-0000236A0000}"/>
    <cellStyle name="좋음 44" xfId="3480" xr:uid="{00000000-0005-0000-0000-0000246A0000}"/>
    <cellStyle name="좋음 44 2" xfId="26749" xr:uid="{00000000-0005-0000-0000-0000256A0000}"/>
    <cellStyle name="좋음 45" xfId="3481" xr:uid="{00000000-0005-0000-0000-0000266A0000}"/>
    <cellStyle name="좋음 45 2" xfId="26750" xr:uid="{00000000-0005-0000-0000-0000276A0000}"/>
    <cellStyle name="좋음 46" xfId="3405" xr:uid="{00000000-0005-0000-0000-0000286A0000}"/>
    <cellStyle name="좋음 47" xfId="26230" xr:uid="{00000000-0005-0000-0000-0000296A0000}"/>
    <cellStyle name="좋음 5" xfId="3482" xr:uid="{00000000-0005-0000-0000-00002A6A0000}"/>
    <cellStyle name="좋음 5 10" xfId="26752" xr:uid="{00000000-0005-0000-0000-00002B6A0000}"/>
    <cellStyle name="좋음 5 11" xfId="26753" xr:uid="{00000000-0005-0000-0000-00002C6A0000}"/>
    <cellStyle name="좋음 5 12" xfId="26754" xr:uid="{00000000-0005-0000-0000-00002D6A0000}"/>
    <cellStyle name="좋음 5 13" xfId="26755" xr:uid="{00000000-0005-0000-0000-00002E6A0000}"/>
    <cellStyle name="좋음 5 14" xfId="26756" xr:uid="{00000000-0005-0000-0000-00002F6A0000}"/>
    <cellStyle name="좋음 5 15" xfId="26751" xr:uid="{00000000-0005-0000-0000-0000306A0000}"/>
    <cellStyle name="좋음 5 2" xfId="3483" xr:uid="{00000000-0005-0000-0000-0000316A0000}"/>
    <cellStyle name="좋음 5 2 2" xfId="26757" xr:uid="{00000000-0005-0000-0000-0000326A0000}"/>
    <cellStyle name="좋음 5 3" xfId="26758" xr:uid="{00000000-0005-0000-0000-0000336A0000}"/>
    <cellStyle name="좋음 5 4" xfId="26759" xr:uid="{00000000-0005-0000-0000-0000346A0000}"/>
    <cellStyle name="좋음 5 5" xfId="26760" xr:uid="{00000000-0005-0000-0000-0000356A0000}"/>
    <cellStyle name="좋음 5 6" xfId="26761" xr:uid="{00000000-0005-0000-0000-0000366A0000}"/>
    <cellStyle name="좋음 5 7" xfId="26762" xr:uid="{00000000-0005-0000-0000-0000376A0000}"/>
    <cellStyle name="좋음 5 8" xfId="26763" xr:uid="{00000000-0005-0000-0000-0000386A0000}"/>
    <cellStyle name="좋음 5 9" xfId="26764" xr:uid="{00000000-0005-0000-0000-0000396A0000}"/>
    <cellStyle name="좋음 6" xfId="3484" xr:uid="{00000000-0005-0000-0000-00003A6A0000}"/>
    <cellStyle name="좋음 6 10" xfId="26766" xr:uid="{00000000-0005-0000-0000-00003B6A0000}"/>
    <cellStyle name="좋음 6 11" xfId="26767" xr:uid="{00000000-0005-0000-0000-00003C6A0000}"/>
    <cellStyle name="좋음 6 12" xfId="26768" xr:uid="{00000000-0005-0000-0000-00003D6A0000}"/>
    <cellStyle name="좋음 6 13" xfId="26769" xr:uid="{00000000-0005-0000-0000-00003E6A0000}"/>
    <cellStyle name="좋음 6 14" xfId="26770" xr:uid="{00000000-0005-0000-0000-00003F6A0000}"/>
    <cellStyle name="좋음 6 15" xfId="26765" xr:uid="{00000000-0005-0000-0000-0000406A0000}"/>
    <cellStyle name="좋음 6 2" xfId="3485" xr:uid="{00000000-0005-0000-0000-0000416A0000}"/>
    <cellStyle name="좋음 6 2 2" xfId="26771" xr:uid="{00000000-0005-0000-0000-0000426A0000}"/>
    <cellStyle name="좋음 6 3" xfId="26772" xr:uid="{00000000-0005-0000-0000-0000436A0000}"/>
    <cellStyle name="좋음 6 4" xfId="26773" xr:uid="{00000000-0005-0000-0000-0000446A0000}"/>
    <cellStyle name="좋음 6 5" xfId="26774" xr:uid="{00000000-0005-0000-0000-0000456A0000}"/>
    <cellStyle name="좋음 6 6" xfId="26775" xr:uid="{00000000-0005-0000-0000-0000466A0000}"/>
    <cellStyle name="좋음 6 7" xfId="26776" xr:uid="{00000000-0005-0000-0000-0000476A0000}"/>
    <cellStyle name="좋음 6 8" xfId="26777" xr:uid="{00000000-0005-0000-0000-0000486A0000}"/>
    <cellStyle name="좋음 6 9" xfId="26778" xr:uid="{00000000-0005-0000-0000-0000496A0000}"/>
    <cellStyle name="좋음 7" xfId="3486" xr:uid="{00000000-0005-0000-0000-00004A6A0000}"/>
    <cellStyle name="좋음 7 10" xfId="26780" xr:uid="{00000000-0005-0000-0000-00004B6A0000}"/>
    <cellStyle name="좋음 7 11" xfId="26781" xr:uid="{00000000-0005-0000-0000-00004C6A0000}"/>
    <cellStyle name="좋음 7 12" xfId="26782" xr:uid="{00000000-0005-0000-0000-00004D6A0000}"/>
    <cellStyle name="좋음 7 13" xfId="26783" xr:uid="{00000000-0005-0000-0000-00004E6A0000}"/>
    <cellStyle name="좋음 7 14" xfId="26784" xr:uid="{00000000-0005-0000-0000-00004F6A0000}"/>
    <cellStyle name="좋음 7 15" xfId="26779" xr:uid="{00000000-0005-0000-0000-0000506A0000}"/>
    <cellStyle name="좋음 7 2" xfId="3487" xr:uid="{00000000-0005-0000-0000-0000516A0000}"/>
    <cellStyle name="좋음 7 2 2" xfId="26785" xr:uid="{00000000-0005-0000-0000-0000526A0000}"/>
    <cellStyle name="좋음 7 3" xfId="26786" xr:uid="{00000000-0005-0000-0000-0000536A0000}"/>
    <cellStyle name="좋음 7 4" xfId="26787" xr:uid="{00000000-0005-0000-0000-0000546A0000}"/>
    <cellStyle name="좋음 7 5" xfId="26788" xr:uid="{00000000-0005-0000-0000-0000556A0000}"/>
    <cellStyle name="좋음 7 6" xfId="26789" xr:uid="{00000000-0005-0000-0000-0000566A0000}"/>
    <cellStyle name="좋음 7 7" xfId="26790" xr:uid="{00000000-0005-0000-0000-0000576A0000}"/>
    <cellStyle name="좋음 7 8" xfId="26791" xr:uid="{00000000-0005-0000-0000-0000586A0000}"/>
    <cellStyle name="좋음 7 9" xfId="26792" xr:uid="{00000000-0005-0000-0000-0000596A0000}"/>
    <cellStyle name="좋음 8" xfId="3488" xr:uid="{00000000-0005-0000-0000-00005A6A0000}"/>
    <cellStyle name="좋음 8 10" xfId="26794" xr:uid="{00000000-0005-0000-0000-00005B6A0000}"/>
    <cellStyle name="좋음 8 11" xfId="26795" xr:uid="{00000000-0005-0000-0000-00005C6A0000}"/>
    <cellStyle name="좋음 8 12" xfId="26796" xr:uid="{00000000-0005-0000-0000-00005D6A0000}"/>
    <cellStyle name="좋음 8 13" xfId="26797" xr:uid="{00000000-0005-0000-0000-00005E6A0000}"/>
    <cellStyle name="좋음 8 14" xfId="26798" xr:uid="{00000000-0005-0000-0000-00005F6A0000}"/>
    <cellStyle name="좋음 8 15" xfId="26793" xr:uid="{00000000-0005-0000-0000-0000606A0000}"/>
    <cellStyle name="좋음 8 2" xfId="3489" xr:uid="{00000000-0005-0000-0000-0000616A0000}"/>
    <cellStyle name="좋음 8 2 2" xfId="26799" xr:uid="{00000000-0005-0000-0000-0000626A0000}"/>
    <cellStyle name="좋음 8 3" xfId="26800" xr:uid="{00000000-0005-0000-0000-0000636A0000}"/>
    <cellStyle name="좋음 8 4" xfId="26801" xr:uid="{00000000-0005-0000-0000-0000646A0000}"/>
    <cellStyle name="좋음 8 5" xfId="26802" xr:uid="{00000000-0005-0000-0000-0000656A0000}"/>
    <cellStyle name="좋음 8 6" xfId="26803" xr:uid="{00000000-0005-0000-0000-0000666A0000}"/>
    <cellStyle name="좋음 8 7" xfId="26804" xr:uid="{00000000-0005-0000-0000-0000676A0000}"/>
    <cellStyle name="좋음 8 8" xfId="26805" xr:uid="{00000000-0005-0000-0000-0000686A0000}"/>
    <cellStyle name="좋음 8 9" xfId="26806" xr:uid="{00000000-0005-0000-0000-0000696A0000}"/>
    <cellStyle name="좋음 9" xfId="3490" xr:uid="{00000000-0005-0000-0000-00006A6A0000}"/>
    <cellStyle name="좋음 9 10" xfId="26808" xr:uid="{00000000-0005-0000-0000-00006B6A0000}"/>
    <cellStyle name="좋음 9 11" xfId="26809" xr:uid="{00000000-0005-0000-0000-00006C6A0000}"/>
    <cellStyle name="좋음 9 12" xfId="26810" xr:uid="{00000000-0005-0000-0000-00006D6A0000}"/>
    <cellStyle name="좋음 9 13" xfId="26811" xr:uid="{00000000-0005-0000-0000-00006E6A0000}"/>
    <cellStyle name="좋음 9 14" xfId="26812" xr:uid="{00000000-0005-0000-0000-00006F6A0000}"/>
    <cellStyle name="좋음 9 15" xfId="26807" xr:uid="{00000000-0005-0000-0000-0000706A0000}"/>
    <cellStyle name="좋음 9 2" xfId="3491" xr:uid="{00000000-0005-0000-0000-0000716A0000}"/>
    <cellStyle name="좋음 9 2 2" xfId="26813" xr:uid="{00000000-0005-0000-0000-0000726A0000}"/>
    <cellStyle name="좋음 9 3" xfId="26814" xr:uid="{00000000-0005-0000-0000-0000736A0000}"/>
    <cellStyle name="좋음 9 4" xfId="26815" xr:uid="{00000000-0005-0000-0000-0000746A0000}"/>
    <cellStyle name="좋음 9 5" xfId="26816" xr:uid="{00000000-0005-0000-0000-0000756A0000}"/>
    <cellStyle name="좋음 9 6" xfId="26817" xr:uid="{00000000-0005-0000-0000-0000766A0000}"/>
    <cellStyle name="좋음 9 7" xfId="26818" xr:uid="{00000000-0005-0000-0000-0000776A0000}"/>
    <cellStyle name="좋음 9 8" xfId="26819" xr:uid="{00000000-0005-0000-0000-0000786A0000}"/>
    <cellStyle name="좋음 9 9" xfId="26820" xr:uid="{00000000-0005-0000-0000-0000796A0000}"/>
    <cellStyle name="출력 10" xfId="3493" xr:uid="{00000000-0005-0000-0000-00007A6A0000}"/>
    <cellStyle name="출력 10 10" xfId="26823" xr:uid="{00000000-0005-0000-0000-00007B6A0000}"/>
    <cellStyle name="출력 10 11" xfId="26824" xr:uid="{00000000-0005-0000-0000-00007C6A0000}"/>
    <cellStyle name="출력 10 12" xfId="26825" xr:uid="{00000000-0005-0000-0000-00007D6A0000}"/>
    <cellStyle name="출력 10 13" xfId="26826" xr:uid="{00000000-0005-0000-0000-00007E6A0000}"/>
    <cellStyle name="출력 10 14" xfId="26827" xr:uid="{00000000-0005-0000-0000-00007F6A0000}"/>
    <cellStyle name="출력 10 15" xfId="26822" xr:uid="{00000000-0005-0000-0000-0000806A0000}"/>
    <cellStyle name="출력 10 2" xfId="3494" xr:uid="{00000000-0005-0000-0000-0000816A0000}"/>
    <cellStyle name="출력 10 2 2" xfId="26828" xr:uid="{00000000-0005-0000-0000-0000826A0000}"/>
    <cellStyle name="출력 10 3" xfId="26829" xr:uid="{00000000-0005-0000-0000-0000836A0000}"/>
    <cellStyle name="출력 10 4" xfId="26830" xr:uid="{00000000-0005-0000-0000-0000846A0000}"/>
    <cellStyle name="출력 10 5" xfId="26831" xr:uid="{00000000-0005-0000-0000-0000856A0000}"/>
    <cellStyle name="출력 10 6" xfId="26832" xr:uid="{00000000-0005-0000-0000-0000866A0000}"/>
    <cellStyle name="출력 10 7" xfId="26833" xr:uid="{00000000-0005-0000-0000-0000876A0000}"/>
    <cellStyle name="출력 10 8" xfId="26834" xr:uid="{00000000-0005-0000-0000-0000886A0000}"/>
    <cellStyle name="출력 10 9" xfId="26835" xr:uid="{00000000-0005-0000-0000-0000896A0000}"/>
    <cellStyle name="출력 11" xfId="3495" xr:uid="{00000000-0005-0000-0000-00008A6A0000}"/>
    <cellStyle name="출력 11 10" xfId="26837" xr:uid="{00000000-0005-0000-0000-00008B6A0000}"/>
    <cellStyle name="출력 11 11" xfId="26838" xr:uid="{00000000-0005-0000-0000-00008C6A0000}"/>
    <cellStyle name="출력 11 12" xfId="26839" xr:uid="{00000000-0005-0000-0000-00008D6A0000}"/>
    <cellStyle name="출력 11 13" xfId="26840" xr:uid="{00000000-0005-0000-0000-00008E6A0000}"/>
    <cellStyle name="출력 11 14" xfId="26841" xr:uid="{00000000-0005-0000-0000-00008F6A0000}"/>
    <cellStyle name="출력 11 15" xfId="26836" xr:uid="{00000000-0005-0000-0000-0000906A0000}"/>
    <cellStyle name="출력 11 2" xfId="3496" xr:uid="{00000000-0005-0000-0000-0000916A0000}"/>
    <cellStyle name="출력 11 2 2" xfId="26842" xr:uid="{00000000-0005-0000-0000-0000926A0000}"/>
    <cellStyle name="출력 11 3" xfId="26843" xr:uid="{00000000-0005-0000-0000-0000936A0000}"/>
    <cellStyle name="출력 11 4" xfId="26844" xr:uid="{00000000-0005-0000-0000-0000946A0000}"/>
    <cellStyle name="출력 11 5" xfId="26845" xr:uid="{00000000-0005-0000-0000-0000956A0000}"/>
    <cellStyle name="출력 11 6" xfId="26846" xr:uid="{00000000-0005-0000-0000-0000966A0000}"/>
    <cellStyle name="출력 11 7" xfId="26847" xr:uid="{00000000-0005-0000-0000-0000976A0000}"/>
    <cellStyle name="출력 11 8" xfId="26848" xr:uid="{00000000-0005-0000-0000-0000986A0000}"/>
    <cellStyle name="출력 11 9" xfId="26849" xr:uid="{00000000-0005-0000-0000-0000996A0000}"/>
    <cellStyle name="출력 12" xfId="3497" xr:uid="{00000000-0005-0000-0000-00009A6A0000}"/>
    <cellStyle name="출력 12 10" xfId="26851" xr:uid="{00000000-0005-0000-0000-00009B6A0000}"/>
    <cellStyle name="출력 12 11" xfId="26852" xr:uid="{00000000-0005-0000-0000-00009C6A0000}"/>
    <cellStyle name="출력 12 12" xfId="26853" xr:uid="{00000000-0005-0000-0000-00009D6A0000}"/>
    <cellStyle name="출력 12 13" xfId="26854" xr:uid="{00000000-0005-0000-0000-00009E6A0000}"/>
    <cellStyle name="출력 12 14" xfId="26855" xr:uid="{00000000-0005-0000-0000-00009F6A0000}"/>
    <cellStyle name="출력 12 15" xfId="26850" xr:uid="{00000000-0005-0000-0000-0000A06A0000}"/>
    <cellStyle name="출력 12 2" xfId="3498" xr:uid="{00000000-0005-0000-0000-0000A16A0000}"/>
    <cellStyle name="출력 12 2 2" xfId="26856" xr:uid="{00000000-0005-0000-0000-0000A26A0000}"/>
    <cellStyle name="출력 12 3" xfId="26857" xr:uid="{00000000-0005-0000-0000-0000A36A0000}"/>
    <cellStyle name="출력 12 4" xfId="26858" xr:uid="{00000000-0005-0000-0000-0000A46A0000}"/>
    <cellStyle name="출력 12 5" xfId="26859" xr:uid="{00000000-0005-0000-0000-0000A56A0000}"/>
    <cellStyle name="출력 12 6" xfId="26860" xr:uid="{00000000-0005-0000-0000-0000A66A0000}"/>
    <cellStyle name="출력 12 7" xfId="26861" xr:uid="{00000000-0005-0000-0000-0000A76A0000}"/>
    <cellStyle name="출력 12 8" xfId="26862" xr:uid="{00000000-0005-0000-0000-0000A86A0000}"/>
    <cellStyle name="출력 12 9" xfId="26863" xr:uid="{00000000-0005-0000-0000-0000A96A0000}"/>
    <cellStyle name="출력 13" xfId="3499" xr:uid="{00000000-0005-0000-0000-0000AA6A0000}"/>
    <cellStyle name="출력 13 10" xfId="26865" xr:uid="{00000000-0005-0000-0000-0000AB6A0000}"/>
    <cellStyle name="출력 13 11" xfId="26866" xr:uid="{00000000-0005-0000-0000-0000AC6A0000}"/>
    <cellStyle name="출력 13 12" xfId="26867" xr:uid="{00000000-0005-0000-0000-0000AD6A0000}"/>
    <cellStyle name="출력 13 13" xfId="26868" xr:uid="{00000000-0005-0000-0000-0000AE6A0000}"/>
    <cellStyle name="출력 13 14" xfId="26869" xr:uid="{00000000-0005-0000-0000-0000AF6A0000}"/>
    <cellStyle name="출력 13 15" xfId="26864" xr:uid="{00000000-0005-0000-0000-0000B06A0000}"/>
    <cellStyle name="출력 13 2" xfId="3500" xr:uid="{00000000-0005-0000-0000-0000B16A0000}"/>
    <cellStyle name="출력 13 2 2" xfId="26870" xr:uid="{00000000-0005-0000-0000-0000B26A0000}"/>
    <cellStyle name="출력 13 3" xfId="26871" xr:uid="{00000000-0005-0000-0000-0000B36A0000}"/>
    <cellStyle name="출력 13 4" xfId="26872" xr:uid="{00000000-0005-0000-0000-0000B46A0000}"/>
    <cellStyle name="출력 13 5" xfId="26873" xr:uid="{00000000-0005-0000-0000-0000B56A0000}"/>
    <cellStyle name="출력 13 6" xfId="26874" xr:uid="{00000000-0005-0000-0000-0000B66A0000}"/>
    <cellStyle name="출력 13 7" xfId="26875" xr:uid="{00000000-0005-0000-0000-0000B76A0000}"/>
    <cellStyle name="출력 13 8" xfId="26876" xr:uid="{00000000-0005-0000-0000-0000B86A0000}"/>
    <cellStyle name="출력 13 9" xfId="26877" xr:uid="{00000000-0005-0000-0000-0000B96A0000}"/>
    <cellStyle name="출력 14" xfId="3501" xr:uid="{00000000-0005-0000-0000-0000BA6A0000}"/>
    <cellStyle name="출력 14 10" xfId="26879" xr:uid="{00000000-0005-0000-0000-0000BB6A0000}"/>
    <cellStyle name="출력 14 11" xfId="26880" xr:uid="{00000000-0005-0000-0000-0000BC6A0000}"/>
    <cellStyle name="출력 14 12" xfId="26881" xr:uid="{00000000-0005-0000-0000-0000BD6A0000}"/>
    <cellStyle name="출력 14 13" xfId="26882" xr:uid="{00000000-0005-0000-0000-0000BE6A0000}"/>
    <cellStyle name="출력 14 14" xfId="26883" xr:uid="{00000000-0005-0000-0000-0000BF6A0000}"/>
    <cellStyle name="출력 14 15" xfId="26878" xr:uid="{00000000-0005-0000-0000-0000C06A0000}"/>
    <cellStyle name="출력 14 2" xfId="3502" xr:uid="{00000000-0005-0000-0000-0000C16A0000}"/>
    <cellStyle name="출력 14 2 2" xfId="26884" xr:uid="{00000000-0005-0000-0000-0000C26A0000}"/>
    <cellStyle name="출력 14 3" xfId="26885" xr:uid="{00000000-0005-0000-0000-0000C36A0000}"/>
    <cellStyle name="출력 14 4" xfId="26886" xr:uid="{00000000-0005-0000-0000-0000C46A0000}"/>
    <cellStyle name="출력 14 5" xfId="26887" xr:uid="{00000000-0005-0000-0000-0000C56A0000}"/>
    <cellStyle name="출력 14 6" xfId="26888" xr:uid="{00000000-0005-0000-0000-0000C66A0000}"/>
    <cellStyle name="출력 14 7" xfId="26889" xr:uid="{00000000-0005-0000-0000-0000C76A0000}"/>
    <cellStyle name="출력 14 8" xfId="26890" xr:uid="{00000000-0005-0000-0000-0000C86A0000}"/>
    <cellStyle name="출력 14 9" xfId="26891" xr:uid="{00000000-0005-0000-0000-0000C96A0000}"/>
    <cellStyle name="출력 15" xfId="3503" xr:uid="{00000000-0005-0000-0000-0000CA6A0000}"/>
    <cellStyle name="출력 15 10" xfId="26893" xr:uid="{00000000-0005-0000-0000-0000CB6A0000}"/>
    <cellStyle name="출력 15 11" xfId="26894" xr:uid="{00000000-0005-0000-0000-0000CC6A0000}"/>
    <cellStyle name="출력 15 12" xfId="26895" xr:uid="{00000000-0005-0000-0000-0000CD6A0000}"/>
    <cellStyle name="출력 15 13" xfId="26896" xr:uid="{00000000-0005-0000-0000-0000CE6A0000}"/>
    <cellStyle name="출력 15 14" xfId="26897" xr:uid="{00000000-0005-0000-0000-0000CF6A0000}"/>
    <cellStyle name="출력 15 15" xfId="26892" xr:uid="{00000000-0005-0000-0000-0000D06A0000}"/>
    <cellStyle name="출력 15 2" xfId="3504" xr:uid="{00000000-0005-0000-0000-0000D16A0000}"/>
    <cellStyle name="출력 15 2 2" xfId="26898" xr:uid="{00000000-0005-0000-0000-0000D26A0000}"/>
    <cellStyle name="출력 15 3" xfId="26899" xr:uid="{00000000-0005-0000-0000-0000D36A0000}"/>
    <cellStyle name="출력 15 4" xfId="26900" xr:uid="{00000000-0005-0000-0000-0000D46A0000}"/>
    <cellStyle name="출력 15 5" xfId="26901" xr:uid="{00000000-0005-0000-0000-0000D56A0000}"/>
    <cellStyle name="출력 15 6" xfId="26902" xr:uid="{00000000-0005-0000-0000-0000D66A0000}"/>
    <cellStyle name="출력 15 7" xfId="26903" xr:uid="{00000000-0005-0000-0000-0000D76A0000}"/>
    <cellStyle name="출력 15 8" xfId="26904" xr:uid="{00000000-0005-0000-0000-0000D86A0000}"/>
    <cellStyle name="출력 15 9" xfId="26905" xr:uid="{00000000-0005-0000-0000-0000D96A0000}"/>
    <cellStyle name="출력 16" xfId="3505" xr:uid="{00000000-0005-0000-0000-0000DA6A0000}"/>
    <cellStyle name="출력 16 10" xfId="26907" xr:uid="{00000000-0005-0000-0000-0000DB6A0000}"/>
    <cellStyle name="출력 16 11" xfId="26908" xr:uid="{00000000-0005-0000-0000-0000DC6A0000}"/>
    <cellStyle name="출력 16 12" xfId="26909" xr:uid="{00000000-0005-0000-0000-0000DD6A0000}"/>
    <cellStyle name="출력 16 13" xfId="26910" xr:uid="{00000000-0005-0000-0000-0000DE6A0000}"/>
    <cellStyle name="출력 16 14" xfId="26911" xr:uid="{00000000-0005-0000-0000-0000DF6A0000}"/>
    <cellStyle name="출력 16 15" xfId="26906" xr:uid="{00000000-0005-0000-0000-0000E06A0000}"/>
    <cellStyle name="출력 16 2" xfId="3506" xr:uid="{00000000-0005-0000-0000-0000E16A0000}"/>
    <cellStyle name="출력 16 2 2" xfId="26912" xr:uid="{00000000-0005-0000-0000-0000E26A0000}"/>
    <cellStyle name="출력 16 3" xfId="26913" xr:uid="{00000000-0005-0000-0000-0000E36A0000}"/>
    <cellStyle name="출력 16 4" xfId="26914" xr:uid="{00000000-0005-0000-0000-0000E46A0000}"/>
    <cellStyle name="출력 16 5" xfId="26915" xr:uid="{00000000-0005-0000-0000-0000E56A0000}"/>
    <cellStyle name="출력 16 6" xfId="26916" xr:uid="{00000000-0005-0000-0000-0000E66A0000}"/>
    <cellStyle name="출력 16 7" xfId="26917" xr:uid="{00000000-0005-0000-0000-0000E76A0000}"/>
    <cellStyle name="출력 16 8" xfId="26918" xr:uid="{00000000-0005-0000-0000-0000E86A0000}"/>
    <cellStyle name="출력 16 9" xfId="26919" xr:uid="{00000000-0005-0000-0000-0000E96A0000}"/>
    <cellStyle name="출력 17" xfId="3507" xr:uid="{00000000-0005-0000-0000-0000EA6A0000}"/>
    <cellStyle name="출력 17 10" xfId="26921" xr:uid="{00000000-0005-0000-0000-0000EB6A0000}"/>
    <cellStyle name="출력 17 11" xfId="26922" xr:uid="{00000000-0005-0000-0000-0000EC6A0000}"/>
    <cellStyle name="출력 17 12" xfId="26923" xr:uid="{00000000-0005-0000-0000-0000ED6A0000}"/>
    <cellStyle name="출력 17 13" xfId="26924" xr:uid="{00000000-0005-0000-0000-0000EE6A0000}"/>
    <cellStyle name="출력 17 14" xfId="26925" xr:uid="{00000000-0005-0000-0000-0000EF6A0000}"/>
    <cellStyle name="출력 17 15" xfId="26920" xr:uid="{00000000-0005-0000-0000-0000F06A0000}"/>
    <cellStyle name="출력 17 2" xfId="3508" xr:uid="{00000000-0005-0000-0000-0000F16A0000}"/>
    <cellStyle name="출력 17 2 2" xfId="26926" xr:uid="{00000000-0005-0000-0000-0000F26A0000}"/>
    <cellStyle name="출력 17 3" xfId="26927" xr:uid="{00000000-0005-0000-0000-0000F36A0000}"/>
    <cellStyle name="출력 17 4" xfId="26928" xr:uid="{00000000-0005-0000-0000-0000F46A0000}"/>
    <cellStyle name="출력 17 5" xfId="26929" xr:uid="{00000000-0005-0000-0000-0000F56A0000}"/>
    <cellStyle name="출력 17 6" xfId="26930" xr:uid="{00000000-0005-0000-0000-0000F66A0000}"/>
    <cellStyle name="출력 17 7" xfId="26931" xr:uid="{00000000-0005-0000-0000-0000F76A0000}"/>
    <cellStyle name="출력 17 8" xfId="26932" xr:uid="{00000000-0005-0000-0000-0000F86A0000}"/>
    <cellStyle name="출력 17 9" xfId="26933" xr:uid="{00000000-0005-0000-0000-0000F96A0000}"/>
    <cellStyle name="출력 18" xfId="3509" xr:uid="{00000000-0005-0000-0000-0000FA6A0000}"/>
    <cellStyle name="출력 18 10" xfId="26935" xr:uid="{00000000-0005-0000-0000-0000FB6A0000}"/>
    <cellStyle name="출력 18 11" xfId="26936" xr:uid="{00000000-0005-0000-0000-0000FC6A0000}"/>
    <cellStyle name="출력 18 12" xfId="26937" xr:uid="{00000000-0005-0000-0000-0000FD6A0000}"/>
    <cellStyle name="출력 18 13" xfId="26938" xr:uid="{00000000-0005-0000-0000-0000FE6A0000}"/>
    <cellStyle name="출력 18 14" xfId="26939" xr:uid="{00000000-0005-0000-0000-0000FF6A0000}"/>
    <cellStyle name="출력 18 15" xfId="26934" xr:uid="{00000000-0005-0000-0000-0000006B0000}"/>
    <cellStyle name="출력 18 2" xfId="3510" xr:uid="{00000000-0005-0000-0000-0000016B0000}"/>
    <cellStyle name="출력 18 2 2" xfId="26940" xr:uid="{00000000-0005-0000-0000-0000026B0000}"/>
    <cellStyle name="출력 18 3" xfId="26941" xr:uid="{00000000-0005-0000-0000-0000036B0000}"/>
    <cellStyle name="출력 18 4" xfId="26942" xr:uid="{00000000-0005-0000-0000-0000046B0000}"/>
    <cellStyle name="출력 18 5" xfId="26943" xr:uid="{00000000-0005-0000-0000-0000056B0000}"/>
    <cellStyle name="출력 18 6" xfId="26944" xr:uid="{00000000-0005-0000-0000-0000066B0000}"/>
    <cellStyle name="출력 18 7" xfId="26945" xr:uid="{00000000-0005-0000-0000-0000076B0000}"/>
    <cellStyle name="출력 18 8" xfId="26946" xr:uid="{00000000-0005-0000-0000-0000086B0000}"/>
    <cellStyle name="출력 18 9" xfId="26947" xr:uid="{00000000-0005-0000-0000-0000096B0000}"/>
    <cellStyle name="출력 19" xfId="3511" xr:uid="{00000000-0005-0000-0000-00000A6B0000}"/>
    <cellStyle name="출력 19 10" xfId="26949" xr:uid="{00000000-0005-0000-0000-00000B6B0000}"/>
    <cellStyle name="출력 19 11" xfId="26950" xr:uid="{00000000-0005-0000-0000-00000C6B0000}"/>
    <cellStyle name="출력 19 12" xfId="26951" xr:uid="{00000000-0005-0000-0000-00000D6B0000}"/>
    <cellStyle name="출력 19 13" xfId="26952" xr:uid="{00000000-0005-0000-0000-00000E6B0000}"/>
    <cellStyle name="출력 19 14" xfId="26953" xr:uid="{00000000-0005-0000-0000-00000F6B0000}"/>
    <cellStyle name="출력 19 15" xfId="26948" xr:uid="{00000000-0005-0000-0000-0000106B0000}"/>
    <cellStyle name="출력 19 2" xfId="3512" xr:uid="{00000000-0005-0000-0000-0000116B0000}"/>
    <cellStyle name="출력 19 2 2" xfId="26954" xr:uid="{00000000-0005-0000-0000-0000126B0000}"/>
    <cellStyle name="출력 19 3" xfId="26955" xr:uid="{00000000-0005-0000-0000-0000136B0000}"/>
    <cellStyle name="출력 19 4" xfId="26956" xr:uid="{00000000-0005-0000-0000-0000146B0000}"/>
    <cellStyle name="출력 19 5" xfId="26957" xr:uid="{00000000-0005-0000-0000-0000156B0000}"/>
    <cellStyle name="출력 19 6" xfId="26958" xr:uid="{00000000-0005-0000-0000-0000166B0000}"/>
    <cellStyle name="출력 19 7" xfId="26959" xr:uid="{00000000-0005-0000-0000-0000176B0000}"/>
    <cellStyle name="출력 19 8" xfId="26960" xr:uid="{00000000-0005-0000-0000-0000186B0000}"/>
    <cellStyle name="출력 19 9" xfId="26961" xr:uid="{00000000-0005-0000-0000-0000196B0000}"/>
    <cellStyle name="출력 2" xfId="3513" xr:uid="{00000000-0005-0000-0000-00001A6B0000}"/>
    <cellStyle name="출력 2 10" xfId="26963" xr:uid="{00000000-0005-0000-0000-00001B6B0000}"/>
    <cellStyle name="출력 2 11" xfId="26964" xr:uid="{00000000-0005-0000-0000-00001C6B0000}"/>
    <cellStyle name="출력 2 12" xfId="26965" xr:uid="{00000000-0005-0000-0000-00001D6B0000}"/>
    <cellStyle name="출력 2 13" xfId="26966" xr:uid="{00000000-0005-0000-0000-00001E6B0000}"/>
    <cellStyle name="출력 2 14" xfId="26967" xr:uid="{00000000-0005-0000-0000-00001F6B0000}"/>
    <cellStyle name="출력 2 15" xfId="26962" xr:uid="{00000000-0005-0000-0000-0000206B0000}"/>
    <cellStyle name="출력 2 16" xfId="27980" xr:uid="{00000000-0005-0000-0000-0000216B0000}"/>
    <cellStyle name="출력 2 2" xfId="3514" xr:uid="{00000000-0005-0000-0000-0000226B0000}"/>
    <cellStyle name="출력 2 2 2" xfId="26968" xr:uid="{00000000-0005-0000-0000-0000236B0000}"/>
    <cellStyle name="출력 2 3" xfId="26969" xr:uid="{00000000-0005-0000-0000-0000246B0000}"/>
    <cellStyle name="출력 2 4" xfId="26970" xr:uid="{00000000-0005-0000-0000-0000256B0000}"/>
    <cellStyle name="출력 2 5" xfId="26971" xr:uid="{00000000-0005-0000-0000-0000266B0000}"/>
    <cellStyle name="출력 2 6" xfId="26972" xr:uid="{00000000-0005-0000-0000-0000276B0000}"/>
    <cellStyle name="출력 2 7" xfId="26973" xr:uid="{00000000-0005-0000-0000-0000286B0000}"/>
    <cellStyle name="출력 2 8" xfId="26974" xr:uid="{00000000-0005-0000-0000-0000296B0000}"/>
    <cellStyle name="출력 2 9" xfId="26975" xr:uid="{00000000-0005-0000-0000-00002A6B0000}"/>
    <cellStyle name="출력 20" xfId="3515" xr:uid="{00000000-0005-0000-0000-00002B6B0000}"/>
    <cellStyle name="출력 20 10" xfId="26977" xr:uid="{00000000-0005-0000-0000-00002C6B0000}"/>
    <cellStyle name="출력 20 11" xfId="26978" xr:uid="{00000000-0005-0000-0000-00002D6B0000}"/>
    <cellStyle name="출력 20 12" xfId="26979" xr:uid="{00000000-0005-0000-0000-00002E6B0000}"/>
    <cellStyle name="출력 20 13" xfId="26980" xr:uid="{00000000-0005-0000-0000-00002F6B0000}"/>
    <cellStyle name="출력 20 14" xfId="26981" xr:uid="{00000000-0005-0000-0000-0000306B0000}"/>
    <cellStyle name="출력 20 15" xfId="26976" xr:uid="{00000000-0005-0000-0000-0000316B0000}"/>
    <cellStyle name="출력 20 2" xfId="3516" xr:uid="{00000000-0005-0000-0000-0000326B0000}"/>
    <cellStyle name="출력 20 2 2" xfId="26982" xr:uid="{00000000-0005-0000-0000-0000336B0000}"/>
    <cellStyle name="출력 20 3" xfId="26983" xr:uid="{00000000-0005-0000-0000-0000346B0000}"/>
    <cellStyle name="출력 20 4" xfId="26984" xr:uid="{00000000-0005-0000-0000-0000356B0000}"/>
    <cellStyle name="출력 20 5" xfId="26985" xr:uid="{00000000-0005-0000-0000-0000366B0000}"/>
    <cellStyle name="출력 20 6" xfId="26986" xr:uid="{00000000-0005-0000-0000-0000376B0000}"/>
    <cellStyle name="출력 20 7" xfId="26987" xr:uid="{00000000-0005-0000-0000-0000386B0000}"/>
    <cellStyle name="출력 20 8" xfId="26988" xr:uid="{00000000-0005-0000-0000-0000396B0000}"/>
    <cellStyle name="출력 20 9" xfId="26989" xr:uid="{00000000-0005-0000-0000-00003A6B0000}"/>
    <cellStyle name="출력 21" xfId="3517" xr:uid="{00000000-0005-0000-0000-00003B6B0000}"/>
    <cellStyle name="출력 21 10" xfId="26991" xr:uid="{00000000-0005-0000-0000-00003C6B0000}"/>
    <cellStyle name="출력 21 11" xfId="26992" xr:uid="{00000000-0005-0000-0000-00003D6B0000}"/>
    <cellStyle name="출력 21 12" xfId="26993" xr:uid="{00000000-0005-0000-0000-00003E6B0000}"/>
    <cellStyle name="출력 21 13" xfId="26994" xr:uid="{00000000-0005-0000-0000-00003F6B0000}"/>
    <cellStyle name="출력 21 14" xfId="26995" xr:uid="{00000000-0005-0000-0000-0000406B0000}"/>
    <cellStyle name="출력 21 15" xfId="26990" xr:uid="{00000000-0005-0000-0000-0000416B0000}"/>
    <cellStyle name="출력 21 2" xfId="3518" xr:uid="{00000000-0005-0000-0000-0000426B0000}"/>
    <cellStyle name="출력 21 2 2" xfId="26996" xr:uid="{00000000-0005-0000-0000-0000436B0000}"/>
    <cellStyle name="출력 21 3" xfId="26997" xr:uid="{00000000-0005-0000-0000-0000446B0000}"/>
    <cellStyle name="출력 21 4" xfId="26998" xr:uid="{00000000-0005-0000-0000-0000456B0000}"/>
    <cellStyle name="출력 21 5" xfId="26999" xr:uid="{00000000-0005-0000-0000-0000466B0000}"/>
    <cellStyle name="출력 21 6" xfId="27000" xr:uid="{00000000-0005-0000-0000-0000476B0000}"/>
    <cellStyle name="출력 21 7" xfId="27001" xr:uid="{00000000-0005-0000-0000-0000486B0000}"/>
    <cellStyle name="출력 21 8" xfId="27002" xr:uid="{00000000-0005-0000-0000-0000496B0000}"/>
    <cellStyle name="출력 21 9" xfId="27003" xr:uid="{00000000-0005-0000-0000-00004A6B0000}"/>
    <cellStyle name="출력 22" xfId="3519" xr:uid="{00000000-0005-0000-0000-00004B6B0000}"/>
    <cellStyle name="출력 22 10" xfId="27005" xr:uid="{00000000-0005-0000-0000-00004C6B0000}"/>
    <cellStyle name="출력 22 11" xfId="27006" xr:uid="{00000000-0005-0000-0000-00004D6B0000}"/>
    <cellStyle name="출력 22 12" xfId="27007" xr:uid="{00000000-0005-0000-0000-00004E6B0000}"/>
    <cellStyle name="출력 22 13" xfId="27008" xr:uid="{00000000-0005-0000-0000-00004F6B0000}"/>
    <cellStyle name="출력 22 14" xfId="27009" xr:uid="{00000000-0005-0000-0000-0000506B0000}"/>
    <cellStyle name="출력 22 15" xfId="27004" xr:uid="{00000000-0005-0000-0000-0000516B0000}"/>
    <cellStyle name="출력 22 2" xfId="3520" xr:uid="{00000000-0005-0000-0000-0000526B0000}"/>
    <cellStyle name="출력 22 2 2" xfId="27010" xr:uid="{00000000-0005-0000-0000-0000536B0000}"/>
    <cellStyle name="출력 22 3" xfId="27011" xr:uid="{00000000-0005-0000-0000-0000546B0000}"/>
    <cellStyle name="출력 22 4" xfId="27012" xr:uid="{00000000-0005-0000-0000-0000556B0000}"/>
    <cellStyle name="출력 22 5" xfId="27013" xr:uid="{00000000-0005-0000-0000-0000566B0000}"/>
    <cellStyle name="출력 22 6" xfId="27014" xr:uid="{00000000-0005-0000-0000-0000576B0000}"/>
    <cellStyle name="출력 22 7" xfId="27015" xr:uid="{00000000-0005-0000-0000-0000586B0000}"/>
    <cellStyle name="출력 22 8" xfId="27016" xr:uid="{00000000-0005-0000-0000-0000596B0000}"/>
    <cellStyle name="출력 22 9" xfId="27017" xr:uid="{00000000-0005-0000-0000-00005A6B0000}"/>
    <cellStyle name="출력 23" xfId="3521" xr:uid="{00000000-0005-0000-0000-00005B6B0000}"/>
    <cellStyle name="출력 23 10" xfId="27019" xr:uid="{00000000-0005-0000-0000-00005C6B0000}"/>
    <cellStyle name="출력 23 11" xfId="27020" xr:uid="{00000000-0005-0000-0000-00005D6B0000}"/>
    <cellStyle name="출력 23 12" xfId="27021" xr:uid="{00000000-0005-0000-0000-00005E6B0000}"/>
    <cellStyle name="출력 23 13" xfId="27022" xr:uid="{00000000-0005-0000-0000-00005F6B0000}"/>
    <cellStyle name="출력 23 14" xfId="27023" xr:uid="{00000000-0005-0000-0000-0000606B0000}"/>
    <cellStyle name="출력 23 15" xfId="27018" xr:uid="{00000000-0005-0000-0000-0000616B0000}"/>
    <cellStyle name="출력 23 2" xfId="3522" xr:uid="{00000000-0005-0000-0000-0000626B0000}"/>
    <cellStyle name="출력 23 2 2" xfId="27024" xr:uid="{00000000-0005-0000-0000-0000636B0000}"/>
    <cellStyle name="출력 23 3" xfId="27025" xr:uid="{00000000-0005-0000-0000-0000646B0000}"/>
    <cellStyle name="출력 23 4" xfId="27026" xr:uid="{00000000-0005-0000-0000-0000656B0000}"/>
    <cellStyle name="출력 23 5" xfId="27027" xr:uid="{00000000-0005-0000-0000-0000666B0000}"/>
    <cellStyle name="출력 23 6" xfId="27028" xr:uid="{00000000-0005-0000-0000-0000676B0000}"/>
    <cellStyle name="출력 23 7" xfId="27029" xr:uid="{00000000-0005-0000-0000-0000686B0000}"/>
    <cellStyle name="출력 23 8" xfId="27030" xr:uid="{00000000-0005-0000-0000-0000696B0000}"/>
    <cellStyle name="출력 23 9" xfId="27031" xr:uid="{00000000-0005-0000-0000-00006A6B0000}"/>
    <cellStyle name="출력 24" xfId="3523" xr:uid="{00000000-0005-0000-0000-00006B6B0000}"/>
    <cellStyle name="출력 24 10" xfId="27033" xr:uid="{00000000-0005-0000-0000-00006C6B0000}"/>
    <cellStyle name="출력 24 11" xfId="27034" xr:uid="{00000000-0005-0000-0000-00006D6B0000}"/>
    <cellStyle name="출력 24 12" xfId="27035" xr:uid="{00000000-0005-0000-0000-00006E6B0000}"/>
    <cellStyle name="출력 24 13" xfId="27036" xr:uid="{00000000-0005-0000-0000-00006F6B0000}"/>
    <cellStyle name="출력 24 14" xfId="27037" xr:uid="{00000000-0005-0000-0000-0000706B0000}"/>
    <cellStyle name="출력 24 15" xfId="27032" xr:uid="{00000000-0005-0000-0000-0000716B0000}"/>
    <cellStyle name="출력 24 2" xfId="3524" xr:uid="{00000000-0005-0000-0000-0000726B0000}"/>
    <cellStyle name="출력 24 2 2" xfId="27038" xr:uid="{00000000-0005-0000-0000-0000736B0000}"/>
    <cellStyle name="출력 24 3" xfId="27039" xr:uid="{00000000-0005-0000-0000-0000746B0000}"/>
    <cellStyle name="출력 24 4" xfId="27040" xr:uid="{00000000-0005-0000-0000-0000756B0000}"/>
    <cellStyle name="출력 24 5" xfId="27041" xr:uid="{00000000-0005-0000-0000-0000766B0000}"/>
    <cellStyle name="출력 24 6" xfId="27042" xr:uid="{00000000-0005-0000-0000-0000776B0000}"/>
    <cellStyle name="출력 24 7" xfId="27043" xr:uid="{00000000-0005-0000-0000-0000786B0000}"/>
    <cellStyle name="출력 24 8" xfId="27044" xr:uid="{00000000-0005-0000-0000-0000796B0000}"/>
    <cellStyle name="출력 24 9" xfId="27045" xr:uid="{00000000-0005-0000-0000-00007A6B0000}"/>
    <cellStyle name="출력 25" xfId="3525" xr:uid="{00000000-0005-0000-0000-00007B6B0000}"/>
    <cellStyle name="출력 25 10" xfId="27047" xr:uid="{00000000-0005-0000-0000-00007C6B0000}"/>
    <cellStyle name="출력 25 11" xfId="27048" xr:uid="{00000000-0005-0000-0000-00007D6B0000}"/>
    <cellStyle name="출력 25 12" xfId="27049" xr:uid="{00000000-0005-0000-0000-00007E6B0000}"/>
    <cellStyle name="출력 25 13" xfId="27050" xr:uid="{00000000-0005-0000-0000-00007F6B0000}"/>
    <cellStyle name="출력 25 14" xfId="27051" xr:uid="{00000000-0005-0000-0000-0000806B0000}"/>
    <cellStyle name="출력 25 15" xfId="27046" xr:uid="{00000000-0005-0000-0000-0000816B0000}"/>
    <cellStyle name="출력 25 2" xfId="3526" xr:uid="{00000000-0005-0000-0000-0000826B0000}"/>
    <cellStyle name="출력 25 2 2" xfId="27052" xr:uid="{00000000-0005-0000-0000-0000836B0000}"/>
    <cellStyle name="출력 25 3" xfId="27053" xr:uid="{00000000-0005-0000-0000-0000846B0000}"/>
    <cellStyle name="출력 25 4" xfId="27054" xr:uid="{00000000-0005-0000-0000-0000856B0000}"/>
    <cellStyle name="출력 25 5" xfId="27055" xr:uid="{00000000-0005-0000-0000-0000866B0000}"/>
    <cellStyle name="출력 25 6" xfId="27056" xr:uid="{00000000-0005-0000-0000-0000876B0000}"/>
    <cellStyle name="출력 25 7" xfId="27057" xr:uid="{00000000-0005-0000-0000-0000886B0000}"/>
    <cellStyle name="출력 25 8" xfId="27058" xr:uid="{00000000-0005-0000-0000-0000896B0000}"/>
    <cellStyle name="출력 25 9" xfId="27059" xr:uid="{00000000-0005-0000-0000-00008A6B0000}"/>
    <cellStyle name="출력 26" xfId="3527" xr:uid="{00000000-0005-0000-0000-00008B6B0000}"/>
    <cellStyle name="출력 26 10" xfId="27061" xr:uid="{00000000-0005-0000-0000-00008C6B0000}"/>
    <cellStyle name="출력 26 11" xfId="27062" xr:uid="{00000000-0005-0000-0000-00008D6B0000}"/>
    <cellStyle name="출력 26 12" xfId="27063" xr:uid="{00000000-0005-0000-0000-00008E6B0000}"/>
    <cellStyle name="출력 26 13" xfId="27064" xr:uid="{00000000-0005-0000-0000-00008F6B0000}"/>
    <cellStyle name="출력 26 14" xfId="27065" xr:uid="{00000000-0005-0000-0000-0000906B0000}"/>
    <cellStyle name="출력 26 15" xfId="27060" xr:uid="{00000000-0005-0000-0000-0000916B0000}"/>
    <cellStyle name="출력 26 2" xfId="3528" xr:uid="{00000000-0005-0000-0000-0000926B0000}"/>
    <cellStyle name="출력 26 2 2" xfId="27066" xr:uid="{00000000-0005-0000-0000-0000936B0000}"/>
    <cellStyle name="출력 26 3" xfId="27067" xr:uid="{00000000-0005-0000-0000-0000946B0000}"/>
    <cellStyle name="출력 26 4" xfId="27068" xr:uid="{00000000-0005-0000-0000-0000956B0000}"/>
    <cellStyle name="출력 26 5" xfId="27069" xr:uid="{00000000-0005-0000-0000-0000966B0000}"/>
    <cellStyle name="출력 26 6" xfId="27070" xr:uid="{00000000-0005-0000-0000-0000976B0000}"/>
    <cellStyle name="출력 26 7" xfId="27071" xr:uid="{00000000-0005-0000-0000-0000986B0000}"/>
    <cellStyle name="출력 26 8" xfId="27072" xr:uid="{00000000-0005-0000-0000-0000996B0000}"/>
    <cellStyle name="출력 26 9" xfId="27073" xr:uid="{00000000-0005-0000-0000-00009A6B0000}"/>
    <cellStyle name="출력 27" xfId="3529" xr:uid="{00000000-0005-0000-0000-00009B6B0000}"/>
    <cellStyle name="출력 27 10" xfId="27075" xr:uid="{00000000-0005-0000-0000-00009C6B0000}"/>
    <cellStyle name="출력 27 11" xfId="27076" xr:uid="{00000000-0005-0000-0000-00009D6B0000}"/>
    <cellStyle name="출력 27 12" xfId="27077" xr:uid="{00000000-0005-0000-0000-00009E6B0000}"/>
    <cellStyle name="출력 27 13" xfId="27078" xr:uid="{00000000-0005-0000-0000-00009F6B0000}"/>
    <cellStyle name="출력 27 14" xfId="27079" xr:uid="{00000000-0005-0000-0000-0000A06B0000}"/>
    <cellStyle name="출력 27 15" xfId="27074" xr:uid="{00000000-0005-0000-0000-0000A16B0000}"/>
    <cellStyle name="출력 27 2" xfId="3530" xr:uid="{00000000-0005-0000-0000-0000A26B0000}"/>
    <cellStyle name="출력 27 2 2" xfId="27080" xr:uid="{00000000-0005-0000-0000-0000A36B0000}"/>
    <cellStyle name="출력 27 3" xfId="27081" xr:uid="{00000000-0005-0000-0000-0000A46B0000}"/>
    <cellStyle name="출력 27 4" xfId="27082" xr:uid="{00000000-0005-0000-0000-0000A56B0000}"/>
    <cellStyle name="출력 27 5" xfId="27083" xr:uid="{00000000-0005-0000-0000-0000A66B0000}"/>
    <cellStyle name="출력 27 6" xfId="27084" xr:uid="{00000000-0005-0000-0000-0000A76B0000}"/>
    <cellStyle name="출력 27 7" xfId="27085" xr:uid="{00000000-0005-0000-0000-0000A86B0000}"/>
    <cellStyle name="출력 27 8" xfId="27086" xr:uid="{00000000-0005-0000-0000-0000A96B0000}"/>
    <cellStyle name="출력 27 9" xfId="27087" xr:uid="{00000000-0005-0000-0000-0000AA6B0000}"/>
    <cellStyle name="출력 28" xfId="3531" xr:uid="{00000000-0005-0000-0000-0000AB6B0000}"/>
    <cellStyle name="출력 28 10" xfId="27089" xr:uid="{00000000-0005-0000-0000-0000AC6B0000}"/>
    <cellStyle name="출력 28 11" xfId="27090" xr:uid="{00000000-0005-0000-0000-0000AD6B0000}"/>
    <cellStyle name="출력 28 12" xfId="27091" xr:uid="{00000000-0005-0000-0000-0000AE6B0000}"/>
    <cellStyle name="출력 28 13" xfId="27092" xr:uid="{00000000-0005-0000-0000-0000AF6B0000}"/>
    <cellStyle name="출력 28 14" xfId="27093" xr:uid="{00000000-0005-0000-0000-0000B06B0000}"/>
    <cellStyle name="출력 28 15" xfId="27088" xr:uid="{00000000-0005-0000-0000-0000B16B0000}"/>
    <cellStyle name="출력 28 2" xfId="3532" xr:uid="{00000000-0005-0000-0000-0000B26B0000}"/>
    <cellStyle name="출력 28 2 2" xfId="27094" xr:uid="{00000000-0005-0000-0000-0000B36B0000}"/>
    <cellStyle name="출력 28 3" xfId="27095" xr:uid="{00000000-0005-0000-0000-0000B46B0000}"/>
    <cellStyle name="출력 28 4" xfId="27096" xr:uid="{00000000-0005-0000-0000-0000B56B0000}"/>
    <cellStyle name="출력 28 5" xfId="27097" xr:uid="{00000000-0005-0000-0000-0000B66B0000}"/>
    <cellStyle name="출력 28 6" xfId="27098" xr:uid="{00000000-0005-0000-0000-0000B76B0000}"/>
    <cellStyle name="출력 28 7" xfId="27099" xr:uid="{00000000-0005-0000-0000-0000B86B0000}"/>
    <cellStyle name="출력 28 8" xfId="27100" xr:uid="{00000000-0005-0000-0000-0000B96B0000}"/>
    <cellStyle name="출력 28 9" xfId="27101" xr:uid="{00000000-0005-0000-0000-0000BA6B0000}"/>
    <cellStyle name="출력 29" xfId="3533" xr:uid="{00000000-0005-0000-0000-0000BB6B0000}"/>
    <cellStyle name="출력 29 10" xfId="27103" xr:uid="{00000000-0005-0000-0000-0000BC6B0000}"/>
    <cellStyle name="출력 29 11" xfId="27104" xr:uid="{00000000-0005-0000-0000-0000BD6B0000}"/>
    <cellStyle name="출력 29 12" xfId="27105" xr:uid="{00000000-0005-0000-0000-0000BE6B0000}"/>
    <cellStyle name="출력 29 13" xfId="27106" xr:uid="{00000000-0005-0000-0000-0000BF6B0000}"/>
    <cellStyle name="출력 29 14" xfId="27107" xr:uid="{00000000-0005-0000-0000-0000C06B0000}"/>
    <cellStyle name="출력 29 15" xfId="27102" xr:uid="{00000000-0005-0000-0000-0000C16B0000}"/>
    <cellStyle name="출력 29 2" xfId="3534" xr:uid="{00000000-0005-0000-0000-0000C26B0000}"/>
    <cellStyle name="출력 29 2 2" xfId="27108" xr:uid="{00000000-0005-0000-0000-0000C36B0000}"/>
    <cellStyle name="출력 29 3" xfId="27109" xr:uid="{00000000-0005-0000-0000-0000C46B0000}"/>
    <cellStyle name="출력 29 4" xfId="27110" xr:uid="{00000000-0005-0000-0000-0000C56B0000}"/>
    <cellStyle name="출력 29 5" xfId="27111" xr:uid="{00000000-0005-0000-0000-0000C66B0000}"/>
    <cellStyle name="출력 29 6" xfId="27112" xr:uid="{00000000-0005-0000-0000-0000C76B0000}"/>
    <cellStyle name="출력 29 7" xfId="27113" xr:uid="{00000000-0005-0000-0000-0000C86B0000}"/>
    <cellStyle name="출력 29 8" xfId="27114" xr:uid="{00000000-0005-0000-0000-0000C96B0000}"/>
    <cellStyle name="출력 29 9" xfId="27115" xr:uid="{00000000-0005-0000-0000-0000CA6B0000}"/>
    <cellStyle name="출력 3" xfId="3535" xr:uid="{00000000-0005-0000-0000-0000CB6B0000}"/>
    <cellStyle name="출력 3 10" xfId="27117" xr:uid="{00000000-0005-0000-0000-0000CC6B0000}"/>
    <cellStyle name="출력 3 11" xfId="27118" xr:uid="{00000000-0005-0000-0000-0000CD6B0000}"/>
    <cellStyle name="출력 3 12" xfId="27119" xr:uid="{00000000-0005-0000-0000-0000CE6B0000}"/>
    <cellStyle name="출력 3 13" xfId="27120" xr:uid="{00000000-0005-0000-0000-0000CF6B0000}"/>
    <cellStyle name="출력 3 14" xfId="27121" xr:uid="{00000000-0005-0000-0000-0000D06B0000}"/>
    <cellStyle name="출력 3 15" xfId="27116" xr:uid="{00000000-0005-0000-0000-0000D16B0000}"/>
    <cellStyle name="출력 3 16" xfId="28226" xr:uid="{00000000-0005-0000-0000-0000D26B0000}"/>
    <cellStyle name="출력 3 2" xfId="3536" xr:uid="{00000000-0005-0000-0000-0000D36B0000}"/>
    <cellStyle name="출력 3 2 2" xfId="27122" xr:uid="{00000000-0005-0000-0000-0000D46B0000}"/>
    <cellStyle name="출력 3 3" xfId="27123" xr:uid="{00000000-0005-0000-0000-0000D56B0000}"/>
    <cellStyle name="출력 3 4" xfId="27124" xr:uid="{00000000-0005-0000-0000-0000D66B0000}"/>
    <cellStyle name="출력 3 5" xfId="27125" xr:uid="{00000000-0005-0000-0000-0000D76B0000}"/>
    <cellStyle name="출력 3 6" xfId="27126" xr:uid="{00000000-0005-0000-0000-0000D86B0000}"/>
    <cellStyle name="출력 3 7" xfId="27127" xr:uid="{00000000-0005-0000-0000-0000D96B0000}"/>
    <cellStyle name="출력 3 8" xfId="27128" xr:uid="{00000000-0005-0000-0000-0000DA6B0000}"/>
    <cellStyle name="출력 3 9" xfId="27129" xr:uid="{00000000-0005-0000-0000-0000DB6B0000}"/>
    <cellStyle name="출력 30" xfId="3537" xr:uid="{00000000-0005-0000-0000-0000DC6B0000}"/>
    <cellStyle name="출력 30 10" xfId="27131" xr:uid="{00000000-0005-0000-0000-0000DD6B0000}"/>
    <cellStyle name="출력 30 11" xfId="27132" xr:uid="{00000000-0005-0000-0000-0000DE6B0000}"/>
    <cellStyle name="출력 30 12" xfId="27133" xr:uid="{00000000-0005-0000-0000-0000DF6B0000}"/>
    <cellStyle name="출력 30 13" xfId="27134" xr:uid="{00000000-0005-0000-0000-0000E06B0000}"/>
    <cellStyle name="출력 30 14" xfId="27135" xr:uid="{00000000-0005-0000-0000-0000E16B0000}"/>
    <cellStyle name="출력 30 15" xfId="27130" xr:uid="{00000000-0005-0000-0000-0000E26B0000}"/>
    <cellStyle name="출력 30 2" xfId="3538" xr:uid="{00000000-0005-0000-0000-0000E36B0000}"/>
    <cellStyle name="출력 30 2 2" xfId="27136" xr:uid="{00000000-0005-0000-0000-0000E46B0000}"/>
    <cellStyle name="출력 30 3" xfId="27137" xr:uid="{00000000-0005-0000-0000-0000E56B0000}"/>
    <cellStyle name="출력 30 4" xfId="27138" xr:uid="{00000000-0005-0000-0000-0000E66B0000}"/>
    <cellStyle name="출력 30 5" xfId="27139" xr:uid="{00000000-0005-0000-0000-0000E76B0000}"/>
    <cellStyle name="출력 30 6" xfId="27140" xr:uid="{00000000-0005-0000-0000-0000E86B0000}"/>
    <cellStyle name="출력 30 7" xfId="27141" xr:uid="{00000000-0005-0000-0000-0000E96B0000}"/>
    <cellStyle name="출력 30 8" xfId="27142" xr:uid="{00000000-0005-0000-0000-0000EA6B0000}"/>
    <cellStyle name="출력 30 9" xfId="27143" xr:uid="{00000000-0005-0000-0000-0000EB6B0000}"/>
    <cellStyle name="출력 31" xfId="3539" xr:uid="{00000000-0005-0000-0000-0000EC6B0000}"/>
    <cellStyle name="출력 31 10" xfId="27145" xr:uid="{00000000-0005-0000-0000-0000ED6B0000}"/>
    <cellStyle name="출력 31 11" xfId="27146" xr:uid="{00000000-0005-0000-0000-0000EE6B0000}"/>
    <cellStyle name="출력 31 12" xfId="27147" xr:uid="{00000000-0005-0000-0000-0000EF6B0000}"/>
    <cellStyle name="출력 31 13" xfId="27148" xr:uid="{00000000-0005-0000-0000-0000F06B0000}"/>
    <cellStyle name="출력 31 14" xfId="27149" xr:uid="{00000000-0005-0000-0000-0000F16B0000}"/>
    <cellStyle name="출력 31 15" xfId="27144" xr:uid="{00000000-0005-0000-0000-0000F26B0000}"/>
    <cellStyle name="출력 31 2" xfId="3540" xr:uid="{00000000-0005-0000-0000-0000F36B0000}"/>
    <cellStyle name="출력 31 2 2" xfId="27150" xr:uid="{00000000-0005-0000-0000-0000F46B0000}"/>
    <cellStyle name="출력 31 3" xfId="27151" xr:uid="{00000000-0005-0000-0000-0000F56B0000}"/>
    <cellStyle name="출력 31 4" xfId="27152" xr:uid="{00000000-0005-0000-0000-0000F66B0000}"/>
    <cellStyle name="출력 31 5" xfId="27153" xr:uid="{00000000-0005-0000-0000-0000F76B0000}"/>
    <cellStyle name="출력 31 6" xfId="27154" xr:uid="{00000000-0005-0000-0000-0000F86B0000}"/>
    <cellStyle name="출력 31 7" xfId="27155" xr:uid="{00000000-0005-0000-0000-0000F96B0000}"/>
    <cellStyle name="출력 31 8" xfId="27156" xr:uid="{00000000-0005-0000-0000-0000FA6B0000}"/>
    <cellStyle name="출력 31 9" xfId="27157" xr:uid="{00000000-0005-0000-0000-0000FB6B0000}"/>
    <cellStyle name="출력 32" xfId="3541" xr:uid="{00000000-0005-0000-0000-0000FC6B0000}"/>
    <cellStyle name="출력 32 10" xfId="27159" xr:uid="{00000000-0005-0000-0000-0000FD6B0000}"/>
    <cellStyle name="출력 32 11" xfId="27160" xr:uid="{00000000-0005-0000-0000-0000FE6B0000}"/>
    <cellStyle name="출력 32 12" xfId="27161" xr:uid="{00000000-0005-0000-0000-0000FF6B0000}"/>
    <cellStyle name="출력 32 13" xfId="27162" xr:uid="{00000000-0005-0000-0000-0000006C0000}"/>
    <cellStyle name="출력 32 14" xfId="27163" xr:uid="{00000000-0005-0000-0000-0000016C0000}"/>
    <cellStyle name="출력 32 15" xfId="27158" xr:uid="{00000000-0005-0000-0000-0000026C0000}"/>
    <cellStyle name="출력 32 2" xfId="3542" xr:uid="{00000000-0005-0000-0000-0000036C0000}"/>
    <cellStyle name="출력 32 2 2" xfId="27164" xr:uid="{00000000-0005-0000-0000-0000046C0000}"/>
    <cellStyle name="출력 32 3" xfId="27165" xr:uid="{00000000-0005-0000-0000-0000056C0000}"/>
    <cellStyle name="출력 32 4" xfId="27166" xr:uid="{00000000-0005-0000-0000-0000066C0000}"/>
    <cellStyle name="출력 32 5" xfId="27167" xr:uid="{00000000-0005-0000-0000-0000076C0000}"/>
    <cellStyle name="출력 32 6" xfId="27168" xr:uid="{00000000-0005-0000-0000-0000086C0000}"/>
    <cellStyle name="출력 32 7" xfId="27169" xr:uid="{00000000-0005-0000-0000-0000096C0000}"/>
    <cellStyle name="출력 32 8" xfId="27170" xr:uid="{00000000-0005-0000-0000-00000A6C0000}"/>
    <cellStyle name="출력 32 9" xfId="27171" xr:uid="{00000000-0005-0000-0000-00000B6C0000}"/>
    <cellStyle name="출력 33" xfId="3543" xr:uid="{00000000-0005-0000-0000-00000C6C0000}"/>
    <cellStyle name="출력 33 10" xfId="27173" xr:uid="{00000000-0005-0000-0000-00000D6C0000}"/>
    <cellStyle name="출력 33 11" xfId="27174" xr:uid="{00000000-0005-0000-0000-00000E6C0000}"/>
    <cellStyle name="출력 33 12" xfId="27175" xr:uid="{00000000-0005-0000-0000-00000F6C0000}"/>
    <cellStyle name="출력 33 13" xfId="27176" xr:uid="{00000000-0005-0000-0000-0000106C0000}"/>
    <cellStyle name="출력 33 14" xfId="27177" xr:uid="{00000000-0005-0000-0000-0000116C0000}"/>
    <cellStyle name="출력 33 15" xfId="27172" xr:uid="{00000000-0005-0000-0000-0000126C0000}"/>
    <cellStyle name="출력 33 2" xfId="3544" xr:uid="{00000000-0005-0000-0000-0000136C0000}"/>
    <cellStyle name="출력 33 2 2" xfId="27178" xr:uid="{00000000-0005-0000-0000-0000146C0000}"/>
    <cellStyle name="출력 33 3" xfId="27179" xr:uid="{00000000-0005-0000-0000-0000156C0000}"/>
    <cellStyle name="출력 33 4" xfId="27180" xr:uid="{00000000-0005-0000-0000-0000166C0000}"/>
    <cellStyle name="출력 33 5" xfId="27181" xr:uid="{00000000-0005-0000-0000-0000176C0000}"/>
    <cellStyle name="출력 33 6" xfId="27182" xr:uid="{00000000-0005-0000-0000-0000186C0000}"/>
    <cellStyle name="출력 33 7" xfId="27183" xr:uid="{00000000-0005-0000-0000-0000196C0000}"/>
    <cellStyle name="출력 33 8" xfId="27184" xr:uid="{00000000-0005-0000-0000-00001A6C0000}"/>
    <cellStyle name="출력 33 9" xfId="27185" xr:uid="{00000000-0005-0000-0000-00001B6C0000}"/>
    <cellStyle name="출력 34" xfId="3545" xr:uid="{00000000-0005-0000-0000-00001C6C0000}"/>
    <cellStyle name="출력 34 10" xfId="27187" xr:uid="{00000000-0005-0000-0000-00001D6C0000}"/>
    <cellStyle name="출력 34 11" xfId="27188" xr:uid="{00000000-0005-0000-0000-00001E6C0000}"/>
    <cellStyle name="출력 34 12" xfId="27189" xr:uid="{00000000-0005-0000-0000-00001F6C0000}"/>
    <cellStyle name="출력 34 13" xfId="27190" xr:uid="{00000000-0005-0000-0000-0000206C0000}"/>
    <cellStyle name="출력 34 14" xfId="27191" xr:uid="{00000000-0005-0000-0000-0000216C0000}"/>
    <cellStyle name="출력 34 15" xfId="27186" xr:uid="{00000000-0005-0000-0000-0000226C0000}"/>
    <cellStyle name="출력 34 2" xfId="3546" xr:uid="{00000000-0005-0000-0000-0000236C0000}"/>
    <cellStyle name="출력 34 2 2" xfId="27192" xr:uid="{00000000-0005-0000-0000-0000246C0000}"/>
    <cellStyle name="출력 34 3" xfId="27193" xr:uid="{00000000-0005-0000-0000-0000256C0000}"/>
    <cellStyle name="출력 34 4" xfId="27194" xr:uid="{00000000-0005-0000-0000-0000266C0000}"/>
    <cellStyle name="출력 34 5" xfId="27195" xr:uid="{00000000-0005-0000-0000-0000276C0000}"/>
    <cellStyle name="출력 34 6" xfId="27196" xr:uid="{00000000-0005-0000-0000-0000286C0000}"/>
    <cellStyle name="출력 34 7" xfId="27197" xr:uid="{00000000-0005-0000-0000-0000296C0000}"/>
    <cellStyle name="출력 34 8" xfId="27198" xr:uid="{00000000-0005-0000-0000-00002A6C0000}"/>
    <cellStyle name="출력 34 9" xfId="27199" xr:uid="{00000000-0005-0000-0000-00002B6C0000}"/>
    <cellStyle name="출력 35" xfId="3547" xr:uid="{00000000-0005-0000-0000-00002C6C0000}"/>
    <cellStyle name="출력 35 10" xfId="27201" xr:uid="{00000000-0005-0000-0000-00002D6C0000}"/>
    <cellStyle name="출력 35 11" xfId="27202" xr:uid="{00000000-0005-0000-0000-00002E6C0000}"/>
    <cellStyle name="출력 35 12" xfId="27203" xr:uid="{00000000-0005-0000-0000-00002F6C0000}"/>
    <cellStyle name="출력 35 13" xfId="27204" xr:uid="{00000000-0005-0000-0000-0000306C0000}"/>
    <cellStyle name="출력 35 14" xfId="27205" xr:uid="{00000000-0005-0000-0000-0000316C0000}"/>
    <cellStyle name="출력 35 15" xfId="27200" xr:uid="{00000000-0005-0000-0000-0000326C0000}"/>
    <cellStyle name="출력 35 2" xfId="3548" xr:uid="{00000000-0005-0000-0000-0000336C0000}"/>
    <cellStyle name="출력 35 2 2" xfId="27206" xr:uid="{00000000-0005-0000-0000-0000346C0000}"/>
    <cellStyle name="출력 35 3" xfId="27207" xr:uid="{00000000-0005-0000-0000-0000356C0000}"/>
    <cellStyle name="출력 35 4" xfId="27208" xr:uid="{00000000-0005-0000-0000-0000366C0000}"/>
    <cellStyle name="출력 35 5" xfId="27209" xr:uid="{00000000-0005-0000-0000-0000376C0000}"/>
    <cellStyle name="출력 35 6" xfId="27210" xr:uid="{00000000-0005-0000-0000-0000386C0000}"/>
    <cellStyle name="출력 35 7" xfId="27211" xr:uid="{00000000-0005-0000-0000-0000396C0000}"/>
    <cellStyle name="출력 35 8" xfId="27212" xr:uid="{00000000-0005-0000-0000-00003A6C0000}"/>
    <cellStyle name="출력 35 9" xfId="27213" xr:uid="{00000000-0005-0000-0000-00003B6C0000}"/>
    <cellStyle name="출력 36" xfId="3549" xr:uid="{00000000-0005-0000-0000-00003C6C0000}"/>
    <cellStyle name="출력 36 10" xfId="27215" xr:uid="{00000000-0005-0000-0000-00003D6C0000}"/>
    <cellStyle name="출력 36 11" xfId="27216" xr:uid="{00000000-0005-0000-0000-00003E6C0000}"/>
    <cellStyle name="출력 36 12" xfId="27217" xr:uid="{00000000-0005-0000-0000-00003F6C0000}"/>
    <cellStyle name="출력 36 13" xfId="27218" xr:uid="{00000000-0005-0000-0000-0000406C0000}"/>
    <cellStyle name="출력 36 14" xfId="27219" xr:uid="{00000000-0005-0000-0000-0000416C0000}"/>
    <cellStyle name="출력 36 15" xfId="27214" xr:uid="{00000000-0005-0000-0000-0000426C0000}"/>
    <cellStyle name="출력 36 2" xfId="3550" xr:uid="{00000000-0005-0000-0000-0000436C0000}"/>
    <cellStyle name="출력 36 2 2" xfId="27220" xr:uid="{00000000-0005-0000-0000-0000446C0000}"/>
    <cellStyle name="출력 36 3" xfId="27221" xr:uid="{00000000-0005-0000-0000-0000456C0000}"/>
    <cellStyle name="출력 36 4" xfId="27222" xr:uid="{00000000-0005-0000-0000-0000466C0000}"/>
    <cellStyle name="출력 36 5" xfId="27223" xr:uid="{00000000-0005-0000-0000-0000476C0000}"/>
    <cellStyle name="출력 36 6" xfId="27224" xr:uid="{00000000-0005-0000-0000-0000486C0000}"/>
    <cellStyle name="출력 36 7" xfId="27225" xr:uid="{00000000-0005-0000-0000-0000496C0000}"/>
    <cellStyle name="출력 36 8" xfId="27226" xr:uid="{00000000-0005-0000-0000-00004A6C0000}"/>
    <cellStyle name="출력 36 9" xfId="27227" xr:uid="{00000000-0005-0000-0000-00004B6C0000}"/>
    <cellStyle name="출력 37" xfId="3551" xr:uid="{00000000-0005-0000-0000-00004C6C0000}"/>
    <cellStyle name="출력 37 10" xfId="27229" xr:uid="{00000000-0005-0000-0000-00004D6C0000}"/>
    <cellStyle name="출력 37 11" xfId="27230" xr:uid="{00000000-0005-0000-0000-00004E6C0000}"/>
    <cellStyle name="출력 37 12" xfId="27231" xr:uid="{00000000-0005-0000-0000-00004F6C0000}"/>
    <cellStyle name="출력 37 13" xfId="27232" xr:uid="{00000000-0005-0000-0000-0000506C0000}"/>
    <cellStyle name="출력 37 14" xfId="27233" xr:uid="{00000000-0005-0000-0000-0000516C0000}"/>
    <cellStyle name="출력 37 15" xfId="27228" xr:uid="{00000000-0005-0000-0000-0000526C0000}"/>
    <cellStyle name="출력 37 2" xfId="3552" xr:uid="{00000000-0005-0000-0000-0000536C0000}"/>
    <cellStyle name="출력 37 2 2" xfId="27234" xr:uid="{00000000-0005-0000-0000-0000546C0000}"/>
    <cellStyle name="출력 37 3" xfId="27235" xr:uid="{00000000-0005-0000-0000-0000556C0000}"/>
    <cellStyle name="출력 37 4" xfId="27236" xr:uid="{00000000-0005-0000-0000-0000566C0000}"/>
    <cellStyle name="출력 37 5" xfId="27237" xr:uid="{00000000-0005-0000-0000-0000576C0000}"/>
    <cellStyle name="출력 37 6" xfId="27238" xr:uid="{00000000-0005-0000-0000-0000586C0000}"/>
    <cellStyle name="출력 37 7" xfId="27239" xr:uid="{00000000-0005-0000-0000-0000596C0000}"/>
    <cellStyle name="출력 37 8" xfId="27240" xr:uid="{00000000-0005-0000-0000-00005A6C0000}"/>
    <cellStyle name="출력 37 9" xfId="27241" xr:uid="{00000000-0005-0000-0000-00005B6C0000}"/>
    <cellStyle name="출력 38" xfId="3553" xr:uid="{00000000-0005-0000-0000-00005C6C0000}"/>
    <cellStyle name="출력 38 10" xfId="27243" xr:uid="{00000000-0005-0000-0000-00005D6C0000}"/>
    <cellStyle name="출력 38 11" xfId="27244" xr:uid="{00000000-0005-0000-0000-00005E6C0000}"/>
    <cellStyle name="출력 38 12" xfId="27245" xr:uid="{00000000-0005-0000-0000-00005F6C0000}"/>
    <cellStyle name="출력 38 13" xfId="27246" xr:uid="{00000000-0005-0000-0000-0000606C0000}"/>
    <cellStyle name="출력 38 14" xfId="27247" xr:uid="{00000000-0005-0000-0000-0000616C0000}"/>
    <cellStyle name="출력 38 15" xfId="27242" xr:uid="{00000000-0005-0000-0000-0000626C0000}"/>
    <cellStyle name="출력 38 2" xfId="3554" xr:uid="{00000000-0005-0000-0000-0000636C0000}"/>
    <cellStyle name="출력 38 2 2" xfId="27248" xr:uid="{00000000-0005-0000-0000-0000646C0000}"/>
    <cellStyle name="출력 38 3" xfId="27249" xr:uid="{00000000-0005-0000-0000-0000656C0000}"/>
    <cellStyle name="출력 38 4" xfId="27250" xr:uid="{00000000-0005-0000-0000-0000666C0000}"/>
    <cellStyle name="출력 38 5" xfId="27251" xr:uid="{00000000-0005-0000-0000-0000676C0000}"/>
    <cellStyle name="출력 38 6" xfId="27252" xr:uid="{00000000-0005-0000-0000-0000686C0000}"/>
    <cellStyle name="출력 38 7" xfId="27253" xr:uid="{00000000-0005-0000-0000-0000696C0000}"/>
    <cellStyle name="출력 38 8" xfId="27254" xr:uid="{00000000-0005-0000-0000-00006A6C0000}"/>
    <cellStyle name="출력 38 9" xfId="27255" xr:uid="{00000000-0005-0000-0000-00006B6C0000}"/>
    <cellStyle name="출력 39" xfId="3555" xr:uid="{00000000-0005-0000-0000-00006C6C0000}"/>
    <cellStyle name="출력 39 10" xfId="27257" xr:uid="{00000000-0005-0000-0000-00006D6C0000}"/>
    <cellStyle name="출력 39 11" xfId="27258" xr:uid="{00000000-0005-0000-0000-00006E6C0000}"/>
    <cellStyle name="출력 39 12" xfId="27259" xr:uid="{00000000-0005-0000-0000-00006F6C0000}"/>
    <cellStyle name="출력 39 13" xfId="27260" xr:uid="{00000000-0005-0000-0000-0000706C0000}"/>
    <cellStyle name="출력 39 14" xfId="27261" xr:uid="{00000000-0005-0000-0000-0000716C0000}"/>
    <cellStyle name="출력 39 15" xfId="27256" xr:uid="{00000000-0005-0000-0000-0000726C0000}"/>
    <cellStyle name="출력 39 2" xfId="3556" xr:uid="{00000000-0005-0000-0000-0000736C0000}"/>
    <cellStyle name="출력 39 2 2" xfId="27262" xr:uid="{00000000-0005-0000-0000-0000746C0000}"/>
    <cellStyle name="출력 39 3" xfId="27263" xr:uid="{00000000-0005-0000-0000-0000756C0000}"/>
    <cellStyle name="출력 39 4" xfId="27264" xr:uid="{00000000-0005-0000-0000-0000766C0000}"/>
    <cellStyle name="출력 39 5" xfId="27265" xr:uid="{00000000-0005-0000-0000-0000776C0000}"/>
    <cellStyle name="출력 39 6" xfId="27266" xr:uid="{00000000-0005-0000-0000-0000786C0000}"/>
    <cellStyle name="출력 39 7" xfId="27267" xr:uid="{00000000-0005-0000-0000-0000796C0000}"/>
    <cellStyle name="출력 39 8" xfId="27268" xr:uid="{00000000-0005-0000-0000-00007A6C0000}"/>
    <cellStyle name="출력 39 9" xfId="27269" xr:uid="{00000000-0005-0000-0000-00007B6C0000}"/>
    <cellStyle name="출력 4" xfId="3557" xr:uid="{00000000-0005-0000-0000-00007C6C0000}"/>
    <cellStyle name="출력 4 10" xfId="27271" xr:uid="{00000000-0005-0000-0000-00007D6C0000}"/>
    <cellStyle name="출력 4 11" xfId="27272" xr:uid="{00000000-0005-0000-0000-00007E6C0000}"/>
    <cellStyle name="출력 4 12" xfId="27273" xr:uid="{00000000-0005-0000-0000-00007F6C0000}"/>
    <cellStyle name="출력 4 13" xfId="27274" xr:uid="{00000000-0005-0000-0000-0000806C0000}"/>
    <cellStyle name="출력 4 14" xfId="27275" xr:uid="{00000000-0005-0000-0000-0000816C0000}"/>
    <cellStyle name="출력 4 15" xfId="27270" xr:uid="{00000000-0005-0000-0000-0000826C0000}"/>
    <cellStyle name="출력 4 16" xfId="27889" xr:uid="{00000000-0005-0000-0000-0000836C0000}"/>
    <cellStyle name="출력 4 16 2" xfId="28285" xr:uid="{00000000-0005-0000-0000-0000846C0000}"/>
    <cellStyle name="출력 4 2" xfId="3558" xr:uid="{00000000-0005-0000-0000-0000856C0000}"/>
    <cellStyle name="출력 4 2 2" xfId="27276" xr:uid="{00000000-0005-0000-0000-0000866C0000}"/>
    <cellStyle name="출력 4 2 3" xfId="28242" xr:uid="{00000000-0005-0000-0000-0000876C0000}"/>
    <cellStyle name="출력 4 2 3 2" xfId="28303" xr:uid="{00000000-0005-0000-0000-0000886C0000}"/>
    <cellStyle name="출력 4 3" xfId="27277" xr:uid="{00000000-0005-0000-0000-0000896C0000}"/>
    <cellStyle name="출력 4 4" xfId="27278" xr:uid="{00000000-0005-0000-0000-00008A6C0000}"/>
    <cellStyle name="출력 4 5" xfId="27279" xr:uid="{00000000-0005-0000-0000-00008B6C0000}"/>
    <cellStyle name="출력 4 6" xfId="27280" xr:uid="{00000000-0005-0000-0000-00008C6C0000}"/>
    <cellStyle name="출력 4 7" xfId="27281" xr:uid="{00000000-0005-0000-0000-00008D6C0000}"/>
    <cellStyle name="출력 4 8" xfId="27282" xr:uid="{00000000-0005-0000-0000-00008E6C0000}"/>
    <cellStyle name="출력 4 9" xfId="27283" xr:uid="{00000000-0005-0000-0000-00008F6C0000}"/>
    <cellStyle name="출력 40" xfId="3559" xr:uid="{00000000-0005-0000-0000-0000906C0000}"/>
    <cellStyle name="출력 40 10" xfId="27285" xr:uid="{00000000-0005-0000-0000-0000916C0000}"/>
    <cellStyle name="출력 40 11" xfId="27286" xr:uid="{00000000-0005-0000-0000-0000926C0000}"/>
    <cellStyle name="출력 40 12" xfId="27287" xr:uid="{00000000-0005-0000-0000-0000936C0000}"/>
    <cellStyle name="출력 40 13" xfId="27288" xr:uid="{00000000-0005-0000-0000-0000946C0000}"/>
    <cellStyle name="출력 40 14" xfId="27289" xr:uid="{00000000-0005-0000-0000-0000956C0000}"/>
    <cellStyle name="출력 40 15" xfId="27284" xr:uid="{00000000-0005-0000-0000-0000966C0000}"/>
    <cellStyle name="출력 40 2" xfId="3560" xr:uid="{00000000-0005-0000-0000-0000976C0000}"/>
    <cellStyle name="출력 40 2 2" xfId="27290" xr:uid="{00000000-0005-0000-0000-0000986C0000}"/>
    <cellStyle name="출력 40 3" xfId="27291" xr:uid="{00000000-0005-0000-0000-0000996C0000}"/>
    <cellStyle name="출력 40 4" xfId="27292" xr:uid="{00000000-0005-0000-0000-00009A6C0000}"/>
    <cellStyle name="출력 40 5" xfId="27293" xr:uid="{00000000-0005-0000-0000-00009B6C0000}"/>
    <cellStyle name="출력 40 6" xfId="27294" xr:uid="{00000000-0005-0000-0000-00009C6C0000}"/>
    <cellStyle name="출력 40 7" xfId="27295" xr:uid="{00000000-0005-0000-0000-00009D6C0000}"/>
    <cellStyle name="출력 40 8" xfId="27296" xr:uid="{00000000-0005-0000-0000-00009E6C0000}"/>
    <cellStyle name="출력 40 9" xfId="27297" xr:uid="{00000000-0005-0000-0000-00009F6C0000}"/>
    <cellStyle name="출력 41" xfId="3561" xr:uid="{00000000-0005-0000-0000-0000A06C0000}"/>
    <cellStyle name="출력 41 10" xfId="27299" xr:uid="{00000000-0005-0000-0000-0000A16C0000}"/>
    <cellStyle name="출력 41 11" xfId="27300" xr:uid="{00000000-0005-0000-0000-0000A26C0000}"/>
    <cellStyle name="출력 41 12" xfId="27301" xr:uid="{00000000-0005-0000-0000-0000A36C0000}"/>
    <cellStyle name="출력 41 13" xfId="27302" xr:uid="{00000000-0005-0000-0000-0000A46C0000}"/>
    <cellStyle name="출력 41 14" xfId="27303" xr:uid="{00000000-0005-0000-0000-0000A56C0000}"/>
    <cellStyle name="출력 41 15" xfId="27298" xr:uid="{00000000-0005-0000-0000-0000A66C0000}"/>
    <cellStyle name="출력 41 2" xfId="3562" xr:uid="{00000000-0005-0000-0000-0000A76C0000}"/>
    <cellStyle name="출력 41 2 2" xfId="27304" xr:uid="{00000000-0005-0000-0000-0000A86C0000}"/>
    <cellStyle name="출력 41 3" xfId="27305" xr:uid="{00000000-0005-0000-0000-0000A96C0000}"/>
    <cellStyle name="출력 41 4" xfId="27306" xr:uid="{00000000-0005-0000-0000-0000AA6C0000}"/>
    <cellStyle name="출력 41 5" xfId="27307" xr:uid="{00000000-0005-0000-0000-0000AB6C0000}"/>
    <cellStyle name="출력 41 6" xfId="27308" xr:uid="{00000000-0005-0000-0000-0000AC6C0000}"/>
    <cellStyle name="출력 41 7" xfId="27309" xr:uid="{00000000-0005-0000-0000-0000AD6C0000}"/>
    <cellStyle name="출력 41 8" xfId="27310" xr:uid="{00000000-0005-0000-0000-0000AE6C0000}"/>
    <cellStyle name="출력 41 9" xfId="27311" xr:uid="{00000000-0005-0000-0000-0000AF6C0000}"/>
    <cellStyle name="출력 42" xfId="3563" xr:uid="{00000000-0005-0000-0000-0000B06C0000}"/>
    <cellStyle name="출력 42 10" xfId="27313" xr:uid="{00000000-0005-0000-0000-0000B16C0000}"/>
    <cellStyle name="출력 42 11" xfId="27314" xr:uid="{00000000-0005-0000-0000-0000B26C0000}"/>
    <cellStyle name="출력 42 12" xfId="27315" xr:uid="{00000000-0005-0000-0000-0000B36C0000}"/>
    <cellStyle name="출력 42 13" xfId="27316" xr:uid="{00000000-0005-0000-0000-0000B46C0000}"/>
    <cellStyle name="출력 42 14" xfId="27317" xr:uid="{00000000-0005-0000-0000-0000B56C0000}"/>
    <cellStyle name="출력 42 15" xfId="27312" xr:uid="{00000000-0005-0000-0000-0000B66C0000}"/>
    <cellStyle name="출력 42 2" xfId="3564" xr:uid="{00000000-0005-0000-0000-0000B76C0000}"/>
    <cellStyle name="출력 42 2 2" xfId="27318" xr:uid="{00000000-0005-0000-0000-0000B86C0000}"/>
    <cellStyle name="출력 42 3" xfId="27319" xr:uid="{00000000-0005-0000-0000-0000B96C0000}"/>
    <cellStyle name="출력 42 4" xfId="27320" xr:uid="{00000000-0005-0000-0000-0000BA6C0000}"/>
    <cellStyle name="출력 42 5" xfId="27321" xr:uid="{00000000-0005-0000-0000-0000BB6C0000}"/>
    <cellStyle name="출력 42 6" xfId="27322" xr:uid="{00000000-0005-0000-0000-0000BC6C0000}"/>
    <cellStyle name="출력 42 7" xfId="27323" xr:uid="{00000000-0005-0000-0000-0000BD6C0000}"/>
    <cellStyle name="출력 42 8" xfId="27324" xr:uid="{00000000-0005-0000-0000-0000BE6C0000}"/>
    <cellStyle name="출력 42 9" xfId="27325" xr:uid="{00000000-0005-0000-0000-0000BF6C0000}"/>
    <cellStyle name="출력 43" xfId="3565" xr:uid="{00000000-0005-0000-0000-0000C06C0000}"/>
    <cellStyle name="출력 43 10" xfId="27327" xr:uid="{00000000-0005-0000-0000-0000C16C0000}"/>
    <cellStyle name="출력 43 11" xfId="27328" xr:uid="{00000000-0005-0000-0000-0000C26C0000}"/>
    <cellStyle name="출력 43 12" xfId="27329" xr:uid="{00000000-0005-0000-0000-0000C36C0000}"/>
    <cellStyle name="출력 43 13" xfId="27330" xr:uid="{00000000-0005-0000-0000-0000C46C0000}"/>
    <cellStyle name="출력 43 14" xfId="27331" xr:uid="{00000000-0005-0000-0000-0000C56C0000}"/>
    <cellStyle name="출력 43 15" xfId="27326" xr:uid="{00000000-0005-0000-0000-0000C66C0000}"/>
    <cellStyle name="출력 43 2" xfId="3566" xr:uid="{00000000-0005-0000-0000-0000C76C0000}"/>
    <cellStyle name="출력 43 2 2" xfId="27332" xr:uid="{00000000-0005-0000-0000-0000C86C0000}"/>
    <cellStyle name="출력 43 3" xfId="27333" xr:uid="{00000000-0005-0000-0000-0000C96C0000}"/>
    <cellStyle name="출력 43 4" xfId="27334" xr:uid="{00000000-0005-0000-0000-0000CA6C0000}"/>
    <cellStyle name="출력 43 5" xfId="27335" xr:uid="{00000000-0005-0000-0000-0000CB6C0000}"/>
    <cellStyle name="출력 43 6" xfId="27336" xr:uid="{00000000-0005-0000-0000-0000CC6C0000}"/>
    <cellStyle name="출력 43 7" xfId="27337" xr:uid="{00000000-0005-0000-0000-0000CD6C0000}"/>
    <cellStyle name="출력 43 8" xfId="27338" xr:uid="{00000000-0005-0000-0000-0000CE6C0000}"/>
    <cellStyle name="출력 43 9" xfId="27339" xr:uid="{00000000-0005-0000-0000-0000CF6C0000}"/>
    <cellStyle name="출력 44" xfId="3567" xr:uid="{00000000-0005-0000-0000-0000D06C0000}"/>
    <cellStyle name="출력 44 2" xfId="27340" xr:uid="{00000000-0005-0000-0000-0000D16C0000}"/>
    <cellStyle name="출력 45" xfId="3568" xr:uid="{00000000-0005-0000-0000-0000D26C0000}"/>
    <cellStyle name="출력 45 2" xfId="27341" xr:uid="{00000000-0005-0000-0000-0000D36C0000}"/>
    <cellStyle name="출력 46" xfId="3492" xr:uid="{00000000-0005-0000-0000-0000D46C0000}"/>
    <cellStyle name="출력 47" xfId="26821" xr:uid="{00000000-0005-0000-0000-0000D56C0000}"/>
    <cellStyle name="출력 48" xfId="27617" xr:uid="{00000000-0005-0000-0000-0000D66C0000}"/>
    <cellStyle name="출력 5" xfId="3569" xr:uid="{00000000-0005-0000-0000-0000D76C0000}"/>
    <cellStyle name="출력 5 10" xfId="27343" xr:uid="{00000000-0005-0000-0000-0000D86C0000}"/>
    <cellStyle name="출력 5 11" xfId="27344" xr:uid="{00000000-0005-0000-0000-0000D96C0000}"/>
    <cellStyle name="출력 5 12" xfId="27345" xr:uid="{00000000-0005-0000-0000-0000DA6C0000}"/>
    <cellStyle name="출력 5 13" xfId="27346" xr:uid="{00000000-0005-0000-0000-0000DB6C0000}"/>
    <cellStyle name="출력 5 14" xfId="27347" xr:uid="{00000000-0005-0000-0000-0000DC6C0000}"/>
    <cellStyle name="출력 5 15" xfId="27342" xr:uid="{00000000-0005-0000-0000-0000DD6C0000}"/>
    <cellStyle name="출력 5 2" xfId="3570" xr:uid="{00000000-0005-0000-0000-0000DE6C0000}"/>
    <cellStyle name="출력 5 2 2" xfId="27348" xr:uid="{00000000-0005-0000-0000-0000DF6C0000}"/>
    <cellStyle name="출력 5 3" xfId="27349" xr:uid="{00000000-0005-0000-0000-0000E06C0000}"/>
    <cellStyle name="출력 5 4" xfId="27350" xr:uid="{00000000-0005-0000-0000-0000E16C0000}"/>
    <cellStyle name="출력 5 5" xfId="27351" xr:uid="{00000000-0005-0000-0000-0000E26C0000}"/>
    <cellStyle name="출력 5 6" xfId="27352" xr:uid="{00000000-0005-0000-0000-0000E36C0000}"/>
    <cellStyle name="출력 5 7" xfId="27353" xr:uid="{00000000-0005-0000-0000-0000E46C0000}"/>
    <cellStyle name="출력 5 8" xfId="27354" xr:uid="{00000000-0005-0000-0000-0000E56C0000}"/>
    <cellStyle name="출력 5 9" xfId="27355" xr:uid="{00000000-0005-0000-0000-0000E66C0000}"/>
    <cellStyle name="출력 6" xfId="3571" xr:uid="{00000000-0005-0000-0000-0000E76C0000}"/>
    <cellStyle name="출력 6 10" xfId="27357" xr:uid="{00000000-0005-0000-0000-0000E86C0000}"/>
    <cellStyle name="출력 6 11" xfId="27358" xr:uid="{00000000-0005-0000-0000-0000E96C0000}"/>
    <cellStyle name="출력 6 12" xfId="27359" xr:uid="{00000000-0005-0000-0000-0000EA6C0000}"/>
    <cellStyle name="출력 6 13" xfId="27360" xr:uid="{00000000-0005-0000-0000-0000EB6C0000}"/>
    <cellStyle name="출력 6 14" xfId="27361" xr:uid="{00000000-0005-0000-0000-0000EC6C0000}"/>
    <cellStyle name="출력 6 15" xfId="27356" xr:uid="{00000000-0005-0000-0000-0000ED6C0000}"/>
    <cellStyle name="출력 6 2" xfId="3572" xr:uid="{00000000-0005-0000-0000-0000EE6C0000}"/>
    <cellStyle name="출력 6 2 2" xfId="27362" xr:uid="{00000000-0005-0000-0000-0000EF6C0000}"/>
    <cellStyle name="출력 6 3" xfId="27363" xr:uid="{00000000-0005-0000-0000-0000F06C0000}"/>
    <cellStyle name="출력 6 4" xfId="27364" xr:uid="{00000000-0005-0000-0000-0000F16C0000}"/>
    <cellStyle name="출력 6 5" xfId="27365" xr:uid="{00000000-0005-0000-0000-0000F26C0000}"/>
    <cellStyle name="출력 6 6" xfId="27366" xr:uid="{00000000-0005-0000-0000-0000F36C0000}"/>
    <cellStyle name="출력 6 7" xfId="27367" xr:uid="{00000000-0005-0000-0000-0000F46C0000}"/>
    <cellStyle name="출력 6 8" xfId="27368" xr:uid="{00000000-0005-0000-0000-0000F56C0000}"/>
    <cellStyle name="출력 6 9" xfId="27369" xr:uid="{00000000-0005-0000-0000-0000F66C0000}"/>
    <cellStyle name="출력 7" xfId="3573" xr:uid="{00000000-0005-0000-0000-0000F76C0000}"/>
    <cellStyle name="출력 7 10" xfId="27371" xr:uid="{00000000-0005-0000-0000-0000F86C0000}"/>
    <cellStyle name="출력 7 11" xfId="27372" xr:uid="{00000000-0005-0000-0000-0000F96C0000}"/>
    <cellStyle name="출력 7 12" xfId="27373" xr:uid="{00000000-0005-0000-0000-0000FA6C0000}"/>
    <cellStyle name="출력 7 13" xfId="27374" xr:uid="{00000000-0005-0000-0000-0000FB6C0000}"/>
    <cellStyle name="출력 7 14" xfId="27375" xr:uid="{00000000-0005-0000-0000-0000FC6C0000}"/>
    <cellStyle name="출력 7 15" xfId="27370" xr:uid="{00000000-0005-0000-0000-0000FD6C0000}"/>
    <cellStyle name="출력 7 2" xfId="3574" xr:uid="{00000000-0005-0000-0000-0000FE6C0000}"/>
    <cellStyle name="출력 7 2 2" xfId="27376" xr:uid="{00000000-0005-0000-0000-0000FF6C0000}"/>
    <cellStyle name="출력 7 3" xfId="27377" xr:uid="{00000000-0005-0000-0000-0000006D0000}"/>
    <cellStyle name="출력 7 4" xfId="27378" xr:uid="{00000000-0005-0000-0000-0000016D0000}"/>
    <cellStyle name="출력 7 5" xfId="27379" xr:uid="{00000000-0005-0000-0000-0000026D0000}"/>
    <cellStyle name="출력 7 6" xfId="27380" xr:uid="{00000000-0005-0000-0000-0000036D0000}"/>
    <cellStyle name="출력 7 7" xfId="27381" xr:uid="{00000000-0005-0000-0000-0000046D0000}"/>
    <cellStyle name="출력 7 8" xfId="27382" xr:uid="{00000000-0005-0000-0000-0000056D0000}"/>
    <cellStyle name="출력 7 9" xfId="27383" xr:uid="{00000000-0005-0000-0000-0000066D0000}"/>
    <cellStyle name="출력 8" xfId="3575" xr:uid="{00000000-0005-0000-0000-0000076D0000}"/>
    <cellStyle name="출력 8 10" xfId="27385" xr:uid="{00000000-0005-0000-0000-0000086D0000}"/>
    <cellStyle name="출력 8 11" xfId="27386" xr:uid="{00000000-0005-0000-0000-0000096D0000}"/>
    <cellStyle name="출력 8 12" xfId="27387" xr:uid="{00000000-0005-0000-0000-00000A6D0000}"/>
    <cellStyle name="출력 8 13" xfId="27388" xr:uid="{00000000-0005-0000-0000-00000B6D0000}"/>
    <cellStyle name="출력 8 14" xfId="27389" xr:uid="{00000000-0005-0000-0000-00000C6D0000}"/>
    <cellStyle name="출력 8 15" xfId="27384" xr:uid="{00000000-0005-0000-0000-00000D6D0000}"/>
    <cellStyle name="출력 8 2" xfId="3576" xr:uid="{00000000-0005-0000-0000-00000E6D0000}"/>
    <cellStyle name="출력 8 2 2" xfId="27390" xr:uid="{00000000-0005-0000-0000-00000F6D0000}"/>
    <cellStyle name="출력 8 3" xfId="27391" xr:uid="{00000000-0005-0000-0000-0000106D0000}"/>
    <cellStyle name="출력 8 4" xfId="27392" xr:uid="{00000000-0005-0000-0000-0000116D0000}"/>
    <cellStyle name="출력 8 5" xfId="27393" xr:uid="{00000000-0005-0000-0000-0000126D0000}"/>
    <cellStyle name="출력 8 6" xfId="27394" xr:uid="{00000000-0005-0000-0000-0000136D0000}"/>
    <cellStyle name="출력 8 7" xfId="27395" xr:uid="{00000000-0005-0000-0000-0000146D0000}"/>
    <cellStyle name="출력 8 8" xfId="27396" xr:uid="{00000000-0005-0000-0000-0000156D0000}"/>
    <cellStyle name="출력 8 9" xfId="27397" xr:uid="{00000000-0005-0000-0000-0000166D0000}"/>
    <cellStyle name="출력 9" xfId="3577" xr:uid="{00000000-0005-0000-0000-0000176D0000}"/>
    <cellStyle name="출력 9 10" xfId="27399" xr:uid="{00000000-0005-0000-0000-0000186D0000}"/>
    <cellStyle name="출력 9 11" xfId="27400" xr:uid="{00000000-0005-0000-0000-0000196D0000}"/>
    <cellStyle name="출력 9 12" xfId="27401" xr:uid="{00000000-0005-0000-0000-00001A6D0000}"/>
    <cellStyle name="출력 9 13" xfId="27402" xr:uid="{00000000-0005-0000-0000-00001B6D0000}"/>
    <cellStyle name="출력 9 14" xfId="27403" xr:uid="{00000000-0005-0000-0000-00001C6D0000}"/>
    <cellStyle name="출력 9 15" xfId="27398" xr:uid="{00000000-0005-0000-0000-00001D6D0000}"/>
    <cellStyle name="출력 9 2" xfId="3578" xr:uid="{00000000-0005-0000-0000-00001E6D0000}"/>
    <cellStyle name="출력 9 2 2" xfId="27404" xr:uid="{00000000-0005-0000-0000-00001F6D0000}"/>
    <cellStyle name="출력 9 3" xfId="27405" xr:uid="{00000000-0005-0000-0000-0000206D0000}"/>
    <cellStyle name="출력 9 4" xfId="27406" xr:uid="{00000000-0005-0000-0000-0000216D0000}"/>
    <cellStyle name="출력 9 5" xfId="27407" xr:uid="{00000000-0005-0000-0000-0000226D0000}"/>
    <cellStyle name="출력 9 6" xfId="27408" xr:uid="{00000000-0005-0000-0000-0000236D0000}"/>
    <cellStyle name="출력 9 7" xfId="27409" xr:uid="{00000000-0005-0000-0000-0000246D0000}"/>
    <cellStyle name="출력 9 8" xfId="27410" xr:uid="{00000000-0005-0000-0000-0000256D0000}"/>
    <cellStyle name="출력 9 9" xfId="27411" xr:uid="{00000000-0005-0000-0000-0000266D0000}"/>
    <cellStyle name="콤마 [0]" xfId="27890" xr:uid="{00000000-0005-0000-0000-0000276D0000}"/>
    <cellStyle name="콤마 [0] 2" xfId="28286" xr:uid="{00000000-0005-0000-0000-0000286D0000}"/>
    <cellStyle name="콤마_### DA LIST ### (2) " xfId="27981" xr:uid="{00000000-0005-0000-0000-0000296D0000}"/>
    <cellStyle name="통화 [0] 2" xfId="27982" xr:uid="{00000000-0005-0000-0000-00002A6D0000}"/>
    <cellStyle name="통화 2" xfId="27983" xr:uid="{00000000-0005-0000-0000-00002B6D0000}"/>
    <cellStyle name="통화 2 2" xfId="28295" xr:uid="{00000000-0005-0000-0000-00002C6D0000}"/>
    <cellStyle name="표준" xfId="0" builtinId="0"/>
    <cellStyle name="표준 10" xfId="27460" xr:uid="{00000000-0005-0000-0000-00002E6D0000}"/>
    <cellStyle name="표준 10 2" xfId="27915" xr:uid="{00000000-0005-0000-0000-00002F6D0000}"/>
    <cellStyle name="표준 100" xfId="27559" xr:uid="{00000000-0005-0000-0000-0000306D0000}"/>
    <cellStyle name="표준 100 2" xfId="27984" xr:uid="{00000000-0005-0000-0000-0000316D0000}"/>
    <cellStyle name="표준 101" xfId="27558" xr:uid="{00000000-0005-0000-0000-0000326D0000}"/>
    <cellStyle name="표준 101 2" xfId="27985" xr:uid="{00000000-0005-0000-0000-0000336D0000}"/>
    <cellStyle name="표준 102" xfId="27557" xr:uid="{00000000-0005-0000-0000-0000346D0000}"/>
    <cellStyle name="표준 102 2" xfId="27986" xr:uid="{00000000-0005-0000-0000-0000356D0000}"/>
    <cellStyle name="표준 103" xfId="27556" xr:uid="{00000000-0005-0000-0000-0000366D0000}"/>
    <cellStyle name="표준 103 2" xfId="27987" xr:uid="{00000000-0005-0000-0000-0000376D0000}"/>
    <cellStyle name="표준 104" xfId="27555" xr:uid="{00000000-0005-0000-0000-0000386D0000}"/>
    <cellStyle name="표준 104 2" xfId="27988" xr:uid="{00000000-0005-0000-0000-0000396D0000}"/>
    <cellStyle name="표준 105" xfId="27553" xr:uid="{00000000-0005-0000-0000-00003A6D0000}"/>
    <cellStyle name="표준 105 2" xfId="27989" xr:uid="{00000000-0005-0000-0000-00003B6D0000}"/>
    <cellStyle name="표준 106" xfId="27552" xr:uid="{00000000-0005-0000-0000-00003C6D0000}"/>
    <cellStyle name="표준 106 2" xfId="27990" xr:uid="{00000000-0005-0000-0000-00003D6D0000}"/>
    <cellStyle name="표준 107" xfId="27551" xr:uid="{00000000-0005-0000-0000-00003E6D0000}"/>
    <cellStyle name="표준 107 2" xfId="27991" xr:uid="{00000000-0005-0000-0000-00003F6D0000}"/>
    <cellStyle name="표준 108" xfId="27550" xr:uid="{00000000-0005-0000-0000-0000406D0000}"/>
    <cellStyle name="표준 108 2" xfId="27992" xr:uid="{00000000-0005-0000-0000-0000416D0000}"/>
    <cellStyle name="표준 109" xfId="27549" xr:uid="{00000000-0005-0000-0000-0000426D0000}"/>
    <cellStyle name="표준 109 2" xfId="27993" xr:uid="{00000000-0005-0000-0000-0000436D0000}"/>
    <cellStyle name="표준 11" xfId="27459" xr:uid="{00000000-0005-0000-0000-0000446D0000}"/>
    <cellStyle name="표준 11 2" xfId="27916" xr:uid="{00000000-0005-0000-0000-0000456D0000}"/>
    <cellStyle name="표준 110" xfId="27548" xr:uid="{00000000-0005-0000-0000-0000466D0000}"/>
    <cellStyle name="표준 110 2" xfId="27994" xr:uid="{00000000-0005-0000-0000-0000476D0000}"/>
    <cellStyle name="표준 111" xfId="27547" xr:uid="{00000000-0005-0000-0000-0000486D0000}"/>
    <cellStyle name="표준 111 2" xfId="27995" xr:uid="{00000000-0005-0000-0000-0000496D0000}"/>
    <cellStyle name="표준 112" xfId="27546" xr:uid="{00000000-0005-0000-0000-00004A6D0000}"/>
    <cellStyle name="표준 112 2" xfId="27996" xr:uid="{00000000-0005-0000-0000-00004B6D0000}"/>
    <cellStyle name="표준 113" xfId="27545" xr:uid="{00000000-0005-0000-0000-00004C6D0000}"/>
    <cellStyle name="표준 113 2" xfId="27997" xr:uid="{00000000-0005-0000-0000-00004D6D0000}"/>
    <cellStyle name="표준 114" xfId="27544" xr:uid="{00000000-0005-0000-0000-00004E6D0000}"/>
    <cellStyle name="표준 114 2" xfId="27998" xr:uid="{00000000-0005-0000-0000-00004F6D0000}"/>
    <cellStyle name="표준 115" xfId="27543" xr:uid="{00000000-0005-0000-0000-0000506D0000}"/>
    <cellStyle name="표준 115 2" xfId="27999" xr:uid="{00000000-0005-0000-0000-0000516D0000}"/>
    <cellStyle name="표준 116" xfId="27542" xr:uid="{00000000-0005-0000-0000-0000526D0000}"/>
    <cellStyle name="표준 116 2" xfId="28000" xr:uid="{00000000-0005-0000-0000-0000536D0000}"/>
    <cellStyle name="표준 117" xfId="27541" xr:uid="{00000000-0005-0000-0000-0000546D0000}"/>
    <cellStyle name="표준 117 2" xfId="28001" xr:uid="{00000000-0005-0000-0000-0000556D0000}"/>
    <cellStyle name="표준 118" xfId="27540" xr:uid="{00000000-0005-0000-0000-0000566D0000}"/>
    <cellStyle name="표준 118 2" xfId="28002" xr:uid="{00000000-0005-0000-0000-0000576D0000}"/>
    <cellStyle name="표준 119" xfId="27539" xr:uid="{00000000-0005-0000-0000-0000586D0000}"/>
    <cellStyle name="표준 119 2" xfId="28003" xr:uid="{00000000-0005-0000-0000-0000596D0000}"/>
    <cellStyle name="표준 12" xfId="27522" xr:uid="{00000000-0005-0000-0000-00005A6D0000}"/>
    <cellStyle name="표준 12 2" xfId="27918" xr:uid="{00000000-0005-0000-0000-00005B6D0000}"/>
    <cellStyle name="표준 120" xfId="27538" xr:uid="{00000000-0005-0000-0000-00005C6D0000}"/>
    <cellStyle name="표준 120 2" xfId="28004" xr:uid="{00000000-0005-0000-0000-00005D6D0000}"/>
    <cellStyle name="표준 121" xfId="27537" xr:uid="{00000000-0005-0000-0000-00005E6D0000}"/>
    <cellStyle name="표준 121 2" xfId="28005" xr:uid="{00000000-0005-0000-0000-00005F6D0000}"/>
    <cellStyle name="표준 122" xfId="27536" xr:uid="{00000000-0005-0000-0000-0000606D0000}"/>
    <cellStyle name="표준 122 2" xfId="28006" xr:uid="{00000000-0005-0000-0000-0000616D0000}"/>
    <cellStyle name="표준 123" xfId="27535" xr:uid="{00000000-0005-0000-0000-0000626D0000}"/>
    <cellStyle name="표준 123 2" xfId="28007" xr:uid="{00000000-0005-0000-0000-0000636D0000}"/>
    <cellStyle name="표준 124" xfId="28008" xr:uid="{00000000-0005-0000-0000-0000646D0000}"/>
    <cellStyle name="표준 125" xfId="27534" xr:uid="{00000000-0005-0000-0000-0000656D0000}"/>
    <cellStyle name="표준 125 2" xfId="28009" xr:uid="{00000000-0005-0000-0000-0000666D0000}"/>
    <cellStyle name="표준 126" xfId="27846" xr:uid="{00000000-0005-0000-0000-0000676D0000}"/>
    <cellStyle name="표준 127" xfId="27533" xr:uid="{00000000-0005-0000-0000-0000686D0000}"/>
    <cellStyle name="표준 127 2" xfId="28010" xr:uid="{00000000-0005-0000-0000-0000696D0000}"/>
    <cellStyle name="표준 128" xfId="27532" xr:uid="{00000000-0005-0000-0000-00006A6D0000}"/>
    <cellStyle name="표준 128 2" xfId="28011" xr:uid="{00000000-0005-0000-0000-00006B6D0000}"/>
    <cellStyle name="표준 129" xfId="27531" xr:uid="{00000000-0005-0000-0000-00006C6D0000}"/>
    <cellStyle name="표준 129 2" xfId="28012" xr:uid="{00000000-0005-0000-0000-00006D6D0000}"/>
    <cellStyle name="표준 13" xfId="27496" xr:uid="{00000000-0005-0000-0000-00006E6D0000}"/>
    <cellStyle name="표준 13 2" xfId="27917" xr:uid="{00000000-0005-0000-0000-00006F6D0000}"/>
    <cellStyle name="표준 130" xfId="27530" xr:uid="{00000000-0005-0000-0000-0000706D0000}"/>
    <cellStyle name="표준 130 2" xfId="28241" xr:uid="{00000000-0005-0000-0000-0000716D0000}"/>
    <cellStyle name="표준 131" xfId="27529" xr:uid="{00000000-0005-0000-0000-0000726D0000}"/>
    <cellStyle name="표준 131 2" xfId="28013" xr:uid="{00000000-0005-0000-0000-0000736D0000}"/>
    <cellStyle name="표준 132" xfId="27528" xr:uid="{00000000-0005-0000-0000-0000746D0000}"/>
    <cellStyle name="표준 132 2" xfId="28014" xr:uid="{00000000-0005-0000-0000-0000756D0000}"/>
    <cellStyle name="표준 133" xfId="27527" xr:uid="{00000000-0005-0000-0000-0000766D0000}"/>
    <cellStyle name="표준 133 2" xfId="28015" xr:uid="{00000000-0005-0000-0000-0000776D0000}"/>
    <cellStyle name="표준 134" xfId="27554" xr:uid="{00000000-0005-0000-0000-0000786D0000}"/>
    <cellStyle name="표준 134 2" xfId="28016" xr:uid="{00000000-0005-0000-0000-0000796D0000}"/>
    <cellStyle name="표준 135" xfId="3579" xr:uid="{00000000-0005-0000-0000-00007A6D0000}"/>
    <cellStyle name="표준 135 2" xfId="27412" xr:uid="{00000000-0005-0000-0000-00007B6D0000}"/>
    <cellStyle name="표준 135 3" xfId="28017" xr:uid="{00000000-0005-0000-0000-00007C6D0000}"/>
    <cellStyle name="표준 136" xfId="28018" xr:uid="{00000000-0005-0000-0000-00007D6D0000}"/>
    <cellStyle name="표준 137" xfId="28019" xr:uid="{00000000-0005-0000-0000-00007E6D0000}"/>
    <cellStyle name="표준 138" xfId="28020" xr:uid="{00000000-0005-0000-0000-00007F6D0000}"/>
    <cellStyle name="표준 139" xfId="28021" xr:uid="{00000000-0005-0000-0000-0000806D0000}"/>
    <cellStyle name="표준 14" xfId="27495" xr:uid="{00000000-0005-0000-0000-0000816D0000}"/>
    <cellStyle name="표준 14 2" xfId="27919" xr:uid="{00000000-0005-0000-0000-0000826D0000}"/>
    <cellStyle name="표준 140" xfId="28022" xr:uid="{00000000-0005-0000-0000-0000836D0000}"/>
    <cellStyle name="표준 141" xfId="28023" xr:uid="{00000000-0005-0000-0000-0000846D0000}"/>
    <cellStyle name="표준 142" xfId="28024" xr:uid="{00000000-0005-0000-0000-0000856D0000}"/>
    <cellStyle name="표준 143" xfId="28025" xr:uid="{00000000-0005-0000-0000-0000866D0000}"/>
    <cellStyle name="표준 144" xfId="28026" xr:uid="{00000000-0005-0000-0000-0000876D0000}"/>
    <cellStyle name="표준 145" xfId="28027" xr:uid="{00000000-0005-0000-0000-0000886D0000}"/>
    <cellStyle name="표준 146" xfId="28028" xr:uid="{00000000-0005-0000-0000-0000896D0000}"/>
    <cellStyle name="표준 147" xfId="28029" xr:uid="{00000000-0005-0000-0000-00008A6D0000}"/>
    <cellStyle name="표준 148" xfId="28030" xr:uid="{00000000-0005-0000-0000-00008B6D0000}"/>
    <cellStyle name="표준 149" xfId="28031" xr:uid="{00000000-0005-0000-0000-00008C6D0000}"/>
    <cellStyle name="표준 15" xfId="27494" xr:uid="{00000000-0005-0000-0000-00008D6D0000}"/>
    <cellStyle name="표준 15 2" xfId="28032" xr:uid="{00000000-0005-0000-0000-00008E6D0000}"/>
    <cellStyle name="표준 150" xfId="28033" xr:uid="{00000000-0005-0000-0000-00008F6D0000}"/>
    <cellStyle name="표준 151" xfId="28034" xr:uid="{00000000-0005-0000-0000-0000906D0000}"/>
    <cellStyle name="표준 152" xfId="28035" xr:uid="{00000000-0005-0000-0000-0000916D0000}"/>
    <cellStyle name="표준 153" xfId="28036" xr:uid="{00000000-0005-0000-0000-0000926D0000}"/>
    <cellStyle name="표준 154" xfId="28037" xr:uid="{00000000-0005-0000-0000-0000936D0000}"/>
    <cellStyle name="표준 155" xfId="28038" xr:uid="{00000000-0005-0000-0000-0000946D0000}"/>
    <cellStyle name="표준 156" xfId="28039" xr:uid="{00000000-0005-0000-0000-0000956D0000}"/>
    <cellStyle name="표준 157" xfId="28040" xr:uid="{00000000-0005-0000-0000-0000966D0000}"/>
    <cellStyle name="표준 158" xfId="28041" xr:uid="{00000000-0005-0000-0000-0000976D0000}"/>
    <cellStyle name="표준 159" xfId="28042" xr:uid="{00000000-0005-0000-0000-0000986D0000}"/>
    <cellStyle name="표준 16" xfId="27446" xr:uid="{00000000-0005-0000-0000-0000996D0000}"/>
    <cellStyle name="표준 16 2" xfId="28043" xr:uid="{00000000-0005-0000-0000-00009A6D0000}"/>
    <cellStyle name="표준 160" xfId="28044" xr:uid="{00000000-0005-0000-0000-00009B6D0000}"/>
    <cellStyle name="표준 161" xfId="28045" xr:uid="{00000000-0005-0000-0000-00009C6D0000}"/>
    <cellStyle name="표준 162" xfId="28046" xr:uid="{00000000-0005-0000-0000-00009D6D0000}"/>
    <cellStyle name="표준 163" xfId="28047" xr:uid="{00000000-0005-0000-0000-00009E6D0000}"/>
    <cellStyle name="표준 164" xfId="28048" xr:uid="{00000000-0005-0000-0000-00009F6D0000}"/>
    <cellStyle name="표준 165" xfId="28049" xr:uid="{00000000-0005-0000-0000-0000A06D0000}"/>
    <cellStyle name="표준 166" xfId="28050" xr:uid="{00000000-0005-0000-0000-0000A16D0000}"/>
    <cellStyle name="표준 167" xfId="28051" xr:uid="{00000000-0005-0000-0000-0000A26D0000}"/>
    <cellStyle name="표준 168" xfId="28052" xr:uid="{00000000-0005-0000-0000-0000A36D0000}"/>
    <cellStyle name="표준 169" xfId="28053" xr:uid="{00000000-0005-0000-0000-0000A46D0000}"/>
    <cellStyle name="표준 17" xfId="27445" xr:uid="{00000000-0005-0000-0000-0000A56D0000}"/>
    <cellStyle name="표준 17 2" xfId="28054" xr:uid="{00000000-0005-0000-0000-0000A66D0000}"/>
    <cellStyle name="표준 170" xfId="28055" xr:uid="{00000000-0005-0000-0000-0000A76D0000}"/>
    <cellStyle name="표준 171" xfId="28056" xr:uid="{00000000-0005-0000-0000-0000A86D0000}"/>
    <cellStyle name="표준 172" xfId="28057" xr:uid="{00000000-0005-0000-0000-0000A96D0000}"/>
    <cellStyle name="표준 173" xfId="28058" xr:uid="{00000000-0005-0000-0000-0000AA6D0000}"/>
    <cellStyle name="표준 174" xfId="28059" xr:uid="{00000000-0005-0000-0000-0000AB6D0000}"/>
    <cellStyle name="표준 175" xfId="28060" xr:uid="{00000000-0005-0000-0000-0000AC6D0000}"/>
    <cellStyle name="표준 176" xfId="28061" xr:uid="{00000000-0005-0000-0000-0000AD6D0000}"/>
    <cellStyle name="표준 177" xfId="28062" xr:uid="{00000000-0005-0000-0000-0000AE6D0000}"/>
    <cellStyle name="표준 178" xfId="28063" xr:uid="{00000000-0005-0000-0000-0000AF6D0000}"/>
    <cellStyle name="표준 179" xfId="28064" xr:uid="{00000000-0005-0000-0000-0000B06D0000}"/>
    <cellStyle name="표준 18" xfId="27444" xr:uid="{00000000-0005-0000-0000-0000B16D0000}"/>
    <cellStyle name="표준 18 2" xfId="28065" xr:uid="{00000000-0005-0000-0000-0000B26D0000}"/>
    <cellStyle name="표준 180" xfId="28066" xr:uid="{00000000-0005-0000-0000-0000B36D0000}"/>
    <cellStyle name="표준 181" xfId="28067" xr:uid="{00000000-0005-0000-0000-0000B46D0000}"/>
    <cellStyle name="표준 182" xfId="28068" xr:uid="{00000000-0005-0000-0000-0000B56D0000}"/>
    <cellStyle name="표준 183" xfId="28069" xr:uid="{00000000-0005-0000-0000-0000B66D0000}"/>
    <cellStyle name="표준 184" xfId="28070" xr:uid="{00000000-0005-0000-0000-0000B76D0000}"/>
    <cellStyle name="표준 185" xfId="28071" xr:uid="{00000000-0005-0000-0000-0000B86D0000}"/>
    <cellStyle name="표준 186" xfId="28072" xr:uid="{00000000-0005-0000-0000-0000B96D0000}"/>
    <cellStyle name="표준 187" xfId="28073" xr:uid="{00000000-0005-0000-0000-0000BA6D0000}"/>
    <cellStyle name="표준 188" xfId="28074" xr:uid="{00000000-0005-0000-0000-0000BB6D0000}"/>
    <cellStyle name="표준 189" xfId="28075" xr:uid="{00000000-0005-0000-0000-0000BC6D0000}"/>
    <cellStyle name="표준 19" xfId="27443" xr:uid="{00000000-0005-0000-0000-0000BD6D0000}"/>
    <cellStyle name="표준 19 2" xfId="28076" xr:uid="{00000000-0005-0000-0000-0000BE6D0000}"/>
    <cellStyle name="표준 190" xfId="27845" xr:uid="{00000000-0005-0000-0000-0000BF6D0000}"/>
    <cellStyle name="표준 2" xfId="3" xr:uid="{00000000-0005-0000-0000-0000C06D0000}"/>
    <cellStyle name="표준 2 2" xfId="27497" xr:uid="{00000000-0005-0000-0000-0000C16D0000}"/>
    <cellStyle name="표준 2 2 2" xfId="27922" xr:uid="{00000000-0005-0000-0000-0000C26D0000}"/>
    <cellStyle name="표준 2 3" xfId="5" xr:uid="{00000000-0005-0000-0000-0000C36D0000}"/>
    <cellStyle name="표준 2 3 2" xfId="28236" xr:uid="{00000000-0005-0000-0000-0000C46D0000}"/>
    <cellStyle name="표준 2 3 3" xfId="28244" xr:uid="{00000000-0005-0000-0000-0000C56D0000}"/>
    <cellStyle name="표준 2 4" xfId="27837" xr:uid="{00000000-0005-0000-0000-0000C66D0000}"/>
    <cellStyle name="표준 2 5" xfId="27843" xr:uid="{00000000-0005-0000-0000-0000C76D0000}"/>
    <cellStyle name="표준 2 6" xfId="27910" xr:uid="{00000000-0005-0000-0000-0000C86D0000}"/>
    <cellStyle name="표준 20" xfId="27442" xr:uid="{00000000-0005-0000-0000-0000C96D0000}"/>
    <cellStyle name="표준 20 2" xfId="28077" xr:uid="{00000000-0005-0000-0000-0000CA6D0000}"/>
    <cellStyle name="표준 21" xfId="27441" xr:uid="{00000000-0005-0000-0000-0000CB6D0000}"/>
    <cellStyle name="표준 21 2" xfId="28078" xr:uid="{00000000-0005-0000-0000-0000CC6D0000}"/>
    <cellStyle name="표준 22" xfId="27440" xr:uid="{00000000-0005-0000-0000-0000CD6D0000}"/>
    <cellStyle name="표준 22 2" xfId="28079" xr:uid="{00000000-0005-0000-0000-0000CE6D0000}"/>
    <cellStyle name="표준 23" xfId="27439" xr:uid="{00000000-0005-0000-0000-0000CF6D0000}"/>
    <cellStyle name="표준 23 2" xfId="28080" xr:uid="{00000000-0005-0000-0000-0000D06D0000}"/>
    <cellStyle name="표준 24" xfId="27438" xr:uid="{00000000-0005-0000-0000-0000D16D0000}"/>
    <cellStyle name="표준 24 2" xfId="28081" xr:uid="{00000000-0005-0000-0000-0000D26D0000}"/>
    <cellStyle name="표준 25" xfId="27437" xr:uid="{00000000-0005-0000-0000-0000D36D0000}"/>
    <cellStyle name="표준 25 2" xfId="28082" xr:uid="{00000000-0005-0000-0000-0000D46D0000}"/>
    <cellStyle name="표준 26" xfId="27436" xr:uid="{00000000-0005-0000-0000-0000D56D0000}"/>
    <cellStyle name="표준 26 2" xfId="28083" xr:uid="{00000000-0005-0000-0000-0000D66D0000}"/>
    <cellStyle name="표준 27" xfId="27435" xr:uid="{00000000-0005-0000-0000-0000D76D0000}"/>
    <cellStyle name="표준 27 2" xfId="28084" xr:uid="{00000000-0005-0000-0000-0000D86D0000}"/>
    <cellStyle name="표준 28" xfId="27434" xr:uid="{00000000-0005-0000-0000-0000D96D0000}"/>
    <cellStyle name="표준 28 2" xfId="28085" xr:uid="{00000000-0005-0000-0000-0000DA6D0000}"/>
    <cellStyle name="표준 29" xfId="27433" xr:uid="{00000000-0005-0000-0000-0000DB6D0000}"/>
    <cellStyle name="표준 29 2" xfId="28086" xr:uid="{00000000-0005-0000-0000-0000DC6D0000}"/>
    <cellStyle name="표준 3" xfId="6" xr:uid="{00000000-0005-0000-0000-0000DD6D0000}"/>
    <cellStyle name="표준 3 2" xfId="27432" xr:uid="{00000000-0005-0000-0000-0000DE6D0000}"/>
    <cellStyle name="표준 3 3" xfId="27905" xr:uid="{00000000-0005-0000-0000-0000DF6D0000}"/>
    <cellStyle name="표준 30" xfId="27431" xr:uid="{00000000-0005-0000-0000-0000E06D0000}"/>
    <cellStyle name="표준 30 2" xfId="28087" xr:uid="{00000000-0005-0000-0000-0000E16D0000}"/>
    <cellStyle name="표준 31" xfId="27430" xr:uid="{00000000-0005-0000-0000-0000E26D0000}"/>
    <cellStyle name="표준 31 2" xfId="28088" xr:uid="{00000000-0005-0000-0000-0000E36D0000}"/>
    <cellStyle name="표준 32" xfId="27570" xr:uid="{00000000-0005-0000-0000-0000E46D0000}"/>
    <cellStyle name="표준 32 2" xfId="28089" xr:uid="{00000000-0005-0000-0000-0000E56D0000}"/>
    <cellStyle name="표준 33" xfId="27569" xr:uid="{00000000-0005-0000-0000-0000E66D0000}"/>
    <cellStyle name="표준 33 2" xfId="28090" xr:uid="{00000000-0005-0000-0000-0000E76D0000}"/>
    <cellStyle name="표준 34" xfId="27568" xr:uid="{00000000-0005-0000-0000-0000E86D0000}"/>
    <cellStyle name="표준 34 2" xfId="28091" xr:uid="{00000000-0005-0000-0000-0000E96D0000}"/>
    <cellStyle name="표준 35" xfId="27567" xr:uid="{00000000-0005-0000-0000-0000EA6D0000}"/>
    <cellStyle name="표준 35 2" xfId="28092" xr:uid="{00000000-0005-0000-0000-0000EB6D0000}"/>
    <cellStyle name="표준 36" xfId="27566" xr:uid="{00000000-0005-0000-0000-0000EC6D0000}"/>
    <cellStyle name="표준 36 2" xfId="28093" xr:uid="{00000000-0005-0000-0000-0000ED6D0000}"/>
    <cellStyle name="표준 37" xfId="27429" xr:uid="{00000000-0005-0000-0000-0000EE6D0000}"/>
    <cellStyle name="표준 37 2" xfId="28094" xr:uid="{00000000-0005-0000-0000-0000EF6D0000}"/>
    <cellStyle name="표준 38" xfId="27565" xr:uid="{00000000-0005-0000-0000-0000F06D0000}"/>
    <cellStyle name="표준 38 2" xfId="28095" xr:uid="{00000000-0005-0000-0000-0000F16D0000}"/>
    <cellStyle name="표준 39" xfId="3580" xr:uid="{00000000-0005-0000-0000-0000F26D0000}"/>
    <cellStyle name="표준 39 10" xfId="27413" xr:uid="{00000000-0005-0000-0000-0000F36D0000}"/>
    <cellStyle name="표준 39 11" xfId="27414" xr:uid="{00000000-0005-0000-0000-0000F46D0000}"/>
    <cellStyle name="표준 39 12" xfId="27415" xr:uid="{00000000-0005-0000-0000-0000F56D0000}"/>
    <cellStyle name="표준 39 13" xfId="27416" xr:uid="{00000000-0005-0000-0000-0000F66D0000}"/>
    <cellStyle name="표준 39 14" xfId="27417" xr:uid="{00000000-0005-0000-0000-0000F76D0000}"/>
    <cellStyle name="표준 39 15" xfId="28096" xr:uid="{00000000-0005-0000-0000-0000F86D0000}"/>
    <cellStyle name="표준 39 2" xfId="3581" xr:uid="{00000000-0005-0000-0000-0000F96D0000}"/>
    <cellStyle name="표준 39 2 2" xfId="27418" xr:uid="{00000000-0005-0000-0000-0000FA6D0000}"/>
    <cellStyle name="표준 39 3" xfId="27419" xr:uid="{00000000-0005-0000-0000-0000FB6D0000}"/>
    <cellStyle name="표준 39 4" xfId="27420" xr:uid="{00000000-0005-0000-0000-0000FC6D0000}"/>
    <cellStyle name="표준 39 5" xfId="27421" xr:uid="{00000000-0005-0000-0000-0000FD6D0000}"/>
    <cellStyle name="표준 39 6" xfId="27422" xr:uid="{00000000-0005-0000-0000-0000FE6D0000}"/>
    <cellStyle name="표준 39 7" xfId="27423" xr:uid="{00000000-0005-0000-0000-0000FF6D0000}"/>
    <cellStyle name="표준 39 8" xfId="27424" xr:uid="{00000000-0005-0000-0000-0000006E0000}"/>
    <cellStyle name="표준 39 9" xfId="27425" xr:uid="{00000000-0005-0000-0000-0000016E0000}"/>
    <cellStyle name="표준 4" xfId="7" xr:uid="{00000000-0005-0000-0000-0000026E0000}"/>
    <cellStyle name="표준 4 2" xfId="27912" xr:uid="{00000000-0005-0000-0000-0000036E0000}"/>
    <cellStyle name="표준 40" xfId="27564" xr:uid="{00000000-0005-0000-0000-0000046E0000}"/>
    <cellStyle name="표준 40 2" xfId="28097" xr:uid="{00000000-0005-0000-0000-0000056E0000}"/>
    <cellStyle name="표준 41" xfId="27563" xr:uid="{00000000-0005-0000-0000-0000066E0000}"/>
    <cellStyle name="표준 41 2" xfId="28098" xr:uid="{00000000-0005-0000-0000-0000076E0000}"/>
    <cellStyle name="표준 42" xfId="27562" xr:uid="{00000000-0005-0000-0000-0000086E0000}"/>
    <cellStyle name="표준 42 2" xfId="28099" xr:uid="{00000000-0005-0000-0000-0000096E0000}"/>
    <cellStyle name="표준 43" xfId="27561" xr:uid="{00000000-0005-0000-0000-00000A6E0000}"/>
    <cellStyle name="표준 43 2" xfId="28100" xr:uid="{00000000-0005-0000-0000-00000B6E0000}"/>
    <cellStyle name="표준 44" xfId="27560" xr:uid="{00000000-0005-0000-0000-00000C6E0000}"/>
    <cellStyle name="표준 44 2" xfId="28101" xr:uid="{00000000-0005-0000-0000-00000D6E0000}"/>
    <cellStyle name="표준 45" xfId="3582" xr:uid="{00000000-0005-0000-0000-00000E6E0000}"/>
    <cellStyle name="표준 45 2" xfId="27426" xr:uid="{00000000-0005-0000-0000-00000F6E0000}"/>
    <cellStyle name="표준 45 3" xfId="28102" xr:uid="{00000000-0005-0000-0000-0000106E0000}"/>
    <cellStyle name="표준 46" xfId="3583" xr:uid="{00000000-0005-0000-0000-0000116E0000}"/>
    <cellStyle name="표준 46 2" xfId="27427" xr:uid="{00000000-0005-0000-0000-0000126E0000}"/>
    <cellStyle name="표준 46 3" xfId="28103" xr:uid="{00000000-0005-0000-0000-0000136E0000}"/>
    <cellStyle name="표준 47" xfId="3584" xr:uid="{00000000-0005-0000-0000-0000146E0000}"/>
    <cellStyle name="표준 47 2" xfId="27428" xr:uid="{00000000-0005-0000-0000-0000156E0000}"/>
    <cellStyle name="표준 47 3" xfId="28104" xr:uid="{00000000-0005-0000-0000-0000166E0000}"/>
    <cellStyle name="표준 48" xfId="27831" xr:uid="{00000000-0005-0000-0000-0000176E0000}"/>
    <cellStyle name="표준 48 2" xfId="28105" xr:uid="{00000000-0005-0000-0000-0000186E0000}"/>
    <cellStyle name="표준 49" xfId="27493" xr:uid="{00000000-0005-0000-0000-0000196E0000}"/>
    <cellStyle name="표준 49 2" xfId="28106" xr:uid="{00000000-0005-0000-0000-00001A6E0000}"/>
    <cellStyle name="표준 5" xfId="27498" xr:uid="{00000000-0005-0000-0000-00001B6E0000}"/>
    <cellStyle name="표준 5 2" xfId="27911" xr:uid="{00000000-0005-0000-0000-00001C6E0000}"/>
    <cellStyle name="표준 5 3" xfId="28247" xr:uid="{00000000-0005-0000-0000-00001D6E0000}"/>
    <cellStyle name="표준 50" xfId="27492" xr:uid="{00000000-0005-0000-0000-00001E6E0000}"/>
    <cellStyle name="표준 50 2" xfId="28107" xr:uid="{00000000-0005-0000-0000-00001F6E0000}"/>
    <cellStyle name="표준 51" xfId="27475" xr:uid="{00000000-0005-0000-0000-0000206E0000}"/>
    <cellStyle name="표준 51 2" xfId="28108" xr:uid="{00000000-0005-0000-0000-0000216E0000}"/>
    <cellStyle name="표준 52" xfId="27474" xr:uid="{00000000-0005-0000-0000-0000226E0000}"/>
    <cellStyle name="표준 52 2" xfId="28109" xr:uid="{00000000-0005-0000-0000-0000236E0000}"/>
    <cellStyle name="표준 53" xfId="27458" xr:uid="{00000000-0005-0000-0000-0000246E0000}"/>
    <cellStyle name="표준 53 2" xfId="28110" xr:uid="{00000000-0005-0000-0000-0000256E0000}"/>
    <cellStyle name="표준 54" xfId="27457" xr:uid="{00000000-0005-0000-0000-0000266E0000}"/>
    <cellStyle name="표준 54 2" xfId="28111" xr:uid="{00000000-0005-0000-0000-0000276E0000}"/>
    <cellStyle name="표준 55" xfId="27456" xr:uid="{00000000-0005-0000-0000-0000286E0000}"/>
    <cellStyle name="표준 55 2" xfId="28112" xr:uid="{00000000-0005-0000-0000-0000296E0000}"/>
    <cellStyle name="표준 56" xfId="27455" xr:uid="{00000000-0005-0000-0000-00002A6E0000}"/>
    <cellStyle name="표준 56 2" xfId="28113" xr:uid="{00000000-0005-0000-0000-00002B6E0000}"/>
    <cellStyle name="표준 57" xfId="27454" xr:uid="{00000000-0005-0000-0000-00002C6E0000}"/>
    <cellStyle name="표준 57 2" xfId="28114" xr:uid="{00000000-0005-0000-0000-00002D6E0000}"/>
    <cellStyle name="표준 58" xfId="27453" xr:uid="{00000000-0005-0000-0000-00002E6E0000}"/>
    <cellStyle name="표준 58 2" xfId="28115" xr:uid="{00000000-0005-0000-0000-00002F6E0000}"/>
    <cellStyle name="표준 59" xfId="27524" xr:uid="{00000000-0005-0000-0000-0000306E0000}"/>
    <cellStyle name="표준 59 2" xfId="28116" xr:uid="{00000000-0005-0000-0000-0000316E0000}"/>
    <cellStyle name="표준 6" xfId="27615" xr:uid="{00000000-0005-0000-0000-0000326E0000}"/>
    <cellStyle name="표준 60" xfId="27834" xr:uid="{00000000-0005-0000-0000-0000336E0000}"/>
    <cellStyle name="표준 60 2" xfId="28117" xr:uid="{00000000-0005-0000-0000-0000346E0000}"/>
    <cellStyle name="표준 61" xfId="27452" xr:uid="{00000000-0005-0000-0000-0000356E0000}"/>
    <cellStyle name="표준 61 2" xfId="28118" xr:uid="{00000000-0005-0000-0000-0000366E0000}"/>
    <cellStyle name="표준 62" xfId="27451" xr:uid="{00000000-0005-0000-0000-0000376E0000}"/>
    <cellStyle name="표준 62 2" xfId="28119" xr:uid="{00000000-0005-0000-0000-0000386E0000}"/>
    <cellStyle name="표준 63" xfId="27450" xr:uid="{00000000-0005-0000-0000-0000396E0000}"/>
    <cellStyle name="표준 63 2" xfId="28120" xr:uid="{00000000-0005-0000-0000-00003A6E0000}"/>
    <cellStyle name="표준 64" xfId="27449" xr:uid="{00000000-0005-0000-0000-00003B6E0000}"/>
    <cellStyle name="표준 64 2" xfId="28121" xr:uid="{00000000-0005-0000-0000-00003C6E0000}"/>
    <cellStyle name="표준 65" xfId="27448" xr:uid="{00000000-0005-0000-0000-00003D6E0000}"/>
    <cellStyle name="표준 65 2" xfId="28122" xr:uid="{00000000-0005-0000-0000-00003E6E0000}"/>
    <cellStyle name="표준 66" xfId="27838" xr:uid="{00000000-0005-0000-0000-00003F6E0000}"/>
    <cellStyle name="표준 66 2" xfId="28123" xr:uid="{00000000-0005-0000-0000-0000406E0000}"/>
    <cellStyle name="표준 66 3" xfId="28276" xr:uid="{00000000-0005-0000-0000-0000416E0000}"/>
    <cellStyle name="표준 67" xfId="27526" xr:uid="{00000000-0005-0000-0000-0000426E0000}"/>
    <cellStyle name="표준 67 2" xfId="28124" xr:uid="{00000000-0005-0000-0000-0000436E0000}"/>
    <cellStyle name="표준 68" xfId="27525" xr:uid="{00000000-0005-0000-0000-0000446E0000}"/>
    <cellStyle name="표준 68 2" xfId="28125" xr:uid="{00000000-0005-0000-0000-0000456E0000}"/>
    <cellStyle name="표준 69" xfId="27523" xr:uid="{00000000-0005-0000-0000-0000466E0000}"/>
    <cellStyle name="표준 69 2" xfId="28126" xr:uid="{00000000-0005-0000-0000-0000476E0000}"/>
    <cellStyle name="표준 7" xfId="27447" xr:uid="{00000000-0005-0000-0000-0000486E0000}"/>
    <cellStyle name="표준 7 2" xfId="27913" xr:uid="{00000000-0005-0000-0000-0000496E0000}"/>
    <cellStyle name="표준 70" xfId="27473" xr:uid="{00000000-0005-0000-0000-00004A6E0000}"/>
    <cellStyle name="표준 70 2" xfId="28227" xr:uid="{00000000-0005-0000-0000-00004B6E0000}"/>
    <cellStyle name="표준 71" xfId="27472" xr:uid="{00000000-0005-0000-0000-00004C6E0000}"/>
    <cellStyle name="표준 71 2" xfId="28127" xr:uid="{00000000-0005-0000-0000-00004D6E0000}"/>
    <cellStyle name="표준 72" xfId="27471" xr:uid="{00000000-0005-0000-0000-00004E6E0000}"/>
    <cellStyle name="표준 72 2" xfId="28128" xr:uid="{00000000-0005-0000-0000-00004F6E0000}"/>
    <cellStyle name="표준 73" xfId="27470" xr:uid="{00000000-0005-0000-0000-0000506E0000}"/>
    <cellStyle name="표준 73 2" xfId="28129" xr:uid="{00000000-0005-0000-0000-0000516E0000}"/>
    <cellStyle name="표준 74" xfId="27469" xr:uid="{00000000-0005-0000-0000-0000526E0000}"/>
    <cellStyle name="표준 74 2" xfId="28130" xr:uid="{00000000-0005-0000-0000-0000536E0000}"/>
    <cellStyle name="표준 75" xfId="27468" xr:uid="{00000000-0005-0000-0000-0000546E0000}"/>
    <cellStyle name="표준 75 2" xfId="28131" xr:uid="{00000000-0005-0000-0000-0000556E0000}"/>
    <cellStyle name="표준 76" xfId="27467" xr:uid="{00000000-0005-0000-0000-0000566E0000}"/>
    <cellStyle name="표준 76 2" xfId="28132" xr:uid="{00000000-0005-0000-0000-0000576E0000}"/>
    <cellStyle name="표준 77" xfId="27466" xr:uid="{00000000-0005-0000-0000-0000586E0000}"/>
    <cellStyle name="표준 77 2" xfId="28133" xr:uid="{00000000-0005-0000-0000-0000596E0000}"/>
    <cellStyle name="표준 78" xfId="27465" xr:uid="{00000000-0005-0000-0000-00005A6E0000}"/>
    <cellStyle name="표준 78 2" xfId="28134" xr:uid="{00000000-0005-0000-0000-00005B6E0000}"/>
    <cellStyle name="표준 79" xfId="27464" xr:uid="{00000000-0005-0000-0000-00005C6E0000}"/>
    <cellStyle name="표준 79 2" xfId="28135" xr:uid="{00000000-0005-0000-0000-00005D6E0000}"/>
    <cellStyle name="표준 8" xfId="27830" xr:uid="{00000000-0005-0000-0000-00005E6E0000}"/>
    <cellStyle name="표준 8 2" xfId="27914" xr:uid="{00000000-0005-0000-0000-00005F6E0000}"/>
    <cellStyle name="표준 80" xfId="27463" xr:uid="{00000000-0005-0000-0000-0000606E0000}"/>
    <cellStyle name="표준 80 2" xfId="28136" xr:uid="{00000000-0005-0000-0000-0000616E0000}"/>
    <cellStyle name="표준 81" xfId="27462" xr:uid="{00000000-0005-0000-0000-0000626E0000}"/>
    <cellStyle name="표준 81 2" xfId="28137" xr:uid="{00000000-0005-0000-0000-0000636E0000}"/>
    <cellStyle name="표준 82" xfId="27839" xr:uid="{00000000-0005-0000-0000-0000646E0000}"/>
    <cellStyle name="표준 82 2" xfId="28138" xr:uid="{00000000-0005-0000-0000-0000656E0000}"/>
    <cellStyle name="표준 83" xfId="27461" xr:uid="{00000000-0005-0000-0000-0000666E0000}"/>
    <cellStyle name="표준 83 2" xfId="28139" xr:uid="{00000000-0005-0000-0000-0000676E0000}"/>
    <cellStyle name="표준 84" xfId="27491" xr:uid="{00000000-0005-0000-0000-0000686E0000}"/>
    <cellStyle name="표준 84 2" xfId="28140" xr:uid="{00000000-0005-0000-0000-0000696E0000}"/>
    <cellStyle name="표준 85" xfId="27490" xr:uid="{00000000-0005-0000-0000-00006A6E0000}"/>
    <cellStyle name="표준 85 2" xfId="28141" xr:uid="{00000000-0005-0000-0000-00006B6E0000}"/>
    <cellStyle name="표준 86" xfId="27489" xr:uid="{00000000-0005-0000-0000-00006C6E0000}"/>
    <cellStyle name="표준 86 2" xfId="28142" xr:uid="{00000000-0005-0000-0000-00006D6E0000}"/>
    <cellStyle name="표준 87" xfId="27488" xr:uid="{00000000-0005-0000-0000-00006E6E0000}"/>
    <cellStyle name="표준 87 2" xfId="28143" xr:uid="{00000000-0005-0000-0000-00006F6E0000}"/>
    <cellStyle name="표준 88" xfId="27487" xr:uid="{00000000-0005-0000-0000-0000706E0000}"/>
    <cellStyle name="표준 88 2" xfId="28144" xr:uid="{00000000-0005-0000-0000-0000716E0000}"/>
    <cellStyle name="표준 89" xfId="27486" xr:uid="{00000000-0005-0000-0000-0000726E0000}"/>
    <cellStyle name="표준 89 2" xfId="28145" xr:uid="{00000000-0005-0000-0000-0000736E0000}"/>
    <cellStyle name="표준 9" xfId="2" xr:uid="{00000000-0005-0000-0000-0000746E0000}"/>
    <cellStyle name="표준 9 2" xfId="27836" xr:uid="{00000000-0005-0000-0000-0000756E0000}"/>
    <cellStyle name="표준 9 3" xfId="27909" xr:uid="{00000000-0005-0000-0000-0000766E0000}"/>
    <cellStyle name="표준 90" xfId="27485" xr:uid="{00000000-0005-0000-0000-0000776E0000}"/>
    <cellStyle name="표준 90 2" xfId="28146" xr:uid="{00000000-0005-0000-0000-0000786E0000}"/>
    <cellStyle name="표준 91" xfId="27484" xr:uid="{00000000-0005-0000-0000-0000796E0000}"/>
    <cellStyle name="표준 91 2" xfId="28147" xr:uid="{00000000-0005-0000-0000-00007A6E0000}"/>
    <cellStyle name="표준 92" xfId="27483" xr:uid="{00000000-0005-0000-0000-00007B6E0000}"/>
    <cellStyle name="표준 92 2" xfId="28148" xr:uid="{00000000-0005-0000-0000-00007C6E0000}"/>
    <cellStyle name="표준 93" xfId="27482" xr:uid="{00000000-0005-0000-0000-00007D6E0000}"/>
    <cellStyle name="표준 93 2" xfId="28149" xr:uid="{00000000-0005-0000-0000-00007E6E0000}"/>
    <cellStyle name="표준 94" xfId="27481" xr:uid="{00000000-0005-0000-0000-00007F6E0000}"/>
    <cellStyle name="표준 94 2" xfId="28150" xr:uid="{00000000-0005-0000-0000-0000806E0000}"/>
    <cellStyle name="표준 95" xfId="27480" xr:uid="{00000000-0005-0000-0000-0000816E0000}"/>
    <cellStyle name="표준 95 2" xfId="28151" xr:uid="{00000000-0005-0000-0000-0000826E0000}"/>
    <cellStyle name="표준 96" xfId="27479" xr:uid="{00000000-0005-0000-0000-0000836E0000}"/>
    <cellStyle name="표준 96 2" xfId="28152" xr:uid="{00000000-0005-0000-0000-0000846E0000}"/>
    <cellStyle name="표준 97" xfId="27478" xr:uid="{00000000-0005-0000-0000-0000856E0000}"/>
    <cellStyle name="표준 97 2" xfId="28153" xr:uid="{00000000-0005-0000-0000-0000866E0000}"/>
    <cellStyle name="표준 98" xfId="27477" xr:uid="{00000000-0005-0000-0000-0000876E0000}"/>
    <cellStyle name="표준 98 2" xfId="28154" xr:uid="{00000000-0005-0000-0000-0000886E0000}"/>
    <cellStyle name="표준 99" xfId="27476" xr:uid="{00000000-0005-0000-0000-0000896E0000}"/>
    <cellStyle name="표준 99 2" xfId="28155" xr:uid="{00000000-0005-0000-0000-00008A6E0000}"/>
    <cellStyle name="표준_1990" xfId="28248" xr:uid="{00000000-0005-0000-0000-00008B6E0000}"/>
    <cellStyle name="표준_ydb99c" xfId="28249" xr:uid="{00000000-0005-0000-0000-00008C6E0000}"/>
    <cellStyle name="하이퍼링크" xfId="28250" builtinId="8"/>
    <cellStyle name="하이퍼링크 2" xfId="27833" xr:uid="{00000000-0005-0000-0000-00008E6E0000}"/>
    <cellStyle name="하이퍼링크 2 2" xfId="28229" xr:uid="{00000000-0005-0000-0000-00008F6E0000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styles" Target="styles.xml"/><Relationship Id="rId172" Type="http://schemas.openxmlformats.org/officeDocument/2006/relationships/worksheet" Target="worksheets/sheet17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sharedStrings" Target="sharedString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calcChain" Target="calcChain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theme" Target="theme/theme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3.jpe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4.jpe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5.jpe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5.jpeg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1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6.jpeg"/></Relationships>
</file>

<file path=xl/drawings/_rels/drawing9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6.jpeg"/></Relationships>
</file>

<file path=xl/drawings/_rels/drawing10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1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2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2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7.jpeg"/></Relationships>
</file>

<file path=xl/drawings/_rels/drawing13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3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4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4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4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4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44.xml.rels><?xml version="1.0" encoding="UTF-8" standalone="yes"?>
<Relationships xmlns="http://schemas.openxmlformats.org/package/2006/relationships"><Relationship Id="rId2" Type="http://schemas.openxmlformats.org/officeDocument/2006/relationships/hyperlink" Target="#&#47785;&#52264;!A1"/><Relationship Id="rId1" Type="http://schemas.openxmlformats.org/officeDocument/2006/relationships/image" Target="../media/image8.jpeg"/></Relationships>
</file>

<file path=xl/drawings/_rels/drawing14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4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4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4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4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5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5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6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7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8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69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70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71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72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73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_rels/drawing174.xml.rels><?xml version="1.0" encoding="UTF-8" standalone="yes"?>
<Relationships xmlns="http://schemas.openxmlformats.org/package/2006/relationships"><Relationship Id="rId1" Type="http://schemas.openxmlformats.org/officeDocument/2006/relationships/hyperlink" Target="#&#47785;&#52264;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59120</xdr:rowOff>
    </xdr:from>
    <xdr:to>
      <xdr:col>8</xdr:col>
      <xdr:colOff>561975</xdr:colOff>
      <xdr:row>38</xdr:row>
      <xdr:rowOff>123825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E53EA777-5AB8-43FC-AC3E-40E9B7646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59120"/>
          <a:ext cx="5353050" cy="7313230"/>
        </a:xfrm>
        <a:prstGeom prst="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0</xdr:colOff>
      <xdr:row>35</xdr:row>
      <xdr:rowOff>9525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86400" cy="7343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19050</xdr:colOff>
      <xdr:row>11</xdr:row>
      <xdr:rowOff>26843</xdr:rowOff>
    </xdr:from>
    <xdr:to>
      <xdr:col>6</xdr:col>
      <xdr:colOff>368878</xdr:colOff>
      <xdr:row>15</xdr:row>
      <xdr:rowOff>148071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9050" y="2331893"/>
          <a:ext cx="4464628" cy="9594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Ⅰ.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에너지 개요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47625</xdr:colOff>
      <xdr:row>0</xdr:row>
      <xdr:rowOff>0</xdr:rowOff>
    </xdr:from>
    <xdr:to>
      <xdr:col>16</xdr:col>
      <xdr:colOff>742950</xdr:colOff>
      <xdr:row>1</xdr:row>
      <xdr:rowOff>85725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2811125" y="0"/>
          <a:ext cx="695325" cy="333375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19050</xdr:colOff>
      <xdr:row>0</xdr:row>
      <xdr:rowOff>28575</xdr:rowOff>
    </xdr:from>
    <xdr:to>
      <xdr:col>13</xdr:col>
      <xdr:colOff>114300</xdr:colOff>
      <xdr:row>1</xdr:row>
      <xdr:rowOff>123825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9467850" y="28575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95250</xdr:colOff>
      <xdr:row>1</xdr:row>
      <xdr:rowOff>95250</xdr:rowOff>
    </xdr:to>
    <xdr:sp macro="" textlink="">
      <xdr:nvSpPr>
        <xdr:cNvPr id="7" name="순서도: 카드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/>
      </xdr:nvSpPr>
      <xdr:spPr>
        <a:xfrm>
          <a:off x="128016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1049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95250</xdr:colOff>
      <xdr:row>1</xdr:row>
      <xdr:rowOff>85725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19348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0</xdr:colOff>
      <xdr:row>0</xdr:row>
      <xdr:rowOff>0</xdr:rowOff>
    </xdr:from>
    <xdr:to>
      <xdr:col>31</xdr:col>
      <xdr:colOff>95250</xdr:colOff>
      <xdr:row>1</xdr:row>
      <xdr:rowOff>85725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/>
      </xdr:nvSpPr>
      <xdr:spPr>
        <a:xfrm>
          <a:off x="222980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95250</xdr:colOff>
      <xdr:row>1</xdr:row>
      <xdr:rowOff>85725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11106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0</xdr:colOff>
      <xdr:row>0</xdr:row>
      <xdr:rowOff>0</xdr:rowOff>
    </xdr:from>
    <xdr:to>
      <xdr:col>29</xdr:col>
      <xdr:colOff>95250</xdr:colOff>
      <xdr:row>1</xdr:row>
      <xdr:rowOff>85725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14097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95250</xdr:colOff>
      <xdr:row>1</xdr:row>
      <xdr:rowOff>85725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132969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90208</xdr:colOff>
      <xdr:row>1</xdr:row>
      <xdr:rowOff>85165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18523324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85725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7145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7145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17145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17145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4" name="순서도: 카드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SpPr/>
      </xdr:nvSpPr>
      <xdr:spPr>
        <a:xfrm>
          <a:off x="17145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17145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17145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7145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7145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7145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95250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02233CF-5AC6-471B-8466-76BD8FF24709}"/>
            </a:ext>
          </a:extLst>
        </xdr:cNvPr>
        <xdr:cNvSpPr/>
      </xdr:nvSpPr>
      <xdr:spPr>
        <a:xfrm>
          <a:off x="17154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680356</xdr:colOff>
      <xdr:row>34</xdr:row>
      <xdr:rowOff>176893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42856" cy="7116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428625</xdr:colOff>
      <xdr:row>11</xdr:row>
      <xdr:rowOff>14844</xdr:rowOff>
    </xdr:from>
    <xdr:to>
      <xdr:col>5</xdr:col>
      <xdr:colOff>497526</xdr:colOff>
      <xdr:row>15</xdr:row>
      <xdr:rowOff>134587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SpPr txBox="1"/>
      </xdr:nvSpPr>
      <xdr:spPr>
        <a:xfrm>
          <a:off x="428625" y="2319894"/>
          <a:ext cx="3497901" cy="9579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Ⅱ.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석유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A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10204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4039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12763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7620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2125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8934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11487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11487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1487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11487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11487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12763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12125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150018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60007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4404</xdr:colOff>
      <xdr:row>35</xdr:row>
      <xdr:rowOff>13607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90804" cy="7347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285750</xdr:colOff>
      <xdr:row>11</xdr:row>
      <xdr:rowOff>2598</xdr:rowOff>
    </xdr:from>
    <xdr:to>
      <xdr:col>5</xdr:col>
      <xdr:colOff>552450</xdr:colOff>
      <xdr:row>15</xdr:row>
      <xdr:rowOff>116898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3A00-000003000000}"/>
            </a:ext>
          </a:extLst>
        </xdr:cNvPr>
        <xdr:cNvSpPr txBox="1"/>
      </xdr:nvSpPr>
      <xdr:spPr>
        <a:xfrm>
          <a:off x="285750" y="2307648"/>
          <a:ext cx="3695700" cy="952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            Ⅲ.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가스</a:t>
          </a:r>
        </a:p>
      </xdr:txBody>
    </xdr:sp>
    <xdr:clientData/>
  </xdr:twoCellAnchor>
  <xdr:twoCellAnchor>
    <xdr:from>
      <xdr:col>7</xdr:col>
      <xdr:colOff>581025</xdr:colOff>
      <xdr:row>0</xdr:row>
      <xdr:rowOff>0</xdr:rowOff>
    </xdr:from>
    <xdr:to>
      <xdr:col>9</xdr:col>
      <xdr:colOff>57150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SpPr/>
      </xdr:nvSpPr>
      <xdr:spPr>
        <a:xfrm>
          <a:off x="48482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93821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95250</xdr:colOff>
      <xdr:row>1</xdr:row>
      <xdr:rowOff>28575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3000000}"/>
            </a:ext>
          </a:extLst>
        </xdr:cNvPr>
        <xdr:cNvSpPr/>
      </xdr:nvSpPr>
      <xdr:spPr>
        <a:xfrm>
          <a:off x="7810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SpPr/>
      </xdr:nvSpPr>
      <xdr:spPr>
        <a:xfrm>
          <a:off x="54959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SpPr/>
      </xdr:nvSpPr>
      <xdr:spPr>
        <a:xfrm>
          <a:off x="8382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95250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SpPr/>
      </xdr:nvSpPr>
      <xdr:spPr>
        <a:xfrm>
          <a:off x="164020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9525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SpPr/>
      </xdr:nvSpPr>
      <xdr:spPr>
        <a:xfrm>
          <a:off x="12763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0</xdr:row>
      <xdr:rowOff>0</xdr:rowOff>
    </xdr:from>
    <xdr:to>
      <xdr:col>24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SpPr/>
      </xdr:nvSpPr>
      <xdr:spPr>
        <a:xfrm>
          <a:off x="148875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0</xdr:row>
      <xdr:rowOff>0</xdr:rowOff>
    </xdr:from>
    <xdr:to>
      <xdr:col>24</xdr:col>
      <xdr:colOff>95250</xdr:colOff>
      <xdr:row>1</xdr:row>
      <xdr:rowOff>9525</xdr:rowOff>
    </xdr:to>
    <xdr:sp macro="" textlink="">
      <xdr:nvSpPr>
        <xdr:cNvPr id="6" name="순서도: 카드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8073E9-9FA6-419E-9AC2-7350100531E0}"/>
            </a:ext>
          </a:extLst>
        </xdr:cNvPr>
        <xdr:cNvSpPr/>
      </xdr:nvSpPr>
      <xdr:spPr>
        <a:xfrm>
          <a:off x="17021175" y="0"/>
          <a:ext cx="781050" cy="342900"/>
        </a:xfrm>
        <a:prstGeom prst="flowChartPunchedCard">
          <a:avLst/>
        </a:prstGeom>
        <a:solidFill>
          <a:srgbClr val="4BACC6">
            <a:lumMod val="75000"/>
          </a:srgbClr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b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Impact" panose="020B0806030902050204" pitchFamily="34" charset="0"/>
              <a:ea typeface="+mn-ea"/>
              <a:cs typeface="+mn-cs"/>
            </a:rPr>
            <a:t>[ </a:t>
          </a:r>
          <a:r>
            <a:rPr kumimoji="0" lang="ko-KR" altLang="en-US" sz="11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Impact" panose="020B0806030902050204" pitchFamily="34" charset="0"/>
              <a:ea typeface="맑은 고딕" panose="020B0503020000020004" pitchFamily="50" charset="-127"/>
              <a:cs typeface="+mn-cs"/>
            </a:rPr>
            <a:t>목 차 </a:t>
          </a:r>
          <a:r>
            <a:rPr kumimoji="0" lang="en-US" altLang="ko-KR" sz="11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Impact" panose="020B0806030902050204" pitchFamily="34" charset="0"/>
              <a:ea typeface="맑은 고딕" panose="020B0503020000020004" pitchFamily="50" charset="-127"/>
              <a:cs typeface="+mn-cs"/>
            </a:rPr>
            <a:t>]</a:t>
          </a: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Impact" panose="020B080603090205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0</xdr:colOff>
      <xdr:row>0</xdr:row>
      <xdr:rowOff>0</xdr:rowOff>
    </xdr:from>
    <xdr:to>
      <xdr:col>53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SpPr/>
      </xdr:nvSpPr>
      <xdr:spPr>
        <a:xfrm>
          <a:off x="36848143" y="0"/>
          <a:ext cx="775607" cy="341539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7</xdr:col>
      <xdr:colOff>674306</xdr:colOff>
      <xdr:row>35</xdr:row>
      <xdr:rowOff>13607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5436806" cy="71573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136072</xdr:colOff>
      <xdr:row>11</xdr:row>
      <xdr:rowOff>25730</xdr:rowOff>
    </xdr:from>
    <xdr:to>
      <xdr:col>7</xdr:col>
      <xdr:colOff>305790</xdr:colOff>
      <xdr:row>15</xdr:row>
      <xdr:rowOff>134588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4300-000003000000}"/>
            </a:ext>
          </a:extLst>
        </xdr:cNvPr>
        <xdr:cNvSpPr txBox="1"/>
      </xdr:nvSpPr>
      <xdr:spPr>
        <a:xfrm>
          <a:off x="136072" y="2270909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Ⅳ.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신재생에너지</a:t>
          </a:r>
        </a:p>
      </xdr:txBody>
    </xdr:sp>
    <xdr:clientData/>
  </xdr:twoCellAnchor>
  <xdr:twoCellAnchor>
    <xdr:from>
      <xdr:col>8</xdr:col>
      <xdr:colOff>19050</xdr:colOff>
      <xdr:row>0</xdr:row>
      <xdr:rowOff>0</xdr:rowOff>
    </xdr:from>
    <xdr:to>
      <xdr:col>9</xdr:col>
      <xdr:colOff>104775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4300-000004000000}"/>
            </a:ext>
          </a:extLst>
        </xdr:cNvPr>
        <xdr:cNvSpPr/>
      </xdr:nvSpPr>
      <xdr:spPr>
        <a:xfrm>
          <a:off x="4895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95250</xdr:colOff>
      <xdr:row>1</xdr:row>
      <xdr:rowOff>28575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400-000003000000}"/>
            </a:ext>
          </a:extLst>
        </xdr:cNvPr>
        <xdr:cNvSpPr/>
      </xdr:nvSpPr>
      <xdr:spPr>
        <a:xfrm>
          <a:off x="140874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SpPr/>
      </xdr:nvSpPr>
      <xdr:spPr>
        <a:xfrm>
          <a:off x="17526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95250</xdr:colOff>
      <xdr:row>2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SpPr/>
      </xdr:nvSpPr>
      <xdr:spPr>
        <a:xfrm>
          <a:off x="171640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SpPr/>
      </xdr:nvSpPr>
      <xdr:spPr>
        <a:xfrm>
          <a:off x="171640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SpPr/>
      </xdr:nvSpPr>
      <xdr:spPr>
        <a:xfrm>
          <a:off x="171640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SpPr/>
      </xdr:nvSpPr>
      <xdr:spPr>
        <a:xfrm>
          <a:off x="172974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SpPr/>
      </xdr:nvSpPr>
      <xdr:spPr>
        <a:xfrm>
          <a:off x="183261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674306</xdr:colOff>
      <xdr:row>35</xdr:row>
      <xdr:rowOff>27214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36806" cy="71709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</xdr:row>
      <xdr:rowOff>12125</xdr:rowOff>
    </xdr:from>
    <xdr:to>
      <xdr:col>7</xdr:col>
      <xdr:colOff>169718</xdr:colOff>
      <xdr:row>15</xdr:row>
      <xdr:rowOff>120983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4B00-000003000000}"/>
            </a:ext>
          </a:extLst>
        </xdr:cNvPr>
        <xdr:cNvSpPr txBox="1"/>
      </xdr:nvSpPr>
      <xdr:spPr>
        <a:xfrm>
          <a:off x="0" y="2257304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marR="0" lvl="0" indent="0" algn="ctr" defTabSz="914400" eaLnBrk="1" fontAlgn="base" latinLnBrk="1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            Ⅴ.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석탄</a:t>
          </a:r>
        </a:p>
      </xdr:txBody>
    </xdr:sp>
    <xdr:clientData/>
  </xdr:twoCellAnchor>
  <xdr:twoCellAnchor>
    <xdr:from>
      <xdr:col>8</xdr:col>
      <xdr:colOff>19050</xdr:colOff>
      <xdr:row>0</xdr:row>
      <xdr:rowOff>0</xdr:rowOff>
    </xdr:from>
    <xdr:to>
      <xdr:col>9</xdr:col>
      <xdr:colOff>104775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4B00-000004000000}"/>
            </a:ext>
          </a:extLst>
        </xdr:cNvPr>
        <xdr:cNvSpPr/>
      </xdr:nvSpPr>
      <xdr:spPr>
        <a:xfrm>
          <a:off x="4895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SpPr/>
      </xdr:nvSpPr>
      <xdr:spPr>
        <a:xfrm>
          <a:off x="10801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SpPr/>
      </xdr:nvSpPr>
      <xdr:spPr>
        <a:xfrm>
          <a:off x="108013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SpPr/>
      </xdr:nvSpPr>
      <xdr:spPr>
        <a:xfrm>
          <a:off x="7715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57150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F00-000002000000}"/>
            </a:ext>
          </a:extLst>
        </xdr:cNvPr>
        <xdr:cNvSpPr/>
      </xdr:nvSpPr>
      <xdr:spPr>
        <a:xfrm>
          <a:off x="77152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0</xdr:row>
      <xdr:rowOff>0</xdr:rowOff>
    </xdr:from>
    <xdr:to>
      <xdr:col>25</xdr:col>
      <xdr:colOff>323850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SpPr/>
      </xdr:nvSpPr>
      <xdr:spPr>
        <a:xfrm>
          <a:off x="200596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SpPr/>
      </xdr:nvSpPr>
      <xdr:spPr>
        <a:xfrm>
          <a:off x="146589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SpPr/>
      </xdr:nvSpPr>
      <xdr:spPr>
        <a:xfrm>
          <a:off x="56292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7</xdr:col>
      <xdr:colOff>695325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SpPr/>
      </xdr:nvSpPr>
      <xdr:spPr>
        <a:xfrm>
          <a:off x="79152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7</xdr:col>
      <xdr:colOff>695325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SpPr/>
      </xdr:nvSpPr>
      <xdr:spPr>
        <a:xfrm>
          <a:off x="88296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95250</xdr:colOff>
      <xdr:row>1</xdr:row>
      <xdr:rowOff>28575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113DD0-17BB-429F-B10E-F44E2ADCED4E}"/>
            </a:ext>
          </a:extLst>
        </xdr:cNvPr>
        <xdr:cNvSpPr/>
      </xdr:nvSpPr>
      <xdr:spPr>
        <a:xfrm>
          <a:off x="14668500" y="0"/>
          <a:ext cx="781050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SpPr/>
      </xdr:nvSpPr>
      <xdr:spPr>
        <a:xfrm>
          <a:off x="59340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SpPr/>
      </xdr:nvSpPr>
      <xdr:spPr>
        <a:xfrm>
          <a:off x="11982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SpPr/>
      </xdr:nvSpPr>
      <xdr:spPr>
        <a:xfrm>
          <a:off x="13392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7</xdr:col>
      <xdr:colOff>666750</xdr:colOff>
      <xdr:row>34</xdr:row>
      <xdr:rowOff>190500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5429250" cy="7130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</xdr:row>
      <xdr:rowOff>12121</xdr:rowOff>
    </xdr:from>
    <xdr:to>
      <xdr:col>7</xdr:col>
      <xdr:colOff>169718</xdr:colOff>
      <xdr:row>15</xdr:row>
      <xdr:rowOff>120979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5900-000003000000}"/>
            </a:ext>
          </a:extLst>
        </xdr:cNvPr>
        <xdr:cNvSpPr txBox="1"/>
      </xdr:nvSpPr>
      <xdr:spPr>
        <a:xfrm>
          <a:off x="0" y="2257300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             Ⅵ.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전력</a:t>
          </a:r>
        </a:p>
      </xdr:txBody>
    </xdr:sp>
    <xdr:clientData/>
  </xdr:twoCellAnchor>
  <xdr:twoCellAnchor>
    <xdr:from>
      <xdr:col>8</xdr:col>
      <xdr:colOff>28575</xdr:colOff>
      <xdr:row>0</xdr:row>
      <xdr:rowOff>0</xdr:rowOff>
    </xdr:from>
    <xdr:to>
      <xdr:col>9</xdr:col>
      <xdr:colOff>114300</xdr:colOff>
      <xdr:row>1</xdr:row>
      <xdr:rowOff>152400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5900-000004000000}"/>
            </a:ext>
          </a:extLst>
        </xdr:cNvPr>
        <xdr:cNvSpPr/>
      </xdr:nvSpPr>
      <xdr:spPr>
        <a:xfrm>
          <a:off x="49053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SpPr/>
      </xdr:nvSpPr>
      <xdr:spPr>
        <a:xfrm>
          <a:off x="207930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0</xdr:row>
      <xdr:rowOff>0</xdr:rowOff>
    </xdr:from>
    <xdr:to>
      <xdr:col>27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SpPr/>
      </xdr:nvSpPr>
      <xdr:spPr>
        <a:xfrm>
          <a:off x="169164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0</xdr:row>
      <xdr:rowOff>0</xdr:rowOff>
    </xdr:from>
    <xdr:to>
      <xdr:col>27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SpPr/>
      </xdr:nvSpPr>
      <xdr:spPr>
        <a:xfrm>
          <a:off x="153162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SpPr/>
      </xdr:nvSpPr>
      <xdr:spPr>
        <a:xfrm>
          <a:off x="12763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35</xdr:col>
      <xdr:colOff>0</xdr:colOff>
      <xdr:row>0</xdr:row>
      <xdr:rowOff>0</xdr:rowOff>
    </xdr:from>
    <xdr:to>
      <xdr:col>36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SpPr/>
      </xdr:nvSpPr>
      <xdr:spPr>
        <a:xfrm>
          <a:off x="121253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SpPr/>
      </xdr:nvSpPr>
      <xdr:spPr>
        <a:xfrm>
          <a:off x="14039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SpPr/>
      </xdr:nvSpPr>
      <xdr:spPr>
        <a:xfrm>
          <a:off x="87249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0</xdr:row>
      <xdr:rowOff>0</xdr:rowOff>
    </xdr:from>
    <xdr:to>
      <xdr:col>25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SpPr/>
      </xdr:nvSpPr>
      <xdr:spPr>
        <a:xfrm>
          <a:off x="226028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13</xdr:col>
      <xdr:colOff>695325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SpPr/>
      </xdr:nvSpPr>
      <xdr:spPr>
        <a:xfrm>
          <a:off x="92964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SpPr/>
      </xdr:nvSpPr>
      <xdr:spPr>
        <a:xfrm>
          <a:off x="14668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SpPr/>
      </xdr:nvSpPr>
      <xdr:spPr>
        <a:xfrm>
          <a:off x="14668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13</xdr:col>
      <xdr:colOff>695325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600-000002000000}"/>
            </a:ext>
          </a:extLst>
        </xdr:cNvPr>
        <xdr:cNvSpPr/>
      </xdr:nvSpPr>
      <xdr:spPr>
        <a:xfrm>
          <a:off x="101536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SpPr/>
      </xdr:nvSpPr>
      <xdr:spPr>
        <a:xfrm>
          <a:off x="91440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10</xdr:col>
      <xdr:colOff>695325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800-000002000000}"/>
            </a:ext>
          </a:extLst>
        </xdr:cNvPr>
        <xdr:cNvSpPr/>
      </xdr:nvSpPr>
      <xdr:spPr>
        <a:xfrm>
          <a:off x="8848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0</xdr:row>
      <xdr:rowOff>0</xdr:rowOff>
    </xdr:from>
    <xdr:to>
      <xdr:col>8</xdr:col>
      <xdr:colOff>19050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900-000002000000}"/>
            </a:ext>
          </a:extLst>
        </xdr:cNvPr>
        <xdr:cNvSpPr/>
      </xdr:nvSpPr>
      <xdr:spPr>
        <a:xfrm>
          <a:off x="116967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1</xdr:rowOff>
    </xdr:from>
    <xdr:to>
      <xdr:col>7</xdr:col>
      <xdr:colOff>666751</xdr:colOff>
      <xdr:row>34</xdr:row>
      <xdr:rowOff>190500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7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5429250" cy="7130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392382</xdr:colOff>
      <xdr:row>11</xdr:row>
      <xdr:rowOff>66553</xdr:rowOff>
    </xdr:from>
    <xdr:to>
      <xdr:col>7</xdr:col>
      <xdr:colOff>562100</xdr:colOff>
      <xdr:row>15</xdr:row>
      <xdr:rowOff>175411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7300-000003000000}"/>
            </a:ext>
          </a:extLst>
        </xdr:cNvPr>
        <xdr:cNvSpPr txBox="1"/>
      </xdr:nvSpPr>
      <xdr:spPr>
        <a:xfrm>
          <a:off x="392382" y="2311732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Ⅶ. 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해외 에너지통계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73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1</xdr:row>
      <xdr:rowOff>0</xdr:rowOff>
    </xdr:from>
    <xdr:to>
      <xdr:col>17</xdr:col>
      <xdr:colOff>28575</xdr:colOff>
      <xdr:row>2</xdr:row>
      <xdr:rowOff>28575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400-000003000000}"/>
            </a:ext>
          </a:extLst>
        </xdr:cNvPr>
        <xdr:cNvSpPr/>
      </xdr:nvSpPr>
      <xdr:spPr>
        <a:xfrm>
          <a:off x="14478000" y="26670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0</xdr:row>
      <xdr:rowOff>0</xdr:rowOff>
    </xdr:from>
    <xdr:to>
      <xdr:col>24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SpPr/>
      </xdr:nvSpPr>
      <xdr:spPr>
        <a:xfrm>
          <a:off x="219646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19050</xdr:colOff>
      <xdr:row>0</xdr:row>
      <xdr:rowOff>0</xdr:rowOff>
    </xdr:from>
    <xdr:to>
      <xdr:col>7</xdr:col>
      <xdr:colOff>800100</xdr:colOff>
      <xdr:row>1</xdr:row>
      <xdr:rowOff>28575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BF9DE07-3ED2-452A-97BA-61EFF4D6F323}"/>
            </a:ext>
          </a:extLst>
        </xdr:cNvPr>
        <xdr:cNvSpPr/>
      </xdr:nvSpPr>
      <xdr:spPr>
        <a:xfrm>
          <a:off x="7286625" y="0"/>
          <a:ext cx="781050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</xdr:colOff>
      <xdr:row>0</xdr:row>
      <xdr:rowOff>0</xdr:rowOff>
    </xdr:from>
    <xdr:to>
      <xdr:col>7</xdr:col>
      <xdr:colOff>819150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1992D9-F49C-4875-80A1-17A52D8D1C73}"/>
            </a:ext>
          </a:extLst>
        </xdr:cNvPr>
        <xdr:cNvSpPr/>
      </xdr:nvSpPr>
      <xdr:spPr>
        <a:xfrm>
          <a:off x="7267576" y="0"/>
          <a:ext cx="819149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SpPr/>
      </xdr:nvSpPr>
      <xdr:spPr>
        <a:xfrm>
          <a:off x="162687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19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C00-000002000000}"/>
            </a:ext>
          </a:extLst>
        </xdr:cNvPr>
        <xdr:cNvSpPr/>
      </xdr:nvSpPr>
      <xdr:spPr>
        <a:xfrm>
          <a:off x="161925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  <xdr:twoCellAnchor>
    <xdr:from>
      <xdr:col>9</xdr:col>
      <xdr:colOff>0</xdr:colOff>
      <xdr:row>0</xdr:row>
      <xdr:rowOff>0</xdr:rowOff>
    </xdr:from>
    <xdr:to>
      <xdr:col>9</xdr:col>
      <xdr:colOff>781050</xdr:colOff>
      <xdr:row>1</xdr:row>
      <xdr:rowOff>28575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1176579-389A-41A0-8487-FB6B0DB591FC}"/>
            </a:ext>
          </a:extLst>
        </xdr:cNvPr>
        <xdr:cNvSpPr/>
      </xdr:nvSpPr>
      <xdr:spPr>
        <a:xfrm>
          <a:off x="9344025" y="0"/>
          <a:ext cx="781050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9525</xdr:colOff>
      <xdr:row>0</xdr:row>
      <xdr:rowOff>0</xdr:rowOff>
    </xdr:from>
    <xdr:to>
      <xdr:col>10</xdr:col>
      <xdr:colOff>104775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E2F6659-1B59-4C57-9888-DFA8E2C1A27D}"/>
            </a:ext>
          </a:extLst>
        </xdr:cNvPr>
        <xdr:cNvSpPr/>
      </xdr:nvSpPr>
      <xdr:spPr>
        <a:xfrm>
          <a:off x="8286750" y="0"/>
          <a:ext cx="781050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D00-000002000000}"/>
            </a:ext>
          </a:extLst>
        </xdr:cNvPr>
        <xdr:cNvSpPr/>
      </xdr:nvSpPr>
      <xdr:spPr>
        <a:xfrm>
          <a:off x="9039225" y="0"/>
          <a:ext cx="781050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D345C1-6804-4674-8691-9DB649C53FD3}"/>
            </a:ext>
          </a:extLst>
        </xdr:cNvPr>
        <xdr:cNvSpPr/>
      </xdr:nvSpPr>
      <xdr:spPr>
        <a:xfrm>
          <a:off x="9477375" y="0"/>
          <a:ext cx="781050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E00-000002000000}"/>
            </a:ext>
          </a:extLst>
        </xdr:cNvPr>
        <xdr:cNvSpPr/>
      </xdr:nvSpPr>
      <xdr:spPr>
        <a:xfrm>
          <a:off x="17849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F00-000002000000}"/>
            </a:ext>
          </a:extLst>
        </xdr:cNvPr>
        <xdr:cNvSpPr/>
      </xdr:nvSpPr>
      <xdr:spPr>
        <a:xfrm>
          <a:off x="162496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000-000002000000}"/>
            </a:ext>
          </a:extLst>
        </xdr:cNvPr>
        <xdr:cNvSpPr/>
      </xdr:nvSpPr>
      <xdr:spPr>
        <a:xfrm>
          <a:off x="211740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0</xdr:row>
      <xdr:rowOff>0</xdr:rowOff>
    </xdr:from>
    <xdr:to>
      <xdr:col>21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100-000002000000}"/>
            </a:ext>
          </a:extLst>
        </xdr:cNvPr>
        <xdr:cNvSpPr/>
      </xdr:nvSpPr>
      <xdr:spPr>
        <a:xfrm>
          <a:off x="212121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19050</xdr:colOff>
      <xdr:row>0</xdr:row>
      <xdr:rowOff>0</xdr:rowOff>
    </xdr:from>
    <xdr:to>
      <xdr:col>6</xdr:col>
      <xdr:colOff>800100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200-000002000000}"/>
            </a:ext>
          </a:extLst>
        </xdr:cNvPr>
        <xdr:cNvSpPr/>
      </xdr:nvSpPr>
      <xdr:spPr>
        <a:xfrm>
          <a:off x="6686550" y="0"/>
          <a:ext cx="781050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93593</xdr:colOff>
      <xdr:row>1</xdr:row>
      <xdr:rowOff>28161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5D166E0-1BAC-42D8-B5C2-5591BFF47C56}"/>
            </a:ext>
          </a:extLst>
        </xdr:cNvPr>
        <xdr:cNvSpPr/>
      </xdr:nvSpPr>
      <xdr:spPr>
        <a:xfrm>
          <a:off x="9665804" y="0"/>
          <a:ext cx="781050" cy="342900"/>
        </a:xfrm>
        <a:prstGeom prst="flowChartPunchedCard">
          <a:avLst/>
        </a:prstGeom>
        <a:solidFill>
          <a:srgbClr val="4BACC6">
            <a:lumMod val="75000"/>
          </a:srgbClr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b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1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Impact" panose="020B0806030902050204" pitchFamily="34" charset="0"/>
              <a:ea typeface="+mn-ea"/>
              <a:cs typeface="+mn-cs"/>
            </a:rPr>
            <a:t>[ </a:t>
          </a:r>
          <a:r>
            <a:rPr kumimoji="0" lang="ko-KR" altLang="en-US" sz="11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Impact" panose="020B0806030902050204" pitchFamily="34" charset="0"/>
              <a:ea typeface="맑은 고딕" panose="020B0503020000020004" pitchFamily="50" charset="-127"/>
              <a:cs typeface="+mn-cs"/>
            </a:rPr>
            <a:t>목 차 </a:t>
          </a:r>
          <a:r>
            <a:rPr kumimoji="0" lang="en-US" altLang="ko-KR" sz="11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Impact" panose="020B0806030902050204" pitchFamily="34" charset="0"/>
              <a:ea typeface="맑은 고딕" panose="020B0503020000020004" pitchFamily="50" charset="-127"/>
              <a:cs typeface="+mn-cs"/>
            </a:rPr>
            <a:t>]</a:t>
          </a: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Impact" panose="020B080603090205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300-000002000000}"/>
            </a:ext>
          </a:extLst>
        </xdr:cNvPr>
        <xdr:cNvSpPr/>
      </xdr:nvSpPr>
      <xdr:spPr>
        <a:xfrm>
          <a:off x="133921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95250</xdr:colOff>
      <xdr:row>1</xdr:row>
      <xdr:rowOff>76200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400-000002000000}"/>
            </a:ext>
          </a:extLst>
        </xdr:cNvPr>
        <xdr:cNvSpPr/>
      </xdr:nvSpPr>
      <xdr:spPr>
        <a:xfrm>
          <a:off x="13125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500-000002000000}"/>
            </a:ext>
          </a:extLst>
        </xdr:cNvPr>
        <xdr:cNvSpPr/>
      </xdr:nvSpPr>
      <xdr:spPr>
        <a:xfrm>
          <a:off x="116300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600-000002000000}"/>
            </a:ext>
          </a:extLst>
        </xdr:cNvPr>
        <xdr:cNvSpPr/>
      </xdr:nvSpPr>
      <xdr:spPr>
        <a:xfrm>
          <a:off x="187071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700-000002000000}"/>
            </a:ext>
          </a:extLst>
        </xdr:cNvPr>
        <xdr:cNvSpPr/>
      </xdr:nvSpPr>
      <xdr:spPr>
        <a:xfrm>
          <a:off x="130206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95250</xdr:colOff>
      <xdr:row>1</xdr:row>
      <xdr:rowOff>28575</xdr:rowOff>
    </xdr:to>
    <xdr:sp macro="" textlink="">
      <xdr:nvSpPr>
        <xdr:cNvPr id="4" name="순서도: 카드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800-000004000000}"/>
            </a:ext>
          </a:extLst>
        </xdr:cNvPr>
        <xdr:cNvSpPr/>
      </xdr:nvSpPr>
      <xdr:spPr>
        <a:xfrm>
          <a:off x="144303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2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900-000002000000}"/>
            </a:ext>
          </a:extLst>
        </xdr:cNvPr>
        <xdr:cNvSpPr/>
      </xdr:nvSpPr>
      <xdr:spPr>
        <a:xfrm>
          <a:off x="13725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A00-000002000000}"/>
            </a:ext>
          </a:extLst>
        </xdr:cNvPr>
        <xdr:cNvSpPr/>
      </xdr:nvSpPr>
      <xdr:spPr>
        <a:xfrm>
          <a:off x="13725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B00-000002000000}"/>
            </a:ext>
          </a:extLst>
        </xdr:cNvPr>
        <xdr:cNvSpPr/>
      </xdr:nvSpPr>
      <xdr:spPr>
        <a:xfrm>
          <a:off x="130206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8</xdr:col>
      <xdr:colOff>25316</xdr:colOff>
      <xdr:row>35</xdr:row>
      <xdr:rowOff>40821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8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5468173" cy="7184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215492</xdr:colOff>
      <xdr:row>11</xdr:row>
      <xdr:rowOff>52940</xdr:rowOff>
    </xdr:from>
    <xdr:to>
      <xdr:col>7</xdr:col>
      <xdr:colOff>385210</xdr:colOff>
      <xdr:row>15</xdr:row>
      <xdr:rowOff>161798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8C00-000003000000}"/>
            </a:ext>
          </a:extLst>
        </xdr:cNvPr>
        <xdr:cNvSpPr txBox="1"/>
      </xdr:nvSpPr>
      <xdr:spPr>
        <a:xfrm>
          <a:off x="215492" y="2298119"/>
          <a:ext cx="4932218" cy="9252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Ⅷ.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주요 경제통계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8C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3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0</xdr:row>
      <xdr:rowOff>0</xdr:rowOff>
    </xdr:from>
    <xdr:to>
      <xdr:col>28</xdr:col>
      <xdr:colOff>95250</xdr:colOff>
      <xdr:row>1</xdr:row>
      <xdr:rowOff>28575</xdr:rowOff>
    </xdr:to>
    <xdr:sp macro="" textlink="">
      <xdr:nvSpPr>
        <xdr:cNvPr id="3" name="순서도: 카드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D00-000003000000}"/>
            </a:ext>
          </a:extLst>
        </xdr:cNvPr>
        <xdr:cNvSpPr/>
      </xdr:nvSpPr>
      <xdr:spPr>
        <a:xfrm>
          <a:off x="175069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0</xdr:row>
      <xdr:rowOff>0</xdr:rowOff>
    </xdr:from>
    <xdr:to>
      <xdr:col>34</xdr:col>
      <xdr:colOff>95250</xdr:colOff>
      <xdr:row>2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F00-000002000000}"/>
            </a:ext>
          </a:extLst>
        </xdr:cNvPr>
        <xdr:cNvSpPr/>
      </xdr:nvSpPr>
      <xdr:spPr>
        <a:xfrm>
          <a:off x="21126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5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100-000002000000}"/>
            </a:ext>
          </a:extLst>
        </xdr:cNvPr>
        <xdr:cNvSpPr/>
      </xdr:nvSpPr>
      <xdr:spPr>
        <a:xfrm>
          <a:off x="187452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200-000002000000}"/>
            </a:ext>
          </a:extLst>
        </xdr:cNvPr>
        <xdr:cNvSpPr/>
      </xdr:nvSpPr>
      <xdr:spPr>
        <a:xfrm>
          <a:off x="182499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300-000002000000}"/>
            </a:ext>
          </a:extLst>
        </xdr:cNvPr>
        <xdr:cNvSpPr/>
      </xdr:nvSpPr>
      <xdr:spPr>
        <a:xfrm>
          <a:off x="187452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400-000002000000}"/>
            </a:ext>
          </a:extLst>
        </xdr:cNvPr>
        <xdr:cNvSpPr/>
      </xdr:nvSpPr>
      <xdr:spPr>
        <a:xfrm>
          <a:off x="148018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3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500-000002000000}"/>
            </a:ext>
          </a:extLst>
        </xdr:cNvPr>
        <xdr:cNvSpPr/>
      </xdr:nvSpPr>
      <xdr:spPr>
        <a:xfrm>
          <a:off x="1693545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600-000002000000}"/>
            </a:ext>
          </a:extLst>
        </xdr:cNvPr>
        <xdr:cNvSpPr/>
      </xdr:nvSpPr>
      <xdr:spPr>
        <a:xfrm>
          <a:off x="190595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700-000002000000}"/>
            </a:ext>
          </a:extLst>
        </xdr:cNvPr>
        <xdr:cNvSpPr/>
      </xdr:nvSpPr>
      <xdr:spPr>
        <a:xfrm>
          <a:off x="128301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0</xdr:row>
      <xdr:rowOff>0</xdr:rowOff>
    </xdr:from>
    <xdr:to>
      <xdr:col>28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800-000002000000}"/>
            </a:ext>
          </a:extLst>
        </xdr:cNvPr>
        <xdr:cNvSpPr/>
      </xdr:nvSpPr>
      <xdr:spPr>
        <a:xfrm>
          <a:off x="222599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95250</xdr:colOff>
      <xdr:row>1</xdr:row>
      <xdr:rowOff>0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900-000002000000}"/>
            </a:ext>
          </a:extLst>
        </xdr:cNvPr>
        <xdr:cNvSpPr/>
      </xdr:nvSpPr>
      <xdr:spPr>
        <a:xfrm>
          <a:off x="1374457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11309</xdr:colOff>
      <xdr:row>35</xdr:row>
      <xdr:rowOff>0</xdr:rowOff>
    </xdr:to>
    <xdr:pic>
      <xdr:nvPicPr>
        <xdr:cNvPr id="2" name="_x601187352">
          <a:extLst>
            <a:ext uri="{FF2B5EF4-FFF2-40B4-BE49-F238E27FC236}">
              <a16:creationId xmlns:a16="http://schemas.microsoft.com/office/drawing/2014/main" id="{00000000-0008-0000-9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497709" cy="733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180110</xdr:colOff>
      <xdr:row>11</xdr:row>
      <xdr:rowOff>50223</xdr:rowOff>
    </xdr:from>
    <xdr:to>
      <xdr:col>7</xdr:col>
      <xdr:colOff>349828</xdr:colOff>
      <xdr:row>15</xdr:row>
      <xdr:rowOff>164523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9A00-000003000000}"/>
            </a:ext>
          </a:extLst>
        </xdr:cNvPr>
        <xdr:cNvSpPr txBox="1"/>
      </xdr:nvSpPr>
      <xdr:spPr>
        <a:xfrm>
          <a:off x="180110" y="2355273"/>
          <a:ext cx="4970318" cy="952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 fontAlgn="base" latinLnBrk="1"/>
          <a:r>
            <a:rPr lang="en-US" altLang="ko-KR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Ⅸ.</a:t>
          </a:r>
          <a:r>
            <a:rPr lang="ko-KR" altLang="en-US" sz="2400">
              <a:solidFill>
                <a:schemeClr val="dk1"/>
              </a:solidFill>
              <a:effectLst/>
              <a:latin typeface="(Koita 고딕)B" panose="02000506000000020003" pitchFamily="2" charset="-127"/>
              <a:ea typeface="(Koita 고딕)B" panose="02000506000000020003" pitchFamily="2" charset="-127"/>
              <a:cs typeface="+mn-cs"/>
            </a:rPr>
            <a:t> 에너지밸런스</a:t>
          </a:r>
        </a:p>
      </xdr:txBody>
    </xdr:sp>
    <xdr:clientData/>
  </xdr:twoCellAnchor>
  <xdr:twoCellAnchor>
    <xdr:from>
      <xdr:col>8</xdr:col>
      <xdr:colOff>0</xdr:colOff>
      <xdr:row>0</xdr:row>
      <xdr:rowOff>0</xdr:rowOff>
    </xdr:from>
    <xdr:to>
      <xdr:col>9</xdr:col>
      <xdr:colOff>85725</xdr:colOff>
      <xdr:row>1</xdr:row>
      <xdr:rowOff>142875</xdr:rowOff>
    </xdr:to>
    <xdr:sp macro="" textlink="">
      <xdr:nvSpPr>
        <xdr:cNvPr id="4" name="순서도: 카드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9A00-000004000000}"/>
            </a:ext>
          </a:extLst>
        </xdr:cNvPr>
        <xdr:cNvSpPr/>
      </xdr:nvSpPr>
      <xdr:spPr>
        <a:xfrm>
          <a:off x="4876800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5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B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C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7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D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E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49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F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0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1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1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90208</xdr:colOff>
      <xdr:row>1</xdr:row>
      <xdr:rowOff>29135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200-000002000000}"/>
            </a:ext>
          </a:extLst>
        </xdr:cNvPr>
        <xdr:cNvSpPr/>
      </xdr:nvSpPr>
      <xdr:spPr>
        <a:xfrm>
          <a:off x="29090471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3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3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4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5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5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6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7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7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8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8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59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9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0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A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1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B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2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C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3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D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4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E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5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F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6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0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7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1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8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2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69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3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70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4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71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5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72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6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73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700-000002000000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drawings/drawing174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0</xdr:colOff>
      <xdr:row>0</xdr:row>
      <xdr:rowOff>0</xdr:rowOff>
    </xdr:from>
    <xdr:to>
      <xdr:col>41</xdr:col>
      <xdr:colOff>95250</xdr:colOff>
      <xdr:row>1</xdr:row>
      <xdr:rowOff>28575</xdr:rowOff>
    </xdr:to>
    <xdr:sp macro="" textlink="">
      <xdr:nvSpPr>
        <xdr:cNvPr id="2" name="순서도: 카드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6E403F9-9016-4FCC-9055-A9110E54FD7B}"/>
            </a:ext>
          </a:extLst>
        </xdr:cNvPr>
        <xdr:cNvSpPr/>
      </xdr:nvSpPr>
      <xdr:spPr>
        <a:xfrm>
          <a:off x="29041725" y="0"/>
          <a:ext cx="695325" cy="342900"/>
        </a:xfrm>
        <a:prstGeom prst="flowChartPunchedCard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b"/>
        <a:lstStyle/>
        <a:p>
          <a:pPr algn="ctr"/>
          <a:r>
            <a:rPr lang="en-US" sz="1100">
              <a:solidFill>
                <a:schemeClr val="bg1"/>
              </a:solidFill>
              <a:latin typeface="Impact" panose="020B0806030902050204" pitchFamily="34" charset="0"/>
            </a:rPr>
            <a:t>[ </a:t>
          </a:r>
          <a:r>
            <a:rPr lang="ko-KR" altLang="en-US" sz="1100">
              <a:solidFill>
                <a:schemeClr val="bg1"/>
              </a:solidFill>
              <a:latin typeface="Impact" panose="020B0806030902050204" pitchFamily="34" charset="0"/>
            </a:rPr>
            <a:t>목 차 </a:t>
          </a:r>
          <a:r>
            <a:rPr lang="en-US" altLang="ko-KR" sz="1100">
              <a:solidFill>
                <a:schemeClr val="bg1"/>
              </a:solidFill>
              <a:latin typeface="Impact" panose="020B0806030902050204" pitchFamily="34" charset="0"/>
            </a:rPr>
            <a:t>]</a:t>
          </a:r>
          <a:endParaRPr lang="en-US" sz="1100">
            <a:solidFill>
              <a:schemeClr val="bg1"/>
            </a:solidFill>
            <a:latin typeface="Impact" panose="020B080603090205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5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6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7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48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49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0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1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2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3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4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5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6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7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58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59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0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1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2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3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4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5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6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7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68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0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1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2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3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4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5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6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77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78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79.bin"/></Relationships>
</file>

<file path=xl/worksheets/_rels/sheet8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0.bin"/><Relationship Id="rId4" Type="http://schemas.openxmlformats.org/officeDocument/2006/relationships/comments" Target="../comments1.xml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1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82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83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84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85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86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87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1.xml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88.bin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89.bin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90.bin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91.bin"/></Relationships>
</file>

<file path=xl/worksheets/_rels/sheet9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92.bin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93.bin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94.bin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95.bin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96.bin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97.bin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98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99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100.bin"/></Relationships>
</file>

<file path=xl/worksheets/_rels/sheet1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101.bin"/></Relationships>
</file>

<file path=xl/worksheets/_rels/sheet10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102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10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103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104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105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106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107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108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109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110.bin"/></Relationships>
</file>

<file path=xl/worksheets/_rels/sheet1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111.bin"/></Relationships>
</file>

<file path=xl/worksheets/_rels/sheet1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112.bin"/></Relationships>
</file>

<file path=xl/worksheets/_rels/sheet1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113.bin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9.xml"/><Relationship Id="rId1" Type="http://schemas.openxmlformats.org/officeDocument/2006/relationships/printerSettings" Target="../printerSettings/printerSettings114.bin"/></Relationships>
</file>

<file path=xl/worksheets/_rels/sheet1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115.bin"/></Relationships>
</file>

<file path=xl/worksheets/_rels/sheet1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1.xml"/><Relationship Id="rId1" Type="http://schemas.openxmlformats.org/officeDocument/2006/relationships/printerSettings" Target="../printerSettings/printerSettings116.bin"/></Relationships>
</file>

<file path=xl/worksheets/_rels/sheet1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117.bin"/></Relationships>
</file>

<file path=xl/worksheets/_rels/sheet1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3.xml"/><Relationship Id="rId1" Type="http://schemas.openxmlformats.org/officeDocument/2006/relationships/printerSettings" Target="../printerSettings/printerSettings118.bin"/></Relationships>
</file>

<file path=xl/worksheets/_rels/sheet1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119.bin"/></Relationships>
</file>

<file path=xl/worksheets/_rels/sheet1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5.xml"/><Relationship Id="rId1" Type="http://schemas.openxmlformats.org/officeDocument/2006/relationships/printerSettings" Target="../printerSettings/printerSettings120.bin"/></Relationships>
</file>

<file path=xl/worksheets/_rels/sheet1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121.bin"/></Relationships>
</file>

<file path=xl/worksheets/_rels/sheet1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7.xml"/><Relationship Id="rId1" Type="http://schemas.openxmlformats.org/officeDocument/2006/relationships/printerSettings" Target="../printerSettings/printerSettings122.bin"/></Relationships>
</file>

<file path=xl/worksheets/_rels/sheet1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123.bin"/></Relationships>
</file>

<file path=xl/worksheets/_rels/sheet1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9.xml"/><Relationship Id="rId1" Type="http://schemas.openxmlformats.org/officeDocument/2006/relationships/printerSettings" Target="../printerSettings/printerSettings124.bin"/></Relationships>
</file>

<file path=xl/worksheets/_rels/sheet1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125.bin"/></Relationships>
</file>

<file path=xl/worksheets/_rels/sheet1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1.xml"/><Relationship Id="rId1" Type="http://schemas.openxmlformats.org/officeDocument/2006/relationships/printerSettings" Target="../printerSettings/printerSettings126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2.xml"/></Relationships>
</file>

<file path=xl/worksheets/_rels/sheet1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3.xml"/><Relationship Id="rId1" Type="http://schemas.openxmlformats.org/officeDocument/2006/relationships/printerSettings" Target="../printerSettings/printerSettings127.bin"/></Relationships>
</file>

<file path=xl/worksheets/_rels/sheet1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128.bin"/></Relationships>
</file>

<file path=xl/worksheets/_rels/sheet1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5.xml"/><Relationship Id="rId1" Type="http://schemas.openxmlformats.org/officeDocument/2006/relationships/printerSettings" Target="../printerSettings/printerSettings129.bin"/></Relationships>
</file>

<file path=xl/worksheets/_rels/sheet1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130.bin"/></Relationships>
</file>

<file path=xl/worksheets/_rels/sheet1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7.xml"/><Relationship Id="rId1" Type="http://schemas.openxmlformats.org/officeDocument/2006/relationships/printerSettings" Target="../printerSettings/printerSettings131.bin"/></Relationships>
</file>

<file path=xl/worksheets/_rels/sheet1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132.bin"/></Relationships>
</file>

<file path=xl/worksheets/_rels/sheet1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9.xml"/><Relationship Id="rId1" Type="http://schemas.openxmlformats.org/officeDocument/2006/relationships/printerSettings" Target="../printerSettings/printerSettings133.bin"/></Relationships>
</file>

<file path=xl/worksheets/_rels/sheet1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134.bin"/></Relationships>
</file>

<file path=xl/worksheets/_rels/sheet1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1.xml"/><Relationship Id="rId1" Type="http://schemas.openxmlformats.org/officeDocument/2006/relationships/printerSettings" Target="../printerSettings/printerSettings135.bin"/></Relationships>
</file>

<file path=xl/worksheets/_rels/sheet1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2.xml"/><Relationship Id="rId1" Type="http://schemas.openxmlformats.org/officeDocument/2006/relationships/printerSettings" Target="../printerSettings/printerSettings136.bin"/></Relationships>
</file>

<file path=xl/worksheets/_rels/sheet1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3.xml"/><Relationship Id="rId1" Type="http://schemas.openxmlformats.org/officeDocument/2006/relationships/printerSettings" Target="../printerSettings/printerSettings137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4.xml"/></Relationships>
</file>

<file path=xl/worksheets/_rels/sheet1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5.xml"/><Relationship Id="rId1" Type="http://schemas.openxmlformats.org/officeDocument/2006/relationships/printerSettings" Target="../printerSettings/printerSettings138.bin"/></Relationships>
</file>

<file path=xl/worksheets/_rels/sheet1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6.xml"/><Relationship Id="rId1" Type="http://schemas.openxmlformats.org/officeDocument/2006/relationships/printerSettings" Target="../printerSettings/printerSettings139.bin"/></Relationships>
</file>

<file path=xl/worksheets/_rels/sheet1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7.xml"/><Relationship Id="rId1" Type="http://schemas.openxmlformats.org/officeDocument/2006/relationships/printerSettings" Target="../printerSettings/printerSettings140.bin"/></Relationships>
</file>

<file path=xl/worksheets/_rels/sheet1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8.xml"/><Relationship Id="rId1" Type="http://schemas.openxmlformats.org/officeDocument/2006/relationships/printerSettings" Target="../printerSettings/printerSettings141.bin"/></Relationships>
</file>

<file path=xl/worksheets/_rels/sheet1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9.xml"/><Relationship Id="rId1" Type="http://schemas.openxmlformats.org/officeDocument/2006/relationships/printerSettings" Target="../printerSettings/printerSettings142.bin"/></Relationships>
</file>

<file path=xl/worksheets/_rels/sheet1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0.xml"/><Relationship Id="rId1" Type="http://schemas.openxmlformats.org/officeDocument/2006/relationships/printerSettings" Target="../printerSettings/printerSettings143.bin"/></Relationships>
</file>

<file path=xl/worksheets/_rels/sheet1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1.xml"/><Relationship Id="rId1" Type="http://schemas.openxmlformats.org/officeDocument/2006/relationships/printerSettings" Target="../printerSettings/printerSettings144.bin"/></Relationships>
</file>

<file path=xl/worksheets/_rels/sheet1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2.xml"/><Relationship Id="rId1" Type="http://schemas.openxmlformats.org/officeDocument/2006/relationships/printerSettings" Target="../printerSettings/printerSettings145.bin"/></Relationships>
</file>

<file path=xl/worksheets/_rels/sheet1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3.xml"/><Relationship Id="rId1" Type="http://schemas.openxmlformats.org/officeDocument/2006/relationships/printerSettings" Target="../printerSettings/printerSettings146.bin"/></Relationships>
</file>

<file path=xl/worksheets/_rels/sheet1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4.xml"/><Relationship Id="rId1" Type="http://schemas.openxmlformats.org/officeDocument/2006/relationships/printerSettings" Target="../printerSettings/printerSettings147.bin"/></Relationships>
</file>

<file path=xl/worksheets/_rels/sheet1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5.xml"/><Relationship Id="rId1" Type="http://schemas.openxmlformats.org/officeDocument/2006/relationships/printerSettings" Target="../printerSettings/printerSettings148.bin"/></Relationships>
</file>

<file path=xl/worksheets/_rels/sheet1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6.xml"/><Relationship Id="rId1" Type="http://schemas.openxmlformats.org/officeDocument/2006/relationships/printerSettings" Target="../printerSettings/printerSettings149.bin"/></Relationships>
</file>

<file path=xl/worksheets/_rels/sheet1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7.xml"/><Relationship Id="rId1" Type="http://schemas.openxmlformats.org/officeDocument/2006/relationships/printerSettings" Target="../printerSettings/printerSettings150.bin"/></Relationships>
</file>

<file path=xl/worksheets/_rels/sheet1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8.xml"/><Relationship Id="rId1" Type="http://schemas.openxmlformats.org/officeDocument/2006/relationships/printerSettings" Target="../printerSettings/printerSettings151.bin"/></Relationships>
</file>

<file path=xl/worksheets/_rels/sheet1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9.xml"/><Relationship Id="rId1" Type="http://schemas.openxmlformats.org/officeDocument/2006/relationships/printerSettings" Target="../printerSettings/printerSettings152.bin"/></Relationships>
</file>

<file path=xl/worksheets/_rels/sheet1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0.xml"/><Relationship Id="rId1" Type="http://schemas.openxmlformats.org/officeDocument/2006/relationships/printerSettings" Target="../printerSettings/printerSettings153.bin"/></Relationships>
</file>

<file path=xl/worksheets/_rels/sheet1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1.xml"/><Relationship Id="rId1" Type="http://schemas.openxmlformats.org/officeDocument/2006/relationships/printerSettings" Target="../printerSettings/printerSettings154.bin"/></Relationships>
</file>

<file path=xl/worksheets/_rels/sheet1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2.xml"/><Relationship Id="rId1" Type="http://schemas.openxmlformats.org/officeDocument/2006/relationships/printerSettings" Target="../printerSettings/printerSettings155.bin"/></Relationships>
</file>

<file path=xl/worksheets/_rels/sheet1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3.xml"/><Relationship Id="rId1" Type="http://schemas.openxmlformats.org/officeDocument/2006/relationships/printerSettings" Target="../printerSettings/printerSettings156.bin"/></Relationships>
</file>

<file path=xl/worksheets/_rels/sheet1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4.xml"/><Relationship Id="rId1" Type="http://schemas.openxmlformats.org/officeDocument/2006/relationships/printerSettings" Target="../printerSettings/printerSettings157.bin"/></Relationships>
</file>

<file path=xl/worksheets/_rels/sheet1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5.xml"/><Relationship Id="rId1" Type="http://schemas.openxmlformats.org/officeDocument/2006/relationships/printerSettings" Target="../printerSettings/printerSettings158.bin"/></Relationships>
</file>

<file path=xl/worksheets/_rels/sheet1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6.xml"/><Relationship Id="rId1" Type="http://schemas.openxmlformats.org/officeDocument/2006/relationships/printerSettings" Target="../printerSettings/printerSettings159.bin"/></Relationships>
</file>

<file path=xl/worksheets/_rels/sheet1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7.xml"/><Relationship Id="rId1" Type="http://schemas.openxmlformats.org/officeDocument/2006/relationships/printerSettings" Target="../printerSettings/printerSettings160.bin"/></Relationships>
</file>

<file path=xl/worksheets/_rels/sheet1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8.xml"/><Relationship Id="rId1" Type="http://schemas.openxmlformats.org/officeDocument/2006/relationships/printerSettings" Target="../printerSettings/printerSettings161.bin"/></Relationships>
</file>

<file path=xl/worksheets/_rels/sheet1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9.xml"/><Relationship Id="rId1" Type="http://schemas.openxmlformats.org/officeDocument/2006/relationships/printerSettings" Target="../printerSettings/printerSettings162.bin"/></Relationships>
</file>

<file path=xl/worksheets/_rels/sheet1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0.xml"/><Relationship Id="rId1" Type="http://schemas.openxmlformats.org/officeDocument/2006/relationships/printerSettings" Target="../printerSettings/printerSettings163.bin"/></Relationships>
</file>

<file path=xl/worksheets/_rels/sheet1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1.xml"/><Relationship Id="rId1" Type="http://schemas.openxmlformats.org/officeDocument/2006/relationships/printerSettings" Target="../printerSettings/printerSettings164.bin"/></Relationships>
</file>

<file path=xl/worksheets/_rels/sheet1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2.xml"/><Relationship Id="rId1" Type="http://schemas.openxmlformats.org/officeDocument/2006/relationships/printerSettings" Target="../printerSettings/printerSettings165.bin"/></Relationships>
</file>

<file path=xl/worksheets/_rels/sheet1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3.xml"/><Relationship Id="rId1" Type="http://schemas.openxmlformats.org/officeDocument/2006/relationships/printerSettings" Target="../printerSettings/printerSettings166.bin"/></Relationships>
</file>

<file path=xl/worksheets/_rels/sheet1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4.xml"/><Relationship Id="rId1" Type="http://schemas.openxmlformats.org/officeDocument/2006/relationships/printerSettings" Target="../printerSettings/printerSettings16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95"/>
  <dimension ref="K1:W27"/>
  <sheetViews>
    <sheetView showGridLines="0" zoomScaleNormal="100" workbookViewId="0">
      <selection activeCell="K13" sqref="K13"/>
    </sheetView>
  </sheetViews>
  <sheetFormatPr defaultRowHeight="16.5"/>
  <cols>
    <col min="11" max="11" width="10.125" bestFit="1" customWidth="1"/>
    <col min="12" max="12" width="10.25" bestFit="1" customWidth="1"/>
    <col min="13" max="13" width="58.25" bestFit="1" customWidth="1"/>
  </cols>
  <sheetData>
    <row r="1" spans="11:23">
      <c r="K1" s="3513" t="s">
        <v>3142</v>
      </c>
      <c r="L1" s="3514" t="s">
        <v>3145</v>
      </c>
      <c r="M1" s="3515" t="s">
        <v>3143</v>
      </c>
      <c r="N1" s="3512"/>
      <c r="O1" s="3512"/>
      <c r="P1" s="3512"/>
      <c r="Q1" s="3512"/>
      <c r="R1" s="3512"/>
      <c r="S1" s="3512"/>
      <c r="T1" s="3512"/>
      <c r="U1" s="3512"/>
      <c r="V1" s="3512"/>
      <c r="W1" s="3512"/>
    </row>
    <row r="2" spans="11:23">
      <c r="K2" s="4154" t="s">
        <v>3144</v>
      </c>
      <c r="L2" s="4155" t="s">
        <v>3994</v>
      </c>
      <c r="M2" s="4168" t="s">
        <v>3147</v>
      </c>
      <c r="N2" s="3512"/>
      <c r="O2" s="3512"/>
      <c r="P2" s="3512"/>
      <c r="Q2" s="3512"/>
      <c r="R2" s="3512"/>
      <c r="S2" s="3512"/>
      <c r="T2" s="3512"/>
      <c r="U2" s="3512"/>
      <c r="V2" s="3512"/>
      <c r="W2" s="3512"/>
    </row>
    <row r="3" spans="11:23">
      <c r="K3" s="4154" t="s">
        <v>3144</v>
      </c>
      <c r="L3" s="4155" t="s">
        <v>3146</v>
      </c>
      <c r="M3" s="4168" t="s">
        <v>3147</v>
      </c>
      <c r="N3" s="3512"/>
      <c r="O3" s="3512"/>
      <c r="P3" s="3512"/>
      <c r="Q3" s="3512"/>
      <c r="R3" s="3512"/>
      <c r="S3" s="3512"/>
      <c r="T3" s="3512"/>
      <c r="U3" s="3512"/>
      <c r="V3" s="3512"/>
      <c r="W3" s="3512"/>
    </row>
    <row r="4" spans="11:23">
      <c r="K4" s="4154" t="s">
        <v>3144</v>
      </c>
      <c r="L4" s="4155">
        <v>2019</v>
      </c>
      <c r="M4" s="4168" t="s">
        <v>3147</v>
      </c>
      <c r="N4" s="3512"/>
      <c r="O4" s="3512"/>
      <c r="P4" s="3512"/>
      <c r="Q4" s="3512"/>
      <c r="R4" s="3512"/>
      <c r="S4" s="3512"/>
      <c r="T4" s="3512"/>
      <c r="U4" s="3512"/>
      <c r="V4" s="3512"/>
      <c r="W4" s="3512"/>
    </row>
    <row r="5" spans="11:23">
      <c r="K5" s="4154" t="s">
        <v>3997</v>
      </c>
      <c r="L5" s="4155" t="s">
        <v>3995</v>
      </c>
      <c r="M5" s="4168" t="s">
        <v>3996</v>
      </c>
      <c r="N5" s="3512"/>
      <c r="O5" s="3512"/>
      <c r="P5" s="3512"/>
      <c r="Q5" s="3512"/>
      <c r="R5" s="3512"/>
      <c r="S5" s="3512"/>
      <c r="T5" s="3512"/>
      <c r="U5" s="3512"/>
      <c r="V5" s="3512"/>
      <c r="W5" s="3512"/>
    </row>
    <row r="6" spans="11:23">
      <c r="K6" s="4154" t="s">
        <v>3998</v>
      </c>
      <c r="L6" s="4155" t="s">
        <v>4001</v>
      </c>
      <c r="M6" s="4168" t="s">
        <v>3999</v>
      </c>
      <c r="N6" s="3512"/>
      <c r="O6" s="3512"/>
      <c r="P6" s="3512"/>
      <c r="Q6" s="3512"/>
      <c r="R6" s="3512"/>
      <c r="S6" s="3512"/>
      <c r="T6" s="3512"/>
      <c r="U6" s="3512"/>
      <c r="V6" s="3512"/>
      <c r="W6" s="3512"/>
    </row>
    <row r="7" spans="11:23" ht="17.25" thickBot="1">
      <c r="K7" s="4156" t="s">
        <v>3998</v>
      </c>
      <c r="L7" s="4167" t="s">
        <v>4002</v>
      </c>
      <c r="M7" s="4169" t="s">
        <v>4000</v>
      </c>
      <c r="N7" s="3512"/>
      <c r="O7" s="3512"/>
      <c r="P7" s="3512"/>
      <c r="Q7" s="3512"/>
      <c r="R7" s="3512"/>
      <c r="S7" s="3512"/>
      <c r="T7" s="3512"/>
      <c r="U7" s="3512"/>
      <c r="V7" s="3512"/>
      <c r="W7" s="3512"/>
    </row>
    <row r="8" spans="11:23">
      <c r="K8" s="3512"/>
      <c r="L8" s="3512"/>
      <c r="M8" s="3512"/>
      <c r="N8" s="3512"/>
      <c r="O8" s="3512"/>
      <c r="P8" s="3512"/>
      <c r="Q8" s="3512"/>
      <c r="R8" s="3512"/>
      <c r="S8" s="3512"/>
      <c r="T8" s="3512"/>
      <c r="U8" s="3512"/>
      <c r="V8" s="3512"/>
      <c r="W8" s="3512"/>
    </row>
    <row r="9" spans="11:23">
      <c r="K9" s="3512"/>
      <c r="L9" s="3512"/>
      <c r="M9" s="3512"/>
      <c r="N9" s="3512"/>
      <c r="O9" s="3512"/>
      <c r="P9" s="3512"/>
      <c r="Q9" s="3512"/>
      <c r="R9" s="3512"/>
      <c r="S9" s="3512"/>
      <c r="T9" s="3512"/>
      <c r="U9" s="3512"/>
      <c r="V9" s="3512"/>
      <c r="W9" s="3512"/>
    </row>
    <row r="10" spans="11:23">
      <c r="K10" s="3512"/>
      <c r="L10" s="3512"/>
      <c r="M10" s="3512"/>
      <c r="N10" s="3512"/>
      <c r="O10" s="3512"/>
      <c r="P10" s="3512"/>
      <c r="Q10" s="3512"/>
      <c r="R10" s="3512"/>
      <c r="S10" s="3512"/>
      <c r="T10" s="3512"/>
      <c r="U10" s="3512"/>
      <c r="V10" s="3512"/>
      <c r="W10" s="3512"/>
    </row>
    <row r="11" spans="11:23">
      <c r="K11" s="3512"/>
      <c r="L11" s="3512"/>
      <c r="M11" s="3512"/>
      <c r="N11" s="3512"/>
      <c r="O11" s="3512"/>
      <c r="P11" s="3512"/>
      <c r="Q11" s="3512"/>
      <c r="R11" s="3512"/>
      <c r="S11" s="3512"/>
      <c r="T11" s="3512"/>
      <c r="U11" s="3512"/>
      <c r="V11" s="3512"/>
      <c r="W11" s="3512"/>
    </row>
    <row r="12" spans="11:23">
      <c r="K12" s="3512"/>
      <c r="L12" s="3512"/>
      <c r="M12" s="3512"/>
      <c r="N12" s="3512"/>
      <c r="O12" s="3512"/>
      <c r="P12" s="3512"/>
      <c r="Q12" s="3512"/>
      <c r="R12" s="3512"/>
      <c r="S12" s="3512"/>
      <c r="T12" s="3512"/>
      <c r="U12" s="3512"/>
      <c r="V12" s="3512"/>
      <c r="W12" s="3512"/>
    </row>
    <row r="13" spans="11:23">
      <c r="K13" s="3512"/>
      <c r="L13" s="3512"/>
      <c r="M13" s="3512"/>
      <c r="N13" s="3512"/>
      <c r="O13" s="3512"/>
      <c r="P13" s="3512"/>
      <c r="Q13" s="3512"/>
      <c r="R13" s="3512"/>
      <c r="S13" s="3512"/>
      <c r="T13" s="3512"/>
      <c r="U13" s="3512"/>
      <c r="V13" s="3512"/>
      <c r="W13" s="3512"/>
    </row>
    <row r="14" spans="11:23">
      <c r="K14" s="3512"/>
      <c r="L14" s="3512"/>
      <c r="M14" s="3512"/>
      <c r="N14" s="3512"/>
      <c r="O14" s="3512"/>
      <c r="P14" s="3512"/>
      <c r="Q14" s="3512"/>
      <c r="R14" s="3512"/>
      <c r="S14" s="3512"/>
      <c r="T14" s="3512"/>
      <c r="U14" s="3512"/>
      <c r="V14" s="3512"/>
      <c r="W14" s="3512"/>
    </row>
    <row r="15" spans="11:23">
      <c r="K15" s="3512"/>
      <c r="L15" s="3512"/>
      <c r="M15" s="3512"/>
      <c r="N15" s="3512"/>
      <c r="O15" s="3512"/>
      <c r="P15" s="3512"/>
      <c r="Q15" s="3512"/>
      <c r="R15" s="3512"/>
      <c r="S15" s="3512"/>
      <c r="T15" s="3512"/>
      <c r="U15" s="3512"/>
      <c r="V15" s="3512"/>
      <c r="W15" s="3512"/>
    </row>
    <row r="16" spans="11:23">
      <c r="K16" s="3512"/>
      <c r="L16" s="3512"/>
      <c r="M16" s="3512"/>
      <c r="N16" s="3512"/>
      <c r="O16" s="3512"/>
      <c r="P16" s="3512"/>
      <c r="Q16" s="3512"/>
      <c r="R16" s="3512"/>
      <c r="S16" s="3512"/>
      <c r="T16" s="3512"/>
      <c r="U16" s="3512"/>
      <c r="V16" s="3512"/>
      <c r="W16" s="3512"/>
    </row>
    <row r="17" spans="11:23">
      <c r="K17" s="3512"/>
      <c r="L17" s="3512"/>
      <c r="M17" s="3512"/>
      <c r="N17" s="3512"/>
      <c r="O17" s="3512"/>
      <c r="P17" s="3512"/>
      <c r="Q17" s="3512"/>
      <c r="R17" s="3512"/>
      <c r="S17" s="3512"/>
      <c r="T17" s="3512"/>
      <c r="U17" s="3512"/>
      <c r="V17" s="3512"/>
      <c r="W17" s="3512"/>
    </row>
    <row r="18" spans="11:23">
      <c r="K18" s="3512"/>
      <c r="L18" s="3512"/>
      <c r="M18" s="3512"/>
      <c r="N18" s="3512"/>
      <c r="O18" s="3512"/>
      <c r="P18" s="3512"/>
      <c r="Q18" s="3512"/>
      <c r="R18" s="3512"/>
      <c r="S18" s="3512"/>
      <c r="T18" s="3512"/>
      <c r="U18" s="3512"/>
      <c r="V18" s="3512"/>
      <c r="W18" s="3512"/>
    </row>
    <row r="19" spans="11:23">
      <c r="K19" s="3512"/>
      <c r="L19" s="3512"/>
      <c r="M19" s="3512"/>
      <c r="N19" s="3512"/>
      <c r="O19" s="3512"/>
      <c r="P19" s="3512"/>
      <c r="Q19" s="3512"/>
      <c r="R19" s="3512"/>
      <c r="S19" s="3512"/>
      <c r="T19" s="3512"/>
      <c r="U19" s="3512"/>
      <c r="V19" s="3512"/>
      <c r="W19" s="3512"/>
    </row>
    <row r="20" spans="11:23">
      <c r="K20" s="3512"/>
      <c r="L20" s="3512"/>
      <c r="M20" s="3512"/>
      <c r="N20" s="3512"/>
      <c r="O20" s="3512"/>
      <c r="P20" s="3512"/>
      <c r="Q20" s="3512"/>
      <c r="R20" s="3512"/>
      <c r="S20" s="3512"/>
      <c r="T20" s="3512"/>
      <c r="U20" s="3512"/>
      <c r="V20" s="3512"/>
      <c r="W20" s="3512"/>
    </row>
    <row r="21" spans="11:23">
      <c r="K21" s="3512"/>
      <c r="L21" s="3512"/>
      <c r="M21" s="3512"/>
      <c r="N21" s="3512"/>
      <c r="O21" s="3512"/>
      <c r="P21" s="3512"/>
      <c r="Q21" s="3512"/>
      <c r="R21" s="3512"/>
      <c r="S21" s="3512"/>
      <c r="T21" s="3512"/>
      <c r="U21" s="3512"/>
      <c r="V21" s="3512"/>
      <c r="W21" s="3512"/>
    </row>
    <row r="22" spans="11:23">
      <c r="K22" s="3512"/>
      <c r="L22" s="3512"/>
      <c r="M22" s="3512"/>
      <c r="N22" s="3512"/>
      <c r="O22" s="3512"/>
      <c r="P22" s="3512"/>
      <c r="Q22" s="3512"/>
      <c r="R22" s="3512"/>
      <c r="S22" s="3512"/>
      <c r="T22" s="3512"/>
      <c r="U22" s="3512"/>
      <c r="V22" s="3512"/>
      <c r="W22" s="3512"/>
    </row>
    <row r="23" spans="11:23">
      <c r="K23" s="3512"/>
      <c r="L23" s="3512"/>
      <c r="M23" s="3512"/>
      <c r="N23" s="3512"/>
      <c r="O23" s="3512"/>
      <c r="P23" s="3512"/>
      <c r="Q23" s="3512"/>
      <c r="R23" s="3512"/>
      <c r="S23" s="3512"/>
      <c r="T23" s="3512"/>
      <c r="U23" s="3512"/>
      <c r="V23" s="3512"/>
      <c r="W23" s="3512"/>
    </row>
    <row r="24" spans="11:23">
      <c r="K24" s="3512"/>
      <c r="L24" s="3512"/>
      <c r="M24" s="3512"/>
      <c r="N24" s="3512"/>
      <c r="O24" s="3512"/>
      <c r="P24" s="3512"/>
      <c r="Q24" s="3512"/>
      <c r="R24" s="3512"/>
      <c r="S24" s="3512"/>
      <c r="T24" s="3512"/>
      <c r="U24" s="3512"/>
      <c r="V24" s="3512"/>
      <c r="W24" s="3512"/>
    </row>
    <row r="25" spans="11:23">
      <c r="K25" s="3512"/>
      <c r="L25" s="3512"/>
      <c r="M25" s="3512"/>
      <c r="N25" s="3512"/>
      <c r="O25" s="3512"/>
      <c r="P25" s="3512"/>
      <c r="Q25" s="3512"/>
      <c r="R25" s="3512"/>
      <c r="S25" s="3512"/>
      <c r="T25" s="3512"/>
      <c r="U25" s="3512"/>
      <c r="V25" s="3512"/>
      <c r="W25" s="3512"/>
    </row>
    <row r="26" spans="11:23">
      <c r="K26" s="3512"/>
      <c r="L26" s="3512"/>
      <c r="M26" s="3512"/>
      <c r="N26" s="3512"/>
      <c r="O26" s="3512"/>
      <c r="P26" s="3512"/>
      <c r="Q26" s="3512"/>
      <c r="R26" s="3512"/>
      <c r="S26" s="3512"/>
      <c r="T26" s="3512"/>
      <c r="U26" s="3512"/>
      <c r="V26" s="3512"/>
      <c r="W26" s="3512"/>
    </row>
    <row r="27" spans="11:23">
      <c r="K27" s="3512"/>
      <c r="L27" s="3512"/>
      <c r="M27" s="3512"/>
      <c r="N27" s="3512"/>
      <c r="O27" s="3512"/>
      <c r="P27" s="3512"/>
      <c r="Q27" s="3512"/>
      <c r="R27" s="3512"/>
      <c r="S27" s="3512"/>
      <c r="T27" s="3512"/>
      <c r="U27" s="3512"/>
      <c r="V27" s="3512"/>
      <c r="W27" s="3512"/>
    </row>
  </sheetData>
  <phoneticPr fontId="3" type="noConversion"/>
  <hyperlinks>
    <hyperlink ref="L2" location="'Ⅰ-11-2019'!A1" display="Ⅰ-11-2019" xr:uid="{00000000-0004-0000-0000-000000000000}"/>
    <hyperlink ref="L3" location="'Ⅲ-5'!Print_Area" display="Ⅲ-5" xr:uid="{00000000-0004-0000-0000-000001000000}"/>
    <hyperlink ref="L5" location="'Ⅱ-1'!A1" display="Ⅲ-5" xr:uid="{564A4530-E9DE-4E4B-A81E-3E8F5E546968}"/>
    <hyperlink ref="L4" location="'2019'!A1" display="Ⅲ-5" xr:uid="{B49F163C-000E-40DF-A4C0-825C2D51ACE5}"/>
    <hyperlink ref="L6" location="'Ⅶ-2-4'!A1" display="Ⅶ-2-4" xr:uid="{E0993BB7-BF49-47E0-856D-C39049058612}"/>
    <hyperlink ref="L7" location="'Ⅶ-2-9'!A1" display="Ⅶ-2-9" xr:uid="{F3234328-B017-4E20-A88E-E330E0BE0F8A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96"/>
  <dimension ref="A1:G75"/>
  <sheetViews>
    <sheetView tabSelected="1" workbookViewId="0">
      <selection activeCell="H2" sqref="H2"/>
    </sheetView>
  </sheetViews>
  <sheetFormatPr defaultRowHeight="16.5"/>
  <cols>
    <col min="3" max="3" width="28.375" customWidth="1"/>
  </cols>
  <sheetData>
    <row r="1" spans="1:7" ht="24">
      <c r="A1" s="1021"/>
      <c r="B1" s="2389" t="s">
        <v>3140</v>
      </c>
      <c r="C1" s="1022"/>
      <c r="D1" s="1021"/>
      <c r="E1" s="1021"/>
      <c r="F1" s="1021"/>
      <c r="G1" s="1021"/>
    </row>
    <row r="2" spans="1:7">
      <c r="A2" s="1021"/>
      <c r="B2" s="1517"/>
      <c r="C2" s="1022"/>
      <c r="D2" s="1021"/>
      <c r="E2" s="1021"/>
      <c r="F2" s="1021"/>
      <c r="G2" s="1021"/>
    </row>
    <row r="3" spans="1:7">
      <c r="A3" s="1021"/>
      <c r="B3" s="2390" t="s">
        <v>2715</v>
      </c>
      <c r="C3" s="1022"/>
      <c r="D3" s="1021"/>
      <c r="E3" s="1021"/>
      <c r="F3" s="1021"/>
      <c r="G3" s="1021"/>
    </row>
    <row r="4" spans="1:7">
      <c r="A4" s="1021"/>
      <c r="B4" s="1023" t="s">
        <v>2426</v>
      </c>
      <c r="C4" s="1022"/>
      <c r="D4" s="1021"/>
      <c r="E4" s="1021"/>
      <c r="F4" s="1021"/>
      <c r="G4" s="1021"/>
    </row>
    <row r="5" spans="1:7">
      <c r="A5" s="1021"/>
      <c r="B5" s="1021"/>
      <c r="C5" s="1022"/>
      <c r="D5" s="1021"/>
      <c r="E5" s="1021"/>
      <c r="F5" s="1021"/>
      <c r="G5" s="1021"/>
    </row>
    <row r="6" spans="1:7">
      <c r="A6" s="1021"/>
      <c r="B6" s="2390" t="s">
        <v>2517</v>
      </c>
      <c r="C6" s="1022"/>
      <c r="D6" s="1021"/>
      <c r="E6" s="1021"/>
      <c r="F6" s="1021"/>
      <c r="G6" s="1021"/>
    </row>
    <row r="7" spans="1:7">
      <c r="A7" s="1021"/>
      <c r="B7" s="1021"/>
      <c r="C7" s="1022"/>
      <c r="D7" s="1021"/>
      <c r="E7" s="1021"/>
      <c r="F7" s="1021"/>
      <c r="G7" s="1021"/>
    </row>
    <row r="8" spans="1:7">
      <c r="A8" s="1021"/>
      <c r="B8" s="1021"/>
      <c r="C8" s="1022"/>
      <c r="D8" s="1021"/>
      <c r="E8" s="1021"/>
      <c r="F8" s="1021"/>
      <c r="G8" s="1021"/>
    </row>
    <row r="9" spans="1:7" ht="17.25">
      <c r="A9" s="1021"/>
      <c r="B9" s="3508"/>
      <c r="C9" s="3509" t="s">
        <v>2427</v>
      </c>
      <c r="D9" s="1026"/>
      <c r="E9" s="1026"/>
      <c r="F9" s="1026"/>
      <c r="G9" s="1021"/>
    </row>
    <row r="10" spans="1:7" ht="17.25">
      <c r="A10" s="1021"/>
      <c r="B10" s="3508"/>
      <c r="C10" s="3510"/>
      <c r="D10" s="1026"/>
      <c r="E10" s="1026"/>
      <c r="F10" s="1026"/>
      <c r="G10" s="1021"/>
    </row>
    <row r="11" spans="1:7" ht="17.25">
      <c r="A11" s="1021"/>
      <c r="B11" s="3508"/>
      <c r="C11" s="3510" t="s">
        <v>2428</v>
      </c>
      <c r="D11" s="1026"/>
      <c r="E11" s="1026"/>
      <c r="F11" s="1026"/>
      <c r="G11" s="1021"/>
    </row>
    <row r="12" spans="1:7" ht="17.25">
      <c r="A12" s="1021"/>
      <c r="B12" s="3508"/>
      <c r="C12" s="3510"/>
      <c r="D12" s="1026"/>
      <c r="E12" s="1026"/>
      <c r="F12" s="1026"/>
      <c r="G12" s="1021"/>
    </row>
    <row r="13" spans="1:7" ht="17.25">
      <c r="A13" s="1021"/>
      <c r="B13" s="3508"/>
      <c r="C13" s="3511" t="s">
        <v>2429</v>
      </c>
      <c r="D13" s="1026"/>
      <c r="E13" s="1026"/>
      <c r="F13" s="1026"/>
      <c r="G13" s="1021"/>
    </row>
    <row r="14" spans="1:7" ht="17.25">
      <c r="A14" s="1021"/>
      <c r="B14" s="3508"/>
      <c r="C14" s="3510"/>
      <c r="D14" s="1026"/>
      <c r="E14" s="1026"/>
      <c r="F14" s="1026"/>
      <c r="G14" s="1021"/>
    </row>
    <row r="15" spans="1:7" ht="17.25">
      <c r="A15" s="1021"/>
      <c r="B15" s="3508"/>
      <c r="C15" s="3506" t="s">
        <v>2430</v>
      </c>
      <c r="D15" s="1026"/>
      <c r="E15" s="1026"/>
      <c r="F15" s="1026"/>
      <c r="G15" s="1021"/>
    </row>
    <row r="16" spans="1:7" ht="17.25">
      <c r="A16" s="1021"/>
      <c r="B16" s="3508"/>
      <c r="C16" s="3510"/>
      <c r="D16" s="1026"/>
      <c r="E16" s="1026"/>
      <c r="F16" s="1026"/>
      <c r="G16" s="1021"/>
    </row>
    <row r="17" spans="1:7" ht="17.25">
      <c r="A17" s="1021"/>
      <c r="B17" s="3508"/>
      <c r="C17" s="3506" t="s">
        <v>2431</v>
      </c>
      <c r="D17" s="1026"/>
      <c r="E17" s="1026"/>
      <c r="F17" s="1026"/>
      <c r="G17" s="1021"/>
    </row>
    <row r="18" spans="1:7" ht="17.25">
      <c r="A18" s="1021"/>
      <c r="B18" s="3508"/>
      <c r="C18" s="3510"/>
      <c r="D18" s="1026"/>
      <c r="E18" s="1026"/>
      <c r="F18" s="1026"/>
      <c r="G18" s="1021"/>
    </row>
    <row r="19" spans="1:7" ht="17.25">
      <c r="A19" s="1021"/>
      <c r="B19" s="3508"/>
      <c r="C19" s="3506" t="s">
        <v>2432</v>
      </c>
      <c r="D19" s="1026"/>
      <c r="E19" s="1026"/>
      <c r="F19" s="1026"/>
      <c r="G19" s="1021"/>
    </row>
    <row r="20" spans="1:7" ht="17.25">
      <c r="A20" s="1021"/>
      <c r="B20" s="3508"/>
      <c r="C20" s="3510"/>
      <c r="D20" s="1026"/>
      <c r="E20" s="1026"/>
      <c r="F20" s="1026"/>
      <c r="G20" s="1021"/>
    </row>
    <row r="21" spans="1:7" ht="17.25">
      <c r="A21" s="1021"/>
      <c r="B21" s="3508"/>
      <c r="C21" s="3506" t="s">
        <v>2433</v>
      </c>
      <c r="D21" s="1026"/>
      <c r="E21" s="1026"/>
      <c r="F21" s="1026"/>
      <c r="G21" s="1021"/>
    </row>
    <row r="22" spans="1:7" ht="17.25">
      <c r="A22" s="1021"/>
      <c r="B22" s="3508"/>
      <c r="C22" s="3510"/>
      <c r="D22" s="1026"/>
      <c r="E22" s="1026"/>
      <c r="F22" s="1026"/>
      <c r="G22" s="1021"/>
    </row>
    <row r="23" spans="1:7" ht="17.25">
      <c r="A23" s="1308"/>
      <c r="B23" s="3508"/>
      <c r="C23" s="3507" t="s">
        <v>2434</v>
      </c>
      <c r="D23" s="1026"/>
      <c r="E23" s="1026"/>
      <c r="F23" s="1026"/>
      <c r="G23" s="1021"/>
    </row>
    <row r="24" spans="1:7" ht="17.25">
      <c r="A24" s="1308"/>
      <c r="B24" s="3508"/>
      <c r="C24" s="3510"/>
      <c r="D24" s="1026"/>
      <c r="E24" s="1026"/>
      <c r="F24" s="1026"/>
      <c r="G24" s="1021"/>
    </row>
    <row r="25" spans="1:7" ht="17.25">
      <c r="A25" s="1308"/>
      <c r="B25" s="3508"/>
      <c r="C25" s="1025" t="s">
        <v>2435</v>
      </c>
      <c r="D25" s="1026"/>
      <c r="E25" s="1026"/>
      <c r="F25" s="1026"/>
      <c r="G25" s="1021"/>
    </row>
    <row r="26" spans="1:7" ht="17.25">
      <c r="A26" s="1021"/>
      <c r="B26" s="3508"/>
      <c r="C26" s="3510"/>
      <c r="D26" s="1026"/>
      <c r="E26" s="1026"/>
      <c r="F26" s="1026"/>
      <c r="G26" s="1021"/>
    </row>
    <row r="27" spans="1:7" ht="17.25">
      <c r="A27" s="1021"/>
      <c r="B27" s="1026"/>
      <c r="C27" s="1025"/>
      <c r="D27" s="1026"/>
      <c r="E27" s="1026"/>
      <c r="F27" s="1026"/>
      <c r="G27" s="1021"/>
    </row>
    <row r="28" spans="1:7">
      <c r="A28" s="1021"/>
      <c r="B28" s="1021"/>
      <c r="C28" s="1024"/>
      <c r="D28" s="1021"/>
      <c r="E28" s="1021"/>
      <c r="F28" s="1021"/>
      <c r="G28" s="1021"/>
    </row>
    <row r="29" spans="1:7">
      <c r="A29" s="1021"/>
      <c r="B29" s="1021"/>
      <c r="C29" s="1024"/>
      <c r="D29" s="1021"/>
      <c r="E29" s="1021"/>
      <c r="F29" s="1021"/>
      <c r="G29" s="1021"/>
    </row>
    <row r="30" spans="1:7">
      <c r="A30" s="1021"/>
      <c r="B30" s="1021"/>
      <c r="C30" s="1024"/>
      <c r="D30" s="1021"/>
      <c r="E30" s="1021"/>
      <c r="F30" s="1021"/>
      <c r="G30" s="1021"/>
    </row>
    <row r="31" spans="1:7">
      <c r="A31" s="1021"/>
      <c r="B31" s="1021"/>
      <c r="C31" s="1024"/>
      <c r="D31" s="1021"/>
      <c r="E31" s="1021"/>
      <c r="F31" s="1021"/>
      <c r="G31" s="1021"/>
    </row>
    <row r="32" spans="1:7">
      <c r="A32" s="1021"/>
      <c r="B32" s="1021"/>
      <c r="C32" s="1024"/>
      <c r="D32" s="1021"/>
      <c r="E32" s="1021"/>
      <c r="F32" s="1021"/>
      <c r="G32" s="1021"/>
    </row>
    <row r="33" spans="1:7">
      <c r="A33" s="1021"/>
      <c r="B33" s="1021"/>
      <c r="C33" s="1024"/>
      <c r="D33" s="1021"/>
      <c r="E33" s="1021"/>
      <c r="F33" s="1021"/>
      <c r="G33" s="1021"/>
    </row>
    <row r="34" spans="1:7">
      <c r="A34" s="1021"/>
      <c r="B34" s="1021"/>
      <c r="C34" s="1024"/>
      <c r="D34" s="1021"/>
      <c r="E34" s="1021"/>
      <c r="F34" s="1021"/>
      <c r="G34" s="1021"/>
    </row>
    <row r="35" spans="1:7">
      <c r="A35" s="1021"/>
      <c r="B35" s="1021"/>
      <c r="C35" s="1024"/>
      <c r="D35" s="1021"/>
      <c r="E35" s="1021"/>
      <c r="F35" s="1021"/>
      <c r="G35" s="1021"/>
    </row>
    <row r="36" spans="1:7">
      <c r="A36" s="1021"/>
      <c r="B36" s="1021"/>
      <c r="C36" s="1024"/>
      <c r="D36" s="1021"/>
      <c r="E36" s="1021"/>
      <c r="F36" s="1021"/>
      <c r="G36" s="1021"/>
    </row>
    <row r="37" spans="1:7">
      <c r="A37" s="1021"/>
      <c r="B37" s="1021"/>
      <c r="C37" s="1024"/>
      <c r="D37" s="1021"/>
      <c r="E37" s="1021"/>
      <c r="F37" s="1021"/>
      <c r="G37" s="1021"/>
    </row>
    <row r="38" spans="1:7">
      <c r="A38" s="1021"/>
      <c r="B38" s="1021"/>
      <c r="C38" s="1024"/>
      <c r="D38" s="1021"/>
      <c r="E38" s="1021"/>
      <c r="F38" s="1021"/>
      <c r="G38" s="1021"/>
    </row>
    <row r="39" spans="1:7">
      <c r="A39" s="1021"/>
      <c r="B39" s="1021"/>
      <c r="C39" s="1024"/>
      <c r="D39" s="1021"/>
      <c r="E39" s="1021"/>
      <c r="F39" s="1021"/>
      <c r="G39" s="1021"/>
    </row>
    <row r="40" spans="1:7">
      <c r="A40" s="1021"/>
      <c r="B40" s="1021"/>
      <c r="C40" s="1024"/>
      <c r="D40" s="1021"/>
      <c r="E40" s="1021"/>
      <c r="F40" s="1021"/>
      <c r="G40" s="1021"/>
    </row>
    <row r="41" spans="1:7">
      <c r="A41" s="1021"/>
      <c r="B41" s="1021"/>
      <c r="C41" s="1024"/>
      <c r="D41" s="1021"/>
      <c r="E41" s="1021"/>
      <c r="F41" s="1021"/>
      <c r="G41" s="1021"/>
    </row>
    <row r="42" spans="1:7">
      <c r="A42" s="1021"/>
      <c r="B42" s="1021"/>
      <c r="C42" s="1024"/>
      <c r="D42" s="1021"/>
      <c r="E42" s="1021"/>
      <c r="F42" s="1021"/>
      <c r="G42" s="1021"/>
    </row>
    <row r="43" spans="1:7">
      <c r="A43" s="1021"/>
      <c r="B43" s="1021"/>
      <c r="C43" s="1024"/>
      <c r="D43" s="1021"/>
      <c r="E43" s="1021"/>
      <c r="F43" s="1021"/>
      <c r="G43" s="1021"/>
    </row>
    <row r="44" spans="1:7">
      <c r="A44" s="1021"/>
      <c r="B44" s="1021"/>
      <c r="C44" s="1024"/>
      <c r="D44" s="1021"/>
      <c r="E44" s="1021"/>
      <c r="F44" s="1021"/>
      <c r="G44" s="1021"/>
    </row>
    <row r="45" spans="1:7">
      <c r="A45" s="1021"/>
      <c r="B45" s="1021"/>
      <c r="C45" s="1024"/>
      <c r="D45" s="1021"/>
      <c r="E45" s="1021"/>
      <c r="F45" s="1021"/>
      <c r="G45" s="1021"/>
    </row>
    <row r="46" spans="1:7">
      <c r="A46" s="1021"/>
      <c r="B46" s="1021"/>
      <c r="C46" s="1024"/>
      <c r="D46" s="1021"/>
      <c r="E46" s="1021"/>
      <c r="F46" s="1021"/>
      <c r="G46" s="1021"/>
    </row>
    <row r="47" spans="1:7">
      <c r="A47" s="1021"/>
      <c r="B47" s="1021"/>
      <c r="C47" s="1024"/>
      <c r="D47" s="1021"/>
      <c r="E47" s="1021"/>
      <c r="F47" s="1021"/>
      <c r="G47" s="1021"/>
    </row>
    <row r="48" spans="1:7">
      <c r="A48" s="1021"/>
      <c r="B48" s="1021"/>
      <c r="C48" s="1024"/>
      <c r="D48" s="1021"/>
      <c r="E48" s="1021"/>
      <c r="F48" s="1021"/>
      <c r="G48" s="1021"/>
    </row>
    <row r="49" spans="1:7">
      <c r="A49" s="1021"/>
      <c r="B49" s="1021"/>
      <c r="C49" s="1024"/>
      <c r="D49" s="1021"/>
      <c r="E49" s="1021"/>
      <c r="F49" s="1021"/>
      <c r="G49" s="1021"/>
    </row>
    <row r="50" spans="1:7">
      <c r="A50" s="1021"/>
      <c r="B50" s="1021"/>
      <c r="C50" s="1024"/>
      <c r="D50" s="1021"/>
      <c r="E50" s="1021"/>
      <c r="F50" s="1021"/>
      <c r="G50" s="1021"/>
    </row>
    <row r="51" spans="1:7">
      <c r="A51" s="1021"/>
      <c r="B51" s="1021"/>
      <c r="C51" s="1024"/>
      <c r="D51" s="1021"/>
      <c r="E51" s="1021"/>
      <c r="F51" s="1021"/>
      <c r="G51" s="1021"/>
    </row>
    <row r="52" spans="1:7">
      <c r="A52" s="1021"/>
      <c r="B52" s="1021"/>
      <c r="C52" s="1024"/>
      <c r="D52" s="1021"/>
      <c r="E52" s="1021"/>
      <c r="F52" s="1021"/>
      <c r="G52" s="1021"/>
    </row>
    <row r="53" spans="1:7">
      <c r="A53" s="1021"/>
      <c r="B53" s="1021"/>
      <c r="C53" s="1024"/>
      <c r="D53" s="1021"/>
      <c r="E53" s="1021"/>
      <c r="F53" s="1021"/>
      <c r="G53" s="1021"/>
    </row>
    <row r="54" spans="1:7">
      <c r="A54" s="1021"/>
      <c r="B54" s="1021"/>
      <c r="C54" s="1024"/>
      <c r="D54" s="1021"/>
      <c r="E54" s="1021"/>
      <c r="F54" s="1021"/>
      <c r="G54" s="1021"/>
    </row>
    <row r="55" spans="1:7">
      <c r="A55" s="1021"/>
      <c r="B55" s="1021"/>
      <c r="C55" s="1024"/>
      <c r="D55" s="1021"/>
      <c r="E55" s="1021"/>
      <c r="F55" s="1021"/>
      <c r="G55" s="1021"/>
    </row>
    <row r="56" spans="1:7">
      <c r="A56" s="1021"/>
      <c r="B56" s="1021"/>
      <c r="C56" s="1024"/>
      <c r="D56" s="1021"/>
      <c r="E56" s="1021"/>
      <c r="F56" s="1021"/>
      <c r="G56" s="1021"/>
    </row>
    <row r="57" spans="1:7">
      <c r="A57" s="1021"/>
      <c r="B57" s="1021"/>
      <c r="C57" s="1024"/>
      <c r="D57" s="1021"/>
      <c r="E57" s="1021"/>
      <c r="F57" s="1021"/>
      <c r="G57" s="1021"/>
    </row>
    <row r="58" spans="1:7">
      <c r="A58" s="1021"/>
      <c r="B58" s="1021"/>
      <c r="C58" s="1024"/>
      <c r="D58" s="1021"/>
      <c r="E58" s="1021"/>
      <c r="F58" s="1021"/>
      <c r="G58" s="1021"/>
    </row>
    <row r="59" spans="1:7">
      <c r="A59" s="1021"/>
      <c r="B59" s="1021"/>
      <c r="C59" s="1024"/>
      <c r="D59" s="1021"/>
      <c r="E59" s="1021"/>
      <c r="F59" s="1021"/>
      <c r="G59" s="1021"/>
    </row>
    <row r="60" spans="1:7">
      <c r="A60" s="1021"/>
      <c r="B60" s="1021"/>
      <c r="C60" s="1024"/>
      <c r="D60" s="1021"/>
      <c r="E60" s="1021"/>
      <c r="F60" s="1021"/>
      <c r="G60" s="1021"/>
    </row>
    <row r="61" spans="1:7">
      <c r="A61" s="1021"/>
      <c r="B61" s="1021"/>
      <c r="C61" s="1024"/>
      <c r="D61" s="1021"/>
      <c r="E61" s="1021"/>
      <c r="F61" s="1021"/>
      <c r="G61" s="1021"/>
    </row>
    <row r="62" spans="1:7">
      <c r="A62" s="1021"/>
      <c r="B62" s="1021"/>
      <c r="C62" s="1024"/>
      <c r="D62" s="1021"/>
      <c r="E62" s="1021"/>
      <c r="F62" s="1021"/>
      <c r="G62" s="1021"/>
    </row>
    <row r="63" spans="1:7">
      <c r="A63" s="1021"/>
      <c r="B63" s="1021"/>
      <c r="C63" s="1024"/>
      <c r="D63" s="1021"/>
      <c r="E63" s="1021"/>
      <c r="F63" s="1021"/>
      <c r="G63" s="1021"/>
    </row>
    <row r="64" spans="1:7">
      <c r="A64" s="1021"/>
      <c r="B64" s="1021"/>
      <c r="C64" s="1024"/>
      <c r="D64" s="1021"/>
      <c r="E64" s="1021"/>
      <c r="F64" s="1021"/>
      <c r="G64" s="1021"/>
    </row>
    <row r="65" spans="1:7">
      <c r="A65" s="1021"/>
      <c r="B65" s="1021"/>
      <c r="C65" s="1024"/>
      <c r="D65" s="1021"/>
      <c r="E65" s="1021"/>
      <c r="F65" s="1021"/>
      <c r="G65" s="1021"/>
    </row>
    <row r="66" spans="1:7">
      <c r="A66" s="1021"/>
      <c r="B66" s="1021"/>
      <c r="C66" s="1024"/>
      <c r="D66" s="1021"/>
      <c r="E66" s="1021"/>
      <c r="F66" s="1021"/>
      <c r="G66" s="1021"/>
    </row>
    <row r="67" spans="1:7">
      <c r="A67" s="1021"/>
      <c r="B67" s="1021"/>
      <c r="C67" s="1024"/>
      <c r="D67" s="1021"/>
      <c r="E67" s="1021"/>
      <c r="F67" s="1021"/>
      <c r="G67" s="1021"/>
    </row>
    <row r="68" spans="1:7">
      <c r="A68" s="1021"/>
      <c r="B68" s="1021"/>
      <c r="C68" s="1022"/>
      <c r="D68" s="1021"/>
      <c r="E68" s="1021"/>
      <c r="F68" s="1021"/>
      <c r="G68" s="1021"/>
    </row>
    <row r="69" spans="1:7">
      <c r="A69" s="1021"/>
      <c r="B69" s="1021"/>
      <c r="C69" s="1022"/>
      <c r="D69" s="1021"/>
      <c r="E69" s="1021"/>
      <c r="F69" s="1021"/>
      <c r="G69" s="1021"/>
    </row>
    <row r="70" spans="1:7">
      <c r="A70" s="1021"/>
      <c r="B70" s="1021"/>
      <c r="C70" s="1022"/>
      <c r="D70" s="1021"/>
      <c r="E70" s="1021"/>
      <c r="F70" s="1021"/>
      <c r="G70" s="1021"/>
    </row>
    <row r="71" spans="1:7">
      <c r="A71" s="1021"/>
      <c r="B71" s="1021"/>
      <c r="C71" s="1022"/>
      <c r="D71" s="1021"/>
      <c r="E71" s="1021"/>
      <c r="F71" s="1021"/>
      <c r="G71" s="1021"/>
    </row>
    <row r="72" spans="1:7">
      <c r="A72" s="1021"/>
      <c r="B72" s="1021"/>
      <c r="C72" s="1022"/>
      <c r="D72" s="1021"/>
      <c r="E72" s="1021"/>
      <c r="F72" s="1021"/>
      <c r="G72" s="1021"/>
    </row>
    <row r="73" spans="1:7">
      <c r="A73" s="1021"/>
      <c r="B73" s="1021"/>
      <c r="C73" s="1022"/>
      <c r="D73" s="1021"/>
      <c r="E73" s="1021"/>
      <c r="F73" s="1021"/>
      <c r="G73" s="1021"/>
    </row>
    <row r="74" spans="1:7">
      <c r="A74" s="1021"/>
      <c r="B74" s="1021"/>
      <c r="C74" s="1022"/>
      <c r="D74" s="1021"/>
      <c r="E74" s="1021"/>
      <c r="F74" s="1021"/>
      <c r="G74" s="1021"/>
    </row>
    <row r="75" spans="1:7">
      <c r="A75" s="1021"/>
      <c r="B75" s="1021"/>
      <c r="C75" s="1022"/>
      <c r="D75" s="1021"/>
      <c r="E75" s="1021"/>
      <c r="F75" s="1021"/>
      <c r="G75" s="1021"/>
    </row>
  </sheetData>
  <phoneticPr fontId="3" type="noConversion"/>
  <hyperlinks>
    <hyperlink ref="B4" r:id="rId1" xr:uid="{00000000-0004-0000-0100-000000000000}"/>
    <hyperlink ref="C9" location="'Ⅰ. 에너지개요'!A1" display="Ⅰ. 에너지개요" xr:uid="{00000000-0004-0000-0100-000001000000}"/>
    <hyperlink ref="C11" location="'Ⅱ. 석유'!A1" display="Ⅱ. 석유    " xr:uid="{00000000-0004-0000-0100-000002000000}"/>
    <hyperlink ref="C13" location="'Ⅲ. 가스'!A1" display="Ⅲ. 가스 " xr:uid="{00000000-0004-0000-0100-000003000000}"/>
    <hyperlink ref="C15" location="'Ⅳ. 신재생에너지'!A1" display="Ⅳ. 신재생에너지" xr:uid="{00000000-0004-0000-0100-000004000000}"/>
    <hyperlink ref="C17" location="'Ⅴ. 석탄'!A1" display="Ⅴ. 석탄 " xr:uid="{00000000-0004-0000-0100-000005000000}"/>
    <hyperlink ref="C19" location="'Ⅵ. 전력'!A1" display="Ⅵ. 전력" xr:uid="{00000000-0004-0000-0100-000006000000}"/>
    <hyperlink ref="C21" location="Ⅶ.해외에너지통계!A1" display="Ⅶ. 해외에너지통계" xr:uid="{00000000-0004-0000-0100-000007000000}"/>
    <hyperlink ref="C23" location="Ⅷ.주요경제통계!A1" display="Ⅷ. 주요경제통계" xr:uid="{00000000-0004-0000-0100-000008000000}"/>
    <hyperlink ref="C25" location="'Ⅸ. 에너지밸런스'!A1" display="Ⅸ. 에너지밸런스" xr:uid="{00000000-0004-0000-0100-000009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97">
    <tabColor rgb="FF0000FF"/>
  </sheetPr>
  <dimension ref="I1"/>
  <sheetViews>
    <sheetView zoomScaleNormal="100" workbookViewId="0"/>
  </sheetViews>
  <sheetFormatPr defaultRowHeight="16.5"/>
  <sheetData>
    <row r="1" spans="9:9" ht="17.25" thickBot="1">
      <c r="I1" s="2391" t="s">
        <v>2707</v>
      </c>
    </row>
  </sheetData>
  <phoneticPr fontId="3" type="noConversion"/>
  <hyperlinks>
    <hyperlink ref="I1" location="목차!A1" display="목차로 돌아가기" xr:uid="{00000000-0004-0000-0200-000000000000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/>
  <dimension ref="A1:Q56"/>
  <sheetViews>
    <sheetView showGridLines="0" view="pageBreakPreview" zoomScaleNormal="90" zoomScaleSheetLayoutView="100" workbookViewId="0">
      <pane xSplit="1" ySplit="7" topLeftCell="B8" activePane="bottomRight" state="frozen"/>
      <selection pane="topRight"/>
      <selection pane="bottomLeft"/>
      <selection pane="bottomRight" sqref="A1:I1"/>
    </sheetView>
  </sheetViews>
  <sheetFormatPr defaultColWidth="9" defaultRowHeight="13.5"/>
  <cols>
    <col min="1" max="1" width="8.75" style="1027" customWidth="1"/>
    <col min="2" max="15" width="12.375" style="1027" customWidth="1"/>
    <col min="16" max="16" width="8.75" style="1027" customWidth="1"/>
    <col min="17" max="17" width="17" style="1027" customWidth="1"/>
    <col min="18" max="16384" width="9" style="1027"/>
  </cols>
  <sheetData>
    <row r="1" spans="1:17" s="1102" customFormat="1" ht="24">
      <c r="A1" s="4174" t="s">
        <v>33</v>
      </c>
      <c r="B1" s="4174"/>
      <c r="C1" s="4174"/>
      <c r="D1" s="4174"/>
      <c r="E1" s="4174"/>
      <c r="F1" s="4174"/>
      <c r="G1" s="4174"/>
      <c r="H1" s="4174"/>
      <c r="I1" s="4174"/>
      <c r="J1" s="1478" t="s">
        <v>3149</v>
      </c>
      <c r="Q1" s="2387"/>
    </row>
    <row r="2" spans="1:17" ht="13.5" customHeight="1" thickBot="1">
      <c r="A2" s="1029"/>
      <c r="Q2" s="2386"/>
    </row>
    <row r="3" spans="1:17" ht="17.25" customHeight="1">
      <c r="A3" s="4187" t="s">
        <v>2466</v>
      </c>
      <c r="B3" s="4177" t="s">
        <v>267</v>
      </c>
      <c r="C3" s="4183"/>
      <c r="D3" s="4177" t="s">
        <v>78</v>
      </c>
      <c r="E3" s="4178"/>
      <c r="F3" s="4178"/>
      <c r="G3" s="4178"/>
      <c r="H3" s="4178"/>
      <c r="I3" s="4183"/>
      <c r="J3" s="1388" t="s">
        <v>80</v>
      </c>
      <c r="K3" s="4178" t="s">
        <v>2467</v>
      </c>
      <c r="L3" s="4178"/>
      <c r="M3" s="4183"/>
      <c r="N3" s="4177" t="s">
        <v>2465</v>
      </c>
      <c r="O3" s="4178"/>
      <c r="P3" s="4170" t="s">
        <v>2466</v>
      </c>
      <c r="Q3" s="2386"/>
    </row>
    <row r="4" spans="1:17" ht="15">
      <c r="A4" s="4188"/>
      <c r="B4" s="4184" t="s">
        <v>268</v>
      </c>
      <c r="C4" s="4185"/>
      <c r="D4" s="4184" t="s">
        <v>79</v>
      </c>
      <c r="E4" s="4186"/>
      <c r="F4" s="4186"/>
      <c r="G4" s="4186"/>
      <c r="H4" s="4186"/>
      <c r="I4" s="4185"/>
      <c r="J4" s="1389" t="s">
        <v>81</v>
      </c>
      <c r="K4" s="4175" t="s">
        <v>2468</v>
      </c>
      <c r="L4" s="4175"/>
      <c r="M4" s="4176"/>
      <c r="N4" s="4171" t="s">
        <v>3152</v>
      </c>
      <c r="O4" s="4172"/>
      <c r="P4" s="4171"/>
    </row>
    <row r="5" spans="1:17" ht="15">
      <c r="A5" s="4188"/>
      <c r="B5" s="1031" t="s">
        <v>82</v>
      </c>
      <c r="C5" s="1031" t="s">
        <v>84</v>
      </c>
      <c r="D5" s="1031" t="s">
        <v>86</v>
      </c>
      <c r="E5" s="1031" t="s">
        <v>87</v>
      </c>
      <c r="F5" s="1031" t="s">
        <v>3150</v>
      </c>
      <c r="G5" s="3505" t="s">
        <v>88</v>
      </c>
      <c r="H5" s="1032" t="s">
        <v>89</v>
      </c>
      <c r="I5" s="3504" t="s">
        <v>3135</v>
      </c>
      <c r="J5" s="1033"/>
      <c r="K5" s="1034"/>
      <c r="L5" s="1035"/>
      <c r="M5" s="1031" t="s">
        <v>96</v>
      </c>
      <c r="N5" s="4171" t="s">
        <v>3153</v>
      </c>
      <c r="O5" s="4190"/>
      <c r="P5" s="4171"/>
    </row>
    <row r="6" spans="1:17" ht="15">
      <c r="A6" s="4188"/>
      <c r="B6" s="1037" t="s">
        <v>83</v>
      </c>
      <c r="C6" s="1038" t="s">
        <v>85</v>
      </c>
      <c r="D6" s="1039" t="s">
        <v>90</v>
      </c>
      <c r="E6" s="1039" t="s">
        <v>91</v>
      </c>
      <c r="F6" s="1039" t="s">
        <v>92</v>
      </c>
      <c r="G6" s="1037" t="s">
        <v>93</v>
      </c>
      <c r="H6" s="1040" t="s">
        <v>94</v>
      </c>
      <c r="I6" s="3503" t="s">
        <v>3136</v>
      </c>
      <c r="J6" s="1041"/>
      <c r="K6" s="1034"/>
      <c r="L6" s="1035"/>
      <c r="M6" s="1042" t="s">
        <v>97</v>
      </c>
      <c r="N6" s="1030"/>
      <c r="O6" s="2589"/>
      <c r="P6" s="4172"/>
    </row>
    <row r="7" spans="1:17">
      <c r="A7" s="4189"/>
      <c r="B7" s="4179" t="s">
        <v>68</v>
      </c>
      <c r="C7" s="4181"/>
      <c r="D7" s="4179" t="s">
        <v>61</v>
      </c>
      <c r="E7" s="4182"/>
      <c r="F7" s="4182"/>
      <c r="G7" s="4182"/>
      <c r="H7" s="4182" t="s">
        <v>63</v>
      </c>
      <c r="I7" s="4181"/>
      <c r="J7" s="1043" t="s">
        <v>69</v>
      </c>
      <c r="K7" s="1044" t="s">
        <v>3809</v>
      </c>
      <c r="L7" s="1045" t="s">
        <v>71</v>
      </c>
      <c r="M7" s="1314" t="s">
        <v>2075</v>
      </c>
      <c r="N7" s="4179" t="s">
        <v>63</v>
      </c>
      <c r="O7" s="4180"/>
      <c r="P7" s="4173"/>
      <c r="Q7" s="1046"/>
    </row>
    <row r="8" spans="1:17">
      <c r="A8" s="1031">
        <v>1981</v>
      </c>
      <c r="B8" s="2261">
        <v>45718.1</v>
      </c>
      <c r="C8" s="845">
        <v>38951.699999999997</v>
      </c>
      <c r="D8" s="2262">
        <v>33.340000000000003</v>
      </c>
      <c r="E8" s="2263">
        <v>58.14</v>
      </c>
      <c r="F8" s="3933" t="s">
        <v>3983</v>
      </c>
      <c r="G8" s="2263">
        <v>1.48</v>
      </c>
      <c r="H8" s="2263">
        <v>1.58</v>
      </c>
      <c r="I8" s="2264">
        <v>5.45</v>
      </c>
      <c r="J8" s="2265">
        <v>1.181</v>
      </c>
      <c r="K8" s="2266">
        <v>0.2437</v>
      </c>
      <c r="L8" s="2267">
        <v>0.27579999999999999</v>
      </c>
      <c r="M8" s="941">
        <v>140.84</v>
      </c>
      <c r="N8" s="1047">
        <v>75.03</v>
      </c>
      <c r="O8" s="1086">
        <v>73.44</v>
      </c>
      <c r="P8" s="2511">
        <v>1981</v>
      </c>
      <c r="Q8" s="1049"/>
    </row>
    <row r="9" spans="1:17">
      <c r="A9" s="1034">
        <v>1982</v>
      </c>
      <c r="B9" s="2268">
        <v>45624.6</v>
      </c>
      <c r="C9" s="839">
        <v>38710.699999999997</v>
      </c>
      <c r="D9" s="2269">
        <v>33.86</v>
      </c>
      <c r="E9" s="945">
        <v>57.67</v>
      </c>
      <c r="F9" s="3934" t="s">
        <v>3984</v>
      </c>
      <c r="G9" s="945">
        <v>1.1000000000000001</v>
      </c>
      <c r="H9" s="945">
        <v>2.0699999999999998</v>
      </c>
      <c r="I9" s="2270">
        <v>5.3</v>
      </c>
      <c r="J9" s="1562">
        <v>1.1599999999999999</v>
      </c>
      <c r="K9" s="2271">
        <v>0.22450000000000001</v>
      </c>
      <c r="L9" s="1051">
        <v>0.254</v>
      </c>
      <c r="M9" s="796">
        <v>129.74</v>
      </c>
      <c r="N9" s="1050">
        <v>74.3</v>
      </c>
      <c r="O9" s="1563">
        <v>72.23</v>
      </c>
      <c r="P9" s="1034">
        <v>1982</v>
      </c>
      <c r="Q9" s="1049"/>
    </row>
    <row r="10" spans="1:17">
      <c r="A10" s="1034">
        <v>1983</v>
      </c>
      <c r="B10" s="2268">
        <v>49419.6</v>
      </c>
      <c r="C10" s="839">
        <v>41337.199999999997</v>
      </c>
      <c r="D10" s="2269">
        <v>33.369999999999997</v>
      </c>
      <c r="E10" s="945">
        <v>55.91</v>
      </c>
      <c r="F10" s="3934" t="s">
        <v>3983</v>
      </c>
      <c r="G10" s="945">
        <v>1.38</v>
      </c>
      <c r="H10" s="945">
        <v>4.54</v>
      </c>
      <c r="I10" s="2270">
        <v>4.8099999999999996</v>
      </c>
      <c r="J10" s="1562">
        <v>1.238</v>
      </c>
      <c r="K10" s="2271">
        <v>0.2145</v>
      </c>
      <c r="L10" s="1051">
        <v>0.2427</v>
      </c>
      <c r="M10" s="796">
        <v>123.95</v>
      </c>
      <c r="N10" s="1050">
        <v>74.64</v>
      </c>
      <c r="O10" s="1563">
        <v>70.11</v>
      </c>
      <c r="P10" s="1034">
        <v>1983</v>
      </c>
      <c r="Q10" s="1049"/>
    </row>
    <row r="11" spans="1:17">
      <c r="A11" s="1034">
        <v>1984</v>
      </c>
      <c r="B11" s="2268">
        <v>53535.3</v>
      </c>
      <c r="C11" s="839">
        <v>44998.1</v>
      </c>
      <c r="D11" s="2269">
        <v>37.11</v>
      </c>
      <c r="E11" s="945">
        <v>51.61</v>
      </c>
      <c r="F11" s="3934" t="s">
        <v>3983</v>
      </c>
      <c r="G11" s="945">
        <v>1.1200000000000001</v>
      </c>
      <c r="H11" s="945">
        <v>5.51</v>
      </c>
      <c r="I11" s="2270">
        <v>4.6500000000000004</v>
      </c>
      <c r="J11" s="1562">
        <v>1.325</v>
      </c>
      <c r="K11" s="2271">
        <v>0.2102</v>
      </c>
      <c r="L11" s="1051">
        <v>0.23780000000000001</v>
      </c>
      <c r="M11" s="796">
        <v>121.46</v>
      </c>
      <c r="N11" s="1050">
        <v>75.2</v>
      </c>
      <c r="O11" s="1563">
        <v>69.69</v>
      </c>
      <c r="P11" s="1034">
        <v>1984</v>
      </c>
      <c r="Q11" s="1049"/>
    </row>
    <row r="12" spans="1:17">
      <c r="A12" s="1054">
        <v>1985</v>
      </c>
      <c r="B12" s="2272">
        <v>56296.2</v>
      </c>
      <c r="C12" s="841">
        <v>46998.1</v>
      </c>
      <c r="D12" s="2273">
        <v>39.119999999999997</v>
      </c>
      <c r="E12" s="946">
        <v>48.21</v>
      </c>
      <c r="F12" s="3935" t="s">
        <v>3983</v>
      </c>
      <c r="G12" s="946">
        <v>1.62</v>
      </c>
      <c r="H12" s="946">
        <v>7.44</v>
      </c>
      <c r="I12" s="2274">
        <v>3.61</v>
      </c>
      <c r="J12" s="1056">
        <v>1.38</v>
      </c>
      <c r="K12" s="2275">
        <v>0.20499999999999999</v>
      </c>
      <c r="L12" s="1057">
        <v>0.2319</v>
      </c>
      <c r="M12" s="797">
        <v>118.44</v>
      </c>
      <c r="N12" s="1055">
        <v>76.209999999999994</v>
      </c>
      <c r="O12" s="2590">
        <v>68.77</v>
      </c>
      <c r="P12" s="1594">
        <v>1985</v>
      </c>
      <c r="Q12" s="1049"/>
    </row>
    <row r="13" spans="1:17">
      <c r="A13" s="1060">
        <v>1986</v>
      </c>
      <c r="B13" s="2276">
        <v>61462.1</v>
      </c>
      <c r="C13" s="843">
        <v>50524.2</v>
      </c>
      <c r="D13" s="2277">
        <v>37.96</v>
      </c>
      <c r="E13" s="2278">
        <v>46.37</v>
      </c>
      <c r="F13" s="2278">
        <v>0.12</v>
      </c>
      <c r="G13" s="2278">
        <v>1.63</v>
      </c>
      <c r="H13" s="2278">
        <v>11.52</v>
      </c>
      <c r="I13" s="2279">
        <v>2.41</v>
      </c>
      <c r="J13" s="2280">
        <v>1.4910000000000001</v>
      </c>
      <c r="K13" s="2281">
        <v>0.20100000000000001</v>
      </c>
      <c r="L13" s="2282">
        <v>0.22739999999999999</v>
      </c>
      <c r="M13" s="2283">
        <v>116.15</v>
      </c>
      <c r="N13" s="2284">
        <v>78.239999999999995</v>
      </c>
      <c r="O13" s="2591">
        <v>66.72</v>
      </c>
      <c r="P13" s="2588">
        <v>1986</v>
      </c>
      <c r="Q13" s="1049"/>
    </row>
    <row r="14" spans="1:17">
      <c r="A14" s="1042">
        <v>1987</v>
      </c>
      <c r="B14" s="2268">
        <v>67878.399999999994</v>
      </c>
      <c r="C14" s="839">
        <v>55197.2</v>
      </c>
      <c r="D14" s="2269">
        <v>34.83</v>
      </c>
      <c r="E14" s="945">
        <v>43.69</v>
      </c>
      <c r="F14" s="945">
        <v>3.1</v>
      </c>
      <c r="G14" s="945">
        <v>1.97</v>
      </c>
      <c r="H14" s="945">
        <v>14.48</v>
      </c>
      <c r="I14" s="2270">
        <v>1.94</v>
      </c>
      <c r="J14" s="1562">
        <v>1.631</v>
      </c>
      <c r="K14" s="2271">
        <v>0.19689999999999999</v>
      </c>
      <c r="L14" s="1051">
        <v>0.2228</v>
      </c>
      <c r="M14" s="796">
        <v>113.79</v>
      </c>
      <c r="N14" s="1050">
        <v>80.03</v>
      </c>
      <c r="O14" s="1563">
        <v>65.55</v>
      </c>
      <c r="P14" s="1034">
        <v>1987</v>
      </c>
      <c r="Q14" s="1049"/>
    </row>
    <row r="15" spans="1:17">
      <c r="A15" s="1042">
        <v>1988</v>
      </c>
      <c r="B15" s="2268">
        <v>75350.600000000006</v>
      </c>
      <c r="C15" s="839">
        <v>61032.7</v>
      </c>
      <c r="D15" s="2269">
        <v>33.39</v>
      </c>
      <c r="E15" s="945">
        <v>46.97</v>
      </c>
      <c r="F15" s="945">
        <v>3.61</v>
      </c>
      <c r="G15" s="945">
        <v>1.18</v>
      </c>
      <c r="H15" s="945">
        <v>13.3</v>
      </c>
      <c r="I15" s="2270">
        <v>1.54</v>
      </c>
      <c r="J15" s="1562">
        <v>1.7929999999999999</v>
      </c>
      <c r="K15" s="2271">
        <v>0.19520000000000001</v>
      </c>
      <c r="L15" s="1051">
        <v>0.22090000000000001</v>
      </c>
      <c r="M15" s="796">
        <v>112.8</v>
      </c>
      <c r="N15" s="1050">
        <v>83.19</v>
      </c>
      <c r="O15" s="1563">
        <v>69.88</v>
      </c>
      <c r="P15" s="1034">
        <v>1988</v>
      </c>
      <c r="Q15" s="1049"/>
    </row>
    <row r="16" spans="1:17">
      <c r="A16" s="1042">
        <v>1989</v>
      </c>
      <c r="B16" s="2268">
        <v>81659.8</v>
      </c>
      <c r="C16" s="839">
        <v>65875</v>
      </c>
      <c r="D16" s="2269">
        <v>29.99</v>
      </c>
      <c r="E16" s="945">
        <v>49.62</v>
      </c>
      <c r="F16" s="945">
        <v>3.22</v>
      </c>
      <c r="G16" s="945">
        <v>1.4</v>
      </c>
      <c r="H16" s="945">
        <v>14.5</v>
      </c>
      <c r="I16" s="2270">
        <v>1.26</v>
      </c>
      <c r="J16" s="1562">
        <v>1.9239999999999999</v>
      </c>
      <c r="K16" s="2271">
        <v>0.1976</v>
      </c>
      <c r="L16" s="1051">
        <v>0.22359999999999999</v>
      </c>
      <c r="M16" s="796">
        <v>114.17</v>
      </c>
      <c r="N16" s="1050">
        <v>85.52</v>
      </c>
      <c r="O16" s="1563">
        <v>71.02</v>
      </c>
      <c r="P16" s="1034">
        <v>1989</v>
      </c>
      <c r="Q16" s="1049"/>
    </row>
    <row r="17" spans="1:17">
      <c r="A17" s="1054">
        <v>1990</v>
      </c>
      <c r="B17" s="2272">
        <v>92931.3</v>
      </c>
      <c r="C17" s="841">
        <v>74700.899999999994</v>
      </c>
      <c r="D17" s="2273">
        <v>25.96</v>
      </c>
      <c r="E17" s="946">
        <v>53.99</v>
      </c>
      <c r="F17" s="946">
        <v>3.25</v>
      </c>
      <c r="G17" s="946">
        <v>1.71</v>
      </c>
      <c r="H17" s="946">
        <v>14.23</v>
      </c>
      <c r="I17" s="2274">
        <v>0.86</v>
      </c>
      <c r="J17" s="1056">
        <v>2.1680000000000001</v>
      </c>
      <c r="K17" s="2275">
        <v>0.2046</v>
      </c>
      <c r="L17" s="1057">
        <v>0.23150000000000001</v>
      </c>
      <c r="M17" s="797">
        <v>118.25</v>
      </c>
      <c r="N17" s="1055">
        <v>87.84</v>
      </c>
      <c r="O17" s="2590">
        <v>73.62</v>
      </c>
      <c r="P17" s="1594">
        <v>1990</v>
      </c>
      <c r="Q17" s="1049"/>
    </row>
    <row r="18" spans="1:17">
      <c r="A18" s="1060">
        <v>1991</v>
      </c>
      <c r="B18" s="2276">
        <v>103294.3</v>
      </c>
      <c r="C18" s="843">
        <v>83336.399999999994</v>
      </c>
      <c r="D18" s="2277">
        <v>23.43</v>
      </c>
      <c r="E18" s="2278">
        <v>57.73</v>
      </c>
      <c r="F18" s="2278">
        <v>3.39</v>
      </c>
      <c r="G18" s="2278">
        <v>1.22</v>
      </c>
      <c r="H18" s="2278">
        <v>13.63</v>
      </c>
      <c r="I18" s="2279">
        <v>0.6</v>
      </c>
      <c r="J18" s="2280">
        <v>2.3860000000000001</v>
      </c>
      <c r="K18" s="2281">
        <v>0.20530000000000001</v>
      </c>
      <c r="L18" s="2282">
        <v>0.23230000000000001</v>
      </c>
      <c r="M18" s="2283">
        <v>118.65</v>
      </c>
      <c r="N18" s="2284">
        <v>91.24</v>
      </c>
      <c r="O18" s="2591">
        <v>77.61</v>
      </c>
      <c r="P18" s="2588">
        <v>1991</v>
      </c>
      <c r="Q18" s="1049"/>
    </row>
    <row r="19" spans="1:17">
      <c r="A19" s="1042">
        <v>1992</v>
      </c>
      <c r="B19" s="2268">
        <v>115961.5</v>
      </c>
      <c r="C19" s="839">
        <v>94402.7</v>
      </c>
      <c r="D19" s="2269">
        <v>20.329999999999998</v>
      </c>
      <c r="E19" s="945">
        <v>61.87</v>
      </c>
      <c r="F19" s="945">
        <v>3.95</v>
      </c>
      <c r="G19" s="945">
        <v>1.05</v>
      </c>
      <c r="H19" s="945">
        <v>12.19</v>
      </c>
      <c r="I19" s="2270">
        <v>0.62</v>
      </c>
      <c r="J19" s="1562">
        <v>2.6509999999999998</v>
      </c>
      <c r="K19" s="2271">
        <v>0.217</v>
      </c>
      <c r="L19" s="1051">
        <v>0.24560000000000001</v>
      </c>
      <c r="M19" s="796">
        <v>125.42</v>
      </c>
      <c r="N19" s="1050">
        <v>93.56</v>
      </c>
      <c r="O19" s="1563">
        <v>81.37</v>
      </c>
      <c r="P19" s="1034">
        <v>1992</v>
      </c>
      <c r="Q19" s="1049"/>
    </row>
    <row r="20" spans="1:17">
      <c r="A20" s="1042">
        <v>1993</v>
      </c>
      <c r="B20" s="2268">
        <v>126836.4</v>
      </c>
      <c r="C20" s="839">
        <v>103850.3</v>
      </c>
      <c r="D20" s="2269">
        <v>20.37</v>
      </c>
      <c r="E20" s="945">
        <v>61.89</v>
      </c>
      <c r="F20" s="945">
        <v>4.51</v>
      </c>
      <c r="G20" s="945">
        <v>1.18</v>
      </c>
      <c r="H20" s="945">
        <v>11.46</v>
      </c>
      <c r="I20" s="2270">
        <v>0.59</v>
      </c>
      <c r="J20" s="1562">
        <v>2.87</v>
      </c>
      <c r="K20" s="2271">
        <v>0.22209999999999999</v>
      </c>
      <c r="L20" s="1051">
        <v>0.25130000000000002</v>
      </c>
      <c r="M20" s="796">
        <v>128.36000000000001</v>
      </c>
      <c r="N20" s="1050">
        <v>94.74</v>
      </c>
      <c r="O20" s="1563">
        <v>83.28</v>
      </c>
      <c r="P20" s="1034">
        <v>1993</v>
      </c>
      <c r="Q20" s="1049"/>
    </row>
    <row r="21" spans="1:17">
      <c r="A21" s="1042">
        <v>1994</v>
      </c>
      <c r="B21" s="2268">
        <v>137108.20000000001</v>
      </c>
      <c r="C21" s="839">
        <v>111787.4</v>
      </c>
      <c r="D21" s="2269">
        <v>19.350000000000001</v>
      </c>
      <c r="E21" s="945">
        <v>62.99</v>
      </c>
      <c r="F21" s="945">
        <v>5.56</v>
      </c>
      <c r="G21" s="945">
        <v>0.75</v>
      </c>
      <c r="H21" s="945">
        <v>10.69</v>
      </c>
      <c r="I21" s="2270">
        <v>0.66</v>
      </c>
      <c r="J21" s="1562">
        <v>3.0710000000000002</v>
      </c>
      <c r="K21" s="2271">
        <v>0.21970000000000001</v>
      </c>
      <c r="L21" s="1051">
        <v>0.24859999999999999</v>
      </c>
      <c r="M21" s="796">
        <v>126.98</v>
      </c>
      <c r="N21" s="1050">
        <v>96.35</v>
      </c>
      <c r="O21" s="1563">
        <v>85.66</v>
      </c>
      <c r="P21" s="1034">
        <v>1994</v>
      </c>
      <c r="Q21" s="1049"/>
    </row>
    <row r="22" spans="1:17">
      <c r="A22" s="1054">
        <v>1995</v>
      </c>
      <c r="B22" s="2272">
        <v>149841.5</v>
      </c>
      <c r="C22" s="841">
        <v>121332.5</v>
      </c>
      <c r="D22" s="2273">
        <v>18.350000000000001</v>
      </c>
      <c r="E22" s="946">
        <v>62.7</v>
      </c>
      <c r="F22" s="946">
        <v>6.15</v>
      </c>
      <c r="G22" s="946">
        <v>0.91</v>
      </c>
      <c r="H22" s="946">
        <v>11.18</v>
      </c>
      <c r="I22" s="2274">
        <v>0.7</v>
      </c>
      <c r="J22" s="1056">
        <v>3.323</v>
      </c>
      <c r="K22" s="2275">
        <v>0.21909999999999999</v>
      </c>
      <c r="L22" s="1057">
        <v>0.24790000000000001</v>
      </c>
      <c r="M22" s="797">
        <v>126.6</v>
      </c>
      <c r="N22" s="1055">
        <v>96.77</v>
      </c>
      <c r="O22" s="2590">
        <v>85.59</v>
      </c>
      <c r="P22" s="1594">
        <v>1995</v>
      </c>
      <c r="Q22" s="1049"/>
    </row>
    <row r="23" spans="1:17">
      <c r="A23" s="1060">
        <v>1996</v>
      </c>
      <c r="B23" s="2276">
        <v>165136.20000000001</v>
      </c>
      <c r="C23" s="843">
        <v>131573.4</v>
      </c>
      <c r="D23" s="2277">
        <v>19.440000000000001</v>
      </c>
      <c r="E23" s="2278">
        <v>60.51</v>
      </c>
      <c r="F23" s="2278">
        <v>7.37</v>
      </c>
      <c r="G23" s="2278">
        <v>0.79</v>
      </c>
      <c r="H23" s="2278">
        <v>11.19</v>
      </c>
      <c r="I23" s="2279">
        <v>0.7</v>
      </c>
      <c r="J23" s="2280">
        <v>3.6269999999999998</v>
      </c>
      <c r="K23" s="2281">
        <v>0.2238</v>
      </c>
      <c r="L23" s="2282">
        <v>0.25319999999999998</v>
      </c>
      <c r="M23" s="2283">
        <v>129.32</v>
      </c>
      <c r="N23" s="2284">
        <v>97.31</v>
      </c>
      <c r="O23" s="2591">
        <v>86.12</v>
      </c>
      <c r="P23" s="2588">
        <v>1996</v>
      </c>
      <c r="Q23" s="1049"/>
    </row>
    <row r="24" spans="1:17">
      <c r="A24" s="1042">
        <v>1997</v>
      </c>
      <c r="B24" s="2268">
        <v>181058.4</v>
      </c>
      <c r="C24" s="839">
        <v>144540.9</v>
      </c>
      <c r="D24" s="2269">
        <v>19.29</v>
      </c>
      <c r="E24" s="945">
        <v>60.41</v>
      </c>
      <c r="F24" s="945">
        <v>8.17</v>
      </c>
      <c r="G24" s="945">
        <v>0.75</v>
      </c>
      <c r="H24" s="945">
        <v>10.64</v>
      </c>
      <c r="I24" s="2270">
        <v>0.74</v>
      </c>
      <c r="J24" s="1562">
        <v>3.94</v>
      </c>
      <c r="K24" s="2271">
        <v>0.2311</v>
      </c>
      <c r="L24" s="1051">
        <v>0.26150000000000001</v>
      </c>
      <c r="M24" s="796">
        <v>133.55000000000001</v>
      </c>
      <c r="N24" s="1050">
        <v>97.6</v>
      </c>
      <c r="O24" s="1052">
        <v>86.96</v>
      </c>
      <c r="P24" s="1053">
        <v>1997</v>
      </c>
      <c r="Q24" s="1049"/>
    </row>
    <row r="25" spans="1:17">
      <c r="A25" s="1042">
        <v>1998</v>
      </c>
      <c r="B25" s="2268">
        <v>166265.20000000001</v>
      </c>
      <c r="C25" s="839">
        <v>132176.79999999999</v>
      </c>
      <c r="D25" s="2269">
        <v>21.68</v>
      </c>
      <c r="E25" s="945">
        <v>54.67</v>
      </c>
      <c r="F25" s="945">
        <v>8.32</v>
      </c>
      <c r="G25" s="945">
        <v>0.92</v>
      </c>
      <c r="H25" s="945">
        <v>13.49</v>
      </c>
      <c r="I25" s="2270">
        <v>0.92</v>
      </c>
      <c r="J25" s="1562">
        <v>3.5920000000000001</v>
      </c>
      <c r="K25" s="2271">
        <v>0.22370000000000001</v>
      </c>
      <c r="L25" s="1051">
        <v>0.25309999999999999</v>
      </c>
      <c r="M25" s="796">
        <v>129.27000000000001</v>
      </c>
      <c r="N25" s="1050">
        <v>97.13</v>
      </c>
      <c r="O25" s="1052">
        <v>83.65</v>
      </c>
      <c r="P25" s="1053">
        <v>1998</v>
      </c>
      <c r="Q25" s="1049"/>
    </row>
    <row r="26" spans="1:17">
      <c r="A26" s="1042">
        <v>1999</v>
      </c>
      <c r="B26" s="2268">
        <v>181651.1</v>
      </c>
      <c r="C26" s="839">
        <v>143027.29999999999</v>
      </c>
      <c r="D26" s="2269">
        <v>21.01</v>
      </c>
      <c r="E26" s="945">
        <v>53.71</v>
      </c>
      <c r="F26" s="945">
        <v>9.2799999999999994</v>
      </c>
      <c r="G26" s="945">
        <v>0.83</v>
      </c>
      <c r="H26" s="945">
        <v>14.18</v>
      </c>
      <c r="I26" s="2270">
        <v>0.99</v>
      </c>
      <c r="J26" s="1562">
        <v>3.8969999999999998</v>
      </c>
      <c r="K26" s="2271">
        <v>0.21929999999999999</v>
      </c>
      <c r="L26" s="1051">
        <v>0.24809999999999999</v>
      </c>
      <c r="M26" s="796">
        <v>126.7</v>
      </c>
      <c r="N26" s="1050">
        <v>97.23</v>
      </c>
      <c r="O26" s="1052">
        <v>83.04</v>
      </c>
      <c r="P26" s="1053">
        <v>1999</v>
      </c>
      <c r="Q26" s="1049"/>
    </row>
    <row r="27" spans="1:17">
      <c r="A27" s="1054">
        <v>2000</v>
      </c>
      <c r="B27" s="2272">
        <v>193239.9</v>
      </c>
      <c r="C27" s="841">
        <v>149958.1</v>
      </c>
      <c r="D27" s="2273">
        <v>22.21</v>
      </c>
      <c r="E27" s="946">
        <v>52.07</v>
      </c>
      <c r="F27" s="946">
        <v>9.7899999999999991</v>
      </c>
      <c r="G27" s="946">
        <v>0.73</v>
      </c>
      <c r="H27" s="946">
        <v>14.1</v>
      </c>
      <c r="I27" s="2274">
        <v>1.1000000000000001</v>
      </c>
      <c r="J27" s="1056">
        <v>4.1109999999999998</v>
      </c>
      <c r="K27" s="2275">
        <v>0.21390000000000001</v>
      </c>
      <c r="L27" s="1057">
        <v>0.24199999999999999</v>
      </c>
      <c r="M27" s="797">
        <v>123.59</v>
      </c>
      <c r="N27" s="1055">
        <v>97.2</v>
      </c>
      <c r="O27" s="1058">
        <v>83.11</v>
      </c>
      <c r="P27" s="1059">
        <v>2000</v>
      </c>
      <c r="Q27" s="1049"/>
    </row>
    <row r="28" spans="1:17">
      <c r="A28" s="1060">
        <v>2001</v>
      </c>
      <c r="B28" s="2276">
        <v>198865.4</v>
      </c>
      <c r="C28" s="843">
        <v>153102.5</v>
      </c>
      <c r="D28" s="2277">
        <v>22.99</v>
      </c>
      <c r="E28" s="2278">
        <v>50.7</v>
      </c>
      <c r="F28" s="2278">
        <v>10.45</v>
      </c>
      <c r="G28" s="2278">
        <v>0.52</v>
      </c>
      <c r="H28" s="2278">
        <v>14.1</v>
      </c>
      <c r="I28" s="2279">
        <v>1.23</v>
      </c>
      <c r="J28" s="2280">
        <v>4.1980000000000004</v>
      </c>
      <c r="K28" s="2281">
        <v>0.2099</v>
      </c>
      <c r="L28" s="2282">
        <v>0.23749999999999999</v>
      </c>
      <c r="M28" s="2283">
        <v>121.3</v>
      </c>
      <c r="N28" s="2284">
        <v>97.33</v>
      </c>
      <c r="O28" s="2285">
        <v>83.24</v>
      </c>
      <c r="P28" s="1061">
        <v>2001</v>
      </c>
      <c r="Q28" s="1049"/>
    </row>
    <row r="29" spans="1:17">
      <c r="A29" s="1042">
        <v>2002</v>
      </c>
      <c r="B29" s="2268">
        <v>209289.5</v>
      </c>
      <c r="C29" s="839">
        <v>160876.1</v>
      </c>
      <c r="D29" s="2269">
        <v>23.48</v>
      </c>
      <c r="E29" s="945">
        <v>49.23</v>
      </c>
      <c r="F29" s="945">
        <v>11.04</v>
      </c>
      <c r="G29" s="945">
        <v>0.63</v>
      </c>
      <c r="H29" s="945">
        <v>14.23</v>
      </c>
      <c r="I29" s="2270">
        <v>1.4</v>
      </c>
      <c r="J29" s="1562">
        <v>4.3929999999999998</v>
      </c>
      <c r="K29" s="2271">
        <v>0.2051</v>
      </c>
      <c r="L29" s="1051">
        <v>0.23200000000000001</v>
      </c>
      <c r="M29" s="796">
        <v>118.5</v>
      </c>
      <c r="N29" s="1050">
        <v>97.15</v>
      </c>
      <c r="O29" s="1052">
        <v>82.92</v>
      </c>
      <c r="P29" s="1053">
        <v>2002</v>
      </c>
      <c r="Q29" s="1049"/>
    </row>
    <row r="30" spans="1:17">
      <c r="A30" s="1042">
        <v>2003</v>
      </c>
      <c r="B30" s="2268">
        <v>215771.7</v>
      </c>
      <c r="C30" s="839">
        <v>164550.39999999999</v>
      </c>
      <c r="D30" s="2269">
        <v>23.69</v>
      </c>
      <c r="E30" s="945">
        <v>47.77</v>
      </c>
      <c r="F30" s="945">
        <v>11.21</v>
      </c>
      <c r="G30" s="945">
        <v>0.8</v>
      </c>
      <c r="H30" s="945">
        <v>15.02</v>
      </c>
      <c r="I30" s="2270">
        <v>1.5</v>
      </c>
      <c r="J30" s="1562">
        <v>4.5049999999999999</v>
      </c>
      <c r="K30" s="2271">
        <v>0.20499999999999999</v>
      </c>
      <c r="L30" s="1051">
        <v>0.2319</v>
      </c>
      <c r="M30" s="796">
        <v>118.44</v>
      </c>
      <c r="N30" s="1050">
        <v>96.88</v>
      </c>
      <c r="O30" s="1052">
        <v>81.86</v>
      </c>
      <c r="P30" s="1053">
        <v>2003</v>
      </c>
      <c r="Q30" s="1049"/>
    </row>
    <row r="31" spans="1:17">
      <c r="A31" s="1042">
        <v>2004</v>
      </c>
      <c r="B31" s="2268">
        <v>220755.7</v>
      </c>
      <c r="C31" s="839">
        <v>166452.20000000001</v>
      </c>
      <c r="D31" s="2269">
        <v>24.1</v>
      </c>
      <c r="E31" s="945">
        <v>45.79</v>
      </c>
      <c r="F31" s="945">
        <v>12.84</v>
      </c>
      <c r="G31" s="945">
        <v>0.66</v>
      </c>
      <c r="H31" s="945">
        <v>14.8</v>
      </c>
      <c r="I31" s="2270">
        <v>1.8</v>
      </c>
      <c r="J31" s="1562">
        <v>4.5910000000000002</v>
      </c>
      <c r="K31" s="2271">
        <v>0.1993</v>
      </c>
      <c r="L31" s="1051">
        <v>0.22559999999999999</v>
      </c>
      <c r="M31" s="796">
        <v>115.19</v>
      </c>
      <c r="N31" s="1050">
        <v>96.65</v>
      </c>
      <c r="O31" s="1052">
        <v>81.849999999999994</v>
      </c>
      <c r="P31" s="1053">
        <v>2004</v>
      </c>
      <c r="Q31" s="1049"/>
    </row>
    <row r="32" spans="1:17">
      <c r="A32" s="1054">
        <v>2005</v>
      </c>
      <c r="B32" s="2272">
        <v>229667.20000000001</v>
      </c>
      <c r="C32" s="841">
        <v>171542.6</v>
      </c>
      <c r="D32" s="2273">
        <v>23.86</v>
      </c>
      <c r="E32" s="946">
        <v>44.5</v>
      </c>
      <c r="F32" s="946">
        <v>13.38</v>
      </c>
      <c r="G32" s="946">
        <v>0.56000000000000005</v>
      </c>
      <c r="H32" s="946">
        <v>15.98</v>
      </c>
      <c r="I32" s="2274">
        <v>1.72</v>
      </c>
      <c r="J32" s="1056">
        <v>4.766</v>
      </c>
      <c r="K32" s="2275">
        <v>0.1988</v>
      </c>
      <c r="L32" s="1057">
        <v>0.22500000000000001</v>
      </c>
      <c r="M32" s="797">
        <v>114.89</v>
      </c>
      <c r="N32" s="1055">
        <v>96.63</v>
      </c>
      <c r="O32" s="1058">
        <v>80.66</v>
      </c>
      <c r="P32" s="1059">
        <v>2005</v>
      </c>
      <c r="Q32" s="1049"/>
    </row>
    <row r="33" spans="1:17">
      <c r="A33" s="1062">
        <v>2006</v>
      </c>
      <c r="B33" s="2286">
        <v>234062.1</v>
      </c>
      <c r="C33" s="843">
        <v>174873</v>
      </c>
      <c r="D33" s="2277">
        <v>24.2</v>
      </c>
      <c r="E33" s="2278">
        <v>43.82</v>
      </c>
      <c r="F33" s="2278">
        <v>13.67</v>
      </c>
      <c r="G33" s="2278">
        <v>0.56000000000000005</v>
      </c>
      <c r="H33" s="2278">
        <v>15.89</v>
      </c>
      <c r="I33" s="2279">
        <v>1.86</v>
      </c>
      <c r="J33" s="2280">
        <v>4.8319999999999999</v>
      </c>
      <c r="K33" s="2281">
        <v>0.1925</v>
      </c>
      <c r="L33" s="2282">
        <v>0.21779999999999999</v>
      </c>
      <c r="M33" s="2283">
        <v>111.24</v>
      </c>
      <c r="N33" s="2284">
        <v>96.5</v>
      </c>
      <c r="O33" s="2285">
        <v>80.61</v>
      </c>
      <c r="P33" s="1061">
        <v>2006</v>
      </c>
      <c r="Q33" s="1049"/>
    </row>
    <row r="34" spans="1:17">
      <c r="A34" s="1063">
        <v>2007</v>
      </c>
      <c r="B34" s="229">
        <v>236486</v>
      </c>
      <c r="C34" s="839">
        <v>182015.5</v>
      </c>
      <c r="D34" s="2269">
        <v>25.22</v>
      </c>
      <c r="E34" s="945">
        <v>44.7</v>
      </c>
      <c r="F34" s="945">
        <v>14.58</v>
      </c>
      <c r="G34" s="945">
        <v>0.46</v>
      </c>
      <c r="H34" s="945">
        <v>13</v>
      </c>
      <c r="I34" s="2270">
        <v>2.04</v>
      </c>
      <c r="J34" s="1562">
        <v>4.8579999999999997</v>
      </c>
      <c r="K34" s="2271">
        <v>0.18379999999999999</v>
      </c>
      <c r="L34" s="1051">
        <v>0.20799999999999999</v>
      </c>
      <c r="M34" s="796">
        <v>106.23</v>
      </c>
      <c r="N34" s="1050">
        <v>96.56</v>
      </c>
      <c r="O34" s="1052">
        <v>83.56</v>
      </c>
      <c r="P34" s="1053">
        <v>2007</v>
      </c>
      <c r="Q34" s="1049"/>
    </row>
    <row r="35" spans="1:17">
      <c r="A35" s="1063">
        <v>2008</v>
      </c>
      <c r="B35" s="229">
        <v>240994.3</v>
      </c>
      <c r="C35" s="839">
        <v>183054.1</v>
      </c>
      <c r="D35" s="2269">
        <v>27.43</v>
      </c>
      <c r="E35" s="945">
        <v>41.65</v>
      </c>
      <c r="F35" s="945">
        <v>14.8</v>
      </c>
      <c r="G35" s="945">
        <v>0.5</v>
      </c>
      <c r="H35" s="945">
        <v>13.47</v>
      </c>
      <c r="I35" s="2270">
        <v>2.16</v>
      </c>
      <c r="J35" s="1562">
        <v>4.9130000000000003</v>
      </c>
      <c r="K35" s="2271">
        <v>0.18190000000000001</v>
      </c>
      <c r="L35" s="1051">
        <v>0.20580000000000001</v>
      </c>
      <c r="M35" s="796">
        <v>105.09</v>
      </c>
      <c r="N35" s="1050">
        <v>96.45</v>
      </c>
      <c r="O35" s="1052">
        <v>82.98</v>
      </c>
      <c r="P35" s="1053">
        <v>2008</v>
      </c>
      <c r="Q35" s="1049"/>
    </row>
    <row r="36" spans="1:17">
      <c r="A36" s="1063">
        <v>2009</v>
      </c>
      <c r="B36" s="229">
        <v>243500.4</v>
      </c>
      <c r="C36" s="839">
        <v>182079.8</v>
      </c>
      <c r="D36" s="2269">
        <v>28.17</v>
      </c>
      <c r="E36" s="945">
        <v>42.11</v>
      </c>
      <c r="F36" s="945">
        <v>13.93</v>
      </c>
      <c r="G36" s="945">
        <v>0.5</v>
      </c>
      <c r="H36" s="945">
        <v>13.05</v>
      </c>
      <c r="I36" s="2270">
        <v>2.25</v>
      </c>
      <c r="J36" s="1562">
        <v>4.9379999999999997</v>
      </c>
      <c r="K36" s="2271">
        <v>0.18229999999999999</v>
      </c>
      <c r="L36" s="1051">
        <v>0.20630000000000001</v>
      </c>
      <c r="M36" s="796">
        <v>105.34</v>
      </c>
      <c r="N36" s="1050">
        <v>96.45</v>
      </c>
      <c r="O36" s="1052">
        <v>83.4</v>
      </c>
      <c r="P36" s="1064">
        <v>2009</v>
      </c>
      <c r="Q36" s="1049"/>
    </row>
    <row r="37" spans="1:17">
      <c r="A37" s="1065">
        <v>2010</v>
      </c>
      <c r="B37" s="243">
        <v>264053.40000000002</v>
      </c>
      <c r="C37" s="841">
        <v>195400.8</v>
      </c>
      <c r="D37" s="2273">
        <v>29.22</v>
      </c>
      <c r="E37" s="946">
        <v>39.58</v>
      </c>
      <c r="F37" s="946">
        <v>16.29</v>
      </c>
      <c r="G37" s="946">
        <v>0.53</v>
      </c>
      <c r="H37" s="946">
        <v>12.1</v>
      </c>
      <c r="I37" s="2274">
        <v>2.29</v>
      </c>
      <c r="J37" s="1056">
        <v>5.3280000000000003</v>
      </c>
      <c r="K37" s="2275">
        <v>0.18509999999999999</v>
      </c>
      <c r="L37" s="1057">
        <v>0.2094</v>
      </c>
      <c r="M37" s="797">
        <v>106.95</v>
      </c>
      <c r="N37" s="1055">
        <v>96.54</v>
      </c>
      <c r="O37" s="1058">
        <v>84.44</v>
      </c>
      <c r="P37" s="1066">
        <v>2010</v>
      </c>
      <c r="Q37" s="1049"/>
    </row>
    <row r="38" spans="1:17">
      <c r="A38" s="1067">
        <v>2011</v>
      </c>
      <c r="B38" s="1068">
        <v>276996.8</v>
      </c>
      <c r="C38" s="1069">
        <v>205239</v>
      </c>
      <c r="D38" s="1299">
        <v>30.21</v>
      </c>
      <c r="E38" s="1283">
        <v>38.07</v>
      </c>
      <c r="F38" s="1283">
        <v>16.71</v>
      </c>
      <c r="G38" s="1283">
        <v>0.61</v>
      </c>
      <c r="H38" s="1283">
        <v>12.01</v>
      </c>
      <c r="I38" s="2287">
        <v>2.39</v>
      </c>
      <c r="J38" s="1562">
        <v>5.5469999999999997</v>
      </c>
      <c r="K38" s="2271">
        <v>0.18729999999999999</v>
      </c>
      <c r="L38" s="1070">
        <v>0.21190000000000001</v>
      </c>
      <c r="M38" s="796">
        <v>108.21</v>
      </c>
      <c r="N38" s="1050">
        <v>96.46</v>
      </c>
      <c r="O38" s="1052">
        <v>84.46</v>
      </c>
      <c r="P38" s="1071">
        <v>2011</v>
      </c>
      <c r="Q38" s="1049"/>
    </row>
    <row r="39" spans="1:17">
      <c r="A39" s="1067">
        <v>2012</v>
      </c>
      <c r="B39" s="1068">
        <v>278324.59999999998</v>
      </c>
      <c r="C39" s="1069">
        <v>206968.5</v>
      </c>
      <c r="D39" s="1299">
        <v>28.97</v>
      </c>
      <c r="E39" s="1283">
        <v>38.130000000000003</v>
      </c>
      <c r="F39" s="1283">
        <v>18.03</v>
      </c>
      <c r="G39" s="1283">
        <v>0.57999999999999996</v>
      </c>
      <c r="H39" s="1283">
        <v>11.4</v>
      </c>
      <c r="I39" s="2287">
        <v>2.89</v>
      </c>
      <c r="J39" s="1562">
        <v>5.5439999999999996</v>
      </c>
      <c r="K39" s="2271">
        <v>0.1837</v>
      </c>
      <c r="L39" s="1070">
        <v>0.2079</v>
      </c>
      <c r="M39" s="796">
        <v>106.18</v>
      </c>
      <c r="N39" s="1050">
        <v>96.01</v>
      </c>
      <c r="O39" s="1052">
        <v>84.61</v>
      </c>
      <c r="P39" s="1071">
        <v>2012</v>
      </c>
      <c r="Q39" s="1049"/>
    </row>
    <row r="40" spans="1:17">
      <c r="A40" s="1067">
        <v>2013</v>
      </c>
      <c r="B40" s="1068">
        <v>279623.09999999998</v>
      </c>
      <c r="C40" s="1069">
        <v>208362</v>
      </c>
      <c r="D40" s="1299">
        <v>29.16</v>
      </c>
      <c r="E40" s="1283">
        <v>37.729999999999997</v>
      </c>
      <c r="F40" s="1283">
        <v>18.78</v>
      </c>
      <c r="G40" s="1283">
        <v>0.63</v>
      </c>
      <c r="H40" s="1283">
        <v>10.47</v>
      </c>
      <c r="I40" s="2287">
        <v>3.21</v>
      </c>
      <c r="J40" s="1562">
        <v>5.5449999999999999</v>
      </c>
      <c r="K40" s="2271">
        <v>0.1789</v>
      </c>
      <c r="L40" s="1070">
        <v>0.20250000000000001</v>
      </c>
      <c r="M40" s="796">
        <v>103.4</v>
      </c>
      <c r="N40" s="1050">
        <v>95.66</v>
      </c>
      <c r="O40" s="1052">
        <v>85.18</v>
      </c>
      <c r="P40" s="1071">
        <v>2013</v>
      </c>
      <c r="Q40" s="1049"/>
    </row>
    <row r="41" spans="1:17">
      <c r="A41" s="1034">
        <v>2014</v>
      </c>
      <c r="B41" s="1068">
        <v>282423.40000000002</v>
      </c>
      <c r="C41" s="2288">
        <v>210447.8</v>
      </c>
      <c r="D41" s="1283">
        <v>29.88</v>
      </c>
      <c r="E41" s="1283">
        <v>37.049999999999997</v>
      </c>
      <c r="F41" s="1283">
        <v>16.920000000000002</v>
      </c>
      <c r="G41" s="1283">
        <v>0.57999999999999996</v>
      </c>
      <c r="H41" s="1283">
        <v>11.69</v>
      </c>
      <c r="I41" s="1283">
        <v>3.88</v>
      </c>
      <c r="J41" s="1562">
        <v>5.5650000000000004</v>
      </c>
      <c r="K41" s="2289">
        <v>0.17510000000000001</v>
      </c>
      <c r="L41" s="1070">
        <v>0.19819999999999999</v>
      </c>
      <c r="M41" s="796">
        <v>101.2</v>
      </c>
      <c r="N41" s="1050">
        <v>95.16</v>
      </c>
      <c r="O41" s="1563">
        <v>83.48</v>
      </c>
      <c r="P41" s="1072">
        <v>2014</v>
      </c>
      <c r="Q41" s="1049"/>
    </row>
    <row r="42" spans="1:17">
      <c r="A42" s="1073">
        <v>2015</v>
      </c>
      <c r="B42" s="1074">
        <v>286921.09999999998</v>
      </c>
      <c r="C42" s="1075">
        <v>215388.9</v>
      </c>
      <c r="D42" s="2290">
        <v>29.76</v>
      </c>
      <c r="E42" s="2290">
        <v>38.020000000000003</v>
      </c>
      <c r="F42" s="2290">
        <v>15.2</v>
      </c>
      <c r="G42" s="2290">
        <v>0.43</v>
      </c>
      <c r="H42" s="2290">
        <v>12.12</v>
      </c>
      <c r="I42" s="2290">
        <v>4.47</v>
      </c>
      <c r="J42" s="1076">
        <v>5.6239999999999997</v>
      </c>
      <c r="K42" s="2291">
        <v>0.1731</v>
      </c>
      <c r="L42" s="1077">
        <v>0.1958</v>
      </c>
      <c r="M42" s="2292">
        <v>100</v>
      </c>
      <c r="N42" s="1078">
        <v>94.79</v>
      </c>
      <c r="O42" s="1079">
        <v>82.68</v>
      </c>
      <c r="P42" s="1080">
        <v>2015</v>
      </c>
      <c r="Q42" s="1049"/>
    </row>
    <row r="43" spans="1:17">
      <c r="A43" s="1081">
        <v>2016</v>
      </c>
      <c r="B43" s="1082">
        <v>293778.09999999998</v>
      </c>
      <c r="C43" s="1083">
        <v>221936.4</v>
      </c>
      <c r="D43" s="1280">
        <v>27.74</v>
      </c>
      <c r="E43" s="1280">
        <v>40.03</v>
      </c>
      <c r="F43" s="1280">
        <v>15.49</v>
      </c>
      <c r="G43" s="1280">
        <v>0.48</v>
      </c>
      <c r="H43" s="1280">
        <v>11.63</v>
      </c>
      <c r="I43" s="1280">
        <v>4.62</v>
      </c>
      <c r="J43" s="1084">
        <v>5.7359999999999998</v>
      </c>
      <c r="K43" s="2267">
        <v>0.1721</v>
      </c>
      <c r="L43" s="1085">
        <v>0.1948</v>
      </c>
      <c r="M43" s="941">
        <v>99.46</v>
      </c>
      <c r="N43" s="1047">
        <v>94.64</v>
      </c>
      <c r="O43" s="1086">
        <v>83</v>
      </c>
      <c r="P43" s="1087">
        <v>2016</v>
      </c>
      <c r="Q43" s="1049"/>
    </row>
    <row r="44" spans="1:17">
      <c r="A44" s="1034">
        <v>2017</v>
      </c>
      <c r="B44" s="1068">
        <v>302066.2</v>
      </c>
      <c r="C44" s="2288">
        <v>230594.4</v>
      </c>
      <c r="D44" s="1283">
        <v>28.53</v>
      </c>
      <c r="E44" s="1283">
        <v>39.53</v>
      </c>
      <c r="F44" s="1283">
        <v>15.74</v>
      </c>
      <c r="G44" s="1283">
        <v>0.49</v>
      </c>
      <c r="H44" s="1283">
        <v>10.47</v>
      </c>
      <c r="I44" s="1283">
        <v>5.25</v>
      </c>
      <c r="J44" s="1562">
        <v>5.8810000000000002</v>
      </c>
      <c r="K44" s="2289">
        <v>0.17150000000000001</v>
      </c>
      <c r="L44" s="1070">
        <v>0.19409999999999999</v>
      </c>
      <c r="M44" s="796">
        <v>99.13</v>
      </c>
      <c r="N44" s="1050">
        <v>93.95</v>
      </c>
      <c r="O44" s="1563">
        <v>83.49</v>
      </c>
      <c r="P44" s="1072">
        <v>2017</v>
      </c>
      <c r="Q44" s="1049"/>
    </row>
    <row r="45" spans="1:17">
      <c r="A45" s="1034">
        <v>2018</v>
      </c>
      <c r="B45" s="1068">
        <v>307556.7</v>
      </c>
      <c r="C45" s="2288">
        <v>233367.8</v>
      </c>
      <c r="D45" s="1283">
        <v>28.19</v>
      </c>
      <c r="E45" s="1283">
        <v>38.54</v>
      </c>
      <c r="F45" s="1283">
        <v>17.96</v>
      </c>
      <c r="G45" s="1283">
        <v>0.5</v>
      </c>
      <c r="H45" s="1283">
        <v>9.25</v>
      </c>
      <c r="I45" s="1283">
        <v>5.57</v>
      </c>
      <c r="J45" s="1562">
        <v>5.96</v>
      </c>
      <c r="K45" s="2289">
        <v>0.16969999999999999</v>
      </c>
      <c r="L45" s="1070">
        <v>0.19209999999999999</v>
      </c>
      <c r="M45" s="796">
        <v>98.08</v>
      </c>
      <c r="N45" s="1050">
        <v>93.66</v>
      </c>
      <c r="O45" s="1563">
        <v>84.42</v>
      </c>
      <c r="P45" s="2507">
        <v>2018</v>
      </c>
      <c r="Q45" s="1049"/>
    </row>
    <row r="46" spans="1:17" ht="14.25" thickBot="1">
      <c r="A46" s="1088">
        <v>2019</v>
      </c>
      <c r="B46" s="1089">
        <v>303091.90000000002</v>
      </c>
      <c r="C46" s="1090">
        <v>231353.4</v>
      </c>
      <c r="D46" s="2293">
        <v>27.1</v>
      </c>
      <c r="E46" s="2293">
        <v>38.71</v>
      </c>
      <c r="F46" s="2293">
        <v>17.66</v>
      </c>
      <c r="G46" s="2293">
        <v>0.44</v>
      </c>
      <c r="H46" s="2293">
        <v>10.25</v>
      </c>
      <c r="I46" s="2293">
        <v>5.84</v>
      </c>
      <c r="J46" s="1091">
        <v>5.8609999999999998</v>
      </c>
      <c r="K46" s="2294">
        <v>0.16389999999999999</v>
      </c>
      <c r="L46" s="1092">
        <v>0.1855</v>
      </c>
      <c r="M46" s="2295">
        <v>94.73</v>
      </c>
      <c r="N46" s="1093">
        <v>93.48</v>
      </c>
      <c r="O46" s="1094">
        <v>83.23</v>
      </c>
      <c r="P46" s="1095">
        <v>2019</v>
      </c>
      <c r="Q46" s="1049"/>
    </row>
    <row r="47" spans="1:17" s="1035" customFormat="1">
      <c r="A47" s="1035" t="s">
        <v>290</v>
      </c>
      <c r="J47" s="1035" t="s">
        <v>291</v>
      </c>
    </row>
    <row r="48" spans="1:17">
      <c r="A48" s="1027" t="s">
        <v>3139</v>
      </c>
      <c r="J48" s="1027" t="s">
        <v>292</v>
      </c>
      <c r="N48" s="1096"/>
      <c r="O48" s="1096"/>
    </row>
    <row r="49" spans="1:12">
      <c r="A49" s="3500" t="s">
        <v>3137</v>
      </c>
      <c r="J49" s="3897" t="s">
        <v>3138</v>
      </c>
    </row>
    <row r="51" spans="1:12">
      <c r="D51" s="1097"/>
      <c r="E51" s="1097"/>
      <c r="F51" s="1097"/>
      <c r="G51" s="1097"/>
      <c r="H51" s="1097"/>
      <c r="I51" s="1097"/>
    </row>
    <row r="52" spans="1:12">
      <c r="D52" s="1098"/>
      <c r="E52" s="1098"/>
      <c r="F52" s="1098"/>
      <c r="G52" s="1098"/>
      <c r="H52" s="1098"/>
      <c r="I52" s="1098"/>
    </row>
    <row r="56" spans="1:12">
      <c r="B56" s="1099"/>
      <c r="J56" s="1099"/>
      <c r="K56" s="1099"/>
      <c r="L56" s="1099"/>
    </row>
  </sheetData>
  <mergeCells count="16">
    <mergeCell ref="P3:P7"/>
    <mergeCell ref="A1:I1"/>
    <mergeCell ref="K4:M4"/>
    <mergeCell ref="N3:O3"/>
    <mergeCell ref="N4:O4"/>
    <mergeCell ref="N7:O7"/>
    <mergeCell ref="B7:C7"/>
    <mergeCell ref="D7:G7"/>
    <mergeCell ref="H7:I7"/>
    <mergeCell ref="B3:C3"/>
    <mergeCell ref="B4:C4"/>
    <mergeCell ref="D3:I3"/>
    <mergeCell ref="D4:I4"/>
    <mergeCell ref="K3:M3"/>
    <mergeCell ref="A3:A7"/>
    <mergeCell ref="N5:O5"/>
  </mergeCells>
  <phoneticPr fontId="3" type="noConversion"/>
  <pageMargins left="0.7" right="0.7" top="0.75" bottom="0.75" header="0.3" footer="0.3"/>
  <pageSetup paperSize="9" scale="71" orientation="portrait" r:id="rId1"/>
  <colBreaks count="1" manualBreakCount="1">
    <brk id="9" max="48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L53"/>
  <sheetViews>
    <sheetView showGridLines="0" view="pageBreakPreview" zoomScaleNormal="100" zoomScaleSheetLayoutView="100" workbookViewId="0">
      <pane xSplit="1" ySplit="9" topLeftCell="B10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8.75" style="1582" customWidth="1"/>
    <col min="2" max="11" width="12.375" style="1035" customWidth="1"/>
    <col min="12" max="12" width="8.75" style="1035" customWidth="1"/>
    <col min="13" max="16384" width="9" style="1035"/>
  </cols>
  <sheetData>
    <row r="1" spans="1:12" s="1581" customFormat="1" ht="24">
      <c r="A1" s="2401" t="s">
        <v>34</v>
      </c>
      <c r="B1" s="2402"/>
      <c r="C1" s="2402"/>
      <c r="D1" s="2402"/>
      <c r="E1" s="2402"/>
      <c r="F1" s="2402"/>
      <c r="G1" s="1583" t="s">
        <v>3913</v>
      </c>
      <c r="H1" s="1584"/>
      <c r="I1" s="1584"/>
      <c r="J1" s="1584"/>
      <c r="K1" s="1584"/>
      <c r="L1" s="1584"/>
    </row>
    <row r="2" spans="1:12" ht="14.25" thickBot="1">
      <c r="A2" s="1585"/>
      <c r="H2" s="1586"/>
    </row>
    <row r="3" spans="1:12" ht="17.25" customHeight="1">
      <c r="A3" s="4191" t="s">
        <v>2466</v>
      </c>
      <c r="B3" s="4170" t="s">
        <v>102</v>
      </c>
      <c r="C3" s="4205"/>
      <c r="D3" s="4205"/>
      <c r="E3" s="4205"/>
      <c r="F3" s="4206"/>
      <c r="G3" s="4170" t="s">
        <v>102</v>
      </c>
      <c r="H3" s="4205"/>
      <c r="I3" s="4205"/>
      <c r="J3" s="4206"/>
      <c r="K3" s="1540" t="s">
        <v>10</v>
      </c>
      <c r="L3" s="4193" t="s">
        <v>2466</v>
      </c>
    </row>
    <row r="4" spans="1:12" ht="16.5" customHeight="1">
      <c r="A4" s="4192"/>
      <c r="B4" s="4202" t="s">
        <v>77</v>
      </c>
      <c r="C4" s="4173"/>
      <c r="D4" s="4173"/>
      <c r="E4" s="4173"/>
      <c r="F4" s="4203"/>
      <c r="G4" s="4202" t="s">
        <v>77</v>
      </c>
      <c r="H4" s="4173"/>
      <c r="I4" s="4173"/>
      <c r="J4" s="4203"/>
      <c r="K4" s="1541" t="s">
        <v>11</v>
      </c>
      <c r="L4" s="4194"/>
    </row>
    <row r="5" spans="1:12">
      <c r="A5" s="4192"/>
      <c r="B5" s="4199" t="s">
        <v>86</v>
      </c>
      <c r="C5" s="4200"/>
      <c r="D5" s="4200"/>
      <c r="E5" s="4201"/>
      <c r="F5" s="4199" t="s">
        <v>87</v>
      </c>
      <c r="G5" s="4200"/>
      <c r="H5" s="4201"/>
      <c r="I5" s="1045" t="s">
        <v>3150</v>
      </c>
      <c r="J5" s="1045" t="s">
        <v>98</v>
      </c>
      <c r="K5" s="1587" t="s">
        <v>99</v>
      </c>
      <c r="L5" s="4194"/>
    </row>
    <row r="6" spans="1:12">
      <c r="A6" s="4192"/>
      <c r="B6" s="4184" t="s">
        <v>90</v>
      </c>
      <c r="C6" s="4186"/>
      <c r="D6" s="4186"/>
      <c r="E6" s="4185"/>
      <c r="F6" s="4202" t="s">
        <v>91</v>
      </c>
      <c r="G6" s="4173"/>
      <c r="H6" s="4203"/>
      <c r="I6" s="3554" t="s">
        <v>285</v>
      </c>
      <c r="J6" s="3554" t="s">
        <v>286</v>
      </c>
      <c r="K6" s="1389" t="s">
        <v>446</v>
      </c>
      <c r="L6" s="4194"/>
    </row>
    <row r="7" spans="1:12">
      <c r="A7" s="4192"/>
      <c r="B7" s="1031" t="s">
        <v>269</v>
      </c>
      <c r="C7" s="1031" t="s">
        <v>100</v>
      </c>
      <c r="D7" s="1031" t="s">
        <v>101</v>
      </c>
      <c r="E7" s="1031" t="s">
        <v>6</v>
      </c>
      <c r="F7" s="1031" t="s">
        <v>269</v>
      </c>
      <c r="G7" s="1031" t="s">
        <v>8</v>
      </c>
      <c r="H7" s="1031" t="s">
        <v>70</v>
      </c>
      <c r="I7" s="1588"/>
      <c r="J7" s="1588"/>
      <c r="K7" s="1589"/>
      <c r="L7" s="4194"/>
    </row>
    <row r="8" spans="1:12">
      <c r="A8" s="4192"/>
      <c r="B8" s="1590" t="s">
        <v>270</v>
      </c>
      <c r="C8" s="1590" t="s">
        <v>3</v>
      </c>
      <c r="D8" s="1590" t="s">
        <v>5</v>
      </c>
      <c r="E8" s="1590" t="s">
        <v>7</v>
      </c>
      <c r="F8" s="1590" t="s">
        <v>270</v>
      </c>
      <c r="G8" s="1590" t="s">
        <v>9</v>
      </c>
      <c r="H8" s="1590" t="s">
        <v>446</v>
      </c>
      <c r="I8" s="1590"/>
      <c r="J8" s="1590"/>
      <c r="K8" s="1591"/>
      <c r="L8" s="4194"/>
    </row>
    <row r="9" spans="1:12">
      <c r="A9" s="1592"/>
      <c r="B9" s="4196" t="s">
        <v>45</v>
      </c>
      <c r="C9" s="4197"/>
      <c r="D9" s="4197"/>
      <c r="E9" s="4198"/>
      <c r="F9" s="4196" t="s">
        <v>264</v>
      </c>
      <c r="G9" s="4197"/>
      <c r="H9" s="4204"/>
      <c r="I9" s="1593" t="s">
        <v>48</v>
      </c>
      <c r="J9" s="1593" t="s">
        <v>49</v>
      </c>
      <c r="K9" s="1594" t="s">
        <v>47</v>
      </c>
      <c r="L9" s="4195"/>
    </row>
    <row r="10" spans="1:12">
      <c r="A10" s="1595">
        <v>1981</v>
      </c>
      <c r="B10" s="2296">
        <v>11538</v>
      </c>
      <c r="C10" s="2296">
        <v>4293</v>
      </c>
      <c r="D10" s="2296">
        <v>7245</v>
      </c>
      <c r="E10" s="286">
        <v>0</v>
      </c>
      <c r="F10" s="2296">
        <v>195977</v>
      </c>
      <c r="G10" s="2296">
        <v>182816</v>
      </c>
      <c r="H10" s="2296">
        <v>13161</v>
      </c>
      <c r="I10" s="286">
        <v>0</v>
      </c>
      <c r="J10" s="2296">
        <v>90</v>
      </c>
      <c r="K10" s="2297">
        <v>3084</v>
      </c>
      <c r="L10" s="1597">
        <v>1981</v>
      </c>
    </row>
    <row r="11" spans="1:12">
      <c r="A11" s="1595">
        <v>1982</v>
      </c>
      <c r="B11" s="2296">
        <v>11331</v>
      </c>
      <c r="C11" s="2296">
        <v>2292</v>
      </c>
      <c r="D11" s="2296">
        <v>9039</v>
      </c>
      <c r="E11" s="286">
        <v>0</v>
      </c>
      <c r="F11" s="2296">
        <v>198159</v>
      </c>
      <c r="G11" s="2296">
        <v>178369</v>
      </c>
      <c r="H11" s="2296">
        <v>19790</v>
      </c>
      <c r="I11" s="286">
        <v>0</v>
      </c>
      <c r="J11" s="2296">
        <v>89</v>
      </c>
      <c r="K11" s="2297">
        <v>6904</v>
      </c>
      <c r="L11" s="1597">
        <v>1982</v>
      </c>
    </row>
    <row r="12" spans="1:12">
      <c r="A12" s="1595">
        <v>1983</v>
      </c>
      <c r="B12" s="2296">
        <v>10989</v>
      </c>
      <c r="C12" s="2296">
        <v>838</v>
      </c>
      <c r="D12" s="2296">
        <v>10151</v>
      </c>
      <c r="E12" s="286">
        <v>0</v>
      </c>
      <c r="F12" s="2296">
        <v>214585</v>
      </c>
      <c r="G12" s="2296">
        <v>192888</v>
      </c>
      <c r="H12" s="2296">
        <v>21697</v>
      </c>
      <c r="I12" s="286">
        <v>0</v>
      </c>
      <c r="J12" s="2296">
        <v>111</v>
      </c>
      <c r="K12" s="2297">
        <v>16421</v>
      </c>
      <c r="L12" s="1597">
        <v>1983</v>
      </c>
    </row>
    <row r="13" spans="1:12">
      <c r="A13" s="1595">
        <v>1984</v>
      </c>
      <c r="B13" s="2296">
        <v>13103</v>
      </c>
      <c r="C13" s="2296">
        <v>909</v>
      </c>
      <c r="D13" s="2296">
        <v>12194</v>
      </c>
      <c r="E13" s="286">
        <v>0</v>
      </c>
      <c r="F13" s="2296">
        <v>224075</v>
      </c>
      <c r="G13" s="2296">
        <v>199682</v>
      </c>
      <c r="H13" s="2296">
        <v>24393</v>
      </c>
      <c r="I13" s="286">
        <v>0</v>
      </c>
      <c r="J13" s="2296">
        <v>174</v>
      </c>
      <c r="K13" s="2297">
        <v>24053</v>
      </c>
      <c r="L13" s="1597">
        <v>1984</v>
      </c>
    </row>
    <row r="14" spans="1:12">
      <c r="A14" s="1598">
        <v>1985</v>
      </c>
      <c r="B14" s="2298">
        <v>19961</v>
      </c>
      <c r="C14" s="2298">
        <v>2830</v>
      </c>
      <c r="D14" s="2298">
        <v>17131</v>
      </c>
      <c r="E14" s="281">
        <v>0</v>
      </c>
      <c r="F14" s="2298">
        <v>222408</v>
      </c>
      <c r="G14" s="2298">
        <v>198313</v>
      </c>
      <c r="H14" s="2298">
        <v>24095</v>
      </c>
      <c r="I14" s="281">
        <v>0</v>
      </c>
      <c r="J14" s="2298">
        <v>207</v>
      </c>
      <c r="K14" s="2299">
        <v>26440</v>
      </c>
      <c r="L14" s="1599">
        <v>1985</v>
      </c>
    </row>
    <row r="15" spans="1:12">
      <c r="A15" s="1600">
        <v>1986</v>
      </c>
      <c r="B15" s="2296">
        <v>21012</v>
      </c>
      <c r="C15" s="2296">
        <v>4575</v>
      </c>
      <c r="D15" s="2296">
        <v>16437</v>
      </c>
      <c r="E15" s="286">
        <v>0</v>
      </c>
      <c r="F15" s="2296">
        <v>261606</v>
      </c>
      <c r="G15" s="2296">
        <v>230063</v>
      </c>
      <c r="H15" s="2296">
        <v>31543</v>
      </c>
      <c r="I15" s="2296">
        <v>117</v>
      </c>
      <c r="J15" s="2296">
        <v>229</v>
      </c>
      <c r="K15" s="2297">
        <v>27261</v>
      </c>
      <c r="L15" s="1601">
        <v>1986</v>
      </c>
    </row>
    <row r="16" spans="1:12">
      <c r="A16" s="1595">
        <v>1987</v>
      </c>
      <c r="B16" s="2296">
        <v>21325</v>
      </c>
      <c r="C16" s="2296">
        <v>3491</v>
      </c>
      <c r="D16" s="2296">
        <v>17834</v>
      </c>
      <c r="E16" s="286">
        <v>0</v>
      </c>
      <c r="F16" s="2296">
        <v>264499</v>
      </c>
      <c r="G16" s="2296">
        <v>216163</v>
      </c>
      <c r="H16" s="2296">
        <v>48336</v>
      </c>
      <c r="I16" s="2296">
        <v>1682</v>
      </c>
      <c r="J16" s="2296">
        <v>342</v>
      </c>
      <c r="K16" s="2297">
        <v>32510</v>
      </c>
      <c r="L16" s="1597">
        <v>1987</v>
      </c>
    </row>
    <row r="17" spans="1:12">
      <c r="A17" s="1595">
        <v>1988</v>
      </c>
      <c r="B17" s="2296">
        <v>24830</v>
      </c>
      <c r="C17" s="2296">
        <v>2707</v>
      </c>
      <c r="D17" s="2296">
        <v>21913</v>
      </c>
      <c r="E17" s="2296">
        <v>210</v>
      </c>
      <c r="F17" s="2296">
        <v>302126</v>
      </c>
      <c r="G17" s="2296">
        <v>260179</v>
      </c>
      <c r="H17" s="2296">
        <v>41947</v>
      </c>
      <c r="I17" s="2296">
        <v>2063</v>
      </c>
      <c r="J17" s="2296">
        <v>300</v>
      </c>
      <c r="K17" s="2297">
        <v>31247</v>
      </c>
      <c r="L17" s="1597">
        <v>1988</v>
      </c>
    </row>
    <row r="18" spans="1:12">
      <c r="A18" s="1595">
        <v>1989</v>
      </c>
      <c r="B18" s="2296">
        <v>25461</v>
      </c>
      <c r="C18" s="2296">
        <v>1527</v>
      </c>
      <c r="D18" s="2296">
        <v>23500</v>
      </c>
      <c r="E18" s="2296">
        <v>434</v>
      </c>
      <c r="F18" s="2296">
        <v>341854</v>
      </c>
      <c r="G18" s="2296">
        <v>292584</v>
      </c>
      <c r="H18" s="2296">
        <v>49270</v>
      </c>
      <c r="I18" s="2296">
        <v>2014</v>
      </c>
      <c r="J18" s="2296">
        <v>270</v>
      </c>
      <c r="K18" s="2297">
        <v>34802</v>
      </c>
      <c r="L18" s="1597">
        <v>1989</v>
      </c>
    </row>
    <row r="19" spans="1:12">
      <c r="A19" s="1598">
        <v>1990</v>
      </c>
      <c r="B19" s="2298">
        <v>24117</v>
      </c>
      <c r="C19" s="2298">
        <v>1072</v>
      </c>
      <c r="D19" s="2298">
        <v>22844</v>
      </c>
      <c r="E19" s="2298">
        <v>200</v>
      </c>
      <c r="F19" s="2298">
        <v>409616</v>
      </c>
      <c r="G19" s="2298">
        <v>308368</v>
      </c>
      <c r="H19" s="2298">
        <v>101248</v>
      </c>
      <c r="I19" s="2298">
        <v>2291</v>
      </c>
      <c r="J19" s="2298">
        <v>170</v>
      </c>
      <c r="K19" s="2299">
        <v>27184</v>
      </c>
      <c r="L19" s="1599">
        <v>1990</v>
      </c>
    </row>
    <row r="20" spans="1:12">
      <c r="A20" s="1600">
        <v>1991</v>
      </c>
      <c r="B20" s="2296">
        <v>29602</v>
      </c>
      <c r="C20" s="2296">
        <v>1410</v>
      </c>
      <c r="D20" s="2296">
        <v>28017</v>
      </c>
      <c r="E20" s="2296">
        <v>175</v>
      </c>
      <c r="F20" s="2296">
        <v>497197</v>
      </c>
      <c r="G20" s="2296">
        <v>387156</v>
      </c>
      <c r="H20" s="2296">
        <v>110041</v>
      </c>
      <c r="I20" s="2296">
        <v>2758</v>
      </c>
      <c r="J20" s="2296">
        <v>205</v>
      </c>
      <c r="K20" s="2297">
        <v>69744</v>
      </c>
      <c r="L20" s="1601">
        <v>1991</v>
      </c>
    </row>
    <row r="21" spans="1:12">
      <c r="A21" s="1595">
        <v>1992</v>
      </c>
      <c r="B21" s="2296">
        <v>30649</v>
      </c>
      <c r="C21" s="2296">
        <v>809</v>
      </c>
      <c r="D21" s="2296">
        <v>29207</v>
      </c>
      <c r="E21" s="2296">
        <v>634</v>
      </c>
      <c r="F21" s="2296">
        <v>645997</v>
      </c>
      <c r="G21" s="2296">
        <v>508986</v>
      </c>
      <c r="H21" s="2296">
        <v>137011</v>
      </c>
      <c r="I21" s="2296">
        <v>3425</v>
      </c>
      <c r="J21" s="2296">
        <v>138</v>
      </c>
      <c r="K21" s="2297">
        <v>91653</v>
      </c>
      <c r="L21" s="1597">
        <v>1992</v>
      </c>
    </row>
    <row r="22" spans="1:12">
      <c r="A22" s="1595">
        <v>1993</v>
      </c>
      <c r="B22" s="2296">
        <v>36590</v>
      </c>
      <c r="C22" s="2296">
        <v>783</v>
      </c>
      <c r="D22" s="2296">
        <v>34853</v>
      </c>
      <c r="E22" s="2296">
        <v>953</v>
      </c>
      <c r="F22" s="2296">
        <v>728322</v>
      </c>
      <c r="G22" s="2296">
        <v>560563</v>
      </c>
      <c r="H22" s="2296">
        <v>167759</v>
      </c>
      <c r="I22" s="2296">
        <v>4454</v>
      </c>
      <c r="J22" s="2296">
        <v>354</v>
      </c>
      <c r="K22" s="2297">
        <v>103493</v>
      </c>
      <c r="L22" s="1597">
        <v>1993</v>
      </c>
    </row>
    <row r="23" spans="1:12">
      <c r="A23" s="1595">
        <v>1994</v>
      </c>
      <c r="B23" s="2296">
        <v>40144</v>
      </c>
      <c r="C23" s="2296">
        <v>699</v>
      </c>
      <c r="D23" s="2296">
        <v>38550</v>
      </c>
      <c r="E23" s="2296">
        <v>895</v>
      </c>
      <c r="F23" s="2296">
        <v>764504</v>
      </c>
      <c r="G23" s="2296">
        <v>573714</v>
      </c>
      <c r="H23" s="2296">
        <v>190790</v>
      </c>
      <c r="I23" s="2296">
        <v>5928</v>
      </c>
      <c r="J23" s="2296">
        <v>313</v>
      </c>
      <c r="K23" s="2297">
        <v>93132</v>
      </c>
      <c r="L23" s="1597">
        <v>1994</v>
      </c>
    </row>
    <row r="24" spans="1:12">
      <c r="A24" s="1598">
        <v>1995</v>
      </c>
      <c r="B24" s="2298">
        <v>44317</v>
      </c>
      <c r="C24" s="2298">
        <v>723</v>
      </c>
      <c r="D24" s="2298">
        <v>42601</v>
      </c>
      <c r="E24" s="2298">
        <v>993</v>
      </c>
      <c r="F24" s="2298">
        <v>830373</v>
      </c>
      <c r="G24" s="2298">
        <v>624945</v>
      </c>
      <c r="H24" s="2298">
        <v>205428</v>
      </c>
      <c r="I24" s="2298">
        <v>7060</v>
      </c>
      <c r="J24" s="2298">
        <v>310</v>
      </c>
      <c r="K24" s="2299">
        <v>122630</v>
      </c>
      <c r="L24" s="1599">
        <v>1995</v>
      </c>
    </row>
    <row r="25" spans="1:12">
      <c r="A25" s="1600">
        <v>1996</v>
      </c>
      <c r="B25" s="2296">
        <v>46507</v>
      </c>
      <c r="C25" s="2296">
        <v>875</v>
      </c>
      <c r="D25" s="2296">
        <v>45136</v>
      </c>
      <c r="E25" s="2296">
        <v>496</v>
      </c>
      <c r="F25" s="2296">
        <v>937051</v>
      </c>
      <c r="G25" s="2296">
        <v>721927</v>
      </c>
      <c r="H25" s="2296">
        <v>215124</v>
      </c>
      <c r="I25" s="2296">
        <v>9595</v>
      </c>
      <c r="J25" s="2296">
        <v>378</v>
      </c>
      <c r="K25" s="2297">
        <v>158329</v>
      </c>
      <c r="L25" s="1601">
        <v>1996</v>
      </c>
    </row>
    <row r="26" spans="1:12">
      <c r="A26" s="1595">
        <v>1997</v>
      </c>
      <c r="B26" s="2296">
        <v>50933</v>
      </c>
      <c r="C26" s="2296">
        <v>722</v>
      </c>
      <c r="D26" s="2296">
        <v>49312</v>
      </c>
      <c r="E26" s="2296">
        <v>899</v>
      </c>
      <c r="F26" s="2296">
        <v>1059226</v>
      </c>
      <c r="G26" s="2296">
        <v>873415</v>
      </c>
      <c r="H26" s="2296">
        <v>185811</v>
      </c>
      <c r="I26" s="2296">
        <v>11629</v>
      </c>
      <c r="J26" s="2296">
        <v>449</v>
      </c>
      <c r="K26" s="2297">
        <v>231050</v>
      </c>
      <c r="L26" s="1597">
        <v>1997</v>
      </c>
    </row>
    <row r="27" spans="1:12">
      <c r="A27" s="1595">
        <v>1998</v>
      </c>
      <c r="B27" s="2296">
        <v>52437</v>
      </c>
      <c r="C27" s="2296">
        <v>789</v>
      </c>
      <c r="D27" s="2296">
        <v>50566</v>
      </c>
      <c r="E27" s="2296">
        <v>1082</v>
      </c>
      <c r="F27" s="2296">
        <v>994989</v>
      </c>
      <c r="G27" s="2296">
        <v>819094</v>
      </c>
      <c r="H27" s="2296">
        <v>175895</v>
      </c>
      <c r="I27" s="2296">
        <v>10600</v>
      </c>
      <c r="J27" s="2296">
        <v>844</v>
      </c>
      <c r="K27" s="2297">
        <v>296682</v>
      </c>
      <c r="L27" s="1597">
        <v>1998</v>
      </c>
    </row>
    <row r="28" spans="1:12">
      <c r="A28" s="1595">
        <v>1999</v>
      </c>
      <c r="B28" s="2296">
        <v>53722</v>
      </c>
      <c r="C28" s="2296">
        <v>1139</v>
      </c>
      <c r="D28" s="2296">
        <v>51101</v>
      </c>
      <c r="E28" s="2296">
        <v>1482</v>
      </c>
      <c r="F28" s="2296">
        <v>1058580</v>
      </c>
      <c r="G28" s="2296">
        <v>874090</v>
      </c>
      <c r="H28" s="2296">
        <v>184490</v>
      </c>
      <c r="I28" s="2296">
        <v>12973</v>
      </c>
      <c r="J28" s="2296">
        <v>612</v>
      </c>
      <c r="K28" s="2297">
        <v>297899</v>
      </c>
      <c r="L28" s="1597">
        <v>1999</v>
      </c>
    </row>
    <row r="29" spans="1:12">
      <c r="A29" s="1598">
        <v>2000</v>
      </c>
      <c r="B29" s="2298">
        <v>64169</v>
      </c>
      <c r="C29" s="2298">
        <v>2038</v>
      </c>
      <c r="D29" s="2298">
        <v>59600</v>
      </c>
      <c r="E29" s="2298">
        <v>2531</v>
      </c>
      <c r="F29" s="2298">
        <v>1098244</v>
      </c>
      <c r="G29" s="2298">
        <v>893943</v>
      </c>
      <c r="H29" s="2298">
        <v>204301</v>
      </c>
      <c r="I29" s="2298">
        <v>14578</v>
      </c>
      <c r="J29" s="2298">
        <v>576</v>
      </c>
      <c r="K29" s="2299">
        <v>306293</v>
      </c>
      <c r="L29" s="1599">
        <v>2000</v>
      </c>
    </row>
    <row r="30" spans="1:12">
      <c r="A30" s="1600">
        <v>2001</v>
      </c>
      <c r="B30" s="2296">
        <v>67035</v>
      </c>
      <c r="C30" s="2296">
        <v>3110</v>
      </c>
      <c r="D30" s="2296">
        <v>61856</v>
      </c>
      <c r="E30" s="2296">
        <v>2069</v>
      </c>
      <c r="F30" s="2296">
        <v>1064148</v>
      </c>
      <c r="G30" s="2296">
        <v>859367</v>
      </c>
      <c r="H30" s="2296">
        <v>204781</v>
      </c>
      <c r="I30" s="2296">
        <v>16164</v>
      </c>
      <c r="J30" s="2296">
        <v>723</v>
      </c>
      <c r="K30" s="2297">
        <v>295010</v>
      </c>
      <c r="L30" s="1601">
        <v>2001</v>
      </c>
    </row>
    <row r="31" spans="1:12">
      <c r="A31" s="1595">
        <v>2002</v>
      </c>
      <c r="B31" s="2296">
        <v>70473</v>
      </c>
      <c r="C31" s="2296">
        <v>3879</v>
      </c>
      <c r="D31" s="2296">
        <v>64640</v>
      </c>
      <c r="E31" s="2296">
        <v>1954</v>
      </c>
      <c r="F31" s="2296">
        <v>1019549</v>
      </c>
      <c r="G31" s="2296">
        <v>790992</v>
      </c>
      <c r="H31" s="2296">
        <v>228557</v>
      </c>
      <c r="I31" s="2296">
        <v>17470</v>
      </c>
      <c r="J31" s="2296">
        <v>778</v>
      </c>
      <c r="K31" s="2297">
        <v>239127</v>
      </c>
      <c r="L31" s="1597">
        <v>2002</v>
      </c>
    </row>
    <row r="32" spans="1:12">
      <c r="A32" s="1595">
        <v>2003</v>
      </c>
      <c r="B32" s="2296">
        <v>72153</v>
      </c>
      <c r="C32" s="2296">
        <v>4640</v>
      </c>
      <c r="D32" s="2296">
        <v>65318</v>
      </c>
      <c r="E32" s="2296">
        <v>2195</v>
      </c>
      <c r="F32" s="2296">
        <v>1024706</v>
      </c>
      <c r="G32" s="2296">
        <v>804809</v>
      </c>
      <c r="H32" s="2296">
        <v>219897</v>
      </c>
      <c r="I32" s="2296">
        <v>19434</v>
      </c>
      <c r="J32" s="2296">
        <v>750</v>
      </c>
      <c r="K32" s="2297">
        <v>209079</v>
      </c>
      <c r="L32" s="1597">
        <v>2003</v>
      </c>
    </row>
    <row r="33" spans="1:12">
      <c r="A33" s="1595">
        <v>2004</v>
      </c>
      <c r="B33" s="2296">
        <v>79697</v>
      </c>
      <c r="C33" s="2296">
        <v>4251</v>
      </c>
      <c r="D33" s="2296">
        <v>72103</v>
      </c>
      <c r="E33" s="2296">
        <v>3342</v>
      </c>
      <c r="F33" s="2296">
        <v>1020900</v>
      </c>
      <c r="G33" s="2296">
        <v>825790</v>
      </c>
      <c r="H33" s="2296">
        <v>195110</v>
      </c>
      <c r="I33" s="2296">
        <v>22153</v>
      </c>
      <c r="J33" s="2296">
        <v>808</v>
      </c>
      <c r="K33" s="2297">
        <v>235506</v>
      </c>
      <c r="L33" s="1597">
        <v>2004</v>
      </c>
    </row>
    <row r="34" spans="1:12">
      <c r="A34" s="1598">
        <v>2005</v>
      </c>
      <c r="B34" s="2298">
        <v>77153</v>
      </c>
      <c r="C34" s="2298">
        <v>4567</v>
      </c>
      <c r="D34" s="2298">
        <v>69330</v>
      </c>
      <c r="E34" s="2298">
        <v>3256</v>
      </c>
      <c r="F34" s="2298">
        <v>1022557</v>
      </c>
      <c r="G34" s="2298">
        <v>843203</v>
      </c>
      <c r="H34" s="2298">
        <v>179354</v>
      </c>
      <c r="I34" s="2298">
        <v>22341</v>
      </c>
      <c r="J34" s="2298">
        <v>714</v>
      </c>
      <c r="K34" s="2299">
        <v>262647</v>
      </c>
      <c r="L34" s="1599">
        <v>2005</v>
      </c>
    </row>
    <row r="35" spans="1:12">
      <c r="A35" s="1600">
        <v>2006</v>
      </c>
      <c r="B35" s="2296">
        <v>80067</v>
      </c>
      <c r="C35" s="2296">
        <v>5113</v>
      </c>
      <c r="D35" s="2296">
        <v>70888</v>
      </c>
      <c r="E35" s="2296">
        <v>4066</v>
      </c>
      <c r="F35" s="2296">
        <v>1080354</v>
      </c>
      <c r="G35" s="2296">
        <v>888794</v>
      </c>
      <c r="H35" s="2296">
        <v>191560</v>
      </c>
      <c r="I35" s="2296">
        <v>25222</v>
      </c>
      <c r="J35" s="2296">
        <v>737</v>
      </c>
      <c r="K35" s="2297">
        <v>289070</v>
      </c>
      <c r="L35" s="1601">
        <v>2006</v>
      </c>
    </row>
    <row r="36" spans="1:12">
      <c r="A36" s="1595">
        <v>2007</v>
      </c>
      <c r="B36" s="2296">
        <v>88899</v>
      </c>
      <c r="C36" s="2296">
        <v>5444</v>
      </c>
      <c r="D36" s="2296">
        <v>79355</v>
      </c>
      <c r="E36" s="2296">
        <v>4100</v>
      </c>
      <c r="F36" s="2296">
        <v>1081671</v>
      </c>
      <c r="G36" s="2296">
        <v>872541</v>
      </c>
      <c r="H36" s="2296">
        <v>209130</v>
      </c>
      <c r="I36" s="2296">
        <v>25568</v>
      </c>
      <c r="J36" s="2296">
        <v>823</v>
      </c>
      <c r="K36" s="2297">
        <v>292072</v>
      </c>
      <c r="L36" s="1597">
        <v>2007</v>
      </c>
    </row>
    <row r="37" spans="1:12">
      <c r="A37" s="1595">
        <v>2008</v>
      </c>
      <c r="B37" s="2296">
        <v>100398</v>
      </c>
      <c r="C37" s="2296">
        <v>5955</v>
      </c>
      <c r="D37" s="2296">
        <v>90470</v>
      </c>
      <c r="E37" s="2296">
        <v>3973</v>
      </c>
      <c r="F37" s="2296">
        <v>1089486</v>
      </c>
      <c r="G37" s="2296">
        <v>864872</v>
      </c>
      <c r="H37" s="2296">
        <v>224614</v>
      </c>
      <c r="I37" s="2296">
        <v>27259</v>
      </c>
      <c r="J37" s="2296">
        <v>883</v>
      </c>
      <c r="K37" s="2297">
        <v>333764</v>
      </c>
      <c r="L37" s="1597">
        <v>2008</v>
      </c>
    </row>
    <row r="38" spans="1:12">
      <c r="A38" s="1595">
        <v>2009</v>
      </c>
      <c r="B38" s="2296">
        <v>103309</v>
      </c>
      <c r="C38" s="2296">
        <v>6468</v>
      </c>
      <c r="D38" s="2296">
        <v>92952</v>
      </c>
      <c r="E38" s="2296">
        <v>3890</v>
      </c>
      <c r="F38" s="2296">
        <v>1103299</v>
      </c>
      <c r="G38" s="2296">
        <v>835085</v>
      </c>
      <c r="H38" s="2296">
        <v>268214</v>
      </c>
      <c r="I38" s="2296">
        <v>25822</v>
      </c>
      <c r="J38" s="2296">
        <v>913</v>
      </c>
      <c r="K38" s="2297">
        <v>330912</v>
      </c>
      <c r="L38" s="1597">
        <v>2009</v>
      </c>
    </row>
    <row r="39" spans="1:12">
      <c r="A39" s="1598">
        <v>2010</v>
      </c>
      <c r="B39" s="2298">
        <v>119304</v>
      </c>
      <c r="C39" s="2298">
        <v>7406</v>
      </c>
      <c r="D39" s="2298">
        <v>106096</v>
      </c>
      <c r="E39" s="2298">
        <v>5802</v>
      </c>
      <c r="F39" s="2298">
        <v>1149264</v>
      </c>
      <c r="G39" s="2298">
        <v>872415</v>
      </c>
      <c r="H39" s="2298">
        <v>276849</v>
      </c>
      <c r="I39" s="2298">
        <v>32603</v>
      </c>
      <c r="J39" s="2298">
        <v>824</v>
      </c>
      <c r="K39" s="2299">
        <v>341784</v>
      </c>
      <c r="L39" s="1599">
        <v>2010</v>
      </c>
    </row>
    <row r="40" spans="1:12">
      <c r="A40" s="1600">
        <v>2011</v>
      </c>
      <c r="B40" s="2300">
        <v>129711</v>
      </c>
      <c r="C40" s="2300">
        <v>8816</v>
      </c>
      <c r="D40" s="2300">
        <v>116118</v>
      </c>
      <c r="E40" s="2300">
        <v>4777</v>
      </c>
      <c r="F40" s="2300">
        <v>1206304</v>
      </c>
      <c r="G40" s="2300">
        <v>927044</v>
      </c>
      <c r="H40" s="2300">
        <v>279260</v>
      </c>
      <c r="I40" s="2300">
        <v>36685</v>
      </c>
      <c r="J40" s="2300">
        <v>907</v>
      </c>
      <c r="K40" s="2301">
        <v>408338</v>
      </c>
      <c r="L40" s="1602">
        <v>2011</v>
      </c>
    </row>
    <row r="41" spans="1:12">
      <c r="A41" s="1595">
        <v>2012</v>
      </c>
      <c r="B41" s="2296">
        <v>126036</v>
      </c>
      <c r="C41" s="2296">
        <v>8055</v>
      </c>
      <c r="D41" s="2296">
        <v>114645</v>
      </c>
      <c r="E41" s="2296">
        <v>3336</v>
      </c>
      <c r="F41" s="2296">
        <v>1256891</v>
      </c>
      <c r="G41" s="2296">
        <v>947292</v>
      </c>
      <c r="H41" s="2296">
        <v>309599</v>
      </c>
      <c r="I41" s="2296">
        <v>36184</v>
      </c>
      <c r="J41" s="2296">
        <v>748</v>
      </c>
      <c r="K41" s="2297">
        <v>440897</v>
      </c>
      <c r="L41" s="1603">
        <v>2012</v>
      </c>
    </row>
    <row r="42" spans="1:12">
      <c r="A42" s="1595">
        <v>2013</v>
      </c>
      <c r="B42" s="2296">
        <v>126994</v>
      </c>
      <c r="C42" s="2296">
        <v>8482</v>
      </c>
      <c r="D42" s="2296">
        <v>116220</v>
      </c>
      <c r="E42" s="2296">
        <v>2292</v>
      </c>
      <c r="F42" s="2296">
        <v>1244280</v>
      </c>
      <c r="G42" s="2296">
        <v>915075</v>
      </c>
      <c r="H42" s="2296">
        <v>329205</v>
      </c>
      <c r="I42" s="2296">
        <v>39876</v>
      </c>
      <c r="J42" s="2296">
        <v>795</v>
      </c>
      <c r="K42" s="2297">
        <v>429291</v>
      </c>
      <c r="L42" s="1604">
        <v>2013</v>
      </c>
    </row>
    <row r="43" spans="1:12">
      <c r="A43" s="1595">
        <v>2014</v>
      </c>
      <c r="B43" s="2296">
        <v>131563</v>
      </c>
      <c r="C43" s="2296">
        <v>8294</v>
      </c>
      <c r="D43" s="2296">
        <v>117873</v>
      </c>
      <c r="E43" s="2296">
        <v>5396</v>
      </c>
      <c r="F43" s="2296">
        <v>1254147</v>
      </c>
      <c r="G43" s="2296">
        <v>927524</v>
      </c>
      <c r="H43" s="2296">
        <v>326623</v>
      </c>
      <c r="I43" s="2296">
        <v>37107</v>
      </c>
      <c r="J43" s="2296">
        <v>721</v>
      </c>
      <c r="K43" s="2297">
        <v>448822</v>
      </c>
      <c r="L43" s="1604">
        <v>2014</v>
      </c>
    </row>
    <row r="44" spans="1:12">
      <c r="A44" s="1595">
        <v>2015</v>
      </c>
      <c r="B44" s="2298">
        <v>135680</v>
      </c>
      <c r="C44" s="2298">
        <v>8938</v>
      </c>
      <c r="D44" s="2298">
        <v>119392</v>
      </c>
      <c r="E44" s="2298">
        <v>7350</v>
      </c>
      <c r="F44" s="2298">
        <v>1333982</v>
      </c>
      <c r="G44" s="2298">
        <v>1026107</v>
      </c>
      <c r="H44" s="2298">
        <v>307875</v>
      </c>
      <c r="I44" s="2298">
        <v>33366</v>
      </c>
      <c r="J44" s="2298">
        <v>801</v>
      </c>
      <c r="K44" s="2299">
        <v>477425</v>
      </c>
      <c r="L44" s="1604">
        <v>2015</v>
      </c>
    </row>
    <row r="45" spans="1:12">
      <c r="A45" s="1600">
        <v>2016</v>
      </c>
      <c r="B45" s="2300">
        <v>134930</v>
      </c>
      <c r="C45" s="2300">
        <v>9424</v>
      </c>
      <c r="D45" s="2300">
        <v>118468</v>
      </c>
      <c r="E45" s="2300">
        <v>7038</v>
      </c>
      <c r="F45" s="2300">
        <v>1412727</v>
      </c>
      <c r="G45" s="2300">
        <v>1078119</v>
      </c>
      <c r="H45" s="2300">
        <v>334608</v>
      </c>
      <c r="I45" s="2300">
        <v>33453</v>
      </c>
      <c r="J45" s="2300">
        <v>752</v>
      </c>
      <c r="K45" s="2301">
        <v>487716</v>
      </c>
      <c r="L45" s="1605">
        <v>2016</v>
      </c>
    </row>
    <row r="46" spans="1:12">
      <c r="A46" s="1595">
        <v>2017</v>
      </c>
      <c r="B46" s="2296">
        <v>148677</v>
      </c>
      <c r="C46" s="2296">
        <v>7003</v>
      </c>
      <c r="D46" s="2296">
        <v>131464</v>
      </c>
      <c r="E46" s="2296">
        <v>10210</v>
      </c>
      <c r="F46" s="2296">
        <v>1432654</v>
      </c>
      <c r="G46" s="2296">
        <v>1118167</v>
      </c>
      <c r="H46" s="2296">
        <v>314487</v>
      </c>
      <c r="I46" s="2296">
        <v>37537</v>
      </c>
      <c r="J46" s="2296">
        <v>1012</v>
      </c>
      <c r="K46" s="2297">
        <v>509113</v>
      </c>
      <c r="L46" s="1604">
        <v>2017</v>
      </c>
    </row>
    <row r="47" spans="1:12">
      <c r="A47" s="2510">
        <v>2018</v>
      </c>
      <c r="B47" s="2296">
        <v>149171</v>
      </c>
      <c r="C47" s="2296">
        <v>8201</v>
      </c>
      <c r="D47" s="2296">
        <v>131520</v>
      </c>
      <c r="E47" s="2296">
        <v>9450</v>
      </c>
      <c r="F47" s="2296">
        <v>1457909</v>
      </c>
      <c r="G47" s="2296">
        <v>1116281</v>
      </c>
      <c r="H47" s="2296">
        <v>341628</v>
      </c>
      <c r="I47" s="2296">
        <v>44015</v>
      </c>
      <c r="J47" s="2296">
        <v>723</v>
      </c>
      <c r="K47" s="2297">
        <v>531563</v>
      </c>
      <c r="L47" s="1604">
        <v>2018</v>
      </c>
    </row>
    <row r="48" spans="1:12" ht="14.25" thickBot="1">
      <c r="A48" s="1606">
        <v>2019</v>
      </c>
      <c r="B48" s="2302">
        <v>141792</v>
      </c>
      <c r="C48" s="2302">
        <v>6858</v>
      </c>
      <c r="D48" s="2302">
        <v>132667</v>
      </c>
      <c r="E48" s="2302">
        <v>2266</v>
      </c>
      <c r="F48" s="2302">
        <v>1424070</v>
      </c>
      <c r="G48" s="2302">
        <v>1071923</v>
      </c>
      <c r="H48" s="2302">
        <v>352147</v>
      </c>
      <c r="I48" s="2302">
        <v>40748</v>
      </c>
      <c r="J48" s="2302">
        <v>747</v>
      </c>
      <c r="K48" s="2303">
        <v>522099</v>
      </c>
      <c r="L48" s="1607">
        <v>2019</v>
      </c>
    </row>
    <row r="49" spans="1:9">
      <c r="A49" s="1582" t="s">
        <v>31</v>
      </c>
      <c r="G49" s="1035" t="s">
        <v>294</v>
      </c>
    </row>
    <row r="53" spans="1:9">
      <c r="A53" s="1035"/>
      <c r="I53" s="1580"/>
    </row>
  </sheetData>
  <mergeCells count="12">
    <mergeCell ref="A3:A8"/>
    <mergeCell ref="L3:L9"/>
    <mergeCell ref="B9:E9"/>
    <mergeCell ref="B5:E5"/>
    <mergeCell ref="F5:H5"/>
    <mergeCell ref="B6:E6"/>
    <mergeCell ref="F6:H6"/>
    <mergeCell ref="F9:H9"/>
    <mergeCell ref="G3:J3"/>
    <mergeCell ref="G4:J4"/>
    <mergeCell ref="B3:F3"/>
    <mergeCell ref="B4:F4"/>
  </mergeCells>
  <phoneticPr fontId="3" type="noConversion"/>
  <pageMargins left="0.7" right="0.7" top="0.75" bottom="0.75" header="0.3" footer="0.3"/>
  <pageSetup paperSize="9" scale="98" orientation="portrait" r:id="rId1"/>
  <colBreaks count="1" manualBreakCount="1">
    <brk id="6" max="47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3"/>
  <dimension ref="A1:Q48"/>
  <sheetViews>
    <sheetView showGridLines="0" view="pageBreakPreview"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9" style="1"/>
    <col min="2" max="15" width="12.375" style="1" customWidth="1"/>
    <col min="16" max="16384" width="9" style="1"/>
  </cols>
  <sheetData>
    <row r="1" spans="1:17" s="349" customFormat="1" ht="24">
      <c r="A1" s="4219" t="s">
        <v>263</v>
      </c>
      <c r="B1" s="4219"/>
      <c r="C1" s="4219"/>
      <c r="D1" s="4219"/>
      <c r="E1" s="4219"/>
      <c r="F1" s="4219"/>
      <c r="G1" s="4219"/>
      <c r="H1" s="4219"/>
      <c r="I1" s="1509" t="s">
        <v>35</v>
      </c>
      <c r="J1" s="1510"/>
      <c r="K1" s="1510"/>
      <c r="L1" s="1510"/>
      <c r="M1" s="1510"/>
      <c r="N1" s="1510"/>
      <c r="O1" s="1510"/>
      <c r="P1" s="1510"/>
    </row>
    <row r="2" spans="1:17" ht="17.25" customHeight="1">
      <c r="A2" s="29"/>
      <c r="I2" s="29"/>
    </row>
    <row r="3" spans="1:17" ht="13.5" customHeight="1" thickBot="1">
      <c r="A3" s="1" t="s">
        <v>36</v>
      </c>
      <c r="I3" s="29"/>
      <c r="P3" s="4" t="s">
        <v>37</v>
      </c>
    </row>
    <row r="4" spans="1:17" s="3" customFormat="1">
      <c r="A4" s="4213" t="s">
        <v>2466</v>
      </c>
      <c r="B4" s="28" t="s">
        <v>271</v>
      </c>
      <c r="C4" s="3517" t="s">
        <v>104</v>
      </c>
      <c r="D4" s="3555"/>
      <c r="E4" s="4207" t="s">
        <v>106</v>
      </c>
      <c r="F4" s="4208"/>
      <c r="G4" s="4208"/>
      <c r="H4" s="4209"/>
      <c r="I4" s="4207" t="s">
        <v>114</v>
      </c>
      <c r="J4" s="4208"/>
      <c r="K4" s="4208"/>
      <c r="L4" s="4208"/>
      <c r="M4" s="4209"/>
      <c r="N4" s="28" t="s">
        <v>3150</v>
      </c>
      <c r="O4" s="1481" t="s">
        <v>123</v>
      </c>
      <c r="P4" s="4216" t="s">
        <v>2466</v>
      </c>
    </row>
    <row r="5" spans="1:17" s="3" customFormat="1">
      <c r="A5" s="4214"/>
      <c r="B5" s="8" t="s">
        <v>103</v>
      </c>
      <c r="C5" s="3518" t="s">
        <v>105</v>
      </c>
      <c r="D5" s="3556"/>
      <c r="E5" s="4210" t="s">
        <v>107</v>
      </c>
      <c r="F5" s="4211"/>
      <c r="G5" s="4211"/>
      <c r="H5" s="4212"/>
      <c r="I5" s="4210" t="s">
        <v>115</v>
      </c>
      <c r="J5" s="4211"/>
      <c r="K5" s="4211"/>
      <c r="L5" s="4211"/>
      <c r="M5" s="4212"/>
      <c r="N5" s="8" t="s">
        <v>122</v>
      </c>
      <c r="O5" s="1482" t="s">
        <v>124</v>
      </c>
      <c r="P5" s="4217"/>
    </row>
    <row r="6" spans="1:17" s="3" customFormat="1" ht="15">
      <c r="A6" s="4214"/>
      <c r="B6" s="8" t="s">
        <v>3154</v>
      </c>
      <c r="C6" s="71" t="s">
        <v>3155</v>
      </c>
      <c r="D6" s="3919"/>
      <c r="E6" s="9" t="s">
        <v>108</v>
      </c>
      <c r="F6" s="9" t="s">
        <v>109</v>
      </c>
      <c r="G6" s="9" t="s">
        <v>111</v>
      </c>
      <c r="H6" s="9" t="s">
        <v>341</v>
      </c>
      <c r="I6" s="9" t="s">
        <v>108</v>
      </c>
      <c r="J6" s="9" t="s">
        <v>116</v>
      </c>
      <c r="K6" s="9" t="s">
        <v>118</v>
      </c>
      <c r="L6" s="9" t="s">
        <v>3134</v>
      </c>
      <c r="M6" s="9" t="s">
        <v>120</v>
      </c>
      <c r="N6" s="8"/>
      <c r="O6" s="1482"/>
      <c r="P6" s="4217"/>
    </row>
    <row r="7" spans="1:17" s="3" customFormat="1" ht="15">
      <c r="A7" s="4215"/>
      <c r="B7" s="8"/>
      <c r="C7" s="8"/>
      <c r="D7" s="3920" t="s">
        <v>3968</v>
      </c>
      <c r="E7" s="8" t="s">
        <v>273</v>
      </c>
      <c r="F7" s="8" t="s">
        <v>110</v>
      </c>
      <c r="G7" s="8" t="s">
        <v>112</v>
      </c>
      <c r="H7" s="8" t="s">
        <v>2469</v>
      </c>
      <c r="I7" s="8" t="s">
        <v>282</v>
      </c>
      <c r="J7" s="8" t="s">
        <v>117</v>
      </c>
      <c r="K7" s="14" t="s">
        <v>119</v>
      </c>
      <c r="L7" s="8" t="s">
        <v>13</v>
      </c>
      <c r="M7" s="8" t="s">
        <v>121</v>
      </c>
      <c r="N7" s="8"/>
      <c r="O7" s="1482"/>
      <c r="P7" s="4218"/>
    </row>
    <row r="8" spans="1:17">
      <c r="A8" s="110">
        <v>1981</v>
      </c>
      <c r="B8" s="47">
        <v>26131.4</v>
      </c>
      <c r="C8" s="47">
        <v>7762.9</v>
      </c>
      <c r="D8" s="120">
        <v>29.7</v>
      </c>
      <c r="E8" s="47">
        <v>817.7</v>
      </c>
      <c r="F8" s="47">
        <v>302.5</v>
      </c>
      <c r="G8" s="47">
        <v>483.8</v>
      </c>
      <c r="H8" s="47">
        <v>31.3</v>
      </c>
      <c r="I8" s="47">
        <v>6922.1</v>
      </c>
      <c r="J8" s="47">
        <v>6371.2</v>
      </c>
      <c r="K8" s="46">
        <v>58.1</v>
      </c>
      <c r="L8" s="47">
        <v>29</v>
      </c>
      <c r="M8" s="47">
        <v>463.7</v>
      </c>
      <c r="N8" s="4079">
        <v>0</v>
      </c>
      <c r="O8" s="47">
        <v>23.2</v>
      </c>
      <c r="P8" s="1522">
        <v>1981</v>
      </c>
      <c r="Q8" s="109"/>
    </row>
    <row r="9" spans="1:17">
      <c r="A9" s="105">
        <v>1982</v>
      </c>
      <c r="B9" s="47">
        <v>24250.799999999999</v>
      </c>
      <c r="C9" s="47">
        <v>7580.2</v>
      </c>
      <c r="D9" s="120">
        <v>31.3</v>
      </c>
      <c r="E9" s="47">
        <v>784.7</v>
      </c>
      <c r="F9" s="47">
        <v>164.8</v>
      </c>
      <c r="G9" s="47">
        <v>600.9</v>
      </c>
      <c r="H9" s="47">
        <v>19</v>
      </c>
      <c r="I9" s="47">
        <v>6781.5</v>
      </c>
      <c r="J9" s="47">
        <v>6097.3</v>
      </c>
      <c r="K9" s="47">
        <v>49.8</v>
      </c>
      <c r="L9" s="47">
        <v>67.7</v>
      </c>
      <c r="M9" s="47">
        <v>566.6</v>
      </c>
      <c r="N9" s="4079">
        <v>0</v>
      </c>
      <c r="O9" s="47">
        <v>14</v>
      </c>
      <c r="P9" s="1523">
        <v>1982</v>
      </c>
    </row>
    <row r="10" spans="1:17">
      <c r="A10" s="105">
        <v>1983</v>
      </c>
      <c r="B10" s="47">
        <v>26192.2</v>
      </c>
      <c r="C10" s="47">
        <v>6936.2</v>
      </c>
      <c r="D10" s="120">
        <v>26.5</v>
      </c>
      <c r="E10" s="47">
        <v>654.29999999999995</v>
      </c>
      <c r="F10" s="47">
        <v>49.2</v>
      </c>
      <c r="G10" s="47">
        <v>588.4</v>
      </c>
      <c r="H10" s="47">
        <v>16.7</v>
      </c>
      <c r="I10" s="47">
        <v>6273.7</v>
      </c>
      <c r="J10" s="47">
        <v>5572.4</v>
      </c>
      <c r="K10" s="47">
        <v>174.4</v>
      </c>
      <c r="L10" s="47">
        <v>109.2</v>
      </c>
      <c r="M10" s="47">
        <v>417.6</v>
      </c>
      <c r="N10" s="4079">
        <v>0</v>
      </c>
      <c r="O10" s="47">
        <v>8.1999999999999993</v>
      </c>
      <c r="P10" s="1523">
        <v>1983</v>
      </c>
    </row>
    <row r="11" spans="1:17">
      <c r="A11" s="105">
        <v>1984</v>
      </c>
      <c r="B11" s="47">
        <v>30631.4</v>
      </c>
      <c r="C11" s="47">
        <v>7262.6</v>
      </c>
      <c r="D11" s="120">
        <v>23.7</v>
      </c>
      <c r="E11" s="47">
        <v>726.1</v>
      </c>
      <c r="F11" s="47">
        <v>45.6</v>
      </c>
      <c r="G11" s="47">
        <v>663.4</v>
      </c>
      <c r="H11" s="47">
        <v>17.2</v>
      </c>
      <c r="I11" s="47">
        <v>6517.7</v>
      </c>
      <c r="J11" s="47">
        <v>5770.6</v>
      </c>
      <c r="K11" s="47">
        <v>143.30000000000001</v>
      </c>
      <c r="L11" s="47">
        <v>134.19999999999999</v>
      </c>
      <c r="M11" s="47">
        <v>469.6</v>
      </c>
      <c r="N11" s="4079">
        <v>0</v>
      </c>
      <c r="O11" s="47">
        <v>18.8</v>
      </c>
      <c r="P11" s="1523">
        <v>1984</v>
      </c>
    </row>
    <row r="12" spans="1:17">
      <c r="A12" s="111">
        <v>1985</v>
      </c>
      <c r="B12" s="89">
        <v>31135.7</v>
      </c>
      <c r="C12" s="89">
        <v>7322.2</v>
      </c>
      <c r="D12" s="121">
        <v>23.5</v>
      </c>
      <c r="E12" s="89">
        <v>1042.5999999999999</v>
      </c>
      <c r="F12" s="89">
        <v>137.69999999999999</v>
      </c>
      <c r="G12" s="89">
        <v>890.1</v>
      </c>
      <c r="H12" s="89">
        <v>14.8</v>
      </c>
      <c r="I12" s="89">
        <v>6257.4</v>
      </c>
      <c r="J12" s="89">
        <v>5572.1</v>
      </c>
      <c r="K12" s="89">
        <v>151.5</v>
      </c>
      <c r="L12" s="89">
        <v>130</v>
      </c>
      <c r="M12" s="89">
        <v>403.7</v>
      </c>
      <c r="N12" s="2370">
        <v>0</v>
      </c>
      <c r="O12" s="89">
        <v>22.2</v>
      </c>
      <c r="P12" s="1524">
        <v>1985</v>
      </c>
    </row>
    <row r="13" spans="1:17">
      <c r="A13" s="112">
        <v>1986</v>
      </c>
      <c r="B13" s="47">
        <v>31583.9</v>
      </c>
      <c r="C13" s="47">
        <v>4995.3999999999996</v>
      </c>
      <c r="D13" s="120">
        <v>15.8</v>
      </c>
      <c r="E13" s="47">
        <v>1027.8</v>
      </c>
      <c r="F13" s="47">
        <v>214.4</v>
      </c>
      <c r="G13" s="47">
        <v>797.7</v>
      </c>
      <c r="H13" s="47">
        <v>15.8</v>
      </c>
      <c r="I13" s="47">
        <v>3930.7</v>
      </c>
      <c r="J13" s="47">
        <v>3345.5</v>
      </c>
      <c r="K13" s="47">
        <v>134.6</v>
      </c>
      <c r="L13" s="47">
        <v>113.7</v>
      </c>
      <c r="M13" s="47">
        <v>336.9</v>
      </c>
      <c r="N13" s="47">
        <v>13.3</v>
      </c>
      <c r="O13" s="47">
        <v>23.6</v>
      </c>
      <c r="P13" s="1525">
        <v>1986</v>
      </c>
    </row>
    <row r="14" spans="1:17">
      <c r="A14" s="105">
        <v>1987</v>
      </c>
      <c r="B14" s="47">
        <v>41019.800000000003</v>
      </c>
      <c r="C14" s="47">
        <v>5926.1</v>
      </c>
      <c r="D14" s="120">
        <v>14.4</v>
      </c>
      <c r="E14" s="47">
        <v>991.3</v>
      </c>
      <c r="F14" s="47">
        <v>148.69999999999999</v>
      </c>
      <c r="G14" s="47">
        <v>827.7</v>
      </c>
      <c r="H14" s="47">
        <v>14.9</v>
      </c>
      <c r="I14" s="47">
        <v>4650.8</v>
      </c>
      <c r="J14" s="47">
        <v>3702.1</v>
      </c>
      <c r="K14" s="47">
        <v>179.3</v>
      </c>
      <c r="L14" s="47">
        <v>121.3</v>
      </c>
      <c r="M14" s="47">
        <v>648.1</v>
      </c>
      <c r="N14" s="47">
        <v>283.7</v>
      </c>
      <c r="O14" s="47">
        <v>0.3</v>
      </c>
      <c r="P14" s="1523">
        <v>1987</v>
      </c>
    </row>
    <row r="15" spans="1:17">
      <c r="A15" s="105">
        <v>1988</v>
      </c>
      <c r="B15" s="47">
        <v>51810.6</v>
      </c>
      <c r="C15" s="47">
        <v>5919.6</v>
      </c>
      <c r="D15" s="120">
        <v>11.4</v>
      </c>
      <c r="E15" s="47">
        <v>1165.5</v>
      </c>
      <c r="F15" s="47">
        <v>128.6</v>
      </c>
      <c r="G15" s="47">
        <v>1021.2</v>
      </c>
      <c r="H15" s="47">
        <v>15.8</v>
      </c>
      <c r="I15" s="47">
        <v>4431.1000000000004</v>
      </c>
      <c r="J15" s="47">
        <v>3687.7</v>
      </c>
      <c r="K15" s="47">
        <v>119.5</v>
      </c>
      <c r="L15" s="47">
        <v>177.9</v>
      </c>
      <c r="M15" s="47">
        <v>446</v>
      </c>
      <c r="N15" s="47">
        <v>322.7</v>
      </c>
      <c r="O15" s="47">
        <v>0.2</v>
      </c>
      <c r="P15" s="1523">
        <v>1988</v>
      </c>
    </row>
    <row r="16" spans="1:17">
      <c r="A16" s="105">
        <v>1989</v>
      </c>
      <c r="B16" s="47">
        <v>61464.800000000003</v>
      </c>
      <c r="C16" s="47">
        <v>7515.5</v>
      </c>
      <c r="D16" s="120">
        <v>12.2</v>
      </c>
      <c r="E16" s="47">
        <v>1306.5</v>
      </c>
      <c r="F16" s="47">
        <v>75</v>
      </c>
      <c r="G16" s="47">
        <v>1212.0999999999999</v>
      </c>
      <c r="H16" s="47">
        <v>19.399999999999999</v>
      </c>
      <c r="I16" s="47">
        <v>5860.9</v>
      </c>
      <c r="J16" s="47">
        <v>4932.6000000000004</v>
      </c>
      <c r="K16" s="47">
        <v>117.3</v>
      </c>
      <c r="L16" s="47">
        <v>203.1</v>
      </c>
      <c r="M16" s="47">
        <v>607.9</v>
      </c>
      <c r="N16" s="47">
        <v>346.9</v>
      </c>
      <c r="O16" s="47">
        <v>1.2</v>
      </c>
      <c r="P16" s="1523">
        <v>1989</v>
      </c>
    </row>
    <row r="17" spans="1:16">
      <c r="A17" s="111">
        <v>1990</v>
      </c>
      <c r="B17" s="89">
        <v>69843.7</v>
      </c>
      <c r="C17" s="89">
        <v>10908</v>
      </c>
      <c r="D17" s="121">
        <v>15.6</v>
      </c>
      <c r="E17" s="89">
        <v>1288.3</v>
      </c>
      <c r="F17" s="89">
        <v>52.1</v>
      </c>
      <c r="G17" s="89">
        <v>1216.7</v>
      </c>
      <c r="H17" s="89">
        <v>19.5</v>
      </c>
      <c r="I17" s="89">
        <v>9159.5</v>
      </c>
      <c r="J17" s="89">
        <v>6385.9</v>
      </c>
      <c r="K17" s="89">
        <v>337.9</v>
      </c>
      <c r="L17" s="89">
        <v>389.4</v>
      </c>
      <c r="M17" s="89">
        <v>2046.3</v>
      </c>
      <c r="N17" s="89">
        <v>459.5</v>
      </c>
      <c r="O17" s="89">
        <v>0.7</v>
      </c>
      <c r="P17" s="1524">
        <v>1990</v>
      </c>
    </row>
    <row r="18" spans="1:16">
      <c r="A18" s="112">
        <v>1991</v>
      </c>
      <c r="B18" s="47">
        <v>81524.899999999994</v>
      </c>
      <c r="C18" s="47">
        <v>12754.2</v>
      </c>
      <c r="D18" s="120">
        <v>15.6</v>
      </c>
      <c r="E18" s="47">
        <v>1599.9</v>
      </c>
      <c r="F18" s="47">
        <v>65.599999999999994</v>
      </c>
      <c r="G18" s="47">
        <v>1514.4</v>
      </c>
      <c r="H18" s="47">
        <v>20</v>
      </c>
      <c r="I18" s="47">
        <v>10584.7</v>
      </c>
      <c r="J18" s="47">
        <v>8133.5</v>
      </c>
      <c r="K18" s="47">
        <v>622</v>
      </c>
      <c r="L18" s="47">
        <v>448.5</v>
      </c>
      <c r="M18" s="47">
        <v>1380.7</v>
      </c>
      <c r="N18" s="47">
        <v>485.2</v>
      </c>
      <c r="O18" s="47">
        <v>84.3</v>
      </c>
      <c r="P18" s="1525">
        <v>1991</v>
      </c>
    </row>
    <row r="19" spans="1:16">
      <c r="A19" s="105">
        <v>1992</v>
      </c>
      <c r="B19" s="47">
        <v>81775.3</v>
      </c>
      <c r="C19" s="47">
        <v>14653.5</v>
      </c>
      <c r="D19" s="120">
        <v>17.899999999999999</v>
      </c>
      <c r="E19" s="47">
        <v>1616</v>
      </c>
      <c r="F19" s="47">
        <v>42.4</v>
      </c>
      <c r="G19" s="47">
        <v>1534.7</v>
      </c>
      <c r="H19" s="47">
        <v>38.9</v>
      </c>
      <c r="I19" s="47">
        <v>12377.8</v>
      </c>
      <c r="J19" s="47">
        <v>9548.4</v>
      </c>
      <c r="K19" s="47">
        <v>1056.7</v>
      </c>
      <c r="L19" s="47">
        <v>595.5</v>
      </c>
      <c r="M19" s="47">
        <v>1177.0999999999999</v>
      </c>
      <c r="N19" s="47">
        <v>561.70000000000005</v>
      </c>
      <c r="O19" s="47">
        <v>98.1</v>
      </c>
      <c r="P19" s="1523">
        <v>1992</v>
      </c>
    </row>
    <row r="20" spans="1:16">
      <c r="A20" s="105">
        <v>1993</v>
      </c>
      <c r="B20" s="47">
        <v>83800.100000000006</v>
      </c>
      <c r="C20" s="47">
        <v>15088.3</v>
      </c>
      <c r="D20" s="120">
        <v>18</v>
      </c>
      <c r="E20" s="47">
        <v>1732.8</v>
      </c>
      <c r="F20" s="47">
        <v>39.799999999999997</v>
      </c>
      <c r="G20" s="47">
        <v>1643</v>
      </c>
      <c r="H20" s="47">
        <v>50</v>
      </c>
      <c r="I20" s="47">
        <v>12438.5</v>
      </c>
      <c r="J20" s="47">
        <v>9150.9</v>
      </c>
      <c r="K20" s="47">
        <v>1180.0999999999999</v>
      </c>
      <c r="L20" s="47">
        <v>601</v>
      </c>
      <c r="M20" s="47">
        <v>1506.4</v>
      </c>
      <c r="N20" s="47">
        <v>781.5</v>
      </c>
      <c r="O20" s="47">
        <v>135.4</v>
      </c>
      <c r="P20" s="1523">
        <v>1993</v>
      </c>
    </row>
    <row r="21" spans="1:16">
      <c r="A21" s="105">
        <v>1994</v>
      </c>
      <c r="B21" s="47">
        <v>102348.2</v>
      </c>
      <c r="C21" s="47">
        <v>15470.8</v>
      </c>
      <c r="D21" s="120">
        <v>15.1</v>
      </c>
      <c r="E21" s="47">
        <v>1776.6</v>
      </c>
      <c r="F21" s="47">
        <v>33.1</v>
      </c>
      <c r="G21" s="47">
        <v>1695.4</v>
      </c>
      <c r="H21" s="47">
        <v>48.1</v>
      </c>
      <c r="I21" s="47">
        <v>12542.1</v>
      </c>
      <c r="J21" s="47">
        <v>8878.2999999999993</v>
      </c>
      <c r="K21" s="47">
        <v>1227.2</v>
      </c>
      <c r="L21" s="47">
        <v>600</v>
      </c>
      <c r="M21" s="47">
        <v>1836.6</v>
      </c>
      <c r="N21" s="47">
        <v>961.5</v>
      </c>
      <c r="O21" s="47">
        <v>190.6</v>
      </c>
      <c r="P21" s="1523">
        <v>1994</v>
      </c>
    </row>
    <row r="22" spans="1:16">
      <c r="A22" s="111">
        <v>1995</v>
      </c>
      <c r="B22" s="89">
        <v>135118.9</v>
      </c>
      <c r="C22" s="89">
        <v>19053.5</v>
      </c>
      <c r="D22" s="121">
        <v>14.1</v>
      </c>
      <c r="E22" s="89">
        <v>2081.3000000000002</v>
      </c>
      <c r="F22" s="89">
        <v>35.200000000000003</v>
      </c>
      <c r="G22" s="89">
        <v>1991.9</v>
      </c>
      <c r="H22" s="89">
        <v>54.2</v>
      </c>
      <c r="I22" s="89">
        <v>15481.9</v>
      </c>
      <c r="J22" s="89">
        <v>10809.1</v>
      </c>
      <c r="K22" s="89">
        <v>1367.2</v>
      </c>
      <c r="L22" s="89">
        <v>896.4</v>
      </c>
      <c r="M22" s="89">
        <v>2409.1999999999998</v>
      </c>
      <c r="N22" s="89">
        <v>1275.3</v>
      </c>
      <c r="O22" s="89">
        <v>215</v>
      </c>
      <c r="P22" s="1524">
        <v>1995</v>
      </c>
    </row>
    <row r="23" spans="1:16">
      <c r="A23" s="112">
        <v>1996</v>
      </c>
      <c r="B23" s="47">
        <v>150339.1</v>
      </c>
      <c r="C23" s="47">
        <v>24242.9</v>
      </c>
      <c r="D23" s="120">
        <v>16.100000000000001</v>
      </c>
      <c r="E23" s="47">
        <v>2337.1</v>
      </c>
      <c r="F23" s="47">
        <v>45.8</v>
      </c>
      <c r="G23" s="47">
        <v>2250.8000000000002</v>
      </c>
      <c r="H23" s="47">
        <v>40.5</v>
      </c>
      <c r="I23" s="47">
        <v>19826.099999999999</v>
      </c>
      <c r="J23" s="47">
        <v>14431.5</v>
      </c>
      <c r="K23" s="47">
        <v>1673.6</v>
      </c>
      <c r="L23" s="47">
        <v>1018.6</v>
      </c>
      <c r="M23" s="47">
        <v>2702.4</v>
      </c>
      <c r="N23" s="47">
        <v>1878.4</v>
      </c>
      <c r="O23" s="47">
        <v>201.3</v>
      </c>
      <c r="P23" s="1525">
        <v>1996</v>
      </c>
    </row>
    <row r="24" spans="1:16">
      <c r="A24" s="105">
        <v>1997</v>
      </c>
      <c r="B24" s="47">
        <v>144616.4</v>
      </c>
      <c r="C24" s="47">
        <v>27308.2</v>
      </c>
      <c r="D24" s="120">
        <v>18.899999999999999</v>
      </c>
      <c r="E24" s="47">
        <v>2398.5</v>
      </c>
      <c r="F24" s="47">
        <v>37.6</v>
      </c>
      <c r="G24" s="47">
        <v>2301.1</v>
      </c>
      <c r="H24" s="47">
        <v>59.8</v>
      </c>
      <c r="I24" s="47">
        <v>22378.1</v>
      </c>
      <c r="J24" s="47">
        <v>17771.8</v>
      </c>
      <c r="K24" s="47">
        <v>1874.1</v>
      </c>
      <c r="L24" s="47">
        <v>1252.0999999999999</v>
      </c>
      <c r="M24" s="47">
        <v>1480.2</v>
      </c>
      <c r="N24" s="47">
        <v>2295.9</v>
      </c>
      <c r="O24" s="47">
        <v>235.7</v>
      </c>
      <c r="P24" s="1523">
        <v>1997</v>
      </c>
    </row>
    <row r="25" spans="1:16">
      <c r="A25" s="105">
        <v>1998</v>
      </c>
      <c r="B25" s="47">
        <v>93281.8</v>
      </c>
      <c r="C25" s="47">
        <v>18275.900000000001</v>
      </c>
      <c r="D25" s="120">
        <v>19.600000000000001</v>
      </c>
      <c r="E25" s="47">
        <v>2228.8000000000002</v>
      </c>
      <c r="F25" s="47">
        <v>35.799999999999997</v>
      </c>
      <c r="G25" s="47">
        <v>2146.5</v>
      </c>
      <c r="H25" s="47">
        <v>46.4</v>
      </c>
      <c r="I25" s="47">
        <v>14283.5</v>
      </c>
      <c r="J25" s="47">
        <v>11240.6</v>
      </c>
      <c r="K25" s="47">
        <v>1780.5</v>
      </c>
      <c r="L25" s="47">
        <v>694.1</v>
      </c>
      <c r="M25" s="47">
        <v>568.4</v>
      </c>
      <c r="N25" s="47">
        <v>1549.3</v>
      </c>
      <c r="O25" s="47">
        <v>214.3</v>
      </c>
      <c r="P25" s="1523">
        <v>1998</v>
      </c>
    </row>
    <row r="26" spans="1:16">
      <c r="A26" s="105">
        <v>1999</v>
      </c>
      <c r="B26" s="47">
        <v>119752.3</v>
      </c>
      <c r="C26" s="47">
        <v>22745.3</v>
      </c>
      <c r="D26" s="120">
        <v>19</v>
      </c>
      <c r="E26" s="47">
        <v>1965.8</v>
      </c>
      <c r="F26" s="47">
        <v>46.1</v>
      </c>
      <c r="G26" s="47">
        <v>1866.5</v>
      </c>
      <c r="H26" s="47">
        <v>53.2</v>
      </c>
      <c r="I26" s="47">
        <v>18585.2</v>
      </c>
      <c r="J26" s="47">
        <v>14782.7</v>
      </c>
      <c r="K26" s="47">
        <v>1969.5</v>
      </c>
      <c r="L26" s="47">
        <v>1029</v>
      </c>
      <c r="M26" s="47">
        <v>803.9</v>
      </c>
      <c r="N26" s="47">
        <v>1972.6</v>
      </c>
      <c r="O26" s="47">
        <v>221.8</v>
      </c>
      <c r="P26" s="1523">
        <v>1999</v>
      </c>
    </row>
    <row r="27" spans="1:16">
      <c r="A27" s="111">
        <v>2000</v>
      </c>
      <c r="B27" s="89">
        <v>160481</v>
      </c>
      <c r="C27" s="89">
        <v>37887.599999999999</v>
      </c>
      <c r="D27" s="121">
        <v>23.6</v>
      </c>
      <c r="E27" s="89">
        <v>2185.9</v>
      </c>
      <c r="F27" s="89">
        <v>72.5</v>
      </c>
      <c r="G27" s="89">
        <v>2033</v>
      </c>
      <c r="H27" s="89">
        <v>80.5</v>
      </c>
      <c r="I27" s="89">
        <v>31594.3</v>
      </c>
      <c r="J27" s="89">
        <v>25215.599999999999</v>
      </c>
      <c r="K27" s="89">
        <v>3395.7</v>
      </c>
      <c r="L27" s="89">
        <v>1467.4</v>
      </c>
      <c r="M27" s="89">
        <v>1515.5</v>
      </c>
      <c r="N27" s="89">
        <v>3882.3</v>
      </c>
      <c r="O27" s="89">
        <v>225</v>
      </c>
      <c r="P27" s="1524">
        <v>2000</v>
      </c>
    </row>
    <row r="28" spans="1:16">
      <c r="A28" s="112">
        <v>2001</v>
      </c>
      <c r="B28" s="47">
        <v>141097.79999999999</v>
      </c>
      <c r="C28" s="47">
        <v>33893.599999999999</v>
      </c>
      <c r="D28" s="120">
        <v>24</v>
      </c>
      <c r="E28" s="47">
        <v>2347</v>
      </c>
      <c r="F28" s="47">
        <v>118</v>
      </c>
      <c r="G28" s="47">
        <v>2157.4</v>
      </c>
      <c r="H28" s="47">
        <v>71.599999999999994</v>
      </c>
      <c r="I28" s="47">
        <v>27323.4</v>
      </c>
      <c r="J28" s="47">
        <v>21367.8</v>
      </c>
      <c r="K28" s="47">
        <v>3255.4</v>
      </c>
      <c r="L28" s="47">
        <v>1219.0999999999999</v>
      </c>
      <c r="M28" s="47">
        <v>1481</v>
      </c>
      <c r="N28" s="47">
        <v>3989.8</v>
      </c>
      <c r="O28" s="47">
        <v>233.4</v>
      </c>
      <c r="P28" s="1525">
        <v>2001</v>
      </c>
    </row>
    <row r="29" spans="1:16">
      <c r="A29" s="105">
        <v>2002</v>
      </c>
      <c r="B29" s="47">
        <v>152126.20000000001</v>
      </c>
      <c r="C29" s="47">
        <v>32290.1</v>
      </c>
      <c r="D29" s="120">
        <v>21.2</v>
      </c>
      <c r="E29" s="47">
        <v>2475.1</v>
      </c>
      <c r="F29" s="47">
        <v>148.4</v>
      </c>
      <c r="G29" s="47">
        <v>2254.3000000000002</v>
      </c>
      <c r="H29" s="47">
        <v>72.400000000000006</v>
      </c>
      <c r="I29" s="47">
        <v>25414.400000000001</v>
      </c>
      <c r="J29" s="47">
        <v>19200.3</v>
      </c>
      <c r="K29" s="47">
        <v>3083.9</v>
      </c>
      <c r="L29" s="47">
        <v>1247.5</v>
      </c>
      <c r="M29" s="47">
        <v>1882.7</v>
      </c>
      <c r="N29" s="47">
        <v>4120.2</v>
      </c>
      <c r="O29" s="47">
        <v>280.3</v>
      </c>
      <c r="P29" s="1523">
        <v>2002</v>
      </c>
    </row>
    <row r="30" spans="1:16">
      <c r="A30" s="105">
        <v>2003</v>
      </c>
      <c r="B30" s="47">
        <v>178826.7</v>
      </c>
      <c r="C30" s="47">
        <v>38305.800000000003</v>
      </c>
      <c r="D30" s="120">
        <v>21.4</v>
      </c>
      <c r="E30" s="47">
        <v>2552.4</v>
      </c>
      <c r="F30" s="47">
        <v>177</v>
      </c>
      <c r="G30" s="47">
        <v>2266.1</v>
      </c>
      <c r="H30" s="47">
        <v>109.3</v>
      </c>
      <c r="I30" s="47">
        <v>30406.5</v>
      </c>
      <c r="J30" s="47">
        <v>23081.599999999999</v>
      </c>
      <c r="K30" s="47">
        <v>4121.8</v>
      </c>
      <c r="L30" s="47">
        <v>1338.4</v>
      </c>
      <c r="M30" s="47">
        <v>1864.7</v>
      </c>
      <c r="N30" s="47">
        <v>5081.8999999999996</v>
      </c>
      <c r="O30" s="47">
        <v>265</v>
      </c>
      <c r="P30" s="1523">
        <v>2003</v>
      </c>
    </row>
    <row r="31" spans="1:16">
      <c r="A31" s="105">
        <v>2004</v>
      </c>
      <c r="B31" s="47">
        <v>224462.7</v>
      </c>
      <c r="C31" s="47">
        <v>49600.4</v>
      </c>
      <c r="D31" s="120">
        <v>22.1</v>
      </c>
      <c r="E31" s="47">
        <v>4438.3</v>
      </c>
      <c r="F31" s="47">
        <v>233</v>
      </c>
      <c r="G31" s="47">
        <v>3891.4</v>
      </c>
      <c r="H31" s="47">
        <v>313.89999999999998</v>
      </c>
      <c r="I31" s="47">
        <v>38274.1</v>
      </c>
      <c r="J31" s="47">
        <v>29917.200000000001</v>
      </c>
      <c r="K31" s="47">
        <v>5552.5</v>
      </c>
      <c r="L31" s="47">
        <v>1509.2</v>
      </c>
      <c r="M31" s="47">
        <v>1295.3</v>
      </c>
      <c r="N31" s="47">
        <v>6551.6</v>
      </c>
      <c r="O31" s="47">
        <v>336.4</v>
      </c>
      <c r="P31" s="1523">
        <v>2004</v>
      </c>
    </row>
    <row r="32" spans="1:16">
      <c r="A32" s="111">
        <v>2005</v>
      </c>
      <c r="B32" s="89">
        <v>261238.3</v>
      </c>
      <c r="C32" s="89">
        <v>66696.7</v>
      </c>
      <c r="D32" s="121">
        <v>25.5</v>
      </c>
      <c r="E32" s="89">
        <v>5442.9</v>
      </c>
      <c r="F32" s="89">
        <v>429</v>
      </c>
      <c r="G32" s="89">
        <v>4803.1000000000004</v>
      </c>
      <c r="H32" s="89">
        <v>210.8</v>
      </c>
      <c r="I32" s="89">
        <v>52321.3</v>
      </c>
      <c r="J32" s="89">
        <v>42605.8</v>
      </c>
      <c r="K32" s="89">
        <v>6542.8</v>
      </c>
      <c r="L32" s="89">
        <v>1932.7</v>
      </c>
      <c r="M32" s="89">
        <v>1240</v>
      </c>
      <c r="N32" s="89">
        <v>8646.5</v>
      </c>
      <c r="O32" s="89">
        <v>286</v>
      </c>
      <c r="P32" s="1524">
        <v>2005</v>
      </c>
    </row>
    <row r="33" spans="1:16">
      <c r="A33" s="112">
        <v>2006</v>
      </c>
      <c r="B33" s="47">
        <v>309382.59999999998</v>
      </c>
      <c r="C33" s="47">
        <v>85565.9</v>
      </c>
      <c r="D33" s="120">
        <v>27.7</v>
      </c>
      <c r="E33" s="47">
        <v>5317.7</v>
      </c>
      <c r="F33" s="47">
        <v>406.6</v>
      </c>
      <c r="G33" s="47">
        <v>4699.8</v>
      </c>
      <c r="H33" s="47">
        <v>211.2</v>
      </c>
      <c r="I33" s="47">
        <v>67983.899999999994</v>
      </c>
      <c r="J33" s="47">
        <v>55864.9</v>
      </c>
      <c r="K33" s="47">
        <v>8143</v>
      </c>
      <c r="L33" s="47">
        <v>2559.9</v>
      </c>
      <c r="M33" s="47">
        <v>1416.1</v>
      </c>
      <c r="N33" s="47">
        <v>11924.9</v>
      </c>
      <c r="O33" s="47">
        <v>339.4</v>
      </c>
      <c r="P33" s="1525">
        <v>2006</v>
      </c>
    </row>
    <row r="34" spans="1:16">
      <c r="A34" s="105">
        <v>2007</v>
      </c>
      <c r="B34" s="47">
        <v>356845.7</v>
      </c>
      <c r="C34" s="47">
        <v>94977.7</v>
      </c>
      <c r="D34" s="120">
        <v>26.6</v>
      </c>
      <c r="E34" s="47">
        <v>6445.1</v>
      </c>
      <c r="F34" s="47">
        <v>447.5</v>
      </c>
      <c r="G34" s="47">
        <v>5674.8</v>
      </c>
      <c r="H34" s="47">
        <v>322.8</v>
      </c>
      <c r="I34" s="47">
        <v>75390</v>
      </c>
      <c r="J34" s="47">
        <v>60323.5</v>
      </c>
      <c r="K34" s="47">
        <v>10683.4</v>
      </c>
      <c r="L34" s="47">
        <v>3097.1</v>
      </c>
      <c r="M34" s="47">
        <v>1286</v>
      </c>
      <c r="N34" s="47">
        <v>12653.3</v>
      </c>
      <c r="O34" s="47">
        <v>489.4</v>
      </c>
      <c r="P34" s="1523">
        <v>2007</v>
      </c>
    </row>
    <row r="35" spans="1:16">
      <c r="A35" s="105">
        <v>2008</v>
      </c>
      <c r="B35" s="47">
        <v>435274.7</v>
      </c>
      <c r="C35" s="47">
        <v>141474.70000000001</v>
      </c>
      <c r="D35" s="120">
        <v>32.5</v>
      </c>
      <c r="E35" s="47">
        <v>12809.6</v>
      </c>
      <c r="F35" s="47">
        <v>991</v>
      </c>
      <c r="G35" s="47">
        <v>11155.6</v>
      </c>
      <c r="H35" s="47">
        <v>663</v>
      </c>
      <c r="I35" s="47">
        <v>108130.3</v>
      </c>
      <c r="J35" s="47">
        <v>85855.4</v>
      </c>
      <c r="K35" s="47">
        <v>15395.4</v>
      </c>
      <c r="L35" s="47">
        <v>4740.8999999999996</v>
      </c>
      <c r="M35" s="47">
        <v>2138.6</v>
      </c>
      <c r="N35" s="47">
        <v>19806.099999999999</v>
      </c>
      <c r="O35" s="47">
        <v>728.7</v>
      </c>
      <c r="P35" s="1523">
        <v>2008</v>
      </c>
    </row>
    <row r="36" spans="1:16">
      <c r="A36" s="105">
        <v>2009</v>
      </c>
      <c r="B36" s="47">
        <v>323084.5</v>
      </c>
      <c r="C36" s="47">
        <v>91160.3</v>
      </c>
      <c r="D36" s="120">
        <v>28.2</v>
      </c>
      <c r="E36" s="47">
        <v>9995</v>
      </c>
      <c r="F36" s="47">
        <v>672.1</v>
      </c>
      <c r="G36" s="47">
        <v>8996.9</v>
      </c>
      <c r="H36" s="47">
        <v>325.89999999999998</v>
      </c>
      <c r="I36" s="47">
        <v>66568.5</v>
      </c>
      <c r="J36" s="47">
        <v>50757.4</v>
      </c>
      <c r="K36" s="47">
        <v>10687.1</v>
      </c>
      <c r="L36" s="47">
        <v>3046.1</v>
      </c>
      <c r="M36" s="47">
        <v>2077.9</v>
      </c>
      <c r="N36" s="47">
        <v>13875</v>
      </c>
      <c r="O36" s="47">
        <v>721.9</v>
      </c>
      <c r="P36" s="1523">
        <v>2009</v>
      </c>
    </row>
    <row r="37" spans="1:16">
      <c r="A37" s="111">
        <v>2010</v>
      </c>
      <c r="B37" s="89">
        <v>425212.2</v>
      </c>
      <c r="C37" s="89">
        <v>121654.2</v>
      </c>
      <c r="D37" s="121">
        <v>28.6</v>
      </c>
      <c r="E37" s="89">
        <v>13130.8</v>
      </c>
      <c r="F37" s="89">
        <v>1015.5</v>
      </c>
      <c r="G37" s="89">
        <v>11425.2</v>
      </c>
      <c r="H37" s="89">
        <v>690</v>
      </c>
      <c r="I37" s="89">
        <v>90902.8</v>
      </c>
      <c r="J37" s="89">
        <v>68662.2</v>
      </c>
      <c r="K37" s="89">
        <v>14953</v>
      </c>
      <c r="L37" s="89">
        <v>4312.8</v>
      </c>
      <c r="M37" s="89">
        <v>2974.8</v>
      </c>
      <c r="N37" s="89">
        <v>17006</v>
      </c>
      <c r="O37" s="89">
        <v>614.70000000000005</v>
      </c>
      <c r="P37" s="1524">
        <v>2010</v>
      </c>
    </row>
    <row r="38" spans="1:16" s="5" customFormat="1">
      <c r="A38" s="104">
        <v>2011</v>
      </c>
      <c r="B38" s="47">
        <v>524413.1</v>
      </c>
      <c r="C38" s="47">
        <v>172490.1</v>
      </c>
      <c r="D38" s="120">
        <v>32.9</v>
      </c>
      <c r="E38" s="47">
        <v>18477.099999999999</v>
      </c>
      <c r="F38" s="47">
        <v>1773.6</v>
      </c>
      <c r="G38" s="47">
        <v>16052.4</v>
      </c>
      <c r="H38" s="47">
        <v>651.1</v>
      </c>
      <c r="I38" s="47">
        <v>129346.3</v>
      </c>
      <c r="J38" s="47">
        <v>100805.6</v>
      </c>
      <c r="K38" s="47">
        <v>18860.599999999999</v>
      </c>
      <c r="L38" s="47">
        <v>5657.5</v>
      </c>
      <c r="M38" s="47">
        <v>4022.7</v>
      </c>
      <c r="N38" s="47">
        <v>23859.3</v>
      </c>
      <c r="O38" s="47">
        <v>807.3</v>
      </c>
      <c r="P38" s="1526">
        <v>2011</v>
      </c>
    </row>
    <row r="39" spans="1:16" s="5" customFormat="1">
      <c r="A39" s="104">
        <v>2012</v>
      </c>
      <c r="B39" s="47">
        <v>519584.5</v>
      </c>
      <c r="C39" s="47">
        <v>184800.1</v>
      </c>
      <c r="D39" s="120">
        <v>35.6</v>
      </c>
      <c r="E39" s="47">
        <v>16069.4</v>
      </c>
      <c r="F39" s="47">
        <v>1360.5</v>
      </c>
      <c r="G39" s="47">
        <v>14221.2</v>
      </c>
      <c r="H39" s="47">
        <v>487.6</v>
      </c>
      <c r="I39" s="47">
        <v>140671.1</v>
      </c>
      <c r="J39" s="47">
        <v>108298.2</v>
      </c>
      <c r="K39" s="47">
        <v>20497.8</v>
      </c>
      <c r="L39" s="47">
        <v>5576.3</v>
      </c>
      <c r="M39" s="47">
        <v>6298.8</v>
      </c>
      <c r="N39" s="47">
        <v>27364.5</v>
      </c>
      <c r="O39" s="47">
        <v>695.2</v>
      </c>
      <c r="P39" s="1526">
        <v>2012</v>
      </c>
    </row>
    <row r="40" spans="1:16" s="5" customFormat="1">
      <c r="A40" s="103">
        <v>2013</v>
      </c>
      <c r="B40" s="47">
        <v>515585.5</v>
      </c>
      <c r="C40" s="47">
        <v>178698.3</v>
      </c>
      <c r="D40" s="120">
        <v>34.700000000000003</v>
      </c>
      <c r="E40" s="47">
        <v>13073.9</v>
      </c>
      <c r="F40" s="47">
        <v>1142.9000000000001</v>
      </c>
      <c r="G40" s="47">
        <v>11624</v>
      </c>
      <c r="H40" s="47">
        <v>307</v>
      </c>
      <c r="I40" s="47">
        <v>133961.29999999999</v>
      </c>
      <c r="J40" s="47">
        <v>99333.2</v>
      </c>
      <c r="K40" s="47">
        <v>21650</v>
      </c>
      <c r="L40" s="47">
        <v>5089.1000000000004</v>
      </c>
      <c r="M40" s="47">
        <v>7889</v>
      </c>
      <c r="N40" s="47">
        <v>30645.1</v>
      </c>
      <c r="O40" s="47">
        <v>1018</v>
      </c>
      <c r="P40" s="1526">
        <v>2013</v>
      </c>
    </row>
    <row r="41" spans="1:16" s="5" customFormat="1">
      <c r="A41" s="103">
        <v>2014</v>
      </c>
      <c r="B41" s="47">
        <v>525514.5</v>
      </c>
      <c r="C41" s="47">
        <v>174137.3</v>
      </c>
      <c r="D41" s="120">
        <v>33.1</v>
      </c>
      <c r="E41" s="47">
        <v>12114.2</v>
      </c>
      <c r="F41" s="47">
        <v>920.9</v>
      </c>
      <c r="G41" s="47">
        <v>10722.8</v>
      </c>
      <c r="H41" s="47">
        <v>470.5</v>
      </c>
      <c r="I41" s="47">
        <v>129889.9</v>
      </c>
      <c r="J41" s="47">
        <v>94906.9</v>
      </c>
      <c r="K41" s="47">
        <v>21844.7</v>
      </c>
      <c r="L41" s="47">
        <v>4850.2</v>
      </c>
      <c r="M41" s="47">
        <v>8288</v>
      </c>
      <c r="N41" s="47">
        <v>31402.5</v>
      </c>
      <c r="O41" s="47">
        <v>730.7</v>
      </c>
      <c r="P41" s="1526">
        <v>2014</v>
      </c>
    </row>
    <row r="42" spans="1:16" s="5" customFormat="1">
      <c r="A42" s="113">
        <v>2015</v>
      </c>
      <c r="B42" s="89">
        <v>436499</v>
      </c>
      <c r="C42" s="89">
        <v>102714.5</v>
      </c>
      <c r="D42" s="121">
        <v>23.5</v>
      </c>
      <c r="E42" s="89">
        <v>9960.9</v>
      </c>
      <c r="F42" s="89">
        <v>812.6</v>
      </c>
      <c r="G42" s="89">
        <v>8674.5</v>
      </c>
      <c r="H42" s="89">
        <v>473.8</v>
      </c>
      <c r="I42" s="89">
        <v>73105.7</v>
      </c>
      <c r="J42" s="89">
        <v>55119.7</v>
      </c>
      <c r="K42" s="89">
        <v>11661.6</v>
      </c>
      <c r="L42" s="89">
        <v>2638.4</v>
      </c>
      <c r="M42" s="89">
        <v>3686</v>
      </c>
      <c r="N42" s="89">
        <v>18779.099999999999</v>
      </c>
      <c r="O42" s="89">
        <v>868.8</v>
      </c>
      <c r="P42" s="1527">
        <v>2015</v>
      </c>
    </row>
    <row r="43" spans="1:16" s="5" customFormat="1">
      <c r="A43" s="107">
        <v>2016</v>
      </c>
      <c r="B43" s="124">
        <v>406192.9</v>
      </c>
      <c r="C43" s="124">
        <v>80942.399999999994</v>
      </c>
      <c r="D43" s="125">
        <v>19.899999999999999</v>
      </c>
      <c r="E43" s="124">
        <v>9309.6</v>
      </c>
      <c r="F43" s="124">
        <v>759</v>
      </c>
      <c r="G43" s="124">
        <v>8167.8</v>
      </c>
      <c r="H43" s="124">
        <v>382.8</v>
      </c>
      <c r="I43" s="124">
        <v>58873.5</v>
      </c>
      <c r="J43" s="124">
        <v>44294.8</v>
      </c>
      <c r="K43" s="124">
        <v>8933.4</v>
      </c>
      <c r="L43" s="124">
        <v>2575.8000000000002</v>
      </c>
      <c r="M43" s="124">
        <v>3069.4</v>
      </c>
      <c r="N43" s="124">
        <v>12170</v>
      </c>
      <c r="O43" s="1520">
        <v>589.4</v>
      </c>
      <c r="P43" s="1528">
        <v>2016</v>
      </c>
    </row>
    <row r="44" spans="1:16" s="74" customFormat="1">
      <c r="A44" s="123">
        <v>2017</v>
      </c>
      <c r="B44" s="47">
        <v>478478.3</v>
      </c>
      <c r="C44" s="47">
        <v>109465.7</v>
      </c>
      <c r="D44" s="120">
        <v>22.9</v>
      </c>
      <c r="E44" s="47">
        <v>15179</v>
      </c>
      <c r="F44" s="47">
        <v>933.1</v>
      </c>
      <c r="G44" s="47">
        <v>13480.8</v>
      </c>
      <c r="H44" s="47">
        <v>765.1</v>
      </c>
      <c r="I44" s="47">
        <v>77679.600000000006</v>
      </c>
      <c r="J44" s="47">
        <v>59602.9</v>
      </c>
      <c r="K44" s="47">
        <v>10899.1</v>
      </c>
      <c r="L44" s="47">
        <v>2958.6</v>
      </c>
      <c r="M44" s="47">
        <v>4219</v>
      </c>
      <c r="N44" s="47">
        <v>15615.7</v>
      </c>
      <c r="O44" s="47">
        <v>991.5</v>
      </c>
      <c r="P44" s="1526">
        <v>2017</v>
      </c>
    </row>
    <row r="45" spans="1:16" s="74" customFormat="1">
      <c r="A45" s="123">
        <v>2018</v>
      </c>
      <c r="B45" s="47">
        <v>535202.4</v>
      </c>
      <c r="C45" s="47">
        <v>145969.9</v>
      </c>
      <c r="D45" s="120">
        <v>27.3</v>
      </c>
      <c r="E45" s="47">
        <v>16702.599999999999</v>
      </c>
      <c r="F45" s="47">
        <v>1199.3</v>
      </c>
      <c r="G45" s="47">
        <v>14668.1</v>
      </c>
      <c r="H45" s="47">
        <v>835.2</v>
      </c>
      <c r="I45" s="47">
        <v>105502</v>
      </c>
      <c r="J45" s="47">
        <v>80393.2</v>
      </c>
      <c r="K45" s="47">
        <v>15670.8</v>
      </c>
      <c r="L45" s="47">
        <v>3665.4</v>
      </c>
      <c r="M45" s="47">
        <v>5772.6</v>
      </c>
      <c r="N45" s="47">
        <v>23188.9</v>
      </c>
      <c r="O45" s="47">
        <v>576.4</v>
      </c>
      <c r="P45" s="1526">
        <v>2018</v>
      </c>
    </row>
    <row r="46" spans="1:16" s="74" customFormat="1" ht="14.25" thickBot="1">
      <c r="A46" s="59">
        <v>2019</v>
      </c>
      <c r="B46" s="108">
        <v>503342.9</v>
      </c>
      <c r="C46" s="108">
        <v>126701</v>
      </c>
      <c r="D46" s="122">
        <v>25.2</v>
      </c>
      <c r="E46" s="108">
        <v>14208.7</v>
      </c>
      <c r="F46" s="108">
        <v>927.3</v>
      </c>
      <c r="G46" s="108">
        <v>13062.4</v>
      </c>
      <c r="H46" s="108">
        <v>219</v>
      </c>
      <c r="I46" s="108">
        <v>91189.6</v>
      </c>
      <c r="J46" s="108">
        <v>70251.8</v>
      </c>
      <c r="K46" s="108">
        <v>13541.6</v>
      </c>
      <c r="L46" s="108">
        <v>3399.1</v>
      </c>
      <c r="M46" s="108">
        <v>3997.2</v>
      </c>
      <c r="N46" s="108">
        <v>20566.599999999999</v>
      </c>
      <c r="O46" s="1521">
        <v>736.1</v>
      </c>
      <c r="P46" s="1529">
        <v>2019</v>
      </c>
    </row>
    <row r="47" spans="1:16">
      <c r="A47" s="24" t="s">
        <v>2645</v>
      </c>
      <c r="B47" s="24"/>
      <c r="C47" s="24"/>
      <c r="D47" s="24"/>
      <c r="E47" s="24"/>
      <c r="F47" s="24"/>
      <c r="G47" s="24"/>
      <c r="H47" s="24"/>
      <c r="I47" s="24" t="s">
        <v>3912</v>
      </c>
      <c r="J47" s="24"/>
      <c r="K47" s="24"/>
      <c r="L47" s="24"/>
      <c r="M47" s="24"/>
      <c r="N47" s="24"/>
      <c r="O47" s="24"/>
      <c r="P47" s="24"/>
    </row>
    <row r="48" spans="1:16">
      <c r="A48" s="24" t="s">
        <v>72</v>
      </c>
      <c r="B48" s="24"/>
      <c r="C48" s="24"/>
      <c r="D48" s="24"/>
      <c r="E48" s="24"/>
      <c r="F48" s="24"/>
      <c r="G48" s="24"/>
      <c r="H48" s="24"/>
      <c r="I48" s="24" t="s">
        <v>75</v>
      </c>
      <c r="J48" s="24"/>
      <c r="K48" s="24"/>
      <c r="L48" s="24"/>
      <c r="M48" s="24"/>
      <c r="N48" s="24"/>
      <c r="O48" s="24"/>
      <c r="P48" s="24"/>
    </row>
  </sheetData>
  <mergeCells count="7">
    <mergeCell ref="I4:M4"/>
    <mergeCell ref="I5:M5"/>
    <mergeCell ref="A4:A7"/>
    <mergeCell ref="P4:P7"/>
    <mergeCell ref="A1:H1"/>
    <mergeCell ref="E5:H5"/>
    <mergeCell ref="E4:H4"/>
  </mergeCells>
  <phoneticPr fontId="3" type="noConversion"/>
  <pageMargins left="0.7" right="0.7" top="0.75" bottom="0.75" header="0.3" footer="0.3"/>
  <pageSetup paperSize="9" scale="84" orientation="portrait" r:id="rId1"/>
  <colBreaks count="1" manualBreakCount="1">
    <brk id="8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4"/>
  <dimension ref="A1:P59"/>
  <sheetViews>
    <sheetView showGridLines="0" view="pageBreakPreview"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8.75" style="17" customWidth="1"/>
    <col min="2" max="2" width="14" style="17" customWidth="1"/>
    <col min="3" max="4" width="8.75" style="17" customWidth="1"/>
    <col min="5" max="8" width="12.375" style="17" customWidth="1"/>
    <col min="9" max="10" width="8.75" style="17" customWidth="1"/>
    <col min="11" max="14" width="12.375" style="17" customWidth="1"/>
    <col min="15" max="15" width="8.75" style="17" customWidth="1"/>
    <col min="16" max="16384" width="9" style="17"/>
  </cols>
  <sheetData>
    <row r="1" spans="1:16" s="1505" customFormat="1" ht="24.95" customHeight="1">
      <c r="A1" s="4223" t="s">
        <v>3884</v>
      </c>
      <c r="B1" s="4223"/>
      <c r="C1" s="4223"/>
      <c r="D1" s="4223"/>
      <c r="E1" s="4223"/>
      <c r="F1" s="4223"/>
      <c r="G1" s="4223"/>
      <c r="H1" s="4223"/>
      <c r="I1" s="1454" t="s">
        <v>38</v>
      </c>
      <c r="J1" s="1454"/>
      <c r="K1" s="1508"/>
      <c r="L1" s="1508"/>
      <c r="M1" s="1508"/>
      <c r="N1" s="1508"/>
      <c r="O1" s="1508"/>
      <c r="P1" s="2404"/>
    </row>
    <row r="2" spans="1:16" ht="14.25" thickBot="1">
      <c r="A2" s="81"/>
      <c r="I2" s="81"/>
      <c r="J2" s="81"/>
    </row>
    <row r="3" spans="1:16" s="75" customFormat="1">
      <c r="A3" s="4220" t="s">
        <v>2466</v>
      </c>
      <c r="B3" s="1318" t="s">
        <v>125</v>
      </c>
      <c r="C3" s="4226" t="s">
        <v>126</v>
      </c>
      <c r="D3" s="4227"/>
      <c r="E3" s="4227"/>
      <c r="F3" s="4227"/>
      <c r="G3" s="4227"/>
      <c r="H3" s="4228"/>
      <c r="I3" s="4226" t="s">
        <v>128</v>
      </c>
      <c r="J3" s="4227"/>
      <c r="K3" s="4227"/>
      <c r="L3" s="4227"/>
      <c r="M3" s="4227"/>
      <c r="N3" s="4228"/>
      <c r="O3" s="4220" t="s">
        <v>2466</v>
      </c>
    </row>
    <row r="4" spans="1:16" s="75" customFormat="1">
      <c r="A4" s="4221"/>
      <c r="B4" s="11" t="s">
        <v>272</v>
      </c>
      <c r="C4" s="4229" t="s">
        <v>127</v>
      </c>
      <c r="D4" s="4230"/>
      <c r="E4" s="4230"/>
      <c r="F4" s="4230"/>
      <c r="G4" s="4231"/>
      <c r="H4" s="4232"/>
      <c r="I4" s="4229" t="s">
        <v>129</v>
      </c>
      <c r="J4" s="4230"/>
      <c r="K4" s="4230"/>
      <c r="L4" s="4230"/>
      <c r="M4" s="4230"/>
      <c r="N4" s="4233"/>
      <c r="O4" s="4221"/>
    </row>
    <row r="5" spans="1:16" s="75" customFormat="1" ht="15">
      <c r="A5" s="4221"/>
      <c r="B5" s="1319"/>
      <c r="C5" s="4234" t="s">
        <v>108</v>
      </c>
      <c r="D5" s="4235"/>
      <c r="E5" s="1320" t="s">
        <v>109</v>
      </c>
      <c r="F5" s="1321" t="s">
        <v>3150</v>
      </c>
      <c r="G5" s="1333" t="s">
        <v>130</v>
      </c>
      <c r="H5" s="3504" t="s">
        <v>2744</v>
      </c>
      <c r="I5" s="4234" t="s">
        <v>76</v>
      </c>
      <c r="J5" s="4235"/>
      <c r="K5" s="10" t="s">
        <v>133</v>
      </c>
      <c r="L5" s="10" t="s">
        <v>135</v>
      </c>
      <c r="M5" s="10" t="s">
        <v>137</v>
      </c>
      <c r="N5" s="1321" t="s">
        <v>3150</v>
      </c>
      <c r="O5" s="4221"/>
    </row>
    <row r="6" spans="1:16" s="75" customFormat="1" ht="15">
      <c r="A6" s="4221"/>
      <c r="B6" s="1322"/>
      <c r="C6" s="4236" t="s">
        <v>273</v>
      </c>
      <c r="D6" s="4233"/>
      <c r="E6" s="1322" t="s">
        <v>131</v>
      </c>
      <c r="F6" s="1323" t="s">
        <v>132</v>
      </c>
      <c r="G6" s="11" t="s">
        <v>181</v>
      </c>
      <c r="H6" s="3503" t="s">
        <v>2745</v>
      </c>
      <c r="I6" s="4236" t="s">
        <v>273</v>
      </c>
      <c r="J6" s="4233"/>
      <c r="K6" s="11" t="s">
        <v>134</v>
      </c>
      <c r="L6" s="11" t="s">
        <v>136</v>
      </c>
      <c r="M6" s="11" t="s">
        <v>138</v>
      </c>
      <c r="N6" s="1323" t="s">
        <v>122</v>
      </c>
      <c r="O6" s="4221"/>
    </row>
    <row r="7" spans="1:16" s="75" customFormat="1">
      <c r="A7" s="4222"/>
      <c r="B7" s="1324" t="s">
        <v>50</v>
      </c>
      <c r="C7" s="4237" t="s">
        <v>50</v>
      </c>
      <c r="D7" s="4225"/>
      <c r="E7" s="4224" t="s">
        <v>51</v>
      </c>
      <c r="F7" s="4225"/>
      <c r="G7" s="1325" t="s">
        <v>52</v>
      </c>
      <c r="H7" s="1326" t="s">
        <v>50</v>
      </c>
      <c r="I7" s="4224" t="s">
        <v>50</v>
      </c>
      <c r="J7" s="4225"/>
      <c r="K7" s="1325" t="s">
        <v>51</v>
      </c>
      <c r="L7" s="1325" t="s">
        <v>53</v>
      </c>
      <c r="M7" s="1325" t="s">
        <v>52</v>
      </c>
      <c r="N7" s="1326" t="s">
        <v>51</v>
      </c>
      <c r="O7" s="4222"/>
    </row>
    <row r="8" spans="1:16">
      <c r="A8" s="10">
        <v>1981</v>
      </c>
      <c r="B8" s="21">
        <v>45718.1</v>
      </c>
      <c r="C8" s="805">
        <v>11417.7</v>
      </c>
      <c r="D8" s="1327">
        <v>12142</v>
      </c>
      <c r="E8" s="21">
        <v>17931.5</v>
      </c>
      <c r="F8" s="46">
        <v>0</v>
      </c>
      <c r="G8" s="21">
        <v>2709</v>
      </c>
      <c r="H8" s="21">
        <v>2492</v>
      </c>
      <c r="I8" s="805">
        <v>34300.400000000001</v>
      </c>
      <c r="J8" s="1383">
        <v>33576.1</v>
      </c>
      <c r="K8" s="21">
        <v>10916.1</v>
      </c>
      <c r="L8" s="21">
        <v>180053.2</v>
      </c>
      <c r="M8" s="21">
        <v>2897</v>
      </c>
      <c r="N8" s="42">
        <v>0</v>
      </c>
      <c r="O8" s="10">
        <v>1981</v>
      </c>
    </row>
    <row r="9" spans="1:16">
      <c r="A9" s="11">
        <v>1982</v>
      </c>
      <c r="B9" s="22">
        <v>45624.6</v>
      </c>
      <c r="C9" s="23">
        <v>11726.1</v>
      </c>
      <c r="D9" s="1328">
        <v>12670.1</v>
      </c>
      <c r="E9" s="22">
        <v>19147.599999999999</v>
      </c>
      <c r="F9" s="47">
        <v>0</v>
      </c>
      <c r="G9" s="22">
        <v>2004</v>
      </c>
      <c r="H9" s="22">
        <v>2417.1999999999998</v>
      </c>
      <c r="I9" s="22">
        <v>33898.400000000001</v>
      </c>
      <c r="J9" s="1384">
        <v>32954.400000000001</v>
      </c>
      <c r="K9" s="22">
        <v>10220.9</v>
      </c>
      <c r="L9" s="22">
        <v>178893.5</v>
      </c>
      <c r="M9" s="22">
        <v>3776</v>
      </c>
      <c r="N9" s="43">
        <v>0</v>
      </c>
      <c r="O9" s="11">
        <v>1982</v>
      </c>
    </row>
    <row r="10" spans="1:16">
      <c r="A10" s="11">
        <v>1983</v>
      </c>
      <c r="B10" s="22">
        <v>49419.6</v>
      </c>
      <c r="C10" s="23">
        <v>12532.5</v>
      </c>
      <c r="D10" s="1328">
        <v>14773.8</v>
      </c>
      <c r="E10" s="22">
        <v>20595.7</v>
      </c>
      <c r="F10" s="47">
        <v>0</v>
      </c>
      <c r="G10" s="22">
        <v>2723</v>
      </c>
      <c r="H10" s="22">
        <v>2377.8000000000002</v>
      </c>
      <c r="I10" s="22">
        <v>36887.1</v>
      </c>
      <c r="J10" s="1384">
        <v>34645.9</v>
      </c>
      <c r="K10" s="22">
        <v>10731.9</v>
      </c>
      <c r="L10" s="22">
        <v>189307.9</v>
      </c>
      <c r="M10" s="22">
        <v>8965</v>
      </c>
      <c r="N10" s="43">
        <v>0</v>
      </c>
      <c r="O10" s="11">
        <v>1983</v>
      </c>
    </row>
    <row r="11" spans="1:16">
      <c r="A11" s="11">
        <v>1984</v>
      </c>
      <c r="B11" s="22">
        <v>53535.3</v>
      </c>
      <c r="C11" s="23">
        <v>13277.5</v>
      </c>
      <c r="D11" s="1328">
        <v>16225.5</v>
      </c>
      <c r="E11" s="22">
        <v>22142.9</v>
      </c>
      <c r="F11" s="47">
        <v>0</v>
      </c>
      <c r="G11" s="22">
        <v>2399</v>
      </c>
      <c r="H11" s="22">
        <v>2492</v>
      </c>
      <c r="I11" s="22">
        <v>40257.9</v>
      </c>
      <c r="J11" s="1384">
        <v>37309.9</v>
      </c>
      <c r="K11" s="22">
        <v>14861</v>
      </c>
      <c r="L11" s="22">
        <v>191048.6</v>
      </c>
      <c r="M11" s="22">
        <v>11792</v>
      </c>
      <c r="N11" s="43">
        <v>0</v>
      </c>
      <c r="O11" s="11">
        <v>1984</v>
      </c>
    </row>
    <row r="12" spans="1:16">
      <c r="A12" s="1329">
        <v>1985</v>
      </c>
      <c r="B12" s="1330">
        <v>56296.2</v>
      </c>
      <c r="C12" s="798">
        <v>13393.2</v>
      </c>
      <c r="D12" s="1331">
        <v>17579.400000000001</v>
      </c>
      <c r="E12" s="1330">
        <v>22710.9</v>
      </c>
      <c r="F12" s="89">
        <v>0</v>
      </c>
      <c r="G12" s="1330">
        <v>3659</v>
      </c>
      <c r="H12" s="1330">
        <v>2031.4</v>
      </c>
      <c r="I12" s="1330">
        <v>42903.1</v>
      </c>
      <c r="J12" s="1385">
        <v>38716.800000000003</v>
      </c>
      <c r="K12" s="1330">
        <v>17822.099999999999</v>
      </c>
      <c r="L12" s="1330">
        <v>189190.39999999999</v>
      </c>
      <c r="M12" s="1330">
        <v>16745</v>
      </c>
      <c r="N12" s="1332">
        <v>0</v>
      </c>
      <c r="O12" s="1329">
        <v>1985</v>
      </c>
    </row>
    <row r="13" spans="1:16">
      <c r="A13" s="1333">
        <v>1986</v>
      </c>
      <c r="B13" s="1334">
        <v>61462.1</v>
      </c>
      <c r="C13" s="1335">
        <v>13375.2</v>
      </c>
      <c r="D13" s="1336">
        <v>20452.900000000001</v>
      </c>
      <c r="E13" s="1334">
        <v>23674.1</v>
      </c>
      <c r="F13" s="124">
        <v>0</v>
      </c>
      <c r="G13" s="1334">
        <v>4019</v>
      </c>
      <c r="H13" s="1334">
        <v>1480.4</v>
      </c>
      <c r="I13" s="1334">
        <v>48086.9</v>
      </c>
      <c r="J13" s="1386">
        <v>41009.199999999997</v>
      </c>
      <c r="K13" s="1334">
        <v>19204.2</v>
      </c>
      <c r="L13" s="1334">
        <v>200591</v>
      </c>
      <c r="M13" s="1334">
        <v>28311</v>
      </c>
      <c r="N13" s="1337">
        <v>54.4</v>
      </c>
      <c r="O13" s="1333">
        <v>1986</v>
      </c>
    </row>
    <row r="14" spans="1:16">
      <c r="A14" s="11">
        <v>1987</v>
      </c>
      <c r="B14" s="22">
        <v>67878.399999999994</v>
      </c>
      <c r="C14" s="23">
        <v>13552.9</v>
      </c>
      <c r="D14" s="1328">
        <v>23381.4</v>
      </c>
      <c r="E14" s="22">
        <v>23692</v>
      </c>
      <c r="F14" s="47">
        <v>0</v>
      </c>
      <c r="G14" s="22">
        <v>5344.2</v>
      </c>
      <c r="H14" s="22">
        <v>1318.5</v>
      </c>
      <c r="I14" s="22">
        <v>54325.5</v>
      </c>
      <c r="J14" s="1384">
        <v>44496.9</v>
      </c>
      <c r="K14" s="22">
        <v>19612.400000000001</v>
      </c>
      <c r="L14" s="22">
        <v>210511.5</v>
      </c>
      <c r="M14" s="22">
        <v>39314.199999999997</v>
      </c>
      <c r="N14" s="79">
        <v>1620.7</v>
      </c>
      <c r="O14" s="11">
        <v>1987</v>
      </c>
    </row>
    <row r="15" spans="1:16">
      <c r="A15" s="11">
        <v>1988</v>
      </c>
      <c r="B15" s="22">
        <v>75350.600000000006</v>
      </c>
      <c r="C15" s="23">
        <v>12668.9</v>
      </c>
      <c r="D15" s="1328">
        <v>22694.1</v>
      </c>
      <c r="E15" s="22">
        <v>23586</v>
      </c>
      <c r="F15" s="47">
        <v>0</v>
      </c>
      <c r="G15" s="22">
        <v>3566</v>
      </c>
      <c r="H15" s="22">
        <v>1163.7</v>
      </c>
      <c r="I15" s="22">
        <v>62681.8</v>
      </c>
      <c r="J15" s="1384">
        <v>52656.6</v>
      </c>
      <c r="K15" s="22">
        <v>22320.2</v>
      </c>
      <c r="L15" s="22">
        <v>250557.5</v>
      </c>
      <c r="M15" s="22">
        <v>40101</v>
      </c>
      <c r="N15" s="79">
        <v>2094.1</v>
      </c>
      <c r="O15" s="11">
        <v>1988</v>
      </c>
    </row>
    <row r="16" spans="1:16">
      <c r="A16" s="11">
        <v>1989</v>
      </c>
      <c r="B16" s="22">
        <v>81659.8</v>
      </c>
      <c r="C16" s="23">
        <v>11826.9</v>
      </c>
      <c r="D16" s="1328">
        <v>23668.1</v>
      </c>
      <c r="E16" s="22">
        <v>21455</v>
      </c>
      <c r="F16" s="47">
        <v>0</v>
      </c>
      <c r="G16" s="22">
        <v>4558</v>
      </c>
      <c r="H16" s="22">
        <v>1032.5999999999999</v>
      </c>
      <c r="I16" s="22">
        <v>69833</v>
      </c>
      <c r="J16" s="1384">
        <v>57991.7</v>
      </c>
      <c r="K16" s="22">
        <v>22682.799999999999</v>
      </c>
      <c r="L16" s="22">
        <v>287150.09999999998</v>
      </c>
      <c r="M16" s="22">
        <v>47365</v>
      </c>
      <c r="N16" s="79">
        <v>2026.5</v>
      </c>
      <c r="O16" s="11">
        <v>1989</v>
      </c>
    </row>
    <row r="17" spans="1:15">
      <c r="A17" s="1329">
        <v>1990</v>
      </c>
      <c r="B17" s="1330">
        <v>92931.3</v>
      </c>
      <c r="C17" s="798">
        <v>11298.2</v>
      </c>
      <c r="D17" s="1331">
        <v>24519.9</v>
      </c>
      <c r="E17" s="1330">
        <v>19802</v>
      </c>
      <c r="F17" s="89">
        <v>0</v>
      </c>
      <c r="G17" s="1330">
        <v>6361.4</v>
      </c>
      <c r="H17" s="1330">
        <v>797</v>
      </c>
      <c r="I17" s="1330">
        <v>81633.100000000006</v>
      </c>
      <c r="J17" s="1385">
        <v>68411.399999999994</v>
      </c>
      <c r="K17" s="1330">
        <v>23167.599999999999</v>
      </c>
      <c r="L17" s="1330">
        <v>356339.20000000001</v>
      </c>
      <c r="M17" s="1330">
        <v>52886.6</v>
      </c>
      <c r="N17" s="1338">
        <v>2329.1999999999998</v>
      </c>
      <c r="O17" s="1329">
        <v>1990</v>
      </c>
    </row>
    <row r="18" spans="1:15">
      <c r="A18" s="1333">
        <v>1991</v>
      </c>
      <c r="B18" s="1334">
        <v>103294.3</v>
      </c>
      <c r="C18" s="1335">
        <v>9048.2999999999993</v>
      </c>
      <c r="D18" s="1336">
        <v>23126</v>
      </c>
      <c r="E18" s="1334">
        <v>15928</v>
      </c>
      <c r="F18" s="124">
        <v>0</v>
      </c>
      <c r="G18" s="1334">
        <v>5050.7</v>
      </c>
      <c r="H18" s="1334">
        <v>618</v>
      </c>
      <c r="I18" s="1334">
        <v>94246.1</v>
      </c>
      <c r="J18" s="1386">
        <v>80168.399999999994</v>
      </c>
      <c r="K18" s="1334">
        <v>25906.6</v>
      </c>
      <c r="L18" s="1334">
        <v>424666.8</v>
      </c>
      <c r="M18" s="1334">
        <v>56310.8</v>
      </c>
      <c r="N18" s="1337">
        <v>2694.3</v>
      </c>
      <c r="O18" s="1333">
        <v>1991</v>
      </c>
    </row>
    <row r="19" spans="1:15">
      <c r="A19" s="11">
        <v>1992</v>
      </c>
      <c r="B19" s="22">
        <v>115961.5</v>
      </c>
      <c r="C19" s="23">
        <v>7467</v>
      </c>
      <c r="D19" s="1328">
        <v>21599.5</v>
      </c>
      <c r="E19" s="22">
        <v>12287</v>
      </c>
      <c r="F19" s="47">
        <v>0</v>
      </c>
      <c r="G19" s="22">
        <v>4863.2</v>
      </c>
      <c r="H19" s="22">
        <v>722</v>
      </c>
      <c r="I19" s="22">
        <v>108494.6</v>
      </c>
      <c r="J19" s="1384">
        <v>94362</v>
      </c>
      <c r="K19" s="22">
        <v>27444.2</v>
      </c>
      <c r="L19" s="22">
        <v>514223.9</v>
      </c>
      <c r="M19" s="22">
        <v>56530.2</v>
      </c>
      <c r="N19" s="79">
        <v>3524</v>
      </c>
      <c r="O19" s="11">
        <v>1992</v>
      </c>
    </row>
    <row r="20" spans="1:15">
      <c r="A20" s="11">
        <v>1993</v>
      </c>
      <c r="B20" s="22">
        <v>126836.4</v>
      </c>
      <c r="C20" s="23">
        <v>6671.5</v>
      </c>
      <c r="D20" s="1328">
        <v>21206.1</v>
      </c>
      <c r="E20" s="22">
        <v>9840</v>
      </c>
      <c r="F20" s="47">
        <v>0</v>
      </c>
      <c r="G20" s="22">
        <v>6006.1</v>
      </c>
      <c r="H20" s="22">
        <v>742</v>
      </c>
      <c r="I20" s="22">
        <v>120164.8</v>
      </c>
      <c r="J20" s="1384">
        <v>105630.3</v>
      </c>
      <c r="K20" s="22">
        <v>32531.3</v>
      </c>
      <c r="L20" s="22">
        <v>564575.30000000005</v>
      </c>
      <c r="M20" s="22">
        <v>58138.2</v>
      </c>
      <c r="N20" s="79">
        <v>4402.3999999999996</v>
      </c>
      <c r="O20" s="11">
        <v>1993</v>
      </c>
    </row>
    <row r="21" spans="1:15">
      <c r="A21" s="11">
        <v>1994</v>
      </c>
      <c r="B21" s="22">
        <v>137108.20000000001</v>
      </c>
      <c r="C21" s="23">
        <v>4998.2</v>
      </c>
      <c r="D21" s="1328">
        <v>19660.900000000001</v>
      </c>
      <c r="E21" s="22">
        <v>6817</v>
      </c>
      <c r="F21" s="47">
        <v>0</v>
      </c>
      <c r="G21" s="22">
        <v>4098.3</v>
      </c>
      <c r="H21" s="22">
        <v>906</v>
      </c>
      <c r="I21" s="22">
        <v>132110</v>
      </c>
      <c r="J21" s="1384">
        <v>117447.3</v>
      </c>
      <c r="K21" s="22">
        <v>35602.199999999997</v>
      </c>
      <c r="L21" s="22">
        <v>621470.80000000005</v>
      </c>
      <c r="M21" s="22">
        <v>58650.9</v>
      </c>
      <c r="N21" s="79">
        <v>5860.3</v>
      </c>
      <c r="O21" s="11">
        <v>1994</v>
      </c>
    </row>
    <row r="22" spans="1:15">
      <c r="A22" s="1329">
        <v>1995</v>
      </c>
      <c r="B22" s="1330">
        <v>149841.5</v>
      </c>
      <c r="C22" s="798">
        <v>4834.6000000000004</v>
      </c>
      <c r="D22" s="1331">
        <v>21591.8</v>
      </c>
      <c r="E22" s="1330">
        <v>5367</v>
      </c>
      <c r="F22" s="89">
        <v>0</v>
      </c>
      <c r="G22" s="1330">
        <v>5477.9</v>
      </c>
      <c r="H22" s="798">
        <v>1050</v>
      </c>
      <c r="I22" s="1330">
        <v>145006.79999999999</v>
      </c>
      <c r="J22" s="1385">
        <v>128249.7</v>
      </c>
      <c r="K22" s="1330">
        <v>38057.800000000003</v>
      </c>
      <c r="L22" s="1330">
        <v>677187.1</v>
      </c>
      <c r="M22" s="1330">
        <v>67028.600000000006</v>
      </c>
      <c r="N22" s="1338">
        <v>7087</v>
      </c>
      <c r="O22" s="1329">
        <v>1995</v>
      </c>
    </row>
    <row r="23" spans="1:15">
      <c r="A23" s="1333">
        <v>1996</v>
      </c>
      <c r="B23" s="1334">
        <v>165136.20000000001</v>
      </c>
      <c r="C23" s="1335">
        <v>4443.7</v>
      </c>
      <c r="D23" s="1336">
        <v>22924.799999999999</v>
      </c>
      <c r="E23" s="1334">
        <v>4406</v>
      </c>
      <c r="F23" s="124">
        <v>0</v>
      </c>
      <c r="G23" s="1334">
        <v>5201.3</v>
      </c>
      <c r="H23" s="1334">
        <v>1160.7</v>
      </c>
      <c r="I23" s="1334">
        <v>160692.5</v>
      </c>
      <c r="J23" s="1386">
        <v>142211.4</v>
      </c>
      <c r="K23" s="1334">
        <v>45714.5</v>
      </c>
      <c r="L23" s="1334">
        <v>721038</v>
      </c>
      <c r="M23" s="1334">
        <v>73924.3</v>
      </c>
      <c r="N23" s="1337">
        <v>9362.7999999999993</v>
      </c>
      <c r="O23" s="1333">
        <v>1996</v>
      </c>
    </row>
    <row r="24" spans="1:15">
      <c r="A24" s="11">
        <v>1997</v>
      </c>
      <c r="B24" s="22">
        <v>181058.4</v>
      </c>
      <c r="C24" s="23">
        <v>4341.5</v>
      </c>
      <c r="D24" s="1328">
        <v>23612.9</v>
      </c>
      <c r="E24" s="22">
        <v>3659</v>
      </c>
      <c r="F24" s="47">
        <v>0</v>
      </c>
      <c r="G24" s="22">
        <v>5403.5</v>
      </c>
      <c r="H24" s="22">
        <v>1344.1</v>
      </c>
      <c r="I24" s="22">
        <v>176716.9</v>
      </c>
      <c r="J24" s="1384">
        <v>157445.4</v>
      </c>
      <c r="K24" s="22">
        <v>50496.800000000003</v>
      </c>
      <c r="L24" s="22">
        <v>793877</v>
      </c>
      <c r="M24" s="22">
        <v>77085.600000000006</v>
      </c>
      <c r="N24" s="79">
        <v>11378.8</v>
      </c>
      <c r="O24" s="11">
        <v>1997</v>
      </c>
    </row>
    <row r="25" spans="1:15">
      <c r="A25" s="11">
        <v>1998</v>
      </c>
      <c r="B25" s="22">
        <v>166265.20000000001</v>
      </c>
      <c r="C25" s="23">
        <v>4765.8999999999996</v>
      </c>
      <c r="D25" s="1328">
        <v>27188.2</v>
      </c>
      <c r="E25" s="22">
        <v>3812.1</v>
      </c>
      <c r="F25" s="47">
        <v>0</v>
      </c>
      <c r="G25" s="22">
        <v>6099</v>
      </c>
      <c r="H25" s="22">
        <v>1525.7</v>
      </c>
      <c r="I25" s="22">
        <v>161499.29999999999</v>
      </c>
      <c r="J25" s="1384">
        <v>139077</v>
      </c>
      <c r="K25" s="22">
        <v>52099.199999999997</v>
      </c>
      <c r="L25" s="22">
        <v>670232.4</v>
      </c>
      <c r="M25" s="22">
        <v>89689</v>
      </c>
      <c r="N25" s="79">
        <v>10644.5</v>
      </c>
      <c r="O25" s="11">
        <v>1998</v>
      </c>
    </row>
    <row r="26" spans="1:15">
      <c r="A26" s="11">
        <v>1999</v>
      </c>
      <c r="B26" s="22">
        <v>181651.1</v>
      </c>
      <c r="C26" s="23">
        <v>5034</v>
      </c>
      <c r="D26" s="1328">
        <v>30800</v>
      </c>
      <c r="E26" s="22">
        <v>3803</v>
      </c>
      <c r="F26" s="47">
        <v>0</v>
      </c>
      <c r="G26" s="22">
        <v>6066.2</v>
      </c>
      <c r="H26" s="22">
        <v>1806.1</v>
      </c>
      <c r="I26" s="22">
        <v>176617.1</v>
      </c>
      <c r="J26" s="1384">
        <v>150851.20000000001</v>
      </c>
      <c r="K26" s="22">
        <v>55329.1</v>
      </c>
      <c r="L26" s="22">
        <v>719655.9</v>
      </c>
      <c r="M26" s="22">
        <v>103063.8</v>
      </c>
      <c r="N26" s="79">
        <v>12961.1</v>
      </c>
      <c r="O26" s="11">
        <v>1999</v>
      </c>
    </row>
    <row r="27" spans="1:15">
      <c r="A27" s="1329">
        <v>2000</v>
      </c>
      <c r="B27" s="1330">
        <v>193239.9</v>
      </c>
      <c r="C27" s="798">
        <v>5403.7</v>
      </c>
      <c r="D27" s="1331">
        <v>32644.7</v>
      </c>
      <c r="E27" s="1330">
        <v>4158.8999999999996</v>
      </c>
      <c r="F27" s="89">
        <v>0</v>
      </c>
      <c r="G27" s="1330">
        <v>5609.8</v>
      </c>
      <c r="H27" s="798">
        <v>2129.8000000000002</v>
      </c>
      <c r="I27" s="1330">
        <v>187836.2</v>
      </c>
      <c r="J27" s="1385">
        <v>160595.20000000001</v>
      </c>
      <c r="K27" s="1330">
        <v>62387.199999999997</v>
      </c>
      <c r="L27" s="1330">
        <v>742555.8</v>
      </c>
      <c r="M27" s="1330">
        <v>108963.7</v>
      </c>
      <c r="N27" s="1338">
        <v>14556.6</v>
      </c>
      <c r="O27" s="1329">
        <v>2000</v>
      </c>
    </row>
    <row r="28" spans="1:15">
      <c r="A28" s="1333">
        <v>2001</v>
      </c>
      <c r="B28" s="1334">
        <v>198865.4</v>
      </c>
      <c r="C28" s="1335">
        <v>5305.5</v>
      </c>
      <c r="D28" s="1336">
        <v>33338.699999999997</v>
      </c>
      <c r="E28" s="1334">
        <v>4026.6</v>
      </c>
      <c r="F28" s="124">
        <v>0</v>
      </c>
      <c r="G28" s="1334">
        <v>4150.8</v>
      </c>
      <c r="H28" s="1334">
        <v>2455.8000000000002</v>
      </c>
      <c r="I28" s="1334">
        <v>193559.9</v>
      </c>
      <c r="J28" s="1386">
        <v>165526.70000000001</v>
      </c>
      <c r="K28" s="1334">
        <v>66816.800000000003</v>
      </c>
      <c r="L28" s="1334">
        <v>743665.8</v>
      </c>
      <c r="M28" s="1334">
        <v>112133</v>
      </c>
      <c r="N28" s="1337">
        <v>15990</v>
      </c>
      <c r="O28" s="1333">
        <v>2001</v>
      </c>
    </row>
    <row r="29" spans="1:15">
      <c r="A29" s="11">
        <v>2002</v>
      </c>
      <c r="B29" s="22">
        <v>209289.5</v>
      </c>
      <c r="C29" s="23">
        <v>5966.5</v>
      </c>
      <c r="D29" s="1328">
        <v>35742</v>
      </c>
      <c r="E29" s="22">
        <v>3808.4</v>
      </c>
      <c r="F29" s="47">
        <v>0</v>
      </c>
      <c r="G29" s="22">
        <v>5309</v>
      </c>
      <c r="H29" s="22">
        <v>2925.4</v>
      </c>
      <c r="I29" s="22">
        <v>203323</v>
      </c>
      <c r="J29" s="1384">
        <v>173547.5</v>
      </c>
      <c r="K29" s="22">
        <v>72200.800000000003</v>
      </c>
      <c r="L29" s="22">
        <v>762867.4</v>
      </c>
      <c r="M29" s="22">
        <v>119102</v>
      </c>
      <c r="N29" s="79">
        <v>17766.3</v>
      </c>
      <c r="O29" s="11">
        <v>2002</v>
      </c>
    </row>
    <row r="30" spans="1:15">
      <c r="A30" s="11">
        <v>2003</v>
      </c>
      <c r="B30" s="22">
        <v>215771.7</v>
      </c>
      <c r="C30" s="23">
        <v>6728.3</v>
      </c>
      <c r="D30" s="1328">
        <v>39146.199999999997</v>
      </c>
      <c r="E30" s="22">
        <v>3924</v>
      </c>
      <c r="F30" s="47">
        <v>0</v>
      </c>
      <c r="G30" s="22">
        <v>6887</v>
      </c>
      <c r="H30" s="22">
        <v>3240.7</v>
      </c>
      <c r="I30" s="22">
        <v>209043.4</v>
      </c>
      <c r="J30" s="1384">
        <v>176625.5</v>
      </c>
      <c r="K30" s="22">
        <v>75209.399999999994</v>
      </c>
      <c r="L30" s="22">
        <v>762940</v>
      </c>
      <c r="M30" s="22">
        <v>129671.8</v>
      </c>
      <c r="N30" s="79">
        <v>18610.5</v>
      </c>
      <c r="O30" s="11">
        <v>2003</v>
      </c>
    </row>
    <row r="31" spans="1:15">
      <c r="A31" s="11">
        <v>2004</v>
      </c>
      <c r="B31" s="22">
        <v>220755.7</v>
      </c>
      <c r="C31" s="23">
        <v>7396.7</v>
      </c>
      <c r="D31" s="1328">
        <v>40075.4</v>
      </c>
      <c r="E31" s="22">
        <v>3871</v>
      </c>
      <c r="F31" s="47">
        <v>163.5</v>
      </c>
      <c r="G31" s="22">
        <v>5861.4</v>
      </c>
      <c r="H31" s="22">
        <v>3976.8</v>
      </c>
      <c r="I31" s="22">
        <v>213359</v>
      </c>
      <c r="J31" s="1384">
        <v>180680.3</v>
      </c>
      <c r="K31" s="22">
        <v>78362.3</v>
      </c>
      <c r="L31" s="22">
        <v>750303.1</v>
      </c>
      <c r="M31" s="22">
        <v>130714.8</v>
      </c>
      <c r="N31" s="79">
        <v>21645.3</v>
      </c>
      <c r="O31" s="11">
        <v>2004</v>
      </c>
    </row>
    <row r="32" spans="1:15">
      <c r="A32" s="1329">
        <v>2005</v>
      </c>
      <c r="B32" s="1330">
        <v>229667.20000000001</v>
      </c>
      <c r="C32" s="798">
        <v>7732.2</v>
      </c>
      <c r="D32" s="1331">
        <v>44427</v>
      </c>
      <c r="E32" s="1330">
        <v>4347</v>
      </c>
      <c r="F32" s="89">
        <v>398.4</v>
      </c>
      <c r="G32" s="1330">
        <v>5188.8999999999996</v>
      </c>
      <c r="H32" s="1330">
        <v>3960.9</v>
      </c>
      <c r="I32" s="1330">
        <v>221935</v>
      </c>
      <c r="J32" s="1385">
        <v>185240.2</v>
      </c>
      <c r="K32" s="1330">
        <v>80485.899999999994</v>
      </c>
      <c r="L32" s="1330">
        <v>761065</v>
      </c>
      <c r="M32" s="1330">
        <v>146779</v>
      </c>
      <c r="N32" s="1338">
        <v>23233.5</v>
      </c>
      <c r="O32" s="1329">
        <v>2005</v>
      </c>
    </row>
    <row r="33" spans="1:15">
      <c r="A33" s="1333">
        <v>2006</v>
      </c>
      <c r="B33" s="1334">
        <v>234062.1</v>
      </c>
      <c r="C33" s="1335">
        <v>8192.2999999999993</v>
      </c>
      <c r="D33" s="1336">
        <v>45379.6</v>
      </c>
      <c r="E33" s="1334">
        <v>4596</v>
      </c>
      <c r="F33" s="124">
        <v>354.8</v>
      </c>
      <c r="G33" s="1334">
        <v>5218.6000000000004</v>
      </c>
      <c r="H33" s="1334">
        <v>4358.3</v>
      </c>
      <c r="I33" s="1334">
        <v>225869.8</v>
      </c>
      <c r="J33" s="1386">
        <v>188682.5</v>
      </c>
      <c r="K33" s="1334">
        <v>83173.600000000006</v>
      </c>
      <c r="L33" s="1334">
        <v>765483.4</v>
      </c>
      <c r="M33" s="1334">
        <v>148748.9</v>
      </c>
      <c r="N33" s="1337">
        <v>24264</v>
      </c>
      <c r="O33" s="1333">
        <v>2006</v>
      </c>
    </row>
    <row r="34" spans="1:15">
      <c r="A34" s="11">
        <v>2007</v>
      </c>
      <c r="B34" s="22">
        <v>236486</v>
      </c>
      <c r="C34" s="23">
        <v>8141.2</v>
      </c>
      <c r="D34" s="1328">
        <v>38872.699999999997</v>
      </c>
      <c r="E34" s="22">
        <v>4035</v>
      </c>
      <c r="F34" s="47">
        <v>271.39999999999998</v>
      </c>
      <c r="G34" s="22">
        <v>5042.5</v>
      </c>
      <c r="H34" s="22">
        <v>4828</v>
      </c>
      <c r="I34" s="22">
        <v>228344.9</v>
      </c>
      <c r="J34" s="1384">
        <v>197613.4</v>
      </c>
      <c r="K34" s="22">
        <v>90092.5</v>
      </c>
      <c r="L34" s="22">
        <v>794878.9</v>
      </c>
      <c r="M34" s="22">
        <v>142937.20000000001</v>
      </c>
      <c r="N34" s="79">
        <v>26244.799999999999</v>
      </c>
      <c r="O34" s="11">
        <v>2007</v>
      </c>
    </row>
    <row r="35" spans="1:15">
      <c r="A35" s="11">
        <v>2008</v>
      </c>
      <c r="B35" s="22">
        <v>240994.3</v>
      </c>
      <c r="C35" s="23">
        <v>8552.5</v>
      </c>
      <c r="D35" s="1328">
        <v>41008.5</v>
      </c>
      <c r="E35" s="22">
        <v>4134</v>
      </c>
      <c r="F35" s="47">
        <v>181.4</v>
      </c>
      <c r="G35" s="22">
        <v>5562.7</v>
      </c>
      <c r="H35" s="22">
        <v>5198.3999999999996</v>
      </c>
      <c r="I35" s="22">
        <v>232441.8</v>
      </c>
      <c r="J35" s="1384">
        <v>199985.9</v>
      </c>
      <c r="K35" s="22">
        <v>100126</v>
      </c>
      <c r="L35" s="22">
        <v>760389.6</v>
      </c>
      <c r="M35" s="22">
        <v>150957.9</v>
      </c>
      <c r="N35" s="79">
        <v>27257.9</v>
      </c>
      <c r="O35" s="11">
        <v>2008</v>
      </c>
    </row>
    <row r="36" spans="1:15">
      <c r="A36" s="11">
        <v>2009</v>
      </c>
      <c r="B36" s="22">
        <v>243500.4</v>
      </c>
      <c r="C36" s="23">
        <v>8638.9</v>
      </c>
      <c r="D36" s="1328">
        <v>40409.599999999999</v>
      </c>
      <c r="E36" s="22">
        <v>3113.9</v>
      </c>
      <c r="F36" s="47">
        <v>383.4</v>
      </c>
      <c r="G36" s="22">
        <v>5641.2</v>
      </c>
      <c r="H36" s="22">
        <v>5479.6</v>
      </c>
      <c r="I36" s="22">
        <v>234861.6</v>
      </c>
      <c r="J36" s="1384">
        <v>203090.8</v>
      </c>
      <c r="K36" s="22">
        <v>105261</v>
      </c>
      <c r="L36" s="22">
        <v>778221.7</v>
      </c>
      <c r="M36" s="22">
        <v>147770.79999999999</v>
      </c>
      <c r="N36" s="79">
        <v>25699.5</v>
      </c>
      <c r="O36" s="11">
        <v>2009</v>
      </c>
    </row>
    <row r="37" spans="1:15">
      <c r="A37" s="1329">
        <v>2010</v>
      </c>
      <c r="B37" s="1330">
        <v>264053.40000000002</v>
      </c>
      <c r="C37" s="798">
        <v>9132.7999999999993</v>
      </c>
      <c r="D37" s="1331">
        <v>41080.9</v>
      </c>
      <c r="E37" s="1330">
        <v>2508</v>
      </c>
      <c r="F37" s="89">
        <v>414.8</v>
      </c>
      <c r="G37" s="1330">
        <v>6471.9</v>
      </c>
      <c r="H37" s="1330">
        <v>6064.2</v>
      </c>
      <c r="I37" s="1330">
        <v>254892.2</v>
      </c>
      <c r="J37" s="1385">
        <v>222944.1</v>
      </c>
      <c r="K37" s="1330">
        <v>118609.9</v>
      </c>
      <c r="L37" s="1330">
        <v>794030.5</v>
      </c>
      <c r="M37" s="1330">
        <v>148595.70000000001</v>
      </c>
      <c r="N37" s="1338">
        <v>32668.5</v>
      </c>
      <c r="O37" s="1329">
        <v>2010</v>
      </c>
    </row>
    <row r="38" spans="1:15">
      <c r="A38" s="13">
        <v>2011</v>
      </c>
      <c r="B38" s="85">
        <v>276996.8</v>
      </c>
      <c r="C38" s="23">
        <v>9793.6</v>
      </c>
      <c r="D38" s="1328">
        <v>43059.1</v>
      </c>
      <c r="E38" s="15">
        <v>2239</v>
      </c>
      <c r="F38" s="1339">
        <v>347.2</v>
      </c>
      <c r="G38" s="15">
        <v>7830.7</v>
      </c>
      <c r="H38" s="15">
        <v>6617.5</v>
      </c>
      <c r="I38" s="22">
        <v>267203.20000000001</v>
      </c>
      <c r="J38" s="1384">
        <v>233937.7</v>
      </c>
      <c r="K38" s="15">
        <v>128703.4</v>
      </c>
      <c r="L38" s="15">
        <v>801408.9</v>
      </c>
      <c r="M38" s="15">
        <v>154723.1</v>
      </c>
      <c r="N38" s="1340">
        <v>35255.699999999997</v>
      </c>
      <c r="O38" s="26">
        <v>2011</v>
      </c>
    </row>
    <row r="39" spans="1:15">
      <c r="A39" s="13">
        <v>2012</v>
      </c>
      <c r="B39" s="85">
        <v>278324.59999999998</v>
      </c>
      <c r="C39" s="23">
        <v>11116.1</v>
      </c>
      <c r="D39" s="1328">
        <v>42835.199999999997</v>
      </c>
      <c r="E39" s="15">
        <v>2288</v>
      </c>
      <c r="F39" s="1339">
        <v>334.4</v>
      </c>
      <c r="G39" s="15">
        <v>7652.3</v>
      </c>
      <c r="H39" s="15">
        <v>8035.8</v>
      </c>
      <c r="I39" s="22">
        <v>267208.40000000002</v>
      </c>
      <c r="J39" s="1384">
        <v>235489.3</v>
      </c>
      <c r="K39" s="15">
        <v>125899.4</v>
      </c>
      <c r="L39" s="15">
        <v>825166.7</v>
      </c>
      <c r="M39" s="15">
        <v>150327.29999999999</v>
      </c>
      <c r="N39" s="1340">
        <v>38150.9</v>
      </c>
      <c r="O39" s="26">
        <v>2012</v>
      </c>
    </row>
    <row r="40" spans="1:15">
      <c r="A40" s="13">
        <v>2013</v>
      </c>
      <c r="B40" s="85">
        <v>279623.09999999998</v>
      </c>
      <c r="C40" s="23">
        <v>12145.5</v>
      </c>
      <c r="D40" s="1328">
        <v>41428.9</v>
      </c>
      <c r="E40" s="15">
        <v>2054</v>
      </c>
      <c r="F40" s="1339">
        <v>355.1</v>
      </c>
      <c r="G40" s="15">
        <v>8393.9</v>
      </c>
      <c r="H40" s="15">
        <v>8987</v>
      </c>
      <c r="I40" s="22">
        <v>267477.59999999998</v>
      </c>
      <c r="J40" s="1384">
        <v>238194.2</v>
      </c>
      <c r="K40" s="15">
        <v>127529.9</v>
      </c>
      <c r="L40" s="15">
        <v>821374.1</v>
      </c>
      <c r="M40" s="15">
        <v>138784</v>
      </c>
      <c r="N40" s="15">
        <v>39923.1</v>
      </c>
      <c r="O40" s="25">
        <v>2013</v>
      </c>
    </row>
    <row r="41" spans="1:15">
      <c r="A41" s="13">
        <v>2014</v>
      </c>
      <c r="B41" s="85">
        <v>282423.40000000002</v>
      </c>
      <c r="C41" s="23">
        <v>13666.6</v>
      </c>
      <c r="D41" s="1328">
        <v>46668.4</v>
      </c>
      <c r="E41" s="15">
        <v>1642</v>
      </c>
      <c r="F41" s="1339">
        <v>246.7</v>
      </c>
      <c r="G41" s="15">
        <v>7819.5</v>
      </c>
      <c r="H41" s="15">
        <v>10956.2</v>
      </c>
      <c r="I41" s="22">
        <v>268756.7</v>
      </c>
      <c r="J41" s="1384">
        <v>235755</v>
      </c>
      <c r="K41" s="15">
        <v>131681.70000000001</v>
      </c>
      <c r="L41" s="15">
        <v>818289.6</v>
      </c>
      <c r="M41" s="15">
        <v>156406.5</v>
      </c>
      <c r="N41" s="15">
        <v>36389.300000000003</v>
      </c>
      <c r="O41" s="25">
        <v>2014</v>
      </c>
    </row>
    <row r="42" spans="1:15">
      <c r="A42" s="13">
        <v>2015</v>
      </c>
      <c r="B42" s="85">
        <v>286921.09999999998</v>
      </c>
      <c r="C42" s="23">
        <v>14943.8</v>
      </c>
      <c r="D42" s="1328">
        <v>49708.7</v>
      </c>
      <c r="E42" s="15">
        <v>1541.1</v>
      </c>
      <c r="F42" s="1339">
        <v>144.30000000000001</v>
      </c>
      <c r="G42" s="15">
        <v>5796</v>
      </c>
      <c r="H42" s="15">
        <v>12839.2</v>
      </c>
      <c r="I42" s="22">
        <v>271977.3</v>
      </c>
      <c r="J42" s="1384">
        <v>237212.4</v>
      </c>
      <c r="K42" s="15">
        <v>133544.20000000001</v>
      </c>
      <c r="L42" s="15">
        <v>853096.3</v>
      </c>
      <c r="M42" s="15">
        <v>164762.4</v>
      </c>
      <c r="N42" s="15">
        <v>33293.300000000003</v>
      </c>
      <c r="O42" s="25">
        <v>2015</v>
      </c>
    </row>
    <row r="43" spans="1:15">
      <c r="A43" s="49">
        <v>2016</v>
      </c>
      <c r="B43" s="92">
        <v>293778.09999999998</v>
      </c>
      <c r="C43" s="1335">
        <v>15747</v>
      </c>
      <c r="D43" s="1336">
        <v>49928</v>
      </c>
      <c r="E43" s="1341">
        <v>1373</v>
      </c>
      <c r="F43" s="1342">
        <v>118.3</v>
      </c>
      <c r="G43" s="1341">
        <v>6633.6</v>
      </c>
      <c r="H43" s="1341">
        <v>13575.2</v>
      </c>
      <c r="I43" s="1334">
        <v>278031.09999999998</v>
      </c>
      <c r="J43" s="1386">
        <v>243850.1</v>
      </c>
      <c r="K43" s="1341">
        <v>127936.1</v>
      </c>
      <c r="L43" s="1341">
        <v>921081.8</v>
      </c>
      <c r="M43" s="1341">
        <v>161995.1</v>
      </c>
      <c r="N43" s="1341">
        <v>34787.9</v>
      </c>
      <c r="O43" s="106">
        <v>2016</v>
      </c>
    </row>
    <row r="44" spans="1:15" s="114" customFormat="1">
      <c r="A44" s="123">
        <v>2017</v>
      </c>
      <c r="B44" s="85">
        <v>302066.2</v>
      </c>
      <c r="C44" s="23">
        <v>18266.900000000001</v>
      </c>
      <c r="D44" s="1328">
        <v>49881.8</v>
      </c>
      <c r="E44" s="15">
        <v>1244</v>
      </c>
      <c r="F44" s="1339">
        <v>261</v>
      </c>
      <c r="G44" s="15">
        <v>6995.2</v>
      </c>
      <c r="H44" s="15">
        <v>15847.7</v>
      </c>
      <c r="I44" s="22">
        <v>283799.3</v>
      </c>
      <c r="J44" s="1384">
        <v>252184.4</v>
      </c>
      <c r="K44" s="15">
        <v>138506.4</v>
      </c>
      <c r="L44" s="15">
        <v>937095.2</v>
      </c>
      <c r="M44" s="15">
        <v>148426.70000000001</v>
      </c>
      <c r="N44" s="1340">
        <v>36137.5</v>
      </c>
      <c r="O44" s="123">
        <v>2017</v>
      </c>
    </row>
    <row r="45" spans="1:15" s="114" customFormat="1">
      <c r="A45" s="123">
        <v>2018</v>
      </c>
      <c r="B45" s="85">
        <v>307556.7</v>
      </c>
      <c r="C45" s="23">
        <v>19492.599999999999</v>
      </c>
      <c r="D45" s="1328">
        <v>47929.2</v>
      </c>
      <c r="E45" s="15">
        <v>1099</v>
      </c>
      <c r="F45" s="1339">
        <v>233.9</v>
      </c>
      <c r="G45" s="15">
        <v>7270.5</v>
      </c>
      <c r="H45" s="15">
        <v>17118.7</v>
      </c>
      <c r="I45" s="22">
        <v>288064.09999999998</v>
      </c>
      <c r="J45" s="1384">
        <v>259627.5</v>
      </c>
      <c r="K45" s="15">
        <v>139951.5</v>
      </c>
      <c r="L45" s="15">
        <v>931787</v>
      </c>
      <c r="M45" s="15">
        <v>133505.29999999999</v>
      </c>
      <c r="N45" s="2592">
        <v>42051.3</v>
      </c>
      <c r="O45" s="123">
        <v>2018</v>
      </c>
    </row>
    <row r="46" spans="1:15" s="114" customFormat="1" ht="14.25" thickBot="1">
      <c r="A46" s="59">
        <v>2019</v>
      </c>
      <c r="B46" s="1343">
        <v>303091.90000000002</v>
      </c>
      <c r="C46" s="1344">
        <v>19754</v>
      </c>
      <c r="D46" s="1345">
        <v>50832.7</v>
      </c>
      <c r="E46" s="1346">
        <v>1007.8</v>
      </c>
      <c r="F46" s="1347">
        <v>198.3</v>
      </c>
      <c r="G46" s="1346">
        <v>6247.1</v>
      </c>
      <c r="H46" s="1346">
        <v>17687.599999999999</v>
      </c>
      <c r="I46" s="1348">
        <v>283337.90000000002</v>
      </c>
      <c r="J46" s="1387">
        <v>252259.1</v>
      </c>
      <c r="K46" s="1346">
        <v>131999.29999999999</v>
      </c>
      <c r="L46" s="1346">
        <v>927061.6</v>
      </c>
      <c r="M46" s="1346">
        <v>145909.70000000001</v>
      </c>
      <c r="N46" s="1349">
        <v>40792.300000000003</v>
      </c>
      <c r="O46" s="59">
        <v>2019</v>
      </c>
    </row>
    <row r="47" spans="1:15" s="114" customFormat="1">
      <c r="A47" s="3500" t="s">
        <v>2746</v>
      </c>
      <c r="B47" s="85"/>
      <c r="C47" s="23"/>
      <c r="D47" s="1328"/>
      <c r="E47" s="15"/>
      <c r="F47" s="1339"/>
      <c r="G47" s="15"/>
      <c r="H47" s="15"/>
      <c r="I47" s="3501" t="s">
        <v>2747</v>
      </c>
      <c r="J47" s="1384"/>
      <c r="K47" s="15"/>
      <c r="L47" s="15"/>
      <c r="M47" s="15"/>
      <c r="N47" s="15"/>
      <c r="O47" s="123"/>
    </row>
    <row r="48" spans="1:15" s="1505" customFormat="1">
      <c r="A48" s="1453" t="s">
        <v>73</v>
      </c>
      <c r="B48" s="1453"/>
      <c r="C48" s="1453"/>
      <c r="D48" s="1453"/>
      <c r="E48" s="1453"/>
      <c r="F48" s="1453"/>
      <c r="G48" s="1453"/>
      <c r="H48" s="1453"/>
      <c r="I48" s="1453" t="s">
        <v>74</v>
      </c>
      <c r="J48" s="1453"/>
      <c r="K48" s="1453"/>
      <c r="L48" s="1453"/>
      <c r="M48" s="1453"/>
      <c r="N48" s="1453"/>
      <c r="O48" s="1453"/>
    </row>
    <row r="54" spans="3:10">
      <c r="C54" s="82"/>
      <c r="D54" s="82"/>
    </row>
    <row r="55" spans="3:10">
      <c r="C55" s="82"/>
      <c r="D55" s="82"/>
    </row>
    <row r="58" spans="3:10">
      <c r="I58" s="83"/>
      <c r="J58" s="83"/>
    </row>
    <row r="59" spans="3:10">
      <c r="I59" s="83"/>
      <c r="J59" s="83"/>
    </row>
  </sheetData>
  <mergeCells count="14">
    <mergeCell ref="O3:O7"/>
    <mergeCell ref="A1:H1"/>
    <mergeCell ref="E7:F7"/>
    <mergeCell ref="C3:H3"/>
    <mergeCell ref="I3:N3"/>
    <mergeCell ref="C4:H4"/>
    <mergeCell ref="I4:N4"/>
    <mergeCell ref="C5:D5"/>
    <mergeCell ref="C6:D6"/>
    <mergeCell ref="C7:D7"/>
    <mergeCell ref="I5:J5"/>
    <mergeCell ref="I6:J6"/>
    <mergeCell ref="I7:J7"/>
    <mergeCell ref="A3:A7"/>
  </mergeCells>
  <phoneticPr fontId="3" type="noConversion"/>
  <pageMargins left="0.7" right="0.7" top="0.75" bottom="0.75" header="0.3" footer="0.3"/>
  <pageSetup paperSize="9" scale="89" orientation="portrait" r:id="rId1"/>
  <colBreaks count="1" manualBreakCount="1">
    <brk id="8" max="4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5"/>
  <dimension ref="A1:S49"/>
  <sheetViews>
    <sheetView showGridLines="0" view="pageBreakPreview"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8.75" style="5" customWidth="1"/>
    <col min="2" max="14" width="12.375" style="5" customWidth="1"/>
    <col min="15" max="15" width="8.75" style="5" customWidth="1"/>
    <col min="16" max="16384" width="9" style="5"/>
  </cols>
  <sheetData>
    <row r="1" spans="1:15" s="1505" customFormat="1" ht="24">
      <c r="A1" s="4223" t="s">
        <v>365</v>
      </c>
      <c r="B1" s="4223"/>
      <c r="C1" s="4223"/>
      <c r="D1" s="4223"/>
      <c r="E1" s="4223"/>
      <c r="F1" s="4223"/>
      <c r="G1" s="4223"/>
      <c r="H1" s="4223"/>
      <c r="I1" s="1454" t="s">
        <v>367</v>
      </c>
      <c r="J1" s="1508"/>
      <c r="K1" s="1508"/>
      <c r="L1" s="1508"/>
      <c r="M1" s="1508"/>
      <c r="N1" s="1508"/>
      <c r="O1" s="1508"/>
    </row>
    <row r="2" spans="1:15" ht="14.25" thickBot="1">
      <c r="A2" s="30"/>
      <c r="G2" s="30"/>
    </row>
    <row r="3" spans="1:15" ht="15">
      <c r="A3" s="4238" t="s">
        <v>2470</v>
      </c>
      <c r="B3" s="4244" t="s">
        <v>106</v>
      </c>
      <c r="C3" s="4245"/>
      <c r="D3" s="4246"/>
      <c r="E3" s="4244" t="s">
        <v>114</v>
      </c>
      <c r="F3" s="4245"/>
      <c r="G3" s="4245"/>
      <c r="H3" s="4246"/>
      <c r="I3" s="27" t="s">
        <v>3150</v>
      </c>
      <c r="J3" s="4244" t="s">
        <v>149</v>
      </c>
      <c r="K3" s="4245"/>
      <c r="L3" s="4246"/>
      <c r="M3" s="27" t="s">
        <v>150</v>
      </c>
      <c r="N3" s="3502" t="s">
        <v>2744</v>
      </c>
      <c r="O3" s="4238" t="s">
        <v>2470</v>
      </c>
    </row>
    <row r="4" spans="1:15">
      <c r="A4" s="4239"/>
      <c r="B4" s="4247" t="s">
        <v>139</v>
      </c>
      <c r="C4" s="4248"/>
      <c r="D4" s="4249"/>
      <c r="E4" s="4247" t="s">
        <v>144</v>
      </c>
      <c r="F4" s="4248"/>
      <c r="G4" s="4248"/>
      <c r="H4" s="4249"/>
      <c r="I4" s="12" t="s">
        <v>151</v>
      </c>
      <c r="J4" s="4250" t="s">
        <v>152</v>
      </c>
      <c r="K4" s="4251"/>
      <c r="L4" s="4252"/>
      <c r="M4" s="12" t="s">
        <v>153</v>
      </c>
      <c r="N4" s="3559" t="s">
        <v>3157</v>
      </c>
      <c r="O4" s="4239"/>
    </row>
    <row r="5" spans="1:15" ht="14.25">
      <c r="A5" s="4239"/>
      <c r="B5" s="7" t="s">
        <v>281</v>
      </c>
      <c r="C5" s="7" t="s">
        <v>140</v>
      </c>
      <c r="D5" s="7" t="s">
        <v>142</v>
      </c>
      <c r="E5" s="7" t="s">
        <v>281</v>
      </c>
      <c r="F5" s="7" t="s">
        <v>145</v>
      </c>
      <c r="G5" s="7" t="s">
        <v>3134</v>
      </c>
      <c r="H5" s="7" t="s">
        <v>147</v>
      </c>
      <c r="I5" s="12"/>
      <c r="J5" s="7" t="s">
        <v>281</v>
      </c>
      <c r="K5" s="10" t="s">
        <v>335</v>
      </c>
      <c r="L5" s="7" t="s">
        <v>333</v>
      </c>
      <c r="M5" s="12"/>
      <c r="N5" s="3547" t="s">
        <v>3158</v>
      </c>
      <c r="O5" s="4239"/>
    </row>
    <row r="6" spans="1:15" ht="27">
      <c r="A6" s="4239"/>
      <c r="B6" s="3550" t="s">
        <v>282</v>
      </c>
      <c r="C6" s="3550" t="s">
        <v>141</v>
      </c>
      <c r="D6" s="3550" t="s">
        <v>143</v>
      </c>
      <c r="E6" s="3550" t="s">
        <v>282</v>
      </c>
      <c r="F6" s="3550" t="s">
        <v>146</v>
      </c>
      <c r="G6" s="3550" t="s">
        <v>13</v>
      </c>
      <c r="H6" s="3557" t="s">
        <v>148</v>
      </c>
      <c r="I6" s="3550"/>
      <c r="J6" s="3550" t="s">
        <v>282</v>
      </c>
      <c r="K6" s="3558" t="s">
        <v>3156</v>
      </c>
      <c r="L6" s="3550" t="s">
        <v>334</v>
      </c>
      <c r="M6" s="72"/>
      <c r="N6" s="12"/>
      <c r="O6" s="4239"/>
    </row>
    <row r="7" spans="1:15">
      <c r="A7" s="4240"/>
      <c r="B7" s="4241" t="s">
        <v>54</v>
      </c>
      <c r="C7" s="4242"/>
      <c r="D7" s="4243"/>
      <c r="E7" s="4241" t="s">
        <v>55</v>
      </c>
      <c r="F7" s="4242"/>
      <c r="G7" s="4242"/>
      <c r="H7" s="4243"/>
      <c r="I7" s="2" t="s">
        <v>56</v>
      </c>
      <c r="J7" s="4241" t="s">
        <v>57</v>
      </c>
      <c r="K7" s="4242"/>
      <c r="L7" s="4242"/>
      <c r="M7" s="4243"/>
      <c r="N7" s="2" t="s">
        <v>58</v>
      </c>
      <c r="O7" s="4240"/>
    </row>
    <row r="8" spans="1:15">
      <c r="A8" s="7">
        <v>1981</v>
      </c>
      <c r="B8" s="76">
        <v>28847.599999999999</v>
      </c>
      <c r="C8" s="21">
        <v>21413.599999999999</v>
      </c>
      <c r="D8" s="21">
        <v>7434</v>
      </c>
      <c r="E8" s="21">
        <v>180053.2</v>
      </c>
      <c r="F8" s="21">
        <v>152305.70000000001</v>
      </c>
      <c r="G8" s="21">
        <v>4962.3</v>
      </c>
      <c r="H8" s="21">
        <v>22785.200000000001</v>
      </c>
      <c r="I8" s="46">
        <v>0</v>
      </c>
      <c r="J8" s="21">
        <v>2709</v>
      </c>
      <c r="K8" s="21">
        <v>2597.6999999999998</v>
      </c>
      <c r="L8" s="21">
        <v>110.8</v>
      </c>
      <c r="M8" s="21">
        <v>2897</v>
      </c>
      <c r="N8" s="77">
        <v>2492</v>
      </c>
      <c r="O8" s="7">
        <v>1981</v>
      </c>
    </row>
    <row r="9" spans="1:15">
      <c r="A9" s="12">
        <v>1982</v>
      </c>
      <c r="B9" s="78">
        <v>29368.5</v>
      </c>
      <c r="C9" s="22">
        <v>20865.5</v>
      </c>
      <c r="D9" s="22">
        <v>8503</v>
      </c>
      <c r="E9" s="22">
        <v>178893.5</v>
      </c>
      <c r="F9" s="22">
        <v>149275.5</v>
      </c>
      <c r="G9" s="22">
        <v>7224.7</v>
      </c>
      <c r="H9" s="22">
        <v>22393.3</v>
      </c>
      <c r="I9" s="47">
        <v>0</v>
      </c>
      <c r="J9" s="22">
        <v>2004</v>
      </c>
      <c r="K9" s="22">
        <v>1715.4</v>
      </c>
      <c r="L9" s="22">
        <v>289.89999999999998</v>
      </c>
      <c r="M9" s="22">
        <v>3776</v>
      </c>
      <c r="N9" s="79">
        <v>2417.1999999999998</v>
      </c>
      <c r="O9" s="12">
        <v>1982</v>
      </c>
    </row>
    <row r="10" spans="1:15">
      <c r="A10" s="12">
        <v>1983</v>
      </c>
      <c r="B10" s="78">
        <v>31327.599999999999</v>
      </c>
      <c r="C10" s="22">
        <v>21694.6</v>
      </c>
      <c r="D10" s="22">
        <v>9633</v>
      </c>
      <c r="E10" s="22">
        <v>189307.9</v>
      </c>
      <c r="F10" s="22">
        <v>153582</v>
      </c>
      <c r="G10" s="22">
        <v>9930.2000000000007</v>
      </c>
      <c r="H10" s="22">
        <v>25795.7</v>
      </c>
      <c r="I10" s="47">
        <v>0</v>
      </c>
      <c r="J10" s="22">
        <v>2723</v>
      </c>
      <c r="K10" s="22">
        <v>2294.1999999999998</v>
      </c>
      <c r="L10" s="22">
        <v>428.4</v>
      </c>
      <c r="M10" s="22">
        <v>8965</v>
      </c>
      <c r="N10" s="79">
        <v>2377.8000000000002</v>
      </c>
      <c r="O10" s="12">
        <v>1983</v>
      </c>
    </row>
    <row r="11" spans="1:15">
      <c r="A11" s="12">
        <v>1984</v>
      </c>
      <c r="B11" s="84">
        <v>37003.9</v>
      </c>
      <c r="C11" s="85">
        <v>24258.9</v>
      </c>
      <c r="D11" s="85">
        <v>12745</v>
      </c>
      <c r="E11" s="85">
        <v>191048.6</v>
      </c>
      <c r="F11" s="85">
        <v>150388.4</v>
      </c>
      <c r="G11" s="85">
        <v>12200.5</v>
      </c>
      <c r="H11" s="85">
        <v>28459.599999999999</v>
      </c>
      <c r="I11" s="47">
        <v>0</v>
      </c>
      <c r="J11" s="85">
        <v>2399</v>
      </c>
      <c r="K11" s="85">
        <v>1998.1</v>
      </c>
      <c r="L11" s="85">
        <v>400.6</v>
      </c>
      <c r="M11" s="85">
        <v>11792</v>
      </c>
      <c r="N11" s="86">
        <v>2492</v>
      </c>
      <c r="O11" s="12">
        <v>1984</v>
      </c>
    </row>
    <row r="12" spans="1:15">
      <c r="A12" s="80">
        <v>1985</v>
      </c>
      <c r="B12" s="87">
        <v>40533</v>
      </c>
      <c r="C12" s="88">
        <v>25836.1</v>
      </c>
      <c r="D12" s="88">
        <v>14696.9</v>
      </c>
      <c r="E12" s="88">
        <v>189190.39999999999</v>
      </c>
      <c r="F12" s="88">
        <v>145487.6</v>
      </c>
      <c r="G12" s="88">
        <v>14246.9</v>
      </c>
      <c r="H12" s="88">
        <v>29455.8</v>
      </c>
      <c r="I12" s="89">
        <v>0</v>
      </c>
      <c r="J12" s="88">
        <v>3659</v>
      </c>
      <c r="K12" s="88">
        <v>3185</v>
      </c>
      <c r="L12" s="88">
        <v>474.1</v>
      </c>
      <c r="M12" s="88">
        <v>16745</v>
      </c>
      <c r="N12" s="90">
        <v>2031.4</v>
      </c>
      <c r="O12" s="80">
        <v>1985</v>
      </c>
    </row>
    <row r="13" spans="1:15">
      <c r="A13" s="48">
        <v>1986</v>
      </c>
      <c r="B13" s="91">
        <v>42878.3</v>
      </c>
      <c r="C13" s="92">
        <v>27588.2</v>
      </c>
      <c r="D13" s="92">
        <v>15290.1</v>
      </c>
      <c r="E13" s="92">
        <v>200591</v>
      </c>
      <c r="F13" s="92">
        <v>149999.79999999999</v>
      </c>
      <c r="G13" s="92">
        <v>17584.599999999999</v>
      </c>
      <c r="H13" s="92">
        <v>33006.6</v>
      </c>
      <c r="I13" s="92">
        <v>54.4</v>
      </c>
      <c r="J13" s="92">
        <v>4019</v>
      </c>
      <c r="K13" s="92">
        <v>3109.9</v>
      </c>
      <c r="L13" s="92">
        <v>909.5</v>
      </c>
      <c r="M13" s="92">
        <v>28311</v>
      </c>
      <c r="N13" s="93">
        <v>1480.4</v>
      </c>
      <c r="O13" s="48">
        <v>1986</v>
      </c>
    </row>
    <row r="14" spans="1:15">
      <c r="A14" s="12">
        <v>1987</v>
      </c>
      <c r="B14" s="84">
        <v>43304.4</v>
      </c>
      <c r="C14" s="85">
        <v>27086</v>
      </c>
      <c r="D14" s="85">
        <v>16218.4</v>
      </c>
      <c r="E14" s="85">
        <v>210511.5</v>
      </c>
      <c r="F14" s="85">
        <v>154367.9</v>
      </c>
      <c r="G14" s="85">
        <v>21216.2</v>
      </c>
      <c r="H14" s="85">
        <v>34927.4</v>
      </c>
      <c r="I14" s="85">
        <v>1620.7</v>
      </c>
      <c r="J14" s="85">
        <v>5344.2</v>
      </c>
      <c r="K14" s="85">
        <v>3965.4</v>
      </c>
      <c r="L14" s="85">
        <v>1378.8</v>
      </c>
      <c r="M14" s="85">
        <v>39314.199999999997</v>
      </c>
      <c r="N14" s="86">
        <v>1318.5</v>
      </c>
      <c r="O14" s="12">
        <v>1987</v>
      </c>
    </row>
    <row r="15" spans="1:15">
      <c r="A15" s="12">
        <v>1988</v>
      </c>
      <c r="B15" s="84">
        <v>45906.2</v>
      </c>
      <c r="C15" s="85">
        <v>26632</v>
      </c>
      <c r="D15" s="85">
        <v>19274.2</v>
      </c>
      <c r="E15" s="85">
        <v>250557.5</v>
      </c>
      <c r="F15" s="85">
        <v>187057.2</v>
      </c>
      <c r="G15" s="85">
        <v>25904.3</v>
      </c>
      <c r="H15" s="85">
        <v>37596</v>
      </c>
      <c r="I15" s="85">
        <v>2094.1</v>
      </c>
      <c r="J15" s="85">
        <v>3566</v>
      </c>
      <c r="K15" s="85">
        <v>1987.2</v>
      </c>
      <c r="L15" s="85">
        <v>1578.8</v>
      </c>
      <c r="M15" s="85">
        <v>40101</v>
      </c>
      <c r="N15" s="86">
        <v>1163.7</v>
      </c>
      <c r="O15" s="12">
        <v>1988</v>
      </c>
    </row>
    <row r="16" spans="1:15">
      <c r="A16" s="12">
        <v>1989</v>
      </c>
      <c r="B16" s="84">
        <v>44137.8</v>
      </c>
      <c r="C16" s="85">
        <v>23670</v>
      </c>
      <c r="D16" s="85">
        <v>20467.8</v>
      </c>
      <c r="E16" s="85">
        <v>287150.09999999998</v>
      </c>
      <c r="F16" s="85">
        <v>218770</v>
      </c>
      <c r="G16" s="85">
        <v>30328.799999999999</v>
      </c>
      <c r="H16" s="85">
        <v>38051.300000000003</v>
      </c>
      <c r="I16" s="85">
        <v>2026.5</v>
      </c>
      <c r="J16" s="85">
        <v>4558</v>
      </c>
      <c r="K16" s="85">
        <v>2964</v>
      </c>
      <c r="L16" s="85">
        <v>1594</v>
      </c>
      <c r="M16" s="85">
        <v>47365</v>
      </c>
      <c r="N16" s="86">
        <v>1032.5999999999999</v>
      </c>
      <c r="O16" s="12">
        <v>1989</v>
      </c>
    </row>
    <row r="17" spans="1:15">
      <c r="A17" s="80">
        <v>1990</v>
      </c>
      <c r="B17" s="87">
        <v>42969.599999999999</v>
      </c>
      <c r="C17" s="88">
        <v>21091.5</v>
      </c>
      <c r="D17" s="88">
        <v>21878.2</v>
      </c>
      <c r="E17" s="88">
        <v>356339.20000000001</v>
      </c>
      <c r="F17" s="88">
        <v>267513.5</v>
      </c>
      <c r="G17" s="88">
        <v>35711.599999999999</v>
      </c>
      <c r="H17" s="88">
        <v>53114.1</v>
      </c>
      <c r="I17" s="88">
        <v>2329.1999999999998</v>
      </c>
      <c r="J17" s="88">
        <v>6361.4</v>
      </c>
      <c r="K17" s="88">
        <v>4683.8999999999996</v>
      </c>
      <c r="L17" s="88">
        <v>1677.4</v>
      </c>
      <c r="M17" s="88">
        <v>52886.6</v>
      </c>
      <c r="N17" s="90">
        <v>797</v>
      </c>
      <c r="O17" s="80">
        <v>1990</v>
      </c>
    </row>
    <row r="18" spans="1:15">
      <c r="A18" s="48">
        <v>1991</v>
      </c>
      <c r="B18" s="91">
        <v>41834.6</v>
      </c>
      <c r="C18" s="92">
        <v>17424</v>
      </c>
      <c r="D18" s="92">
        <v>24410.6</v>
      </c>
      <c r="E18" s="92">
        <v>424666.8</v>
      </c>
      <c r="F18" s="92">
        <v>308487.59999999998</v>
      </c>
      <c r="G18" s="92">
        <v>43131.4</v>
      </c>
      <c r="H18" s="92">
        <v>73047.8</v>
      </c>
      <c r="I18" s="92">
        <v>2694.3</v>
      </c>
      <c r="J18" s="92">
        <v>5050.7</v>
      </c>
      <c r="K18" s="92">
        <v>3486</v>
      </c>
      <c r="L18" s="92">
        <v>1564.7</v>
      </c>
      <c r="M18" s="92">
        <v>56310.8</v>
      </c>
      <c r="N18" s="93">
        <v>618</v>
      </c>
      <c r="O18" s="48">
        <v>1991</v>
      </c>
    </row>
    <row r="19" spans="1:15">
      <c r="A19" s="12">
        <v>1992</v>
      </c>
      <c r="B19" s="84">
        <v>39731.199999999997</v>
      </c>
      <c r="C19" s="85">
        <v>13489.6</v>
      </c>
      <c r="D19" s="85">
        <v>26241.599999999999</v>
      </c>
      <c r="E19" s="85">
        <v>514223.9</v>
      </c>
      <c r="F19" s="85">
        <v>352827.6</v>
      </c>
      <c r="G19" s="85">
        <v>53917.4</v>
      </c>
      <c r="H19" s="85">
        <v>107478.9</v>
      </c>
      <c r="I19" s="85">
        <v>3524</v>
      </c>
      <c r="J19" s="85">
        <v>4863.2</v>
      </c>
      <c r="K19" s="85">
        <v>3097.4</v>
      </c>
      <c r="L19" s="85">
        <v>1765.8</v>
      </c>
      <c r="M19" s="85">
        <v>56530.2</v>
      </c>
      <c r="N19" s="86">
        <v>722</v>
      </c>
      <c r="O19" s="12">
        <v>1992</v>
      </c>
    </row>
    <row r="20" spans="1:15">
      <c r="A20" s="12">
        <v>1993</v>
      </c>
      <c r="B20" s="84">
        <v>42371.3</v>
      </c>
      <c r="C20" s="85">
        <v>10819.3</v>
      </c>
      <c r="D20" s="85">
        <v>31552</v>
      </c>
      <c r="E20" s="85">
        <v>564575.30000000005</v>
      </c>
      <c r="F20" s="85">
        <v>386698.4</v>
      </c>
      <c r="G20" s="85">
        <v>59436.9</v>
      </c>
      <c r="H20" s="85">
        <v>118440</v>
      </c>
      <c r="I20" s="85">
        <v>4402.3999999999996</v>
      </c>
      <c r="J20" s="85">
        <v>6006.1</v>
      </c>
      <c r="K20" s="85">
        <v>4227.5</v>
      </c>
      <c r="L20" s="85">
        <v>1778.5</v>
      </c>
      <c r="M20" s="85">
        <v>58138.2</v>
      </c>
      <c r="N20" s="86">
        <v>742</v>
      </c>
      <c r="O20" s="12">
        <v>1993</v>
      </c>
    </row>
    <row r="21" spans="1:15">
      <c r="A21" s="12">
        <v>1994</v>
      </c>
      <c r="B21" s="84">
        <v>42419.199999999997</v>
      </c>
      <c r="C21" s="85">
        <v>7360.2</v>
      </c>
      <c r="D21" s="85">
        <v>35059</v>
      </c>
      <c r="E21" s="85">
        <v>621470.80000000005</v>
      </c>
      <c r="F21" s="85">
        <v>424647.7</v>
      </c>
      <c r="G21" s="85">
        <v>63452.3</v>
      </c>
      <c r="H21" s="85">
        <v>133370.9</v>
      </c>
      <c r="I21" s="85">
        <v>5860.3</v>
      </c>
      <c r="J21" s="85">
        <v>4098.3</v>
      </c>
      <c r="K21" s="85">
        <v>2346.1</v>
      </c>
      <c r="L21" s="85">
        <v>1752.2</v>
      </c>
      <c r="M21" s="85">
        <v>58650.9</v>
      </c>
      <c r="N21" s="86">
        <v>906</v>
      </c>
      <c r="O21" s="12">
        <v>1994</v>
      </c>
    </row>
    <row r="22" spans="1:15">
      <c r="A22" s="80">
        <v>1995</v>
      </c>
      <c r="B22" s="87">
        <v>43424.800000000003</v>
      </c>
      <c r="C22" s="88">
        <v>5998.8</v>
      </c>
      <c r="D22" s="88">
        <v>37426</v>
      </c>
      <c r="E22" s="88">
        <v>677187.1</v>
      </c>
      <c r="F22" s="88">
        <v>468988</v>
      </c>
      <c r="G22" s="88">
        <v>66468.100000000006</v>
      </c>
      <c r="H22" s="88">
        <v>141730.9</v>
      </c>
      <c r="I22" s="88">
        <v>7087</v>
      </c>
      <c r="J22" s="88">
        <v>5477.9</v>
      </c>
      <c r="K22" s="88">
        <v>2759.9</v>
      </c>
      <c r="L22" s="88">
        <v>2718</v>
      </c>
      <c r="M22" s="88">
        <v>67028.600000000006</v>
      </c>
      <c r="N22" s="90">
        <v>1050</v>
      </c>
      <c r="O22" s="80">
        <v>1995</v>
      </c>
    </row>
    <row r="23" spans="1:15">
      <c r="A23" s="48">
        <v>1996</v>
      </c>
      <c r="B23" s="91">
        <v>50120.5</v>
      </c>
      <c r="C23" s="92">
        <v>5311.5</v>
      </c>
      <c r="D23" s="92">
        <v>44809</v>
      </c>
      <c r="E23" s="92">
        <v>721038</v>
      </c>
      <c r="F23" s="92">
        <v>499934.7</v>
      </c>
      <c r="G23" s="92">
        <v>68441.2</v>
      </c>
      <c r="H23" s="92">
        <v>152662.1</v>
      </c>
      <c r="I23" s="92">
        <v>9362.7999999999993</v>
      </c>
      <c r="J23" s="92">
        <v>5201.3</v>
      </c>
      <c r="K23" s="92">
        <v>2424.4</v>
      </c>
      <c r="L23" s="92">
        <v>2777</v>
      </c>
      <c r="M23" s="92">
        <v>73924.3</v>
      </c>
      <c r="N23" s="93">
        <v>1160.7</v>
      </c>
      <c r="O23" s="48">
        <v>1996</v>
      </c>
    </row>
    <row r="24" spans="1:15">
      <c r="A24" s="12">
        <v>1997</v>
      </c>
      <c r="B24" s="84">
        <v>54155.8</v>
      </c>
      <c r="C24" s="85">
        <v>4443.8999999999996</v>
      </c>
      <c r="D24" s="85">
        <v>49711.9</v>
      </c>
      <c r="E24" s="85">
        <v>793877</v>
      </c>
      <c r="F24" s="85">
        <v>507195.5</v>
      </c>
      <c r="G24" s="85">
        <v>71622.600000000006</v>
      </c>
      <c r="H24" s="85">
        <v>215058.9</v>
      </c>
      <c r="I24" s="85">
        <v>11378.8</v>
      </c>
      <c r="J24" s="85">
        <v>5403.5</v>
      </c>
      <c r="K24" s="85">
        <v>2814</v>
      </c>
      <c r="L24" s="85">
        <v>2589.5</v>
      </c>
      <c r="M24" s="85">
        <v>77085.600000000006</v>
      </c>
      <c r="N24" s="86">
        <v>1344.1</v>
      </c>
      <c r="O24" s="12">
        <v>1997</v>
      </c>
    </row>
    <row r="25" spans="1:15">
      <c r="A25" s="12">
        <v>1998</v>
      </c>
      <c r="B25" s="84">
        <v>55911.199999999997</v>
      </c>
      <c r="C25" s="85">
        <v>4650.1000000000004</v>
      </c>
      <c r="D25" s="85">
        <v>51261.2</v>
      </c>
      <c r="E25" s="85">
        <v>670232.4</v>
      </c>
      <c r="F25" s="85">
        <v>370807.5</v>
      </c>
      <c r="G25" s="85">
        <v>67991.899999999994</v>
      </c>
      <c r="H25" s="85">
        <v>231433.1</v>
      </c>
      <c r="I25" s="85">
        <v>10644.5</v>
      </c>
      <c r="J25" s="85">
        <v>6099</v>
      </c>
      <c r="K25" s="85">
        <v>4279.3999999999996</v>
      </c>
      <c r="L25" s="85">
        <v>1819.6</v>
      </c>
      <c r="M25" s="85">
        <v>89689</v>
      </c>
      <c r="N25" s="85">
        <v>1525.7</v>
      </c>
      <c r="O25" s="12">
        <v>1998</v>
      </c>
    </row>
    <row r="26" spans="1:15">
      <c r="A26" s="80">
        <v>1999</v>
      </c>
      <c r="B26" s="87">
        <v>59132.1</v>
      </c>
      <c r="C26" s="88">
        <v>4994.8</v>
      </c>
      <c r="D26" s="88">
        <v>54137.3</v>
      </c>
      <c r="E26" s="88">
        <v>719655.9</v>
      </c>
      <c r="F26" s="88">
        <v>405863</v>
      </c>
      <c r="G26" s="88">
        <v>77006.8</v>
      </c>
      <c r="H26" s="88">
        <v>236786</v>
      </c>
      <c r="I26" s="88">
        <v>12961.1</v>
      </c>
      <c r="J26" s="88">
        <v>6066.2</v>
      </c>
      <c r="K26" s="88">
        <v>4159.3</v>
      </c>
      <c r="L26" s="88">
        <v>1907</v>
      </c>
      <c r="M26" s="88">
        <v>103063.8</v>
      </c>
      <c r="N26" s="90">
        <v>1806.1</v>
      </c>
      <c r="O26" s="80">
        <v>1999</v>
      </c>
    </row>
    <row r="27" spans="1:15">
      <c r="A27" s="48">
        <v>2000</v>
      </c>
      <c r="B27" s="91">
        <v>66546.100000000006</v>
      </c>
      <c r="C27" s="92">
        <v>6199.9</v>
      </c>
      <c r="D27" s="92">
        <v>60346.2</v>
      </c>
      <c r="E27" s="92">
        <v>742555.8</v>
      </c>
      <c r="F27" s="92">
        <v>409671.4</v>
      </c>
      <c r="G27" s="92">
        <v>84688.3</v>
      </c>
      <c r="H27" s="92">
        <v>248196</v>
      </c>
      <c r="I27" s="92">
        <v>14556.6</v>
      </c>
      <c r="J27" s="92">
        <v>5609.8</v>
      </c>
      <c r="K27" s="92">
        <v>4009.6</v>
      </c>
      <c r="L27" s="92">
        <v>1600.3</v>
      </c>
      <c r="M27" s="92">
        <v>108963.7</v>
      </c>
      <c r="N27" s="93">
        <v>2129.8000000000002</v>
      </c>
      <c r="O27" s="48">
        <v>2000</v>
      </c>
    </row>
    <row r="28" spans="1:15">
      <c r="A28" s="12">
        <v>2001</v>
      </c>
      <c r="B28" s="84">
        <v>70843.399999999994</v>
      </c>
      <c r="C28" s="85">
        <v>7140.7</v>
      </c>
      <c r="D28" s="85">
        <v>63702.7</v>
      </c>
      <c r="E28" s="85">
        <v>743665.8</v>
      </c>
      <c r="F28" s="85">
        <v>404726.2</v>
      </c>
      <c r="G28" s="85">
        <v>84376.6</v>
      </c>
      <c r="H28" s="85">
        <v>254563.1</v>
      </c>
      <c r="I28" s="85">
        <v>15990</v>
      </c>
      <c r="J28" s="85">
        <v>4150.8</v>
      </c>
      <c r="K28" s="85">
        <v>2329.9</v>
      </c>
      <c r="L28" s="85">
        <v>1820.8</v>
      </c>
      <c r="M28" s="85">
        <v>112133</v>
      </c>
      <c r="N28" s="86">
        <v>2455.8000000000002</v>
      </c>
      <c r="O28" s="12">
        <v>2001</v>
      </c>
    </row>
    <row r="29" spans="1:15">
      <c r="A29" s="12">
        <v>2002</v>
      </c>
      <c r="B29" s="84">
        <v>76009.3</v>
      </c>
      <c r="C29" s="85">
        <v>7735.3</v>
      </c>
      <c r="D29" s="85">
        <v>68274</v>
      </c>
      <c r="E29" s="85">
        <v>762867.4</v>
      </c>
      <c r="F29" s="85">
        <v>402142.6</v>
      </c>
      <c r="G29" s="85">
        <v>91414.8</v>
      </c>
      <c r="H29" s="85">
        <v>269310.09999999998</v>
      </c>
      <c r="I29" s="85">
        <v>17766.3</v>
      </c>
      <c r="J29" s="85">
        <v>5309</v>
      </c>
      <c r="K29" s="85">
        <v>3232.8</v>
      </c>
      <c r="L29" s="85">
        <v>2078.3000000000002</v>
      </c>
      <c r="M29" s="85">
        <v>119102</v>
      </c>
      <c r="N29" s="86">
        <v>2925.4</v>
      </c>
      <c r="O29" s="12">
        <v>2002</v>
      </c>
    </row>
    <row r="30" spans="1:15">
      <c r="A30" s="12">
        <v>2003</v>
      </c>
      <c r="B30" s="84">
        <v>79133.399999999994</v>
      </c>
      <c r="C30" s="85">
        <v>8584</v>
      </c>
      <c r="D30" s="85">
        <v>70549.399999999994</v>
      </c>
      <c r="E30" s="85">
        <v>762940</v>
      </c>
      <c r="F30" s="85">
        <v>395123.1</v>
      </c>
      <c r="G30" s="85">
        <v>88605.9</v>
      </c>
      <c r="H30" s="85">
        <v>279211</v>
      </c>
      <c r="I30" s="85">
        <v>18610.5</v>
      </c>
      <c r="J30" s="85">
        <v>6887</v>
      </c>
      <c r="K30" s="85">
        <v>4885.6000000000004</v>
      </c>
      <c r="L30" s="85">
        <v>2001.4</v>
      </c>
      <c r="M30" s="85">
        <v>129671.8</v>
      </c>
      <c r="N30" s="86">
        <v>3240.7</v>
      </c>
      <c r="O30" s="12">
        <v>2003</v>
      </c>
    </row>
    <row r="31" spans="1:15">
      <c r="A31" s="12">
        <v>2004</v>
      </c>
      <c r="B31" s="84">
        <v>82233.3</v>
      </c>
      <c r="C31" s="85">
        <v>8249.5</v>
      </c>
      <c r="D31" s="85">
        <v>73983.8</v>
      </c>
      <c r="E31" s="85">
        <v>750303.1</v>
      </c>
      <c r="F31" s="85">
        <v>369285.3</v>
      </c>
      <c r="G31" s="85">
        <v>88375</v>
      </c>
      <c r="H31" s="85">
        <v>292642.90000000002</v>
      </c>
      <c r="I31" s="85">
        <v>21808.799999999999</v>
      </c>
      <c r="J31" s="85">
        <v>5861.4</v>
      </c>
      <c r="K31" s="85">
        <v>4311.1000000000004</v>
      </c>
      <c r="L31" s="85">
        <v>1550.4</v>
      </c>
      <c r="M31" s="85">
        <v>130714.8</v>
      </c>
      <c r="N31" s="86">
        <v>3976.9</v>
      </c>
      <c r="O31" s="12">
        <v>2004</v>
      </c>
    </row>
    <row r="32" spans="1:15">
      <c r="A32" s="80">
        <v>2005</v>
      </c>
      <c r="B32" s="87">
        <v>84832.9</v>
      </c>
      <c r="C32" s="88">
        <v>9036.7999999999993</v>
      </c>
      <c r="D32" s="88">
        <v>75796.100000000006</v>
      </c>
      <c r="E32" s="88">
        <v>761065</v>
      </c>
      <c r="F32" s="88">
        <v>367038.5</v>
      </c>
      <c r="G32" s="88">
        <v>91667.8</v>
      </c>
      <c r="H32" s="88">
        <v>302358.8</v>
      </c>
      <c r="I32" s="88">
        <v>23632</v>
      </c>
      <c r="J32" s="88">
        <v>5188.8999999999996</v>
      </c>
      <c r="K32" s="88">
        <v>3673.3</v>
      </c>
      <c r="L32" s="88">
        <v>1515.6</v>
      </c>
      <c r="M32" s="88">
        <v>146779</v>
      </c>
      <c r="N32" s="90">
        <v>3960.9</v>
      </c>
      <c r="O32" s="80">
        <v>2005</v>
      </c>
    </row>
    <row r="33" spans="1:19">
      <c r="A33" s="48">
        <v>2006</v>
      </c>
      <c r="B33" s="91">
        <v>87769.600000000006</v>
      </c>
      <c r="C33" s="92">
        <v>9769</v>
      </c>
      <c r="D33" s="92">
        <v>78000.7</v>
      </c>
      <c r="E33" s="92">
        <v>765483.4</v>
      </c>
      <c r="F33" s="92">
        <v>355843.4</v>
      </c>
      <c r="G33" s="92">
        <v>93451.4</v>
      </c>
      <c r="H33" s="92">
        <v>316188.59999999998</v>
      </c>
      <c r="I33" s="92">
        <v>24618.799999999999</v>
      </c>
      <c r="J33" s="92">
        <v>5218.6000000000004</v>
      </c>
      <c r="K33" s="92">
        <v>3467.5</v>
      </c>
      <c r="L33" s="92">
        <v>1751.1</v>
      </c>
      <c r="M33" s="92">
        <v>148748.9</v>
      </c>
      <c r="N33" s="93">
        <v>4358.3</v>
      </c>
      <c r="O33" s="48">
        <v>2006</v>
      </c>
    </row>
    <row r="34" spans="1:19">
      <c r="A34" s="12">
        <v>2007</v>
      </c>
      <c r="B34" s="84">
        <v>94127.5</v>
      </c>
      <c r="C34" s="85">
        <v>9689.9</v>
      </c>
      <c r="D34" s="85">
        <v>84437.5</v>
      </c>
      <c r="E34" s="85">
        <v>794878.9</v>
      </c>
      <c r="F34" s="85">
        <v>352888.1</v>
      </c>
      <c r="G34" s="85">
        <v>97143.2</v>
      </c>
      <c r="H34" s="85">
        <v>344847.6</v>
      </c>
      <c r="I34" s="85">
        <v>26516.2</v>
      </c>
      <c r="J34" s="85">
        <v>5042.5</v>
      </c>
      <c r="K34" s="85">
        <v>3631.6</v>
      </c>
      <c r="L34" s="85">
        <v>1410.8</v>
      </c>
      <c r="M34" s="85">
        <v>142937.20000000001</v>
      </c>
      <c r="N34" s="86">
        <v>4828</v>
      </c>
      <c r="O34" s="12">
        <v>2007</v>
      </c>
    </row>
    <row r="35" spans="1:19">
      <c r="A35" s="12">
        <v>2008</v>
      </c>
      <c r="B35" s="84">
        <v>104260</v>
      </c>
      <c r="C35" s="85">
        <v>10247.299999999999</v>
      </c>
      <c r="D35" s="85">
        <v>94012.7</v>
      </c>
      <c r="E35" s="85">
        <v>760389.6</v>
      </c>
      <c r="F35" s="85">
        <v>319901.59999999998</v>
      </c>
      <c r="G35" s="85">
        <v>101880.6</v>
      </c>
      <c r="H35" s="85">
        <v>338607.4</v>
      </c>
      <c r="I35" s="85">
        <v>27439.3</v>
      </c>
      <c r="J35" s="85">
        <v>5562.7</v>
      </c>
      <c r="K35" s="85">
        <v>3070.1</v>
      </c>
      <c r="L35" s="85">
        <v>2492.5</v>
      </c>
      <c r="M35" s="85">
        <v>150957.9</v>
      </c>
      <c r="N35" s="94">
        <v>5198.3999999999996</v>
      </c>
      <c r="O35" s="12">
        <v>2008</v>
      </c>
    </row>
    <row r="36" spans="1:19">
      <c r="A36" s="12">
        <v>2009</v>
      </c>
      <c r="B36" s="84">
        <v>108374.9</v>
      </c>
      <c r="C36" s="15">
        <v>9585.5</v>
      </c>
      <c r="D36" s="15">
        <v>98789.5</v>
      </c>
      <c r="E36" s="15">
        <v>778221.7</v>
      </c>
      <c r="F36" s="15">
        <v>319606.90000000002</v>
      </c>
      <c r="G36" s="15">
        <v>106319.5</v>
      </c>
      <c r="H36" s="15">
        <v>352295.3</v>
      </c>
      <c r="I36" s="15">
        <v>26082.9</v>
      </c>
      <c r="J36" s="15">
        <v>5641.2</v>
      </c>
      <c r="K36" s="15">
        <v>2813.2</v>
      </c>
      <c r="L36" s="15">
        <v>2828</v>
      </c>
      <c r="M36" s="15">
        <v>147770.79999999999</v>
      </c>
      <c r="N36" s="16">
        <v>5479.6</v>
      </c>
      <c r="O36" s="12">
        <v>2009</v>
      </c>
    </row>
    <row r="37" spans="1:19">
      <c r="A37" s="80">
        <v>2010</v>
      </c>
      <c r="B37" s="87">
        <v>121117.9</v>
      </c>
      <c r="C37" s="95">
        <v>9955.6</v>
      </c>
      <c r="D37" s="95">
        <v>111162.3</v>
      </c>
      <c r="E37" s="95">
        <v>794030.5</v>
      </c>
      <c r="F37" s="95">
        <v>326167.7</v>
      </c>
      <c r="G37" s="95">
        <v>105175.1</v>
      </c>
      <c r="H37" s="95">
        <v>362687.7</v>
      </c>
      <c r="I37" s="95">
        <v>33083.300000000003</v>
      </c>
      <c r="J37" s="95">
        <v>6471.9</v>
      </c>
      <c r="K37" s="95">
        <v>3682</v>
      </c>
      <c r="L37" s="95">
        <v>2789.9</v>
      </c>
      <c r="M37" s="95">
        <v>148595.70000000001</v>
      </c>
      <c r="N37" s="95">
        <v>6064.2</v>
      </c>
      <c r="O37" s="80">
        <v>2010</v>
      </c>
    </row>
    <row r="38" spans="1:19">
      <c r="A38" s="13">
        <v>2011</v>
      </c>
      <c r="B38" s="97">
        <v>130942.39999999999</v>
      </c>
      <c r="C38" s="44">
        <v>11072.4</v>
      </c>
      <c r="D38" s="44">
        <v>119870</v>
      </c>
      <c r="E38" s="44">
        <v>801408.9</v>
      </c>
      <c r="F38" s="44">
        <v>312369.09999999998</v>
      </c>
      <c r="G38" s="44">
        <v>99200.5</v>
      </c>
      <c r="H38" s="44">
        <v>389839.2</v>
      </c>
      <c r="I38" s="44">
        <v>35602.9</v>
      </c>
      <c r="J38" s="44">
        <v>7830.7</v>
      </c>
      <c r="K38" s="44">
        <v>4597.7</v>
      </c>
      <c r="L38" s="44">
        <v>3233</v>
      </c>
      <c r="M38" s="44">
        <v>154723.1</v>
      </c>
      <c r="N38" s="45">
        <v>6617.5</v>
      </c>
      <c r="O38" s="26">
        <v>2011</v>
      </c>
    </row>
    <row r="39" spans="1:19">
      <c r="A39" s="13">
        <v>2012</v>
      </c>
      <c r="B39" s="97">
        <v>128187.4</v>
      </c>
      <c r="C39" s="44">
        <v>10315</v>
      </c>
      <c r="D39" s="44">
        <v>117872.4</v>
      </c>
      <c r="E39" s="44">
        <v>825166.7</v>
      </c>
      <c r="F39" s="44">
        <v>312703.7</v>
      </c>
      <c r="G39" s="44">
        <v>95472.6</v>
      </c>
      <c r="H39" s="44">
        <v>416990.4</v>
      </c>
      <c r="I39" s="44">
        <v>38485.4</v>
      </c>
      <c r="J39" s="44">
        <v>7652.3</v>
      </c>
      <c r="K39" s="44">
        <v>3969</v>
      </c>
      <c r="L39" s="44">
        <v>3683.3</v>
      </c>
      <c r="M39" s="44">
        <v>150327.29999999999</v>
      </c>
      <c r="N39" s="45">
        <v>8035.8</v>
      </c>
      <c r="O39" s="26">
        <v>2012</v>
      </c>
    </row>
    <row r="40" spans="1:19">
      <c r="A40" s="13">
        <v>2013</v>
      </c>
      <c r="B40" s="50">
        <v>129583.9</v>
      </c>
      <c r="C40" s="51">
        <v>10506.4</v>
      </c>
      <c r="D40" s="51">
        <v>119077.5</v>
      </c>
      <c r="E40" s="51">
        <v>821374.1</v>
      </c>
      <c r="F40" s="51">
        <v>308116.59999999998</v>
      </c>
      <c r="G40" s="51">
        <v>93057</v>
      </c>
      <c r="H40" s="51">
        <v>420200.5</v>
      </c>
      <c r="I40" s="51">
        <v>40278.300000000003</v>
      </c>
      <c r="J40" s="51">
        <v>8393.9</v>
      </c>
      <c r="K40" s="51">
        <v>4289.3</v>
      </c>
      <c r="L40" s="51">
        <v>4104.7</v>
      </c>
      <c r="M40" s="51">
        <v>138784</v>
      </c>
      <c r="N40" s="51">
        <v>8987</v>
      </c>
      <c r="O40" s="25">
        <v>2013</v>
      </c>
    </row>
    <row r="41" spans="1:19">
      <c r="A41" s="13">
        <v>2014</v>
      </c>
      <c r="B41" s="50">
        <v>133323.70000000001</v>
      </c>
      <c r="C41" s="51">
        <v>9924.6</v>
      </c>
      <c r="D41" s="51">
        <v>123399.1</v>
      </c>
      <c r="E41" s="51">
        <v>818289.6</v>
      </c>
      <c r="F41" s="51">
        <v>295804.09999999998</v>
      </c>
      <c r="G41" s="51">
        <v>89577.4</v>
      </c>
      <c r="H41" s="51">
        <v>432908.1</v>
      </c>
      <c r="I41" s="51">
        <v>36636</v>
      </c>
      <c r="J41" s="51">
        <v>7819.5</v>
      </c>
      <c r="K41" s="51">
        <v>2751.4</v>
      </c>
      <c r="L41" s="51">
        <v>5068.1000000000004</v>
      </c>
      <c r="M41" s="51">
        <v>156406.5</v>
      </c>
      <c r="N41" s="51">
        <v>10956.2</v>
      </c>
      <c r="O41" s="25">
        <v>2014</v>
      </c>
    </row>
    <row r="42" spans="1:19">
      <c r="A42" s="13">
        <v>2015</v>
      </c>
      <c r="B42" s="50">
        <v>135085.29999999999</v>
      </c>
      <c r="C42" s="51">
        <v>10538.5</v>
      </c>
      <c r="D42" s="51">
        <v>124546.8</v>
      </c>
      <c r="E42" s="51">
        <v>853096.3</v>
      </c>
      <c r="F42" s="51">
        <v>318723.90000000002</v>
      </c>
      <c r="G42" s="51">
        <v>89865.9</v>
      </c>
      <c r="H42" s="51">
        <v>444506.5</v>
      </c>
      <c r="I42" s="51">
        <v>33437.599999999999</v>
      </c>
      <c r="J42" s="51">
        <v>5796</v>
      </c>
      <c r="K42" s="51">
        <v>2145.6999999999998</v>
      </c>
      <c r="L42" s="51">
        <v>3650.3</v>
      </c>
      <c r="M42" s="51">
        <v>164762.4</v>
      </c>
      <c r="N42" s="51">
        <v>12839.2</v>
      </c>
      <c r="O42" s="25">
        <v>2015</v>
      </c>
    </row>
    <row r="43" spans="1:19">
      <c r="A43" s="49">
        <v>2016</v>
      </c>
      <c r="B43" s="115">
        <v>129309.1</v>
      </c>
      <c r="C43" s="116">
        <v>10800.5</v>
      </c>
      <c r="D43" s="116">
        <v>118508.5</v>
      </c>
      <c r="E43" s="116">
        <v>921081.8</v>
      </c>
      <c r="F43" s="116">
        <v>345908.6</v>
      </c>
      <c r="G43" s="116">
        <v>108961.1</v>
      </c>
      <c r="H43" s="116">
        <v>466212.1</v>
      </c>
      <c r="I43" s="116">
        <v>34906.199999999997</v>
      </c>
      <c r="J43" s="116">
        <v>6633.6</v>
      </c>
      <c r="K43" s="116">
        <v>2846.3</v>
      </c>
      <c r="L43" s="116">
        <v>3787.3</v>
      </c>
      <c r="M43" s="116">
        <v>161995.1</v>
      </c>
      <c r="N43" s="116">
        <v>13575.2</v>
      </c>
      <c r="O43" s="106">
        <v>2016</v>
      </c>
    </row>
    <row r="44" spans="1:19" s="74" customFormat="1">
      <c r="A44" s="123">
        <v>2017</v>
      </c>
      <c r="B44" s="50">
        <v>139750.39999999999</v>
      </c>
      <c r="C44" s="51">
        <v>8260.2999999999993</v>
      </c>
      <c r="D44" s="51">
        <v>131490.1</v>
      </c>
      <c r="E44" s="51">
        <v>937095.2</v>
      </c>
      <c r="F44" s="51">
        <v>338522.9</v>
      </c>
      <c r="G44" s="51">
        <v>105144.8</v>
      </c>
      <c r="H44" s="51">
        <v>493427.4</v>
      </c>
      <c r="I44" s="51">
        <v>36398.5</v>
      </c>
      <c r="J44" s="51">
        <v>6995.2</v>
      </c>
      <c r="K44" s="51">
        <v>2808.8</v>
      </c>
      <c r="L44" s="51">
        <v>4186.3999999999996</v>
      </c>
      <c r="M44" s="51">
        <v>148426.70000000001</v>
      </c>
      <c r="N44" s="127">
        <v>15847.7</v>
      </c>
      <c r="O44" s="123">
        <v>2017</v>
      </c>
    </row>
    <row r="45" spans="1:19" s="74" customFormat="1">
      <c r="A45" s="123">
        <v>2018</v>
      </c>
      <c r="B45" s="50">
        <v>141050.5</v>
      </c>
      <c r="C45" s="51">
        <v>9271.7999999999993</v>
      </c>
      <c r="D45" s="51">
        <v>131778.70000000001</v>
      </c>
      <c r="E45" s="51">
        <v>931787</v>
      </c>
      <c r="F45" s="51">
        <v>336161.6</v>
      </c>
      <c r="G45" s="51">
        <v>109370.2</v>
      </c>
      <c r="H45" s="51">
        <v>486255.2</v>
      </c>
      <c r="I45" s="51">
        <v>42285.2</v>
      </c>
      <c r="J45" s="51">
        <v>7270.5</v>
      </c>
      <c r="K45" s="51">
        <v>3359.4</v>
      </c>
      <c r="L45" s="51">
        <v>3911</v>
      </c>
      <c r="M45" s="51">
        <v>133505.29999999999</v>
      </c>
      <c r="N45" s="2593">
        <v>17118.7</v>
      </c>
      <c r="O45" s="123">
        <v>2018</v>
      </c>
    </row>
    <row r="46" spans="1:19" s="74" customFormat="1" ht="14.25" thickBot="1">
      <c r="A46" s="59">
        <v>2019</v>
      </c>
      <c r="B46" s="117">
        <v>133007.1</v>
      </c>
      <c r="C46" s="118">
        <v>7923.2</v>
      </c>
      <c r="D46" s="118">
        <v>125083.9</v>
      </c>
      <c r="E46" s="118">
        <v>927061.6</v>
      </c>
      <c r="F46" s="118">
        <v>329616</v>
      </c>
      <c r="G46" s="118">
        <v>122137.8</v>
      </c>
      <c r="H46" s="118">
        <v>475307.8</v>
      </c>
      <c r="I46" s="118">
        <v>40990.6</v>
      </c>
      <c r="J46" s="118">
        <v>6247.1</v>
      </c>
      <c r="K46" s="118">
        <v>2788.7</v>
      </c>
      <c r="L46" s="118">
        <v>3458.4</v>
      </c>
      <c r="M46" s="118">
        <v>145909.70000000001</v>
      </c>
      <c r="N46" s="119">
        <v>17687.599999999999</v>
      </c>
      <c r="O46" s="59">
        <v>2019</v>
      </c>
    </row>
    <row r="47" spans="1:19">
      <c r="A47" s="3500" t="s">
        <v>2746</v>
      </c>
      <c r="B47" s="47"/>
      <c r="C47" s="47"/>
      <c r="D47" s="47"/>
      <c r="E47" s="47"/>
      <c r="F47" s="47"/>
      <c r="G47" s="47"/>
      <c r="H47" s="1102"/>
      <c r="I47" s="3501" t="s">
        <v>2747</v>
      </c>
      <c r="J47" s="2326"/>
      <c r="K47" s="2327"/>
      <c r="L47" s="2326"/>
      <c r="M47" s="2327"/>
      <c r="N47" s="2326"/>
      <c r="O47" s="2327"/>
      <c r="P47" s="2326"/>
      <c r="Q47" s="2327"/>
      <c r="S47" s="2327"/>
    </row>
    <row r="48" spans="1:19">
      <c r="B48" s="96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2:14">
      <c r="B49" s="96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</sheetData>
  <mergeCells count="12">
    <mergeCell ref="A1:H1"/>
    <mergeCell ref="O3:O7"/>
    <mergeCell ref="B7:D7"/>
    <mergeCell ref="J7:M7"/>
    <mergeCell ref="B3:D3"/>
    <mergeCell ref="B4:D4"/>
    <mergeCell ref="E3:H3"/>
    <mergeCell ref="E4:H4"/>
    <mergeCell ref="E7:H7"/>
    <mergeCell ref="J3:L3"/>
    <mergeCell ref="J4:L4"/>
    <mergeCell ref="A3:A7"/>
  </mergeCells>
  <phoneticPr fontId="3" type="noConversion"/>
  <pageMargins left="0.7" right="0.7" top="0.75" bottom="0.75" header="0.3" footer="0.3"/>
  <pageSetup paperSize="9" scale="75" orientation="portrait" r:id="rId1"/>
  <colBreaks count="1" manualBreakCount="1">
    <brk id="8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6"/>
  <dimension ref="A1:AD48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3" width="8.75" style="1102" customWidth="1"/>
    <col min="4" max="4" width="7.625" style="1102" bestFit="1" customWidth="1"/>
    <col min="5" max="5" width="7.375" style="1102" bestFit="1" customWidth="1"/>
    <col min="6" max="6" width="9.75" style="1102" customWidth="1"/>
    <col min="7" max="7" width="7.375" style="1102" bestFit="1" customWidth="1"/>
    <col min="8" max="8" width="10.375" style="1102" customWidth="1"/>
    <col min="9" max="9" width="7.375" style="1102" bestFit="1" customWidth="1"/>
    <col min="10" max="29" width="7.75" style="1102" customWidth="1"/>
    <col min="30" max="30" width="8.75" style="1102" customWidth="1"/>
    <col min="31" max="16384" width="9" style="1102"/>
  </cols>
  <sheetData>
    <row r="1" spans="1:30" ht="24">
      <c r="A1" s="3528" t="s">
        <v>274</v>
      </c>
      <c r="B1" s="3528"/>
      <c r="C1" s="3528"/>
      <c r="D1" s="3528"/>
      <c r="E1" s="3528"/>
      <c r="F1" s="3528"/>
      <c r="G1" s="3528"/>
      <c r="H1" s="3528"/>
      <c r="I1" s="3528"/>
      <c r="J1" s="3528"/>
      <c r="K1" s="3528"/>
      <c r="L1" s="3528"/>
      <c r="M1" s="3528"/>
      <c r="N1" s="3516" t="s">
        <v>369</v>
      </c>
      <c r="O1" s="3528"/>
      <c r="P1" s="3528"/>
      <c r="Q1" s="3528"/>
      <c r="R1" s="1478"/>
      <c r="S1" s="1101"/>
      <c r="T1" s="1101"/>
      <c r="U1" s="1101"/>
      <c r="V1" s="1101"/>
      <c r="W1" s="1101"/>
      <c r="X1" s="1101"/>
      <c r="Y1" s="1101"/>
      <c r="Z1" s="1101"/>
      <c r="AA1" s="1101"/>
      <c r="AB1" s="1101"/>
      <c r="AC1" s="1101"/>
      <c r="AD1" s="1101"/>
    </row>
    <row r="2" spans="1:30" ht="14.25" thickBot="1">
      <c r="A2" s="4265" t="s">
        <v>66</v>
      </c>
      <c r="B2" s="4265"/>
      <c r="C2" s="4265"/>
      <c r="D2" s="4265"/>
      <c r="E2" s="4265"/>
      <c r="F2" s="4265"/>
      <c r="G2" s="4265"/>
      <c r="H2" s="4265"/>
      <c r="I2" s="4265"/>
      <c r="J2" s="4265"/>
      <c r="K2" s="4265"/>
      <c r="L2" s="4265"/>
      <c r="M2" s="4265"/>
      <c r="N2" s="4265"/>
      <c r="O2" s="4265"/>
      <c r="P2" s="4265"/>
      <c r="Q2" s="4265"/>
      <c r="AD2" s="1103" t="s">
        <v>67</v>
      </c>
    </row>
    <row r="3" spans="1:30" s="1104" customFormat="1" ht="15" customHeight="1">
      <c r="A3" s="4267" t="s">
        <v>2470</v>
      </c>
      <c r="B3" s="2250" t="s">
        <v>154</v>
      </c>
      <c r="C3" s="3523"/>
      <c r="D3" s="4266" t="s">
        <v>106</v>
      </c>
      <c r="E3" s="4272"/>
      <c r="F3" s="4272"/>
      <c r="G3" s="4272"/>
      <c r="H3" s="4272"/>
      <c r="I3" s="4267"/>
      <c r="J3" s="4266" t="s">
        <v>158</v>
      </c>
      <c r="K3" s="4272"/>
      <c r="L3" s="4272"/>
      <c r="M3" s="4267"/>
      <c r="N3" s="4266" t="s">
        <v>87</v>
      </c>
      <c r="O3" s="4272"/>
      <c r="P3" s="4272"/>
      <c r="Q3" s="4267"/>
      <c r="R3" s="4266" t="s">
        <v>3150</v>
      </c>
      <c r="S3" s="4267"/>
      <c r="T3" s="4266" t="s">
        <v>149</v>
      </c>
      <c r="U3" s="4272"/>
      <c r="V3" s="4272"/>
      <c r="W3" s="4272"/>
      <c r="X3" s="4272"/>
      <c r="Y3" s="4267"/>
      <c r="Z3" s="4266" t="s">
        <v>150</v>
      </c>
      <c r="AA3" s="4267"/>
      <c r="AB3" s="4270" t="s">
        <v>2744</v>
      </c>
      <c r="AC3" s="4271"/>
      <c r="AD3" s="4262" t="s">
        <v>2470</v>
      </c>
    </row>
    <row r="4" spans="1:30" s="1104" customFormat="1" ht="13.5" customHeight="1">
      <c r="A4" s="4269"/>
      <c r="B4" s="3524" t="s">
        <v>275</v>
      </c>
      <c r="C4" s="3525"/>
      <c r="D4" s="4268" t="s">
        <v>155</v>
      </c>
      <c r="E4" s="4276"/>
      <c r="F4" s="4276"/>
      <c r="G4" s="4276"/>
      <c r="H4" s="4276"/>
      <c r="I4" s="4269"/>
      <c r="J4" s="4268" t="s">
        <v>159</v>
      </c>
      <c r="K4" s="4276"/>
      <c r="L4" s="4276"/>
      <c r="M4" s="4269"/>
      <c r="N4" s="4268" t="s">
        <v>91</v>
      </c>
      <c r="O4" s="4276"/>
      <c r="P4" s="4276"/>
      <c r="Q4" s="4269"/>
      <c r="R4" s="4268" t="s">
        <v>122</v>
      </c>
      <c r="S4" s="4269"/>
      <c r="T4" s="4273" t="s">
        <v>161</v>
      </c>
      <c r="U4" s="4274"/>
      <c r="V4" s="4274"/>
      <c r="W4" s="4274"/>
      <c r="X4" s="4274"/>
      <c r="Y4" s="4275"/>
      <c r="Z4" s="4268" t="s">
        <v>162</v>
      </c>
      <c r="AA4" s="4269"/>
      <c r="AB4" s="4255" t="s">
        <v>3163</v>
      </c>
      <c r="AC4" s="4256"/>
      <c r="AD4" s="4263"/>
    </row>
    <row r="5" spans="1:30" s="1104" customFormat="1" ht="14.25" customHeight="1">
      <c r="A5" s="4269"/>
      <c r="B5" s="2249"/>
      <c r="C5" s="1105" t="s">
        <v>295</v>
      </c>
      <c r="D5" s="4260" t="s">
        <v>108</v>
      </c>
      <c r="E5" s="4261"/>
      <c r="F5" s="4260" t="s">
        <v>156</v>
      </c>
      <c r="G5" s="4261"/>
      <c r="H5" s="4258" t="s">
        <v>157</v>
      </c>
      <c r="I5" s="4259"/>
      <c r="J5" s="4260" t="s">
        <v>108</v>
      </c>
      <c r="K5" s="4261"/>
      <c r="L5" s="4258" t="s">
        <v>62</v>
      </c>
      <c r="M5" s="4259"/>
      <c r="N5" s="4258" t="s">
        <v>3134</v>
      </c>
      <c r="O5" s="4259"/>
      <c r="P5" s="4258" t="s">
        <v>160</v>
      </c>
      <c r="Q5" s="4259"/>
      <c r="R5" s="2251"/>
      <c r="S5" s="2252"/>
      <c r="T5" s="4253" t="s">
        <v>108</v>
      </c>
      <c r="U5" s="4254"/>
      <c r="V5" s="4253" t="s">
        <v>2436</v>
      </c>
      <c r="W5" s="4254"/>
      <c r="X5" s="4253" t="s">
        <v>333</v>
      </c>
      <c r="Y5" s="4254"/>
      <c r="Z5" s="2251"/>
      <c r="AA5" s="2252"/>
      <c r="AB5" s="4257"/>
      <c r="AC5" s="4256"/>
      <c r="AD5" s="4263"/>
    </row>
    <row r="6" spans="1:30" s="1391" customFormat="1" ht="41.25" thickBot="1">
      <c r="A6" s="4277"/>
      <c r="B6" s="2325"/>
      <c r="C6" s="3562" t="s">
        <v>3161</v>
      </c>
      <c r="D6" s="3560" t="s">
        <v>273</v>
      </c>
      <c r="E6" s="3561" t="s">
        <v>16</v>
      </c>
      <c r="F6" s="3560" t="s">
        <v>59</v>
      </c>
      <c r="G6" s="3561" t="s">
        <v>16</v>
      </c>
      <c r="H6" s="3560" t="s">
        <v>60</v>
      </c>
      <c r="I6" s="3561" t="s">
        <v>61</v>
      </c>
      <c r="J6" s="3560" t="s">
        <v>273</v>
      </c>
      <c r="K6" s="3561" t="s">
        <v>16</v>
      </c>
      <c r="L6" s="3563" t="s">
        <v>3159</v>
      </c>
      <c r="M6" s="3561" t="s">
        <v>61</v>
      </c>
      <c r="N6" s="3560" t="s">
        <v>13</v>
      </c>
      <c r="O6" s="3561" t="s">
        <v>61</v>
      </c>
      <c r="P6" s="3562" t="s">
        <v>3160</v>
      </c>
      <c r="Q6" s="3561" t="s">
        <v>61</v>
      </c>
      <c r="R6" s="3560"/>
      <c r="S6" s="3561" t="s">
        <v>61</v>
      </c>
      <c r="T6" s="3560" t="s">
        <v>273</v>
      </c>
      <c r="U6" s="3561" t="s">
        <v>16</v>
      </c>
      <c r="V6" s="3564" t="s">
        <v>3162</v>
      </c>
      <c r="W6" s="3561" t="s">
        <v>16</v>
      </c>
      <c r="X6" s="3560" t="s">
        <v>334</v>
      </c>
      <c r="Y6" s="3561" t="s">
        <v>61</v>
      </c>
      <c r="Z6" s="3560"/>
      <c r="AA6" s="3561" t="s">
        <v>61</v>
      </c>
      <c r="AB6" s="3560"/>
      <c r="AC6" s="3561" t="s">
        <v>63</v>
      </c>
      <c r="AD6" s="4264"/>
    </row>
    <row r="7" spans="1:30" ht="14.25" thickTop="1">
      <c r="A7" s="1564">
        <v>1981</v>
      </c>
      <c r="B7" s="2304">
        <v>45718.1</v>
      </c>
      <c r="C7" s="2305">
        <v>4.0999999999999996</v>
      </c>
      <c r="D7" s="2306">
        <v>15244.2</v>
      </c>
      <c r="E7" s="2307">
        <v>33.340000000000003</v>
      </c>
      <c r="F7" s="2306">
        <v>10337.799999999999</v>
      </c>
      <c r="G7" s="2307">
        <v>22.61</v>
      </c>
      <c r="H7" s="2326">
        <v>4906.3999999999996</v>
      </c>
      <c r="I7" s="2307">
        <v>10.73</v>
      </c>
      <c r="J7" s="2326">
        <v>26580.400000000001</v>
      </c>
      <c r="K7" s="2307">
        <v>58.14</v>
      </c>
      <c r="L7" s="2306">
        <v>23110</v>
      </c>
      <c r="M7" s="2307">
        <v>50.55</v>
      </c>
      <c r="N7" s="2306">
        <v>511.1</v>
      </c>
      <c r="O7" s="2307">
        <v>1.1200000000000001</v>
      </c>
      <c r="P7" s="2306">
        <v>2959.3</v>
      </c>
      <c r="Q7" s="2307">
        <v>6.47</v>
      </c>
      <c r="R7" s="1566">
        <v>0</v>
      </c>
      <c r="S7" s="1567">
        <v>0</v>
      </c>
      <c r="T7" s="2306">
        <v>677.3</v>
      </c>
      <c r="U7" s="2307">
        <v>1.48</v>
      </c>
      <c r="V7" s="1106">
        <v>649.4</v>
      </c>
      <c r="W7" s="1107">
        <v>1.42</v>
      </c>
      <c r="X7" s="1108">
        <v>27.7</v>
      </c>
      <c r="Y7" s="2308">
        <v>0.06</v>
      </c>
      <c r="Z7" s="2326">
        <v>724.3</v>
      </c>
      <c r="AA7" s="2307">
        <v>1.58</v>
      </c>
      <c r="AB7" s="2326">
        <v>2492</v>
      </c>
      <c r="AC7" s="2309">
        <v>5.45</v>
      </c>
      <c r="AD7" s="1565">
        <v>1981</v>
      </c>
    </row>
    <row r="8" spans="1:30">
      <c r="A8" s="2252">
        <v>1982</v>
      </c>
      <c r="B8" s="2304">
        <v>45624.6</v>
      </c>
      <c r="C8" s="2305">
        <v>-0.2</v>
      </c>
      <c r="D8" s="2306">
        <v>15450.6</v>
      </c>
      <c r="E8" s="2307">
        <v>33.86</v>
      </c>
      <c r="F8" s="2306">
        <v>9838.6</v>
      </c>
      <c r="G8" s="2307">
        <v>21.56</v>
      </c>
      <c r="H8" s="2326">
        <v>5612</v>
      </c>
      <c r="I8" s="2307">
        <v>12.3</v>
      </c>
      <c r="J8" s="2326">
        <v>26311.7</v>
      </c>
      <c r="K8" s="2307">
        <v>57.67</v>
      </c>
      <c r="L8" s="2306">
        <v>22648.7</v>
      </c>
      <c r="M8" s="2307">
        <v>49.64</v>
      </c>
      <c r="N8" s="2306">
        <v>749.6</v>
      </c>
      <c r="O8" s="2307">
        <v>1.64</v>
      </c>
      <c r="P8" s="2306">
        <v>2913.4</v>
      </c>
      <c r="Q8" s="2307">
        <v>6.39</v>
      </c>
      <c r="R8" s="1566">
        <v>0</v>
      </c>
      <c r="S8" s="1567">
        <v>0</v>
      </c>
      <c r="T8" s="2306">
        <v>501</v>
      </c>
      <c r="U8" s="2307">
        <v>1.1000000000000001</v>
      </c>
      <c r="V8" s="1106">
        <v>428.8</v>
      </c>
      <c r="W8" s="1107">
        <v>0.94</v>
      </c>
      <c r="X8" s="1106">
        <v>72.5</v>
      </c>
      <c r="Y8" s="2307">
        <v>0.16</v>
      </c>
      <c r="Z8" s="2326">
        <v>944</v>
      </c>
      <c r="AA8" s="2307">
        <v>2.0699999999999998</v>
      </c>
      <c r="AB8" s="2326">
        <v>2417.1999999999998</v>
      </c>
      <c r="AC8" s="2309">
        <v>5.3</v>
      </c>
      <c r="AD8" s="1538">
        <v>1982</v>
      </c>
    </row>
    <row r="9" spans="1:30">
      <c r="A9" s="2252">
        <v>1983</v>
      </c>
      <c r="B9" s="2304">
        <v>49419.6</v>
      </c>
      <c r="C9" s="2305">
        <v>8.32</v>
      </c>
      <c r="D9" s="2306">
        <v>16491.099999999999</v>
      </c>
      <c r="E9" s="2307">
        <v>33.369999999999997</v>
      </c>
      <c r="F9" s="2306">
        <v>10133.4</v>
      </c>
      <c r="G9" s="2307">
        <v>20.5</v>
      </c>
      <c r="H9" s="2326">
        <v>6357.8</v>
      </c>
      <c r="I9" s="2307">
        <v>12.86</v>
      </c>
      <c r="J9" s="2326">
        <v>27628.7</v>
      </c>
      <c r="K9" s="2307">
        <v>55.91</v>
      </c>
      <c r="L9" s="2306">
        <v>23250.3</v>
      </c>
      <c r="M9" s="2307">
        <v>47.05</v>
      </c>
      <c r="N9" s="2306">
        <v>1031.5</v>
      </c>
      <c r="O9" s="2307">
        <v>2.09</v>
      </c>
      <c r="P9" s="2306">
        <v>3347</v>
      </c>
      <c r="Q9" s="2307">
        <v>6.77</v>
      </c>
      <c r="R9" s="1566">
        <v>0</v>
      </c>
      <c r="S9" s="1567">
        <v>0</v>
      </c>
      <c r="T9" s="2306">
        <v>680.8</v>
      </c>
      <c r="U9" s="2307">
        <v>1.38</v>
      </c>
      <c r="V9" s="1106">
        <v>573.5</v>
      </c>
      <c r="W9" s="1107">
        <v>1.1599999999999999</v>
      </c>
      <c r="X9" s="1106">
        <v>107.1</v>
      </c>
      <c r="Y9" s="2307">
        <v>0.22</v>
      </c>
      <c r="Z9" s="2326">
        <v>2241.3000000000002</v>
      </c>
      <c r="AA9" s="2307">
        <v>4.54</v>
      </c>
      <c r="AB9" s="2326">
        <v>2377.8000000000002</v>
      </c>
      <c r="AC9" s="2309">
        <v>4.8099999999999996</v>
      </c>
      <c r="AD9" s="1538">
        <v>1983</v>
      </c>
    </row>
    <row r="10" spans="1:30">
      <c r="A10" s="2252">
        <v>1984</v>
      </c>
      <c r="B10" s="2304">
        <v>53535.3</v>
      </c>
      <c r="C10" s="2305">
        <v>8.33</v>
      </c>
      <c r="D10" s="2306">
        <v>19867</v>
      </c>
      <c r="E10" s="2307">
        <v>37.11</v>
      </c>
      <c r="F10" s="2306">
        <v>11455.3</v>
      </c>
      <c r="G10" s="2307">
        <v>21.4</v>
      </c>
      <c r="H10" s="2326">
        <v>8411.7000000000007</v>
      </c>
      <c r="I10" s="2307">
        <v>15.71</v>
      </c>
      <c r="J10" s="2326">
        <v>27628.6</v>
      </c>
      <c r="K10" s="2307">
        <v>51.61</v>
      </c>
      <c r="L10" s="2306">
        <v>22663</v>
      </c>
      <c r="M10" s="2307">
        <v>42.33</v>
      </c>
      <c r="N10" s="2306">
        <v>1262.0999999999999</v>
      </c>
      <c r="O10" s="2307">
        <v>2.36</v>
      </c>
      <c r="P10" s="2306">
        <v>3703.5</v>
      </c>
      <c r="Q10" s="2307">
        <v>6.92</v>
      </c>
      <c r="R10" s="1566">
        <v>0</v>
      </c>
      <c r="S10" s="1567">
        <v>0</v>
      </c>
      <c r="T10" s="2306">
        <v>599.79999999999995</v>
      </c>
      <c r="U10" s="2307">
        <v>1.1200000000000001</v>
      </c>
      <c r="V10" s="1106">
        <v>499.5</v>
      </c>
      <c r="W10" s="1107">
        <v>0.93</v>
      </c>
      <c r="X10" s="1106">
        <v>100.1</v>
      </c>
      <c r="Y10" s="2307">
        <v>0.19</v>
      </c>
      <c r="Z10" s="2326">
        <v>2948</v>
      </c>
      <c r="AA10" s="2307">
        <v>5.51</v>
      </c>
      <c r="AB10" s="2326">
        <v>2492</v>
      </c>
      <c r="AC10" s="2309">
        <v>4.6500000000000004</v>
      </c>
      <c r="AD10" s="1538">
        <v>1984</v>
      </c>
    </row>
    <row r="11" spans="1:30">
      <c r="A11" s="2253">
        <v>1985</v>
      </c>
      <c r="B11" s="2310">
        <v>56296.2</v>
      </c>
      <c r="C11" s="2311">
        <v>5.16</v>
      </c>
      <c r="D11" s="2312">
        <v>22022.1</v>
      </c>
      <c r="E11" s="2313">
        <v>39.119999999999997</v>
      </c>
      <c r="F11" s="2312">
        <v>12322.1</v>
      </c>
      <c r="G11" s="2313">
        <v>21.89</v>
      </c>
      <c r="H11" s="2314">
        <v>9700</v>
      </c>
      <c r="I11" s="2313">
        <v>17.23</v>
      </c>
      <c r="J11" s="2314">
        <v>27141.7</v>
      </c>
      <c r="K11" s="2313">
        <v>48.21</v>
      </c>
      <c r="L11" s="2312">
        <v>21836</v>
      </c>
      <c r="M11" s="2313">
        <v>38.79</v>
      </c>
      <c r="N11" s="2312">
        <v>1467.1</v>
      </c>
      <c r="O11" s="2313">
        <v>2.61</v>
      </c>
      <c r="P11" s="2312">
        <v>3838.6</v>
      </c>
      <c r="Q11" s="2313">
        <v>6.82</v>
      </c>
      <c r="R11" s="1568">
        <v>0</v>
      </c>
      <c r="S11" s="1109">
        <v>0</v>
      </c>
      <c r="T11" s="2312">
        <v>914.8</v>
      </c>
      <c r="U11" s="2313">
        <v>1.62</v>
      </c>
      <c r="V11" s="1110">
        <v>796.2</v>
      </c>
      <c r="W11" s="1111">
        <v>1.41</v>
      </c>
      <c r="X11" s="1110">
        <v>118.5</v>
      </c>
      <c r="Y11" s="2313">
        <v>0.21</v>
      </c>
      <c r="Z11" s="2314">
        <v>4186.3</v>
      </c>
      <c r="AA11" s="2313">
        <v>7.44</v>
      </c>
      <c r="AB11" s="2314">
        <v>2031.4</v>
      </c>
      <c r="AC11" s="2315">
        <v>3.61</v>
      </c>
      <c r="AD11" s="1112">
        <v>1985</v>
      </c>
    </row>
    <row r="12" spans="1:30">
      <c r="A12" s="1569">
        <v>1986</v>
      </c>
      <c r="B12" s="2316">
        <v>61462.1</v>
      </c>
      <c r="C12" s="2317">
        <v>9.18</v>
      </c>
      <c r="D12" s="2318">
        <v>23330</v>
      </c>
      <c r="E12" s="2319">
        <v>37.96</v>
      </c>
      <c r="F12" s="2318">
        <v>13238.5</v>
      </c>
      <c r="G12" s="2319">
        <v>21.54</v>
      </c>
      <c r="H12" s="2320">
        <v>10091.5</v>
      </c>
      <c r="I12" s="2319">
        <v>16.420000000000002</v>
      </c>
      <c r="J12" s="2320">
        <v>28498.5</v>
      </c>
      <c r="K12" s="2319">
        <v>46.37</v>
      </c>
      <c r="L12" s="2318">
        <v>22408</v>
      </c>
      <c r="M12" s="2319">
        <v>36.46</v>
      </c>
      <c r="N12" s="2318">
        <v>1798.6</v>
      </c>
      <c r="O12" s="2319">
        <v>2.93</v>
      </c>
      <c r="P12" s="2318">
        <v>4291.8999999999996</v>
      </c>
      <c r="Q12" s="2319">
        <v>6.98</v>
      </c>
      <c r="R12" s="2318">
        <v>70.7</v>
      </c>
      <c r="S12" s="2319">
        <v>0.12</v>
      </c>
      <c r="T12" s="2318">
        <v>1004.8</v>
      </c>
      <c r="U12" s="2319">
        <v>1.63</v>
      </c>
      <c r="V12" s="1570">
        <v>777.5</v>
      </c>
      <c r="W12" s="1571">
        <v>1.26</v>
      </c>
      <c r="X12" s="1570">
        <v>227.4</v>
      </c>
      <c r="Y12" s="2319">
        <v>0.37</v>
      </c>
      <c r="Z12" s="2320">
        <v>7077.8</v>
      </c>
      <c r="AA12" s="2319">
        <v>11.52</v>
      </c>
      <c r="AB12" s="2320">
        <v>1480.4</v>
      </c>
      <c r="AC12" s="2321">
        <v>2.41</v>
      </c>
      <c r="AD12" s="1105">
        <v>1986</v>
      </c>
    </row>
    <row r="13" spans="1:30">
      <c r="A13" s="2252">
        <v>1987</v>
      </c>
      <c r="B13" s="2304">
        <v>67878.399999999994</v>
      </c>
      <c r="C13" s="2305">
        <v>10.44</v>
      </c>
      <c r="D13" s="2306">
        <v>23638.9</v>
      </c>
      <c r="E13" s="2307">
        <v>34.83</v>
      </c>
      <c r="F13" s="2306">
        <v>12934.7</v>
      </c>
      <c r="G13" s="2307">
        <v>19.059999999999999</v>
      </c>
      <c r="H13" s="2326">
        <v>10704.2</v>
      </c>
      <c r="I13" s="2307">
        <v>15.77</v>
      </c>
      <c r="J13" s="2326">
        <v>29652.7</v>
      </c>
      <c r="K13" s="2307">
        <v>43.69</v>
      </c>
      <c r="L13" s="2306">
        <v>22958.400000000001</v>
      </c>
      <c r="M13" s="2307">
        <v>33.82</v>
      </c>
      <c r="N13" s="2306">
        <v>2161.1</v>
      </c>
      <c r="O13" s="2307">
        <v>3.18</v>
      </c>
      <c r="P13" s="2306">
        <v>4533.2</v>
      </c>
      <c r="Q13" s="2307">
        <v>6.68</v>
      </c>
      <c r="R13" s="2306">
        <v>2103.6999999999998</v>
      </c>
      <c r="S13" s="2307">
        <v>3.1</v>
      </c>
      <c r="T13" s="2306">
        <v>1336.1</v>
      </c>
      <c r="U13" s="2307">
        <v>1.97</v>
      </c>
      <c r="V13" s="1106">
        <v>991.3</v>
      </c>
      <c r="W13" s="1107">
        <v>1.46</v>
      </c>
      <c r="X13" s="1106">
        <v>344.7</v>
      </c>
      <c r="Y13" s="2307">
        <v>0.51</v>
      </c>
      <c r="Z13" s="2326">
        <v>9828.6</v>
      </c>
      <c r="AA13" s="2307">
        <v>14.48</v>
      </c>
      <c r="AB13" s="2326">
        <v>1318.5</v>
      </c>
      <c r="AC13" s="2309">
        <v>1.94</v>
      </c>
      <c r="AD13" s="1538">
        <v>1987</v>
      </c>
    </row>
    <row r="14" spans="1:30">
      <c r="A14" s="2252">
        <v>1988</v>
      </c>
      <c r="B14" s="2304">
        <v>75350.600000000006</v>
      </c>
      <c r="C14" s="2305">
        <v>11.01</v>
      </c>
      <c r="D14" s="2306">
        <v>25162.3</v>
      </c>
      <c r="E14" s="2307">
        <v>33.39</v>
      </c>
      <c r="F14" s="2306">
        <v>12441.3</v>
      </c>
      <c r="G14" s="2307">
        <v>16.510000000000002</v>
      </c>
      <c r="H14" s="2326">
        <v>12721</v>
      </c>
      <c r="I14" s="2307">
        <v>16.88</v>
      </c>
      <c r="J14" s="2326">
        <v>35389.9</v>
      </c>
      <c r="K14" s="2307">
        <v>46.97</v>
      </c>
      <c r="L14" s="2306">
        <v>27868.5</v>
      </c>
      <c r="M14" s="2307">
        <v>36.99</v>
      </c>
      <c r="N14" s="2306">
        <v>2629</v>
      </c>
      <c r="O14" s="2307">
        <v>3.49</v>
      </c>
      <c r="P14" s="2306">
        <v>4892.3</v>
      </c>
      <c r="Q14" s="2307">
        <v>6.49</v>
      </c>
      <c r="R14" s="2306">
        <v>2718.1</v>
      </c>
      <c r="S14" s="2307">
        <v>3.61</v>
      </c>
      <c r="T14" s="2306">
        <v>891.5</v>
      </c>
      <c r="U14" s="2307">
        <v>1.18</v>
      </c>
      <c r="V14" s="1106">
        <v>496.8</v>
      </c>
      <c r="W14" s="1107">
        <v>0.66</v>
      </c>
      <c r="X14" s="1106">
        <v>394.7</v>
      </c>
      <c r="Y14" s="2307">
        <v>0.52</v>
      </c>
      <c r="Z14" s="2326">
        <v>10025.299999999999</v>
      </c>
      <c r="AA14" s="2307">
        <v>13.3</v>
      </c>
      <c r="AB14" s="2326">
        <v>1163.7</v>
      </c>
      <c r="AC14" s="2309">
        <v>1.54</v>
      </c>
      <c r="AD14" s="1538">
        <v>1988</v>
      </c>
    </row>
    <row r="15" spans="1:30">
      <c r="A15" s="2252">
        <v>1989</v>
      </c>
      <c r="B15" s="2304">
        <v>81659.8</v>
      </c>
      <c r="C15" s="2305">
        <v>8.3699999999999992</v>
      </c>
      <c r="D15" s="2306">
        <v>24492.5</v>
      </c>
      <c r="E15" s="2307">
        <v>29.99</v>
      </c>
      <c r="F15" s="2306">
        <v>10983.8</v>
      </c>
      <c r="G15" s="2307">
        <v>13.45</v>
      </c>
      <c r="H15" s="2326">
        <v>13508.8</v>
      </c>
      <c r="I15" s="2307">
        <v>16.54</v>
      </c>
      <c r="J15" s="2326">
        <v>40523.599999999999</v>
      </c>
      <c r="K15" s="2307">
        <v>49.62</v>
      </c>
      <c r="L15" s="2306">
        <v>32506.5</v>
      </c>
      <c r="M15" s="2307">
        <v>39.81</v>
      </c>
      <c r="N15" s="2306">
        <v>3066.1</v>
      </c>
      <c r="O15" s="2307">
        <v>3.75</v>
      </c>
      <c r="P15" s="2306">
        <v>4951</v>
      </c>
      <c r="Q15" s="2307">
        <v>6.06</v>
      </c>
      <c r="R15" s="2306">
        <v>2630.4</v>
      </c>
      <c r="S15" s="2307">
        <v>3.22</v>
      </c>
      <c r="T15" s="2306">
        <v>1139.5</v>
      </c>
      <c r="U15" s="2307">
        <v>1.4</v>
      </c>
      <c r="V15" s="1106">
        <v>741</v>
      </c>
      <c r="W15" s="1107">
        <v>0.91</v>
      </c>
      <c r="X15" s="1106">
        <v>398.5</v>
      </c>
      <c r="Y15" s="2307">
        <v>0.49</v>
      </c>
      <c r="Z15" s="2326">
        <v>11841.3</v>
      </c>
      <c r="AA15" s="2307">
        <v>14.5</v>
      </c>
      <c r="AB15" s="2326">
        <v>1032.5999999999999</v>
      </c>
      <c r="AC15" s="2309">
        <v>1.26</v>
      </c>
      <c r="AD15" s="1538">
        <v>1989</v>
      </c>
    </row>
    <row r="16" spans="1:30">
      <c r="A16" s="2253">
        <v>1990</v>
      </c>
      <c r="B16" s="2310">
        <v>92931.3</v>
      </c>
      <c r="C16" s="2311">
        <v>13.8</v>
      </c>
      <c r="D16" s="2312">
        <v>24124.2</v>
      </c>
      <c r="E16" s="2313">
        <v>25.96</v>
      </c>
      <c r="F16" s="2312">
        <v>9684.6</v>
      </c>
      <c r="G16" s="2313">
        <v>10.42</v>
      </c>
      <c r="H16" s="2314">
        <v>14439.6</v>
      </c>
      <c r="I16" s="2313">
        <v>15.54</v>
      </c>
      <c r="J16" s="2314">
        <v>50174.8</v>
      </c>
      <c r="K16" s="2313">
        <v>53.99</v>
      </c>
      <c r="L16" s="2312">
        <v>39652.800000000003</v>
      </c>
      <c r="M16" s="2313">
        <v>42.67</v>
      </c>
      <c r="N16" s="2312">
        <v>3601.4</v>
      </c>
      <c r="O16" s="2313">
        <v>3.88</v>
      </c>
      <c r="P16" s="2312">
        <v>6920.6</v>
      </c>
      <c r="Q16" s="2313">
        <v>7.45</v>
      </c>
      <c r="R16" s="2312">
        <v>3023.3</v>
      </c>
      <c r="S16" s="2313">
        <v>3.25</v>
      </c>
      <c r="T16" s="2312">
        <v>1590.3</v>
      </c>
      <c r="U16" s="2313">
        <v>1.71</v>
      </c>
      <c r="V16" s="1110">
        <v>1171</v>
      </c>
      <c r="W16" s="1111">
        <v>1.26</v>
      </c>
      <c r="X16" s="1110">
        <v>419.4</v>
      </c>
      <c r="Y16" s="2313">
        <v>0.45</v>
      </c>
      <c r="Z16" s="2314">
        <v>13221.6</v>
      </c>
      <c r="AA16" s="2313">
        <v>14.23</v>
      </c>
      <c r="AB16" s="2314">
        <v>797</v>
      </c>
      <c r="AC16" s="2315">
        <v>0.86</v>
      </c>
      <c r="AD16" s="1112">
        <v>1990</v>
      </c>
    </row>
    <row r="17" spans="1:30">
      <c r="A17" s="1569">
        <v>1991</v>
      </c>
      <c r="B17" s="2316">
        <v>103294.3</v>
      </c>
      <c r="C17" s="2317">
        <v>11.15</v>
      </c>
      <c r="D17" s="2318">
        <v>24206.2</v>
      </c>
      <c r="E17" s="2319">
        <v>23.43</v>
      </c>
      <c r="F17" s="2318">
        <v>8065.2</v>
      </c>
      <c r="G17" s="2319">
        <v>7.81</v>
      </c>
      <c r="H17" s="2320">
        <v>16141</v>
      </c>
      <c r="I17" s="2319">
        <v>15.63</v>
      </c>
      <c r="J17" s="2320">
        <v>59627.199999999997</v>
      </c>
      <c r="K17" s="2319">
        <v>57.73</v>
      </c>
      <c r="L17" s="2318">
        <v>45773.4</v>
      </c>
      <c r="M17" s="2319">
        <v>44.31</v>
      </c>
      <c r="N17" s="2318">
        <v>4338.8999999999996</v>
      </c>
      <c r="O17" s="2319">
        <v>4.2</v>
      </c>
      <c r="P17" s="2318">
        <v>9514.9</v>
      </c>
      <c r="Q17" s="2319">
        <v>9.2100000000000009</v>
      </c>
      <c r="R17" s="2318">
        <v>3502.6</v>
      </c>
      <c r="S17" s="2319">
        <v>3.39</v>
      </c>
      <c r="T17" s="2318">
        <v>1262.7</v>
      </c>
      <c r="U17" s="2319">
        <v>1.22</v>
      </c>
      <c r="V17" s="1570">
        <v>871.5</v>
      </c>
      <c r="W17" s="1571">
        <v>0.84</v>
      </c>
      <c r="X17" s="1570">
        <v>391.2</v>
      </c>
      <c r="Y17" s="2319">
        <v>0.38</v>
      </c>
      <c r="Z17" s="2320">
        <v>14077.7</v>
      </c>
      <c r="AA17" s="2319">
        <v>13.63</v>
      </c>
      <c r="AB17" s="2320">
        <v>618</v>
      </c>
      <c r="AC17" s="2321">
        <v>0.6</v>
      </c>
      <c r="AD17" s="1105">
        <v>1991</v>
      </c>
    </row>
    <row r="18" spans="1:30">
      <c r="A18" s="2252">
        <v>1992</v>
      </c>
      <c r="B18" s="2304">
        <v>115961.5</v>
      </c>
      <c r="C18" s="2305">
        <v>12.26</v>
      </c>
      <c r="D18" s="2306">
        <v>23570.2</v>
      </c>
      <c r="E18" s="2307">
        <v>20.329999999999998</v>
      </c>
      <c r="F18" s="2306">
        <v>6250.7</v>
      </c>
      <c r="G18" s="2307">
        <v>5.39</v>
      </c>
      <c r="H18" s="2326">
        <v>17319.5</v>
      </c>
      <c r="I18" s="2307">
        <v>14.94</v>
      </c>
      <c r="J18" s="2326">
        <v>71739.8</v>
      </c>
      <c r="K18" s="2307">
        <v>61.87</v>
      </c>
      <c r="L18" s="2306">
        <v>52310.9</v>
      </c>
      <c r="M18" s="2307">
        <v>45.11</v>
      </c>
      <c r="N18" s="2306">
        <v>5440.9</v>
      </c>
      <c r="O18" s="2307">
        <v>4.6900000000000004</v>
      </c>
      <c r="P18" s="2306">
        <v>13988</v>
      </c>
      <c r="Q18" s="2307">
        <v>12.06</v>
      </c>
      <c r="R18" s="2306">
        <v>4581.2</v>
      </c>
      <c r="S18" s="2307">
        <v>3.95</v>
      </c>
      <c r="T18" s="2306">
        <v>1215.8</v>
      </c>
      <c r="U18" s="2307">
        <v>1.05</v>
      </c>
      <c r="V18" s="1106">
        <v>774.4</v>
      </c>
      <c r="W18" s="1107">
        <v>0.67</v>
      </c>
      <c r="X18" s="1106">
        <v>441.4</v>
      </c>
      <c r="Y18" s="2307">
        <v>0.38</v>
      </c>
      <c r="Z18" s="2326">
        <v>14132.6</v>
      </c>
      <c r="AA18" s="2307">
        <v>12.19</v>
      </c>
      <c r="AB18" s="2326">
        <v>722</v>
      </c>
      <c r="AC18" s="2309">
        <v>0.62</v>
      </c>
      <c r="AD18" s="1538">
        <v>1992</v>
      </c>
    </row>
    <row r="19" spans="1:30">
      <c r="A19" s="2252">
        <v>1993</v>
      </c>
      <c r="B19" s="2304">
        <v>126836.4</v>
      </c>
      <c r="C19" s="2305">
        <v>9.3800000000000008</v>
      </c>
      <c r="D19" s="2306">
        <v>25839.9</v>
      </c>
      <c r="E19" s="2307">
        <v>20.37</v>
      </c>
      <c r="F19" s="2306">
        <v>5015.6000000000004</v>
      </c>
      <c r="G19" s="2307">
        <v>3.95</v>
      </c>
      <c r="H19" s="2326">
        <v>20824.3</v>
      </c>
      <c r="I19" s="2307">
        <v>16.420000000000002</v>
      </c>
      <c r="J19" s="2326">
        <v>78495.199999999997</v>
      </c>
      <c r="K19" s="2307">
        <v>61.89</v>
      </c>
      <c r="L19" s="2306">
        <v>57139.3</v>
      </c>
      <c r="M19" s="2307">
        <v>45.05</v>
      </c>
      <c r="N19" s="2306">
        <v>5990.2</v>
      </c>
      <c r="O19" s="2307">
        <v>4.72</v>
      </c>
      <c r="P19" s="2306">
        <v>15365.8</v>
      </c>
      <c r="Q19" s="2307">
        <v>12.11</v>
      </c>
      <c r="R19" s="2306">
        <v>5723.1</v>
      </c>
      <c r="S19" s="2307">
        <v>4.51</v>
      </c>
      <c r="T19" s="2306">
        <v>1501.5</v>
      </c>
      <c r="U19" s="2307">
        <v>1.18</v>
      </c>
      <c r="V19" s="1106">
        <v>1056.9000000000001</v>
      </c>
      <c r="W19" s="1107">
        <v>0.83</v>
      </c>
      <c r="X19" s="1106">
        <v>444.6</v>
      </c>
      <c r="Y19" s="2307">
        <v>0.35</v>
      </c>
      <c r="Z19" s="2326">
        <v>14534.6</v>
      </c>
      <c r="AA19" s="2307">
        <v>11.46</v>
      </c>
      <c r="AB19" s="2326">
        <v>742</v>
      </c>
      <c r="AC19" s="2309">
        <v>0.59</v>
      </c>
      <c r="AD19" s="1538">
        <v>1993</v>
      </c>
    </row>
    <row r="20" spans="1:30">
      <c r="A20" s="2252">
        <v>1994</v>
      </c>
      <c r="B20" s="2304">
        <v>137108.20000000001</v>
      </c>
      <c r="C20" s="2305">
        <v>8.1</v>
      </c>
      <c r="D20" s="2306">
        <v>26532.5</v>
      </c>
      <c r="E20" s="2307">
        <v>19.350000000000001</v>
      </c>
      <c r="F20" s="2306">
        <v>3393.6</v>
      </c>
      <c r="G20" s="2307">
        <v>2.48</v>
      </c>
      <c r="H20" s="2326">
        <v>23138.9</v>
      </c>
      <c r="I20" s="2307">
        <v>16.88</v>
      </c>
      <c r="J20" s="2326">
        <v>86364.1</v>
      </c>
      <c r="K20" s="2307">
        <v>62.99</v>
      </c>
      <c r="L20" s="2306">
        <v>62677.2</v>
      </c>
      <c r="M20" s="2307">
        <v>45.71</v>
      </c>
      <c r="N20" s="2306">
        <v>6398.2</v>
      </c>
      <c r="O20" s="2307">
        <v>4.67</v>
      </c>
      <c r="P20" s="2306">
        <v>17288.8</v>
      </c>
      <c r="Q20" s="2307">
        <v>12.61</v>
      </c>
      <c r="R20" s="2306">
        <v>7618.3</v>
      </c>
      <c r="S20" s="2307">
        <v>5.56</v>
      </c>
      <c r="T20" s="2306">
        <v>1024.5999999999999</v>
      </c>
      <c r="U20" s="2307">
        <v>0.75</v>
      </c>
      <c r="V20" s="1106">
        <v>586.5</v>
      </c>
      <c r="W20" s="1107">
        <v>0.43</v>
      </c>
      <c r="X20" s="1106">
        <v>438</v>
      </c>
      <c r="Y20" s="2307">
        <v>0.32</v>
      </c>
      <c r="Z20" s="2326">
        <v>14662.7</v>
      </c>
      <c r="AA20" s="2307">
        <v>10.69</v>
      </c>
      <c r="AB20" s="2326">
        <v>906</v>
      </c>
      <c r="AC20" s="2309">
        <v>0.66</v>
      </c>
      <c r="AD20" s="1538">
        <v>1994</v>
      </c>
    </row>
    <row r="21" spans="1:30">
      <c r="A21" s="2253">
        <v>1995</v>
      </c>
      <c r="B21" s="2310">
        <v>149841.5</v>
      </c>
      <c r="C21" s="2311">
        <v>9.2899999999999991</v>
      </c>
      <c r="D21" s="2312">
        <v>27495.4</v>
      </c>
      <c r="E21" s="2313">
        <v>18.350000000000001</v>
      </c>
      <c r="F21" s="2312">
        <v>2794.3</v>
      </c>
      <c r="G21" s="2313">
        <v>1.86</v>
      </c>
      <c r="H21" s="2314">
        <v>24701.200000000001</v>
      </c>
      <c r="I21" s="2313">
        <v>16.48</v>
      </c>
      <c r="J21" s="2314">
        <v>93956.3</v>
      </c>
      <c r="K21" s="2313">
        <v>62.7</v>
      </c>
      <c r="L21" s="2312">
        <v>68946.100000000006</v>
      </c>
      <c r="M21" s="2313">
        <v>46.01</v>
      </c>
      <c r="N21" s="2312">
        <v>6654.2</v>
      </c>
      <c r="O21" s="2313">
        <v>4.4400000000000004</v>
      </c>
      <c r="P21" s="2312">
        <v>18356</v>
      </c>
      <c r="Q21" s="2313">
        <v>12.25</v>
      </c>
      <c r="R21" s="2312">
        <v>9213.1</v>
      </c>
      <c r="S21" s="2313">
        <v>6.15</v>
      </c>
      <c r="T21" s="2312">
        <v>1369.5</v>
      </c>
      <c r="U21" s="2313">
        <v>0.91</v>
      </c>
      <c r="V21" s="1110">
        <v>690</v>
      </c>
      <c r="W21" s="1111">
        <v>0.46</v>
      </c>
      <c r="X21" s="1110">
        <v>679.5</v>
      </c>
      <c r="Y21" s="2313">
        <v>0.45</v>
      </c>
      <c r="Z21" s="2314">
        <v>16757.2</v>
      </c>
      <c r="AA21" s="2313">
        <v>11.18</v>
      </c>
      <c r="AB21" s="2314">
        <v>1050</v>
      </c>
      <c r="AC21" s="2315">
        <v>0.7</v>
      </c>
      <c r="AD21" s="1112">
        <v>1995</v>
      </c>
    </row>
    <row r="22" spans="1:30">
      <c r="A22" s="1569">
        <v>1996</v>
      </c>
      <c r="B22" s="2316">
        <v>165136.20000000001</v>
      </c>
      <c r="C22" s="2317">
        <v>10.210000000000001</v>
      </c>
      <c r="D22" s="2318">
        <v>32100</v>
      </c>
      <c r="E22" s="2319">
        <v>19.440000000000001</v>
      </c>
      <c r="F22" s="2318">
        <v>2526</v>
      </c>
      <c r="G22" s="2319">
        <v>1.53</v>
      </c>
      <c r="H22" s="2320">
        <v>29573.9</v>
      </c>
      <c r="I22" s="2319">
        <v>17.91</v>
      </c>
      <c r="J22" s="2320">
        <v>99922.6</v>
      </c>
      <c r="K22" s="2319">
        <v>60.51</v>
      </c>
      <c r="L22" s="2318">
        <v>73261.100000000006</v>
      </c>
      <c r="M22" s="2319">
        <v>44.36</v>
      </c>
      <c r="N22" s="2318">
        <v>6874.2</v>
      </c>
      <c r="O22" s="2319">
        <v>4.16</v>
      </c>
      <c r="P22" s="2318">
        <v>19787.3</v>
      </c>
      <c r="Q22" s="2319">
        <v>11.98</v>
      </c>
      <c r="R22" s="2318">
        <v>12171.6</v>
      </c>
      <c r="S22" s="2319">
        <v>7.37</v>
      </c>
      <c r="T22" s="2318">
        <v>1300.3</v>
      </c>
      <c r="U22" s="2319">
        <v>0.79</v>
      </c>
      <c r="V22" s="1570">
        <v>606.1</v>
      </c>
      <c r="W22" s="1571">
        <v>0.37</v>
      </c>
      <c r="X22" s="1570">
        <v>694.2</v>
      </c>
      <c r="Y22" s="2319">
        <v>0.42</v>
      </c>
      <c r="Z22" s="2320">
        <v>18481.099999999999</v>
      </c>
      <c r="AA22" s="2319">
        <v>11.19</v>
      </c>
      <c r="AB22" s="2320">
        <v>1160.7</v>
      </c>
      <c r="AC22" s="2321">
        <v>0.7</v>
      </c>
      <c r="AD22" s="1105">
        <v>1996</v>
      </c>
    </row>
    <row r="23" spans="1:30">
      <c r="A23" s="2252">
        <v>1997</v>
      </c>
      <c r="B23" s="2304">
        <v>181058.4</v>
      </c>
      <c r="C23" s="2305">
        <v>9.64</v>
      </c>
      <c r="D23" s="2306">
        <v>34927.4</v>
      </c>
      <c r="E23" s="2307">
        <v>19.29</v>
      </c>
      <c r="F23" s="2306">
        <v>2117.5</v>
      </c>
      <c r="G23" s="2307">
        <v>1.17</v>
      </c>
      <c r="H23" s="2326">
        <v>32809.9</v>
      </c>
      <c r="I23" s="2307">
        <v>18.12</v>
      </c>
      <c r="J23" s="2326">
        <v>109372.3</v>
      </c>
      <c r="K23" s="2307">
        <v>60.41</v>
      </c>
      <c r="L23" s="2306">
        <v>74141.2</v>
      </c>
      <c r="M23" s="2307">
        <v>40.950000000000003</v>
      </c>
      <c r="N23" s="2306">
        <v>7201.2</v>
      </c>
      <c r="O23" s="2307">
        <v>3.98</v>
      </c>
      <c r="P23" s="2306">
        <v>28029.8</v>
      </c>
      <c r="Q23" s="2307">
        <v>15.48</v>
      </c>
      <c r="R23" s="2306">
        <v>14792.4</v>
      </c>
      <c r="S23" s="2307">
        <v>8.17</v>
      </c>
      <c r="T23" s="2306">
        <v>1350.9</v>
      </c>
      <c r="U23" s="2307">
        <v>0.75</v>
      </c>
      <c r="V23" s="1106">
        <v>703.5</v>
      </c>
      <c r="W23" s="1107">
        <v>0.39</v>
      </c>
      <c r="X23" s="1106">
        <v>647.4</v>
      </c>
      <c r="Y23" s="2307">
        <v>0.36</v>
      </c>
      <c r="Z23" s="2326">
        <v>19271.400000000001</v>
      </c>
      <c r="AA23" s="2307">
        <v>10.64</v>
      </c>
      <c r="AB23" s="2326">
        <v>1344.1</v>
      </c>
      <c r="AC23" s="2309">
        <v>0.74</v>
      </c>
      <c r="AD23" s="1538">
        <v>1997</v>
      </c>
    </row>
    <row r="24" spans="1:30">
      <c r="A24" s="2252">
        <v>1998</v>
      </c>
      <c r="B24" s="2304">
        <v>166265.20000000001</v>
      </c>
      <c r="C24" s="2305">
        <v>-8.17</v>
      </c>
      <c r="D24" s="2306">
        <v>36050.6</v>
      </c>
      <c r="E24" s="2307">
        <v>21.68</v>
      </c>
      <c r="F24" s="2306">
        <v>2218.1999999999998</v>
      </c>
      <c r="G24" s="2307">
        <v>1.33</v>
      </c>
      <c r="H24" s="2326">
        <v>33832.400000000001</v>
      </c>
      <c r="I24" s="2307">
        <v>20.350000000000001</v>
      </c>
      <c r="J24" s="2326">
        <v>90904</v>
      </c>
      <c r="K24" s="2307">
        <v>54.67</v>
      </c>
      <c r="L24" s="2306">
        <v>53946.1</v>
      </c>
      <c r="M24" s="2307">
        <v>32.450000000000003</v>
      </c>
      <c r="N24" s="2306">
        <v>6876.9</v>
      </c>
      <c r="O24" s="2307">
        <v>4.1399999999999997</v>
      </c>
      <c r="P24" s="2306">
        <v>30081.1</v>
      </c>
      <c r="Q24" s="2307">
        <v>18.09</v>
      </c>
      <c r="R24" s="2306">
        <v>13837.9</v>
      </c>
      <c r="S24" s="2307">
        <v>8.32</v>
      </c>
      <c r="T24" s="2306">
        <v>1524.8</v>
      </c>
      <c r="U24" s="2307">
        <v>0.92</v>
      </c>
      <c r="V24" s="1106">
        <v>1069.9000000000001</v>
      </c>
      <c r="W24" s="1107">
        <v>0.64</v>
      </c>
      <c r="X24" s="1106">
        <v>454.9</v>
      </c>
      <c r="Y24" s="2307">
        <v>0.27</v>
      </c>
      <c r="Z24" s="2326">
        <v>22422.2</v>
      </c>
      <c r="AA24" s="2307">
        <v>13.49</v>
      </c>
      <c r="AB24" s="2326">
        <v>1525.7</v>
      </c>
      <c r="AC24" s="2309">
        <v>0.92</v>
      </c>
      <c r="AD24" s="1538">
        <v>1998</v>
      </c>
    </row>
    <row r="25" spans="1:30">
      <c r="A25" s="2252">
        <v>1999</v>
      </c>
      <c r="B25" s="2304">
        <v>181651.1</v>
      </c>
      <c r="C25" s="2305">
        <v>9.25</v>
      </c>
      <c r="D25" s="2306">
        <v>38157.1</v>
      </c>
      <c r="E25" s="2307">
        <v>21.01</v>
      </c>
      <c r="F25" s="2306">
        <v>2426.4</v>
      </c>
      <c r="G25" s="2307">
        <v>1.34</v>
      </c>
      <c r="H25" s="2326">
        <v>35730.6</v>
      </c>
      <c r="I25" s="2307">
        <v>19.670000000000002</v>
      </c>
      <c r="J25" s="2326">
        <v>97556</v>
      </c>
      <c r="K25" s="2307">
        <v>53.71</v>
      </c>
      <c r="L25" s="2306">
        <v>59007</v>
      </c>
      <c r="M25" s="2307">
        <v>32.479999999999997</v>
      </c>
      <c r="N25" s="2306">
        <v>7808.1</v>
      </c>
      <c r="O25" s="2307">
        <v>4.3</v>
      </c>
      <c r="P25" s="2306">
        <v>30740.9</v>
      </c>
      <c r="Q25" s="2307">
        <v>16.920000000000002</v>
      </c>
      <c r="R25" s="2306">
        <v>16849.400000000001</v>
      </c>
      <c r="S25" s="2307">
        <v>9.2799999999999994</v>
      </c>
      <c r="T25" s="2306">
        <v>1516.6</v>
      </c>
      <c r="U25" s="2307">
        <v>0.84</v>
      </c>
      <c r="V25" s="1106">
        <v>1039.8</v>
      </c>
      <c r="W25" s="1107">
        <v>0.56999999999999995</v>
      </c>
      <c r="X25" s="1106">
        <v>476.7</v>
      </c>
      <c r="Y25" s="2307">
        <v>0.26</v>
      </c>
      <c r="Z25" s="2326">
        <v>25765.9</v>
      </c>
      <c r="AA25" s="2307">
        <v>14.18</v>
      </c>
      <c r="AB25" s="2326">
        <v>1806.1</v>
      </c>
      <c r="AC25" s="2309">
        <v>0.99</v>
      </c>
      <c r="AD25" s="1538">
        <v>1999</v>
      </c>
    </row>
    <row r="26" spans="1:30">
      <c r="A26" s="2253">
        <v>2000</v>
      </c>
      <c r="B26" s="2310">
        <v>193239.9</v>
      </c>
      <c r="C26" s="2311">
        <v>6.38</v>
      </c>
      <c r="D26" s="2312">
        <v>42924.6</v>
      </c>
      <c r="E26" s="2313">
        <v>22.21</v>
      </c>
      <c r="F26" s="2312">
        <v>3096.1</v>
      </c>
      <c r="G26" s="2313">
        <v>1.6</v>
      </c>
      <c r="H26" s="2314">
        <v>39828.5</v>
      </c>
      <c r="I26" s="2313">
        <v>20.61</v>
      </c>
      <c r="J26" s="2314">
        <v>100618.5</v>
      </c>
      <c r="K26" s="2313">
        <v>52.07</v>
      </c>
      <c r="L26" s="2312">
        <v>59743</v>
      </c>
      <c r="M26" s="2313">
        <v>30.92</v>
      </c>
      <c r="N26" s="2312">
        <v>8644.2000000000007</v>
      </c>
      <c r="O26" s="2313">
        <v>4.47</v>
      </c>
      <c r="P26" s="2312">
        <v>32231.3</v>
      </c>
      <c r="Q26" s="2313">
        <v>16.68</v>
      </c>
      <c r="R26" s="2312">
        <v>18923.599999999999</v>
      </c>
      <c r="S26" s="2313">
        <v>9.7899999999999991</v>
      </c>
      <c r="T26" s="2312">
        <v>1402.5</v>
      </c>
      <c r="U26" s="2313">
        <v>0.73</v>
      </c>
      <c r="V26" s="1110">
        <v>1002.4</v>
      </c>
      <c r="W26" s="1111">
        <v>0.52</v>
      </c>
      <c r="X26" s="1110">
        <v>400.1</v>
      </c>
      <c r="Y26" s="2313">
        <v>0.21</v>
      </c>
      <c r="Z26" s="2314">
        <v>27240.9</v>
      </c>
      <c r="AA26" s="2313">
        <v>14.1</v>
      </c>
      <c r="AB26" s="2314">
        <v>2129.8000000000002</v>
      </c>
      <c r="AC26" s="2315">
        <v>1.1000000000000001</v>
      </c>
      <c r="AD26" s="1112">
        <v>2000</v>
      </c>
    </row>
    <row r="27" spans="1:30">
      <c r="A27" s="1569">
        <v>2001</v>
      </c>
      <c r="B27" s="2316">
        <v>198865.4</v>
      </c>
      <c r="C27" s="2317">
        <v>2.91</v>
      </c>
      <c r="D27" s="2318">
        <v>45724.2</v>
      </c>
      <c r="E27" s="2319">
        <v>22.99</v>
      </c>
      <c r="F27" s="2318">
        <v>3680.4</v>
      </c>
      <c r="G27" s="2319">
        <v>1.85</v>
      </c>
      <c r="H27" s="2320">
        <v>42043.8</v>
      </c>
      <c r="I27" s="2319">
        <v>21.14</v>
      </c>
      <c r="J27" s="2320">
        <v>100827.5</v>
      </c>
      <c r="K27" s="2319">
        <v>50.7</v>
      </c>
      <c r="L27" s="2318">
        <v>59049</v>
      </c>
      <c r="M27" s="2319">
        <v>29.69</v>
      </c>
      <c r="N27" s="2318">
        <v>8676</v>
      </c>
      <c r="O27" s="2319">
        <v>4.3600000000000003</v>
      </c>
      <c r="P27" s="2318">
        <v>33102.5</v>
      </c>
      <c r="Q27" s="2319">
        <v>16.649999999999999</v>
      </c>
      <c r="R27" s="2318">
        <v>20787</v>
      </c>
      <c r="S27" s="2319">
        <v>10.45</v>
      </c>
      <c r="T27" s="2318">
        <v>1037.7</v>
      </c>
      <c r="U27" s="2319">
        <v>0.52</v>
      </c>
      <c r="V27" s="1570">
        <v>582.5</v>
      </c>
      <c r="W27" s="1571">
        <v>0.28999999999999998</v>
      </c>
      <c r="X27" s="1570">
        <v>455.2</v>
      </c>
      <c r="Y27" s="2319">
        <v>0.23</v>
      </c>
      <c r="Z27" s="2320">
        <v>28033.3</v>
      </c>
      <c r="AA27" s="2319">
        <v>14.1</v>
      </c>
      <c r="AB27" s="2320">
        <v>2455.8000000000002</v>
      </c>
      <c r="AC27" s="2321">
        <v>1.23</v>
      </c>
      <c r="AD27" s="1105">
        <v>2001</v>
      </c>
    </row>
    <row r="28" spans="1:30">
      <c r="A28" s="2252">
        <v>2002</v>
      </c>
      <c r="B28" s="2304">
        <v>209289.5</v>
      </c>
      <c r="C28" s="2305">
        <v>5.24</v>
      </c>
      <c r="D28" s="2306">
        <v>49130.7</v>
      </c>
      <c r="E28" s="2307">
        <v>23.48</v>
      </c>
      <c r="F28" s="2306">
        <v>4069.9</v>
      </c>
      <c r="G28" s="2307">
        <v>1.94</v>
      </c>
      <c r="H28" s="2326">
        <v>45060.800000000003</v>
      </c>
      <c r="I28" s="2307">
        <v>21.53</v>
      </c>
      <c r="J28" s="2326">
        <v>103034.4</v>
      </c>
      <c r="K28" s="2307">
        <v>49.23</v>
      </c>
      <c r="L28" s="2306">
        <v>58601.9</v>
      </c>
      <c r="M28" s="2307">
        <v>28</v>
      </c>
      <c r="N28" s="2306">
        <v>9397.7999999999993</v>
      </c>
      <c r="O28" s="2307">
        <v>4.49</v>
      </c>
      <c r="P28" s="2306">
        <v>35034.699999999997</v>
      </c>
      <c r="Q28" s="2307">
        <v>16.739999999999998</v>
      </c>
      <c r="R28" s="2306">
        <v>23096.2</v>
      </c>
      <c r="S28" s="2307">
        <v>11.04</v>
      </c>
      <c r="T28" s="2306">
        <v>1327.3</v>
      </c>
      <c r="U28" s="2307">
        <v>0.64</v>
      </c>
      <c r="V28" s="1106">
        <v>808.2</v>
      </c>
      <c r="W28" s="1107">
        <v>0.39</v>
      </c>
      <c r="X28" s="1106">
        <v>519.6</v>
      </c>
      <c r="Y28" s="2307">
        <v>0.25</v>
      </c>
      <c r="Z28" s="2326">
        <v>29775.5</v>
      </c>
      <c r="AA28" s="2307">
        <v>14.23</v>
      </c>
      <c r="AB28" s="2326">
        <v>2925.4</v>
      </c>
      <c r="AC28" s="2309">
        <v>1.4</v>
      </c>
      <c r="AD28" s="1538">
        <v>2002</v>
      </c>
    </row>
    <row r="29" spans="1:30">
      <c r="A29" s="2252">
        <v>2003</v>
      </c>
      <c r="B29" s="2304">
        <v>215771.7</v>
      </c>
      <c r="C29" s="2305">
        <v>3.1</v>
      </c>
      <c r="D29" s="2306">
        <v>51124.4</v>
      </c>
      <c r="E29" s="2307">
        <v>23.69</v>
      </c>
      <c r="F29" s="2306">
        <v>4561.8</v>
      </c>
      <c r="G29" s="2307">
        <v>2.11</v>
      </c>
      <c r="H29" s="2326">
        <v>46562.6</v>
      </c>
      <c r="I29" s="2307">
        <v>21.58</v>
      </c>
      <c r="J29" s="2326">
        <v>103073.2</v>
      </c>
      <c r="K29" s="2307">
        <v>47.77</v>
      </c>
      <c r="L29" s="2306">
        <v>57605.4</v>
      </c>
      <c r="M29" s="2307">
        <v>26.7</v>
      </c>
      <c r="N29" s="2306">
        <v>9140.5</v>
      </c>
      <c r="O29" s="2307">
        <v>4.24</v>
      </c>
      <c r="P29" s="2306">
        <v>36327.4</v>
      </c>
      <c r="Q29" s="2307">
        <v>16.84</v>
      </c>
      <c r="R29" s="2306">
        <v>24193.599999999999</v>
      </c>
      <c r="S29" s="2307">
        <v>11.21</v>
      </c>
      <c r="T29" s="2306">
        <v>1721.7</v>
      </c>
      <c r="U29" s="2307">
        <v>0.8</v>
      </c>
      <c r="V29" s="1106">
        <v>1221.4000000000001</v>
      </c>
      <c r="W29" s="1107">
        <v>0.56999999999999995</v>
      </c>
      <c r="X29" s="1106">
        <v>500.4</v>
      </c>
      <c r="Y29" s="2307">
        <v>0.23</v>
      </c>
      <c r="Z29" s="2326">
        <v>32417.9</v>
      </c>
      <c r="AA29" s="2307">
        <v>15.02</v>
      </c>
      <c r="AB29" s="2326">
        <v>3240.7</v>
      </c>
      <c r="AC29" s="2309">
        <v>1.5</v>
      </c>
      <c r="AD29" s="1538">
        <v>2003</v>
      </c>
    </row>
    <row r="30" spans="1:30">
      <c r="A30" s="2252">
        <v>2004</v>
      </c>
      <c r="B30" s="2304">
        <v>220755.7</v>
      </c>
      <c r="C30" s="2305">
        <v>2.31</v>
      </c>
      <c r="D30" s="2306">
        <v>53198.400000000001</v>
      </c>
      <c r="E30" s="2307">
        <v>24.1</v>
      </c>
      <c r="F30" s="2306">
        <v>4369</v>
      </c>
      <c r="G30" s="2307">
        <v>1.98</v>
      </c>
      <c r="H30" s="2326">
        <v>48829.3</v>
      </c>
      <c r="I30" s="2307">
        <v>22.12</v>
      </c>
      <c r="J30" s="2326">
        <v>101084.9</v>
      </c>
      <c r="K30" s="2307">
        <v>45.79</v>
      </c>
      <c r="L30" s="2306">
        <v>53793.9</v>
      </c>
      <c r="M30" s="2307">
        <v>24.37</v>
      </c>
      <c r="N30" s="2306">
        <v>9186.2000000000007</v>
      </c>
      <c r="O30" s="2307">
        <v>4.16</v>
      </c>
      <c r="P30" s="2306">
        <v>38104.9</v>
      </c>
      <c r="Q30" s="2307">
        <v>17.260000000000002</v>
      </c>
      <c r="R30" s="2306">
        <v>28351.4</v>
      </c>
      <c r="S30" s="2307">
        <v>12.84</v>
      </c>
      <c r="T30" s="2306">
        <v>1465.4</v>
      </c>
      <c r="U30" s="2307">
        <v>0.67</v>
      </c>
      <c r="V30" s="1106">
        <v>1077.8</v>
      </c>
      <c r="W30" s="1107">
        <v>0.49</v>
      </c>
      <c r="X30" s="1106">
        <v>387.6</v>
      </c>
      <c r="Y30" s="2307">
        <v>0.18</v>
      </c>
      <c r="Z30" s="2326">
        <v>32678.7</v>
      </c>
      <c r="AA30" s="2307">
        <v>14.8</v>
      </c>
      <c r="AB30" s="2326">
        <v>3976.9</v>
      </c>
      <c r="AC30" s="2309">
        <v>1.8</v>
      </c>
      <c r="AD30" s="1538">
        <v>2004</v>
      </c>
    </row>
    <row r="31" spans="1:30">
      <c r="A31" s="2253">
        <v>2005</v>
      </c>
      <c r="B31" s="2310">
        <v>229667.20000000001</v>
      </c>
      <c r="C31" s="2311">
        <v>4.04</v>
      </c>
      <c r="D31" s="2312">
        <v>54795.5</v>
      </c>
      <c r="E31" s="2313">
        <v>23.86</v>
      </c>
      <c r="F31" s="2312">
        <v>4770</v>
      </c>
      <c r="G31" s="2313">
        <v>2.08</v>
      </c>
      <c r="H31" s="2314">
        <v>50025.4</v>
      </c>
      <c r="I31" s="2313">
        <v>21.78</v>
      </c>
      <c r="J31" s="2314">
        <v>102197.3</v>
      </c>
      <c r="K31" s="2313">
        <v>44.5</v>
      </c>
      <c r="L31" s="2312">
        <v>53414.5</v>
      </c>
      <c r="M31" s="2313">
        <v>23.26</v>
      </c>
      <c r="N31" s="2312">
        <v>9483.7999999999993</v>
      </c>
      <c r="O31" s="2313">
        <v>4.13</v>
      </c>
      <c r="P31" s="2312">
        <v>39299</v>
      </c>
      <c r="Q31" s="2313">
        <v>17.11</v>
      </c>
      <c r="R31" s="2312">
        <v>30721.599999999999</v>
      </c>
      <c r="S31" s="2313">
        <v>13.38</v>
      </c>
      <c r="T31" s="2312">
        <v>1297.2</v>
      </c>
      <c r="U31" s="2313">
        <v>0.56999999999999995</v>
      </c>
      <c r="V31" s="1110">
        <v>918.3</v>
      </c>
      <c r="W31" s="1111">
        <v>0.4</v>
      </c>
      <c r="X31" s="1110">
        <v>378.9</v>
      </c>
      <c r="Y31" s="2313">
        <v>0.16</v>
      </c>
      <c r="Z31" s="2314">
        <v>36694.800000000003</v>
      </c>
      <c r="AA31" s="2313">
        <v>15.98</v>
      </c>
      <c r="AB31" s="2314">
        <v>3960.9</v>
      </c>
      <c r="AC31" s="2315">
        <v>1.72</v>
      </c>
      <c r="AD31" s="1112">
        <v>2005</v>
      </c>
    </row>
    <row r="32" spans="1:30">
      <c r="A32" s="1569">
        <v>2006</v>
      </c>
      <c r="B32" s="2316">
        <v>234062.1</v>
      </c>
      <c r="C32" s="2317">
        <v>1.91</v>
      </c>
      <c r="D32" s="2318">
        <v>56652.4</v>
      </c>
      <c r="E32" s="2319">
        <v>24.2</v>
      </c>
      <c r="F32" s="2318">
        <v>5172</v>
      </c>
      <c r="G32" s="2319">
        <v>2.21</v>
      </c>
      <c r="H32" s="2320">
        <v>51480.4</v>
      </c>
      <c r="I32" s="2319">
        <v>21.99</v>
      </c>
      <c r="J32" s="2320">
        <v>102555.1</v>
      </c>
      <c r="K32" s="2319">
        <v>43.82</v>
      </c>
      <c r="L32" s="2318">
        <v>51794.6</v>
      </c>
      <c r="M32" s="2319">
        <v>22.13</v>
      </c>
      <c r="N32" s="2318">
        <v>9689</v>
      </c>
      <c r="O32" s="2319">
        <v>4.1399999999999997</v>
      </c>
      <c r="P32" s="2318">
        <v>41071.5</v>
      </c>
      <c r="Q32" s="2319">
        <v>17.55</v>
      </c>
      <c r="R32" s="2318">
        <v>32004.400000000001</v>
      </c>
      <c r="S32" s="2319">
        <v>13.67</v>
      </c>
      <c r="T32" s="2318">
        <v>1304.7</v>
      </c>
      <c r="U32" s="2319">
        <v>0.56000000000000005</v>
      </c>
      <c r="V32" s="1570">
        <v>866.9</v>
      </c>
      <c r="W32" s="1571">
        <v>0.37</v>
      </c>
      <c r="X32" s="1570">
        <v>437.8</v>
      </c>
      <c r="Y32" s="2319">
        <v>0.19</v>
      </c>
      <c r="Z32" s="2320">
        <v>37187.199999999997</v>
      </c>
      <c r="AA32" s="2319">
        <v>15.89</v>
      </c>
      <c r="AB32" s="2320">
        <v>4358.3</v>
      </c>
      <c r="AC32" s="2321">
        <v>1.86</v>
      </c>
      <c r="AD32" s="1105">
        <v>2006</v>
      </c>
    </row>
    <row r="33" spans="1:30">
      <c r="A33" s="2252">
        <v>2007</v>
      </c>
      <c r="B33" s="2304">
        <v>236486</v>
      </c>
      <c r="C33" s="2305">
        <v>1.04</v>
      </c>
      <c r="D33" s="2306">
        <v>59653</v>
      </c>
      <c r="E33" s="2307">
        <v>25.22</v>
      </c>
      <c r="F33" s="2306">
        <v>5580.2</v>
      </c>
      <c r="G33" s="2307">
        <v>2.36</v>
      </c>
      <c r="H33" s="2326">
        <v>54072.800000000003</v>
      </c>
      <c r="I33" s="2307">
        <v>22.87</v>
      </c>
      <c r="J33" s="2326">
        <v>105718.39999999999</v>
      </c>
      <c r="K33" s="2307">
        <v>44.7</v>
      </c>
      <c r="L33" s="2306">
        <v>50728.5</v>
      </c>
      <c r="M33" s="2307">
        <v>21.45</v>
      </c>
      <c r="N33" s="2306">
        <v>10127.200000000001</v>
      </c>
      <c r="O33" s="2307">
        <v>4.28</v>
      </c>
      <c r="P33" s="2306">
        <v>44862.7</v>
      </c>
      <c r="Q33" s="2307">
        <v>18.97</v>
      </c>
      <c r="R33" s="2306">
        <v>34471</v>
      </c>
      <c r="S33" s="2307">
        <v>14.58</v>
      </c>
      <c r="T33" s="2306">
        <v>1084.0999999999999</v>
      </c>
      <c r="U33" s="2307">
        <v>0.46</v>
      </c>
      <c r="V33" s="1106">
        <v>780.8</v>
      </c>
      <c r="W33" s="1107">
        <v>0.33</v>
      </c>
      <c r="X33" s="1106">
        <v>303.3</v>
      </c>
      <c r="Y33" s="2307">
        <v>0.13</v>
      </c>
      <c r="Z33" s="2326">
        <v>30731.5</v>
      </c>
      <c r="AA33" s="2307">
        <v>13</v>
      </c>
      <c r="AB33" s="2326">
        <v>4828</v>
      </c>
      <c r="AC33" s="2309">
        <v>2.04</v>
      </c>
      <c r="AD33" s="1538">
        <v>2007</v>
      </c>
    </row>
    <row r="34" spans="1:30">
      <c r="A34" s="2252">
        <v>2008</v>
      </c>
      <c r="B34" s="2304">
        <v>240994.3</v>
      </c>
      <c r="C34" s="2305">
        <v>1.91</v>
      </c>
      <c r="D34" s="2306">
        <v>66099.8</v>
      </c>
      <c r="E34" s="2307">
        <v>27.43</v>
      </c>
      <c r="F34" s="2306">
        <v>5926.5</v>
      </c>
      <c r="G34" s="2307">
        <v>2.46</v>
      </c>
      <c r="H34" s="2326">
        <v>60173.3</v>
      </c>
      <c r="I34" s="2307">
        <v>24.97</v>
      </c>
      <c r="J34" s="2326">
        <v>100373</v>
      </c>
      <c r="K34" s="2307">
        <v>41.65</v>
      </c>
      <c r="L34" s="2306">
        <v>45668</v>
      </c>
      <c r="M34" s="2307">
        <v>18.95</v>
      </c>
      <c r="N34" s="2306">
        <v>10646.5</v>
      </c>
      <c r="O34" s="2307">
        <v>4.42</v>
      </c>
      <c r="P34" s="2306">
        <v>44058.5</v>
      </c>
      <c r="Q34" s="2307">
        <v>18.28</v>
      </c>
      <c r="R34" s="2306">
        <v>35671.199999999997</v>
      </c>
      <c r="S34" s="2307">
        <v>14.8</v>
      </c>
      <c r="T34" s="2306">
        <v>1196</v>
      </c>
      <c r="U34" s="2307">
        <v>0.5</v>
      </c>
      <c r="V34" s="1106">
        <v>660.1</v>
      </c>
      <c r="W34" s="1107">
        <v>0.27</v>
      </c>
      <c r="X34" s="1106">
        <v>535.9</v>
      </c>
      <c r="Y34" s="2307">
        <v>0.22</v>
      </c>
      <c r="Z34" s="2326">
        <v>32456</v>
      </c>
      <c r="AA34" s="2307">
        <v>13.47</v>
      </c>
      <c r="AB34" s="2326">
        <v>5198.3999999999996</v>
      </c>
      <c r="AC34" s="2309">
        <v>2.16</v>
      </c>
      <c r="AD34" s="1538">
        <v>2008</v>
      </c>
    </row>
    <row r="35" spans="1:30">
      <c r="A35" s="2252">
        <v>2009</v>
      </c>
      <c r="B35" s="2304">
        <v>243500.4</v>
      </c>
      <c r="C35" s="2305">
        <v>1.04</v>
      </c>
      <c r="D35" s="2306">
        <v>68595</v>
      </c>
      <c r="E35" s="2307">
        <v>28.17</v>
      </c>
      <c r="F35" s="2306">
        <v>5686.8</v>
      </c>
      <c r="G35" s="2307">
        <v>2.34</v>
      </c>
      <c r="H35" s="2326">
        <v>62908.2</v>
      </c>
      <c r="I35" s="2307">
        <v>25.83</v>
      </c>
      <c r="J35" s="2326">
        <v>102534.5</v>
      </c>
      <c r="K35" s="2307">
        <v>42.11</v>
      </c>
      <c r="L35" s="2306">
        <v>45569.5</v>
      </c>
      <c r="M35" s="2307">
        <v>18.71</v>
      </c>
      <c r="N35" s="2306">
        <v>11078.8</v>
      </c>
      <c r="O35" s="2307">
        <v>4.55</v>
      </c>
      <c r="P35" s="2306">
        <v>45886.2</v>
      </c>
      <c r="Q35" s="2307">
        <v>18.84</v>
      </c>
      <c r="R35" s="2306">
        <v>33907.699999999997</v>
      </c>
      <c r="S35" s="2307">
        <v>13.93</v>
      </c>
      <c r="T35" s="2306">
        <v>1212.8</v>
      </c>
      <c r="U35" s="2307">
        <v>0.5</v>
      </c>
      <c r="V35" s="1106">
        <v>604.79999999999995</v>
      </c>
      <c r="W35" s="1107">
        <v>0.25</v>
      </c>
      <c r="X35" s="1106">
        <v>608</v>
      </c>
      <c r="Y35" s="2307">
        <v>0.25</v>
      </c>
      <c r="Z35" s="2326">
        <v>31770.7</v>
      </c>
      <c r="AA35" s="2307">
        <v>13.05</v>
      </c>
      <c r="AB35" s="2326">
        <v>5479.6</v>
      </c>
      <c r="AC35" s="2309">
        <v>2.25</v>
      </c>
      <c r="AD35" s="1538">
        <v>2009</v>
      </c>
    </row>
    <row r="36" spans="1:30" s="1114" customFormat="1">
      <c r="A36" s="1113">
        <v>2010</v>
      </c>
      <c r="B36" s="2310">
        <v>264053.40000000002</v>
      </c>
      <c r="C36" s="2311">
        <v>8.44</v>
      </c>
      <c r="D36" s="2312">
        <v>77141.8</v>
      </c>
      <c r="E36" s="2313">
        <v>29.21</v>
      </c>
      <c r="F36" s="2312">
        <v>6044.4</v>
      </c>
      <c r="G36" s="2313">
        <v>2.29</v>
      </c>
      <c r="H36" s="2314">
        <v>71097.399999999994</v>
      </c>
      <c r="I36" s="2313">
        <v>26.93</v>
      </c>
      <c r="J36" s="2314">
        <v>104499.5</v>
      </c>
      <c r="K36" s="2313">
        <v>39.58</v>
      </c>
      <c r="L36" s="2312">
        <v>46384.9</v>
      </c>
      <c r="M36" s="2313">
        <v>17.57</v>
      </c>
      <c r="N36" s="2312">
        <v>10924.5</v>
      </c>
      <c r="O36" s="2313">
        <v>4.1399999999999997</v>
      </c>
      <c r="P36" s="2312">
        <v>47190.2</v>
      </c>
      <c r="Q36" s="2313">
        <v>17.87</v>
      </c>
      <c r="R36" s="2312">
        <v>43008.3</v>
      </c>
      <c r="S36" s="2313">
        <v>16.29</v>
      </c>
      <c r="T36" s="2312">
        <v>1391.5</v>
      </c>
      <c r="U36" s="2313">
        <v>0.53</v>
      </c>
      <c r="V36" s="1110">
        <v>791.6</v>
      </c>
      <c r="W36" s="1111">
        <v>0.3</v>
      </c>
      <c r="X36" s="1110">
        <v>599.79999999999995</v>
      </c>
      <c r="Y36" s="2313">
        <v>0.23</v>
      </c>
      <c r="Z36" s="2314">
        <v>31948.1</v>
      </c>
      <c r="AA36" s="2313">
        <v>12.1</v>
      </c>
      <c r="AB36" s="2314">
        <v>6064.2</v>
      </c>
      <c r="AC36" s="2313">
        <v>2.2999999999999998</v>
      </c>
      <c r="AD36" s="1572">
        <v>2010</v>
      </c>
    </row>
    <row r="37" spans="1:30">
      <c r="A37" s="1569">
        <v>2011</v>
      </c>
      <c r="B37" s="2316">
        <v>276996.8</v>
      </c>
      <c r="C37" s="2317">
        <v>4.91</v>
      </c>
      <c r="D37" s="2318">
        <v>83687.399999999994</v>
      </c>
      <c r="E37" s="2319">
        <v>30.21</v>
      </c>
      <c r="F37" s="2318">
        <v>6827</v>
      </c>
      <c r="G37" s="2319">
        <v>2.46</v>
      </c>
      <c r="H37" s="2320">
        <v>76860.3</v>
      </c>
      <c r="I37" s="2319">
        <v>27.75</v>
      </c>
      <c r="J37" s="2320">
        <v>105459.1</v>
      </c>
      <c r="K37" s="2319">
        <v>38.07</v>
      </c>
      <c r="L37" s="2318">
        <v>44262.7</v>
      </c>
      <c r="M37" s="2319">
        <v>15.98</v>
      </c>
      <c r="N37" s="2318">
        <v>10303.1</v>
      </c>
      <c r="O37" s="2319">
        <v>3.72</v>
      </c>
      <c r="P37" s="2318">
        <v>50893.3</v>
      </c>
      <c r="Q37" s="2319">
        <v>18.37</v>
      </c>
      <c r="R37" s="2318">
        <v>46283.8</v>
      </c>
      <c r="S37" s="2319">
        <v>16.71</v>
      </c>
      <c r="T37" s="2318">
        <v>1683.6</v>
      </c>
      <c r="U37" s="2319">
        <v>0.61</v>
      </c>
      <c r="V37" s="1570">
        <v>988.5</v>
      </c>
      <c r="W37" s="1571">
        <v>0.36</v>
      </c>
      <c r="X37" s="1570">
        <v>695.1</v>
      </c>
      <c r="Y37" s="2319">
        <v>0.25</v>
      </c>
      <c r="Z37" s="2320">
        <v>33265.5</v>
      </c>
      <c r="AA37" s="2319">
        <v>12.01</v>
      </c>
      <c r="AB37" s="2320">
        <v>6617.5</v>
      </c>
      <c r="AC37" s="2322">
        <v>2.39</v>
      </c>
      <c r="AD37" s="1105">
        <v>2011</v>
      </c>
    </row>
    <row r="38" spans="1:30">
      <c r="A38" s="2252">
        <v>2012</v>
      </c>
      <c r="B38" s="2304">
        <v>278324.59999999998</v>
      </c>
      <c r="C38" s="2305">
        <v>0.48</v>
      </c>
      <c r="D38" s="2306">
        <v>80636.399999999994</v>
      </c>
      <c r="E38" s="2307">
        <v>28.97</v>
      </c>
      <c r="F38" s="2306">
        <v>5382.1</v>
      </c>
      <c r="G38" s="2307">
        <v>1.93</v>
      </c>
      <c r="H38" s="2326">
        <v>75254.3</v>
      </c>
      <c r="I38" s="2307">
        <v>27.04</v>
      </c>
      <c r="J38" s="2326">
        <v>106133.8</v>
      </c>
      <c r="K38" s="2307">
        <v>38.130000000000003</v>
      </c>
      <c r="L38" s="2306">
        <v>43967.9</v>
      </c>
      <c r="M38" s="2307">
        <v>15.8</v>
      </c>
      <c r="N38" s="2306">
        <v>9912.2000000000007</v>
      </c>
      <c r="O38" s="2307">
        <v>3.56</v>
      </c>
      <c r="P38" s="2306">
        <v>52253.7</v>
      </c>
      <c r="Q38" s="2307">
        <v>18.77</v>
      </c>
      <c r="R38" s="2306">
        <v>50184.9</v>
      </c>
      <c r="S38" s="2307">
        <v>18.03</v>
      </c>
      <c r="T38" s="2306">
        <v>1614.6</v>
      </c>
      <c r="U38" s="2307">
        <v>0.57999999999999996</v>
      </c>
      <c r="V38" s="1106">
        <v>837.5</v>
      </c>
      <c r="W38" s="1107">
        <v>0.3</v>
      </c>
      <c r="X38" s="1106">
        <v>777.2</v>
      </c>
      <c r="Y38" s="2307">
        <v>0.28000000000000003</v>
      </c>
      <c r="Z38" s="2326">
        <v>31719.1</v>
      </c>
      <c r="AA38" s="2307">
        <v>11.4</v>
      </c>
      <c r="AB38" s="2326">
        <v>8035.8</v>
      </c>
      <c r="AC38" s="2327">
        <v>2.89</v>
      </c>
      <c r="AD38" s="1538">
        <v>2012</v>
      </c>
    </row>
    <row r="39" spans="1:30">
      <c r="A39" s="1573">
        <v>2013</v>
      </c>
      <c r="B39" s="2304">
        <v>279623.09999999998</v>
      </c>
      <c r="C39" s="2305">
        <v>0.47</v>
      </c>
      <c r="D39" s="2306">
        <v>81544</v>
      </c>
      <c r="E39" s="2307">
        <v>29.16</v>
      </c>
      <c r="F39" s="2326">
        <v>5499.8</v>
      </c>
      <c r="G39" s="2307">
        <v>1.97</v>
      </c>
      <c r="H39" s="2326">
        <v>76044.2</v>
      </c>
      <c r="I39" s="2307">
        <v>27.2</v>
      </c>
      <c r="J39" s="2326">
        <v>105514.7</v>
      </c>
      <c r="K39" s="2307">
        <v>37.729999999999997</v>
      </c>
      <c r="L39" s="2306">
        <v>43170.8</v>
      </c>
      <c r="M39" s="2307">
        <v>15.44</v>
      </c>
      <c r="N39" s="2306">
        <v>9701.2999999999993</v>
      </c>
      <c r="O39" s="2307">
        <v>3.47</v>
      </c>
      <c r="P39" s="2306">
        <v>52642.6</v>
      </c>
      <c r="Q39" s="2307">
        <v>18.829999999999998</v>
      </c>
      <c r="R39" s="2306">
        <v>52522.8</v>
      </c>
      <c r="S39" s="2307">
        <v>18.78</v>
      </c>
      <c r="T39" s="2306">
        <v>1771.1</v>
      </c>
      <c r="U39" s="2307">
        <v>0.63</v>
      </c>
      <c r="V39" s="1106">
        <v>905</v>
      </c>
      <c r="W39" s="1107">
        <v>0.32</v>
      </c>
      <c r="X39" s="1106">
        <v>866.1</v>
      </c>
      <c r="Y39" s="2307">
        <v>0.31</v>
      </c>
      <c r="Z39" s="2326">
        <v>29283.4</v>
      </c>
      <c r="AA39" s="2307">
        <v>10.47</v>
      </c>
      <c r="AB39" s="2326">
        <v>8987</v>
      </c>
      <c r="AC39" s="2327">
        <v>3.21</v>
      </c>
      <c r="AD39" s="1519">
        <v>2013</v>
      </c>
    </row>
    <row r="40" spans="1:30">
      <c r="A40" s="1573">
        <v>2014</v>
      </c>
      <c r="B40" s="2304">
        <v>282423.40000000002</v>
      </c>
      <c r="C40" s="2305">
        <v>1</v>
      </c>
      <c r="D40" s="2306">
        <v>84398.7</v>
      </c>
      <c r="E40" s="2307">
        <v>29.88</v>
      </c>
      <c r="F40" s="2326">
        <v>5225.5</v>
      </c>
      <c r="G40" s="2307">
        <v>1.85</v>
      </c>
      <c r="H40" s="2326">
        <v>79173.2</v>
      </c>
      <c r="I40" s="2307">
        <v>28.03</v>
      </c>
      <c r="J40" s="2326">
        <v>104643.5</v>
      </c>
      <c r="K40" s="2307">
        <v>37.049999999999997</v>
      </c>
      <c r="L40" s="2306">
        <v>41218.1</v>
      </c>
      <c r="M40" s="2307">
        <v>14.59</v>
      </c>
      <c r="N40" s="2306">
        <v>9342.9</v>
      </c>
      <c r="O40" s="2307">
        <v>3.31</v>
      </c>
      <c r="P40" s="2306">
        <v>54082.5</v>
      </c>
      <c r="Q40" s="2307">
        <v>19.149999999999999</v>
      </c>
      <c r="R40" s="2306">
        <v>47773.3</v>
      </c>
      <c r="S40" s="2307">
        <v>16.920000000000002</v>
      </c>
      <c r="T40" s="2306">
        <v>1649.9</v>
      </c>
      <c r="U40" s="2307">
        <v>0.59</v>
      </c>
      <c r="V40" s="1106">
        <v>580.5</v>
      </c>
      <c r="W40" s="1107">
        <v>0.21</v>
      </c>
      <c r="X40" s="1106">
        <v>1069.4000000000001</v>
      </c>
      <c r="Y40" s="2307">
        <v>0.38</v>
      </c>
      <c r="Z40" s="2326">
        <v>33001.800000000003</v>
      </c>
      <c r="AA40" s="2307">
        <v>11.69</v>
      </c>
      <c r="AB40" s="2326">
        <v>10956.2</v>
      </c>
      <c r="AC40" s="2327">
        <v>3.88</v>
      </c>
      <c r="AD40" s="1519">
        <v>2014</v>
      </c>
    </row>
    <row r="41" spans="1:30">
      <c r="A41" s="1113">
        <v>2015</v>
      </c>
      <c r="B41" s="2323">
        <v>286921.09999999998</v>
      </c>
      <c r="C41" s="2311">
        <v>1.59</v>
      </c>
      <c r="D41" s="2314">
        <v>85401.2</v>
      </c>
      <c r="E41" s="2313">
        <v>29.76</v>
      </c>
      <c r="F41" s="2314">
        <v>5593.1</v>
      </c>
      <c r="G41" s="2313">
        <v>1.95</v>
      </c>
      <c r="H41" s="2314">
        <v>79808.100000000006</v>
      </c>
      <c r="I41" s="2313">
        <v>27.82</v>
      </c>
      <c r="J41" s="2314">
        <v>109090.2</v>
      </c>
      <c r="K41" s="2313">
        <v>38.020000000000003</v>
      </c>
      <c r="L41" s="2314">
        <v>44500.7</v>
      </c>
      <c r="M41" s="2313">
        <v>15.51</v>
      </c>
      <c r="N41" s="2314">
        <v>9302.6</v>
      </c>
      <c r="O41" s="2313">
        <v>3.24</v>
      </c>
      <c r="P41" s="2314">
        <v>55287</v>
      </c>
      <c r="Q41" s="2313">
        <v>19.27</v>
      </c>
      <c r="R41" s="2314">
        <v>43602.7</v>
      </c>
      <c r="S41" s="2313">
        <v>15.2</v>
      </c>
      <c r="T41" s="2314">
        <v>1223</v>
      </c>
      <c r="U41" s="2313">
        <v>0.43</v>
      </c>
      <c r="V41" s="1110">
        <v>452.7</v>
      </c>
      <c r="W41" s="1111">
        <v>0.16</v>
      </c>
      <c r="X41" s="1110">
        <v>770.2</v>
      </c>
      <c r="Y41" s="2313">
        <v>0.27</v>
      </c>
      <c r="Z41" s="2314">
        <v>34764.9</v>
      </c>
      <c r="AA41" s="2313">
        <v>12.12</v>
      </c>
      <c r="AB41" s="2314">
        <v>12839.2</v>
      </c>
      <c r="AC41" s="2313">
        <v>4.47</v>
      </c>
      <c r="AD41" s="1539">
        <v>2015</v>
      </c>
    </row>
    <row r="42" spans="1:30">
      <c r="A42" s="1573">
        <v>2016</v>
      </c>
      <c r="B42" s="2324">
        <v>293778.09999999998</v>
      </c>
      <c r="C42" s="2305">
        <v>2.39</v>
      </c>
      <c r="D42" s="2326">
        <v>81499.3</v>
      </c>
      <c r="E42" s="2307">
        <v>27.74</v>
      </c>
      <c r="F42" s="2326">
        <v>5687.4</v>
      </c>
      <c r="G42" s="2307">
        <v>1.94</v>
      </c>
      <c r="H42" s="2326">
        <v>75811.899999999994</v>
      </c>
      <c r="I42" s="2307">
        <v>25.81</v>
      </c>
      <c r="J42" s="2326">
        <v>117605.3</v>
      </c>
      <c r="K42" s="2307">
        <v>40.03</v>
      </c>
      <c r="L42" s="2326">
        <v>48462.6</v>
      </c>
      <c r="M42" s="2307">
        <v>16.5</v>
      </c>
      <c r="N42" s="2326">
        <v>11166</v>
      </c>
      <c r="O42" s="2307">
        <v>3.8</v>
      </c>
      <c r="P42" s="2326">
        <v>57976.6</v>
      </c>
      <c r="Q42" s="2307">
        <v>19.73</v>
      </c>
      <c r="R42" s="2326">
        <v>45517.7</v>
      </c>
      <c r="S42" s="2307">
        <v>15.49</v>
      </c>
      <c r="T42" s="2326">
        <v>1399.7</v>
      </c>
      <c r="U42" s="2307">
        <v>0.48</v>
      </c>
      <c r="V42" s="1106">
        <v>600.6</v>
      </c>
      <c r="W42" s="1107">
        <v>0.2</v>
      </c>
      <c r="X42" s="1106">
        <v>799.1</v>
      </c>
      <c r="Y42" s="2307">
        <v>0.27</v>
      </c>
      <c r="Z42" s="2326">
        <v>34181</v>
      </c>
      <c r="AA42" s="2307">
        <v>11.63</v>
      </c>
      <c r="AB42" s="2326">
        <v>13575.2</v>
      </c>
      <c r="AC42" s="2327">
        <v>4.62</v>
      </c>
      <c r="AD42" s="1518">
        <v>2016</v>
      </c>
    </row>
    <row r="43" spans="1:30">
      <c r="A43" s="2254">
        <v>2017</v>
      </c>
      <c r="B43" s="2324">
        <v>302066.2</v>
      </c>
      <c r="C43" s="2305">
        <v>2.82</v>
      </c>
      <c r="D43" s="2326">
        <v>86176.7</v>
      </c>
      <c r="E43" s="2307">
        <v>28.53</v>
      </c>
      <c r="F43" s="2326">
        <v>4524.1000000000004</v>
      </c>
      <c r="G43" s="2307">
        <v>1.5</v>
      </c>
      <c r="H43" s="2326">
        <v>81652.600000000006</v>
      </c>
      <c r="I43" s="2307">
        <v>27.03</v>
      </c>
      <c r="J43" s="2326">
        <v>119400.5</v>
      </c>
      <c r="K43" s="2307">
        <v>39.53</v>
      </c>
      <c r="L43" s="2326">
        <v>47297.599999999999</v>
      </c>
      <c r="M43" s="2307">
        <v>15.66</v>
      </c>
      <c r="N43" s="2326">
        <v>10729.4</v>
      </c>
      <c r="O43" s="2307">
        <v>3.55</v>
      </c>
      <c r="P43" s="2326">
        <v>61373.5</v>
      </c>
      <c r="Q43" s="2307">
        <v>20.32</v>
      </c>
      <c r="R43" s="2326">
        <v>47536.4</v>
      </c>
      <c r="S43" s="2307">
        <v>15.74</v>
      </c>
      <c r="T43" s="2326">
        <v>1490</v>
      </c>
      <c r="U43" s="2307">
        <v>0.49</v>
      </c>
      <c r="V43" s="1106">
        <v>598.29999999999995</v>
      </c>
      <c r="W43" s="1107">
        <v>0.2</v>
      </c>
      <c r="X43" s="1106">
        <v>891.7</v>
      </c>
      <c r="Y43" s="2307">
        <v>0.3</v>
      </c>
      <c r="Z43" s="2326">
        <v>31614.9</v>
      </c>
      <c r="AA43" s="2307">
        <v>10.47</v>
      </c>
      <c r="AB43" s="2326">
        <v>15847.7</v>
      </c>
      <c r="AC43" s="2327">
        <v>5.25</v>
      </c>
      <c r="AD43" s="1519">
        <v>2017</v>
      </c>
    </row>
    <row r="44" spans="1:30">
      <c r="A44" s="2517">
        <v>2018</v>
      </c>
      <c r="B44" s="2324">
        <v>307556.7</v>
      </c>
      <c r="C44" s="2305">
        <v>1.82</v>
      </c>
      <c r="D44" s="2326">
        <v>86706.9</v>
      </c>
      <c r="E44" s="2307">
        <v>28.19</v>
      </c>
      <c r="F44" s="2326">
        <v>5058.8999999999996</v>
      </c>
      <c r="G44" s="2307">
        <v>1.64</v>
      </c>
      <c r="H44" s="2326">
        <v>81648</v>
      </c>
      <c r="I44" s="2307">
        <v>26.55</v>
      </c>
      <c r="J44" s="2326">
        <v>118521.4</v>
      </c>
      <c r="K44" s="2307">
        <v>38.54</v>
      </c>
      <c r="L44" s="2326">
        <v>46919.7</v>
      </c>
      <c r="M44" s="2307">
        <v>15.26</v>
      </c>
      <c r="N44" s="2326">
        <v>11160.1</v>
      </c>
      <c r="O44" s="2307">
        <v>3.63</v>
      </c>
      <c r="P44" s="2326">
        <v>60441.599999999999</v>
      </c>
      <c r="Q44" s="2307">
        <v>19.649999999999999</v>
      </c>
      <c r="R44" s="2326">
        <v>55224.5</v>
      </c>
      <c r="S44" s="2307">
        <v>17.96</v>
      </c>
      <c r="T44" s="2326">
        <v>1548.6</v>
      </c>
      <c r="U44" s="2307">
        <v>0.5</v>
      </c>
      <c r="V44" s="1106">
        <v>715.6</v>
      </c>
      <c r="W44" s="1107">
        <v>0.23</v>
      </c>
      <c r="X44" s="1106">
        <v>833.1</v>
      </c>
      <c r="Y44" s="2307">
        <v>0.27</v>
      </c>
      <c r="Z44" s="2326">
        <v>28436.6</v>
      </c>
      <c r="AA44" s="2307">
        <v>9.25</v>
      </c>
      <c r="AB44" s="2326">
        <v>17118.7</v>
      </c>
      <c r="AC44" s="2327">
        <v>5.57</v>
      </c>
      <c r="AD44" s="1519">
        <v>2018</v>
      </c>
    </row>
    <row r="45" spans="1:30" ht="14.25" thickBot="1">
      <c r="A45" s="1574">
        <v>2019</v>
      </c>
      <c r="B45" s="2328">
        <v>303091.90000000002</v>
      </c>
      <c r="C45" s="2329">
        <v>-1.45</v>
      </c>
      <c r="D45" s="2330">
        <v>82146.7</v>
      </c>
      <c r="E45" s="2331">
        <v>27.1</v>
      </c>
      <c r="F45" s="2330">
        <v>4426.3</v>
      </c>
      <c r="G45" s="2331">
        <v>1.46</v>
      </c>
      <c r="H45" s="2330">
        <v>77720.399999999994</v>
      </c>
      <c r="I45" s="2331">
        <v>25.64</v>
      </c>
      <c r="J45" s="2330">
        <v>117314.4</v>
      </c>
      <c r="K45" s="2331">
        <v>38.71</v>
      </c>
      <c r="L45" s="2330">
        <v>45789</v>
      </c>
      <c r="M45" s="2331">
        <v>15.11</v>
      </c>
      <c r="N45" s="2330">
        <v>12385.6</v>
      </c>
      <c r="O45" s="2331">
        <v>4.09</v>
      </c>
      <c r="P45" s="2330">
        <v>59139.8</v>
      </c>
      <c r="Q45" s="2331">
        <v>19.510000000000002</v>
      </c>
      <c r="R45" s="2330">
        <v>53533.8</v>
      </c>
      <c r="S45" s="2331">
        <v>17.66</v>
      </c>
      <c r="T45" s="2330">
        <v>1330.6</v>
      </c>
      <c r="U45" s="2331">
        <v>0.44</v>
      </c>
      <c r="V45" s="1575">
        <v>594</v>
      </c>
      <c r="W45" s="1576">
        <v>0.2</v>
      </c>
      <c r="X45" s="1575">
        <v>736.6</v>
      </c>
      <c r="Y45" s="2331">
        <v>0.24</v>
      </c>
      <c r="Z45" s="2330">
        <v>31078.799999999999</v>
      </c>
      <c r="AA45" s="2331">
        <v>10.25</v>
      </c>
      <c r="AB45" s="2330">
        <v>17687.599999999999</v>
      </c>
      <c r="AC45" s="2332">
        <v>5.84</v>
      </c>
      <c r="AD45" s="1577">
        <v>2019</v>
      </c>
    </row>
    <row r="46" spans="1:30">
      <c r="A46" s="3500" t="s">
        <v>2746</v>
      </c>
      <c r="B46" s="47"/>
      <c r="C46" s="47"/>
      <c r="D46" s="47"/>
      <c r="E46" s="47"/>
      <c r="F46" s="47"/>
      <c r="G46" s="47"/>
      <c r="I46" s="2327"/>
      <c r="J46" s="2326"/>
      <c r="K46" s="2327"/>
      <c r="L46" s="2326"/>
      <c r="M46" s="2327"/>
      <c r="N46" s="3501" t="s">
        <v>2747</v>
      </c>
      <c r="O46" s="2327"/>
      <c r="P46" s="2326"/>
      <c r="Q46" s="2327"/>
      <c r="R46" s="3501"/>
      <c r="S46" s="2327"/>
      <c r="T46" s="2326"/>
      <c r="U46" s="2327"/>
      <c r="V46" s="1106"/>
      <c r="W46" s="1107"/>
      <c r="X46" s="1106"/>
      <c r="Y46" s="2327"/>
      <c r="Z46" s="2326"/>
      <c r="AA46" s="2327"/>
      <c r="AB46" s="2326"/>
      <c r="AC46" s="2327"/>
      <c r="AD46" s="2562"/>
    </row>
    <row r="47" spans="1:30" s="1114" customFormat="1">
      <c r="A47" s="1114" t="s">
        <v>364</v>
      </c>
      <c r="N47" s="1114" t="s">
        <v>3170</v>
      </c>
    </row>
    <row r="48" spans="1:30">
      <c r="B48" s="1115"/>
      <c r="D48" s="1115"/>
      <c r="F48" s="1115"/>
      <c r="H48" s="1115"/>
      <c r="J48" s="1115"/>
      <c r="L48" s="1115"/>
      <c r="N48" s="1115"/>
      <c r="P48" s="1115"/>
      <c r="R48" s="1115"/>
      <c r="T48" s="1115"/>
      <c r="Z48" s="1115"/>
      <c r="AB48" s="1115"/>
    </row>
  </sheetData>
  <mergeCells count="27">
    <mergeCell ref="AD3:AD6"/>
    <mergeCell ref="A2:Q2"/>
    <mergeCell ref="Z3:AA3"/>
    <mergeCell ref="Z4:AA4"/>
    <mergeCell ref="AB3:AC3"/>
    <mergeCell ref="T3:Y3"/>
    <mergeCell ref="T4:Y4"/>
    <mergeCell ref="D4:I4"/>
    <mergeCell ref="R3:S3"/>
    <mergeCell ref="R4:S4"/>
    <mergeCell ref="D3:I3"/>
    <mergeCell ref="A3:A6"/>
    <mergeCell ref="J3:M3"/>
    <mergeCell ref="J4:M4"/>
    <mergeCell ref="N3:Q3"/>
    <mergeCell ref="N4:Q4"/>
    <mergeCell ref="D5:E5"/>
    <mergeCell ref="F5:G5"/>
    <mergeCell ref="H5:I5"/>
    <mergeCell ref="J5:K5"/>
    <mergeCell ref="L5:M5"/>
    <mergeCell ref="T5:U5"/>
    <mergeCell ref="V5:W5"/>
    <mergeCell ref="X5:Y5"/>
    <mergeCell ref="AB4:AC5"/>
    <mergeCell ref="N5:O5"/>
    <mergeCell ref="P5:Q5"/>
  </mergeCells>
  <phoneticPr fontId="3" type="noConversion"/>
  <pageMargins left="0.7" right="0.7" top="0.75" bottom="0.75" header="0.3" footer="0.3"/>
  <pageSetup paperSize="9" scale="58" orientation="landscape" r:id="rId1"/>
  <colBreaks count="1" manualBreakCount="1">
    <brk id="13" max="4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7"/>
  <dimension ref="A1:O47"/>
  <sheetViews>
    <sheetView showGridLines="0" view="pageBreakPreview" zoomScaleNormal="100" zoomScaleSheetLayoutView="100" workbookViewId="0">
      <pane xSplit="1" ySplit="7" topLeftCell="B1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8.75" style="17" customWidth="1"/>
    <col min="2" max="13" width="12.375" style="17" customWidth="1"/>
    <col min="14" max="14" width="8.75" style="17" customWidth="1"/>
    <col min="15" max="16384" width="9" style="17"/>
  </cols>
  <sheetData>
    <row r="1" spans="1:15" s="1505" customFormat="1" ht="24">
      <c r="A1" s="4223" t="s">
        <v>366</v>
      </c>
      <c r="B1" s="4223"/>
      <c r="C1" s="4223"/>
      <c r="D1" s="4223"/>
      <c r="E1" s="4223"/>
      <c r="F1" s="4223"/>
      <c r="G1" s="4223"/>
      <c r="H1" s="1454" t="s">
        <v>368</v>
      </c>
      <c r="I1" s="1508"/>
      <c r="J1" s="1508"/>
      <c r="K1" s="1508"/>
      <c r="L1" s="1508"/>
      <c r="M1" s="1508"/>
      <c r="N1" s="1508"/>
      <c r="O1" s="2404"/>
    </row>
    <row r="2" spans="1:15" ht="14.25" thickBot="1">
      <c r="A2" s="81"/>
      <c r="G2" s="81"/>
    </row>
    <row r="3" spans="1:15" ht="15">
      <c r="A3" s="4278" t="s">
        <v>2470</v>
      </c>
      <c r="B3" s="4284" t="s">
        <v>106</v>
      </c>
      <c r="C3" s="4285"/>
      <c r="D3" s="4286"/>
      <c r="E3" s="4284" t="s">
        <v>114</v>
      </c>
      <c r="F3" s="4285"/>
      <c r="G3" s="4285"/>
      <c r="H3" s="4286"/>
      <c r="I3" s="73" t="s">
        <v>3150</v>
      </c>
      <c r="J3" s="62" t="s">
        <v>168</v>
      </c>
      <c r="K3" s="62" t="s">
        <v>169</v>
      </c>
      <c r="L3" s="62" t="s">
        <v>171</v>
      </c>
      <c r="M3" s="3502" t="s">
        <v>2744</v>
      </c>
      <c r="N3" s="4278" t="s">
        <v>2470</v>
      </c>
    </row>
    <row r="4" spans="1:15" ht="15" customHeight="1">
      <c r="A4" s="4279"/>
      <c r="B4" s="4287" t="s">
        <v>164</v>
      </c>
      <c r="C4" s="4288"/>
      <c r="D4" s="4289"/>
      <c r="E4" s="4287" t="s">
        <v>165</v>
      </c>
      <c r="F4" s="4288"/>
      <c r="G4" s="4288"/>
      <c r="H4" s="4289"/>
      <c r="I4" s="52" t="s">
        <v>122</v>
      </c>
      <c r="J4" s="53" t="s">
        <v>297</v>
      </c>
      <c r="K4" s="53" t="s">
        <v>170</v>
      </c>
      <c r="L4" s="53" t="s">
        <v>172</v>
      </c>
      <c r="M4" s="4290" t="s">
        <v>3164</v>
      </c>
      <c r="N4" s="4279"/>
    </row>
    <row r="5" spans="1:15">
      <c r="A5" s="4279"/>
      <c r="B5" s="63" t="s">
        <v>283</v>
      </c>
      <c r="C5" s="63" t="s">
        <v>140</v>
      </c>
      <c r="D5" s="63" t="s">
        <v>142</v>
      </c>
      <c r="E5" s="63" t="s">
        <v>283</v>
      </c>
      <c r="F5" s="63" t="s">
        <v>145</v>
      </c>
      <c r="G5" s="63" t="s">
        <v>3134</v>
      </c>
      <c r="H5" s="63" t="s">
        <v>147</v>
      </c>
      <c r="I5" s="53"/>
      <c r="J5" s="53"/>
      <c r="K5" s="53"/>
      <c r="L5" s="64"/>
      <c r="M5" s="4256"/>
      <c r="N5" s="4279"/>
    </row>
    <row r="6" spans="1:15" s="1608" customFormat="1">
      <c r="A6" s="4279"/>
      <c r="B6" s="1609" t="s">
        <v>284</v>
      </c>
      <c r="C6" s="1610" t="s">
        <v>110</v>
      </c>
      <c r="D6" s="1610" t="s">
        <v>112</v>
      </c>
      <c r="E6" s="1609" t="s">
        <v>284</v>
      </c>
      <c r="F6" s="1611" t="s">
        <v>166</v>
      </c>
      <c r="G6" s="1611" t="s">
        <v>13</v>
      </c>
      <c r="H6" s="1611" t="s">
        <v>167</v>
      </c>
      <c r="I6" s="1611"/>
      <c r="J6" s="1611"/>
      <c r="K6" s="1611"/>
      <c r="L6" s="1612"/>
      <c r="M6" s="1613"/>
      <c r="N6" s="4279"/>
    </row>
    <row r="7" spans="1:15" ht="15">
      <c r="A7" s="4280"/>
      <c r="B7" s="4281" t="s">
        <v>45</v>
      </c>
      <c r="C7" s="4282"/>
      <c r="D7" s="4283"/>
      <c r="E7" s="4281" t="s">
        <v>64</v>
      </c>
      <c r="F7" s="4282"/>
      <c r="G7" s="4282"/>
      <c r="H7" s="4283"/>
      <c r="I7" s="99" t="s">
        <v>173</v>
      </c>
      <c r="J7" s="66" t="s">
        <v>3810</v>
      </c>
      <c r="K7" s="66" t="s">
        <v>65</v>
      </c>
      <c r="L7" s="4281" t="s">
        <v>58</v>
      </c>
      <c r="M7" s="4283"/>
      <c r="N7" s="4280"/>
    </row>
    <row r="8" spans="1:15">
      <c r="A8" s="63">
        <v>1981</v>
      </c>
      <c r="B8" s="2333">
        <v>26970</v>
      </c>
      <c r="C8" s="2334">
        <v>19536</v>
      </c>
      <c r="D8" s="2334">
        <v>7434</v>
      </c>
      <c r="E8" s="2334">
        <v>131229.70000000001</v>
      </c>
      <c r="F8" s="2334">
        <v>103732.3</v>
      </c>
      <c r="G8" s="2334">
        <v>4851.8999999999996</v>
      </c>
      <c r="H8" s="2334">
        <v>22645.5</v>
      </c>
      <c r="I8" s="67">
        <v>0</v>
      </c>
      <c r="J8" s="2334">
        <v>21</v>
      </c>
      <c r="K8" s="2334">
        <v>35424.300000000003</v>
      </c>
      <c r="L8" s="3925">
        <v>0</v>
      </c>
      <c r="M8" s="2335">
        <v>2492</v>
      </c>
      <c r="N8" s="63">
        <v>1981</v>
      </c>
    </row>
    <row r="9" spans="1:15">
      <c r="A9" s="53">
        <v>1982</v>
      </c>
      <c r="B9" s="2336">
        <v>27042</v>
      </c>
      <c r="C9" s="2337">
        <v>18539</v>
      </c>
      <c r="D9" s="2337">
        <v>8503</v>
      </c>
      <c r="E9" s="2337">
        <v>128897.5</v>
      </c>
      <c r="F9" s="2337">
        <v>99607</v>
      </c>
      <c r="G9" s="2337">
        <v>7080.3</v>
      </c>
      <c r="H9" s="2337">
        <v>22210.2</v>
      </c>
      <c r="I9" s="60">
        <v>0</v>
      </c>
      <c r="J9" s="2337">
        <v>25</v>
      </c>
      <c r="K9" s="2337">
        <v>37880.1</v>
      </c>
      <c r="L9" s="3926">
        <v>0</v>
      </c>
      <c r="M9" s="2338">
        <v>2417.1999999999998</v>
      </c>
      <c r="N9" s="53">
        <v>1982</v>
      </c>
    </row>
    <row r="10" spans="1:15">
      <c r="A10" s="53">
        <v>1983</v>
      </c>
      <c r="B10" s="2336">
        <v>28708</v>
      </c>
      <c r="C10" s="2337">
        <v>19621</v>
      </c>
      <c r="D10" s="2337">
        <v>9087</v>
      </c>
      <c r="E10" s="2337">
        <v>140176.29999999999</v>
      </c>
      <c r="F10" s="2337">
        <v>104859</v>
      </c>
      <c r="G10" s="2337">
        <v>9718.5</v>
      </c>
      <c r="H10" s="2337">
        <v>25598.799999999999</v>
      </c>
      <c r="I10" s="60">
        <v>0</v>
      </c>
      <c r="J10" s="2337">
        <v>34</v>
      </c>
      <c r="K10" s="2337">
        <v>42620.2</v>
      </c>
      <c r="L10" s="3926">
        <v>0</v>
      </c>
      <c r="M10" s="2338">
        <v>2377.8000000000002</v>
      </c>
      <c r="N10" s="53">
        <v>1983</v>
      </c>
    </row>
    <row r="11" spans="1:15">
      <c r="A11" s="53">
        <v>1984</v>
      </c>
      <c r="B11" s="2336">
        <v>31411</v>
      </c>
      <c r="C11" s="2337">
        <v>22008</v>
      </c>
      <c r="D11" s="2337">
        <v>9403</v>
      </c>
      <c r="E11" s="2337">
        <v>152559</v>
      </c>
      <c r="F11" s="2337">
        <v>112363.3</v>
      </c>
      <c r="G11" s="2337">
        <v>11996.4</v>
      </c>
      <c r="H11" s="2337">
        <v>28199.200000000001</v>
      </c>
      <c r="I11" s="60">
        <v>0</v>
      </c>
      <c r="J11" s="2337">
        <v>46.9</v>
      </c>
      <c r="K11" s="2337">
        <v>47050.7</v>
      </c>
      <c r="L11" s="3926">
        <v>0</v>
      </c>
      <c r="M11" s="2338">
        <v>2492</v>
      </c>
      <c r="N11" s="53">
        <v>1984</v>
      </c>
    </row>
    <row r="12" spans="1:15">
      <c r="A12" s="98">
        <v>1985</v>
      </c>
      <c r="B12" s="2339">
        <v>33614.9</v>
      </c>
      <c r="C12" s="2340">
        <v>24058</v>
      </c>
      <c r="D12" s="2340">
        <v>9556.9</v>
      </c>
      <c r="E12" s="2340">
        <v>159929</v>
      </c>
      <c r="F12" s="2340">
        <v>117008.4</v>
      </c>
      <c r="G12" s="2340">
        <v>13804</v>
      </c>
      <c r="H12" s="2340">
        <v>29116.5</v>
      </c>
      <c r="I12" s="61">
        <v>0</v>
      </c>
      <c r="J12" s="2340">
        <v>76.5</v>
      </c>
      <c r="K12" s="2340">
        <v>50732.6</v>
      </c>
      <c r="L12" s="3927">
        <v>0</v>
      </c>
      <c r="M12" s="2341">
        <v>2031.4</v>
      </c>
      <c r="N12" s="98">
        <v>1985</v>
      </c>
    </row>
    <row r="13" spans="1:15">
      <c r="A13" s="54">
        <v>1986</v>
      </c>
      <c r="B13" s="2342">
        <v>35230.1</v>
      </c>
      <c r="C13" s="2343">
        <v>25303</v>
      </c>
      <c r="D13" s="2343">
        <v>9927.1</v>
      </c>
      <c r="E13" s="2343">
        <v>179142</v>
      </c>
      <c r="F13" s="2343">
        <v>129644.7</v>
      </c>
      <c r="G13" s="2343">
        <v>16938.400000000001</v>
      </c>
      <c r="H13" s="2343">
        <v>32558.9</v>
      </c>
      <c r="I13" s="2344">
        <v>0</v>
      </c>
      <c r="J13" s="2343">
        <v>120.3</v>
      </c>
      <c r="K13" s="2343">
        <v>56310</v>
      </c>
      <c r="L13" s="3928">
        <v>0</v>
      </c>
      <c r="M13" s="2345">
        <v>1480.4</v>
      </c>
      <c r="N13" s="54">
        <v>1986</v>
      </c>
    </row>
    <row r="14" spans="1:15">
      <c r="A14" s="53">
        <v>1987</v>
      </c>
      <c r="B14" s="2336">
        <v>36418.400000000001</v>
      </c>
      <c r="C14" s="2337">
        <v>24642</v>
      </c>
      <c r="D14" s="2337">
        <v>11776.4</v>
      </c>
      <c r="E14" s="2337">
        <v>202088</v>
      </c>
      <c r="F14" s="2337">
        <v>146763.9</v>
      </c>
      <c r="G14" s="2337">
        <v>20696.7</v>
      </c>
      <c r="H14" s="2337">
        <v>34627.4</v>
      </c>
      <c r="I14" s="60">
        <v>0</v>
      </c>
      <c r="J14" s="2337">
        <v>181</v>
      </c>
      <c r="K14" s="2337">
        <v>64169</v>
      </c>
      <c r="L14" s="2337">
        <v>10.4</v>
      </c>
      <c r="M14" s="2338">
        <v>1318.5</v>
      </c>
      <c r="N14" s="53">
        <v>1987</v>
      </c>
    </row>
    <row r="15" spans="1:15">
      <c r="A15" s="53">
        <v>1988</v>
      </c>
      <c r="B15" s="2336">
        <v>37920.199999999997</v>
      </c>
      <c r="C15" s="2337">
        <v>24225</v>
      </c>
      <c r="D15" s="2337">
        <v>13695.2</v>
      </c>
      <c r="E15" s="2337">
        <v>231911.2</v>
      </c>
      <c r="F15" s="2337">
        <v>169311.8</v>
      </c>
      <c r="G15" s="2337">
        <v>25207.599999999999</v>
      </c>
      <c r="H15" s="2337">
        <v>37391.800000000003</v>
      </c>
      <c r="I15" s="60">
        <v>0</v>
      </c>
      <c r="J15" s="2337">
        <v>308.10000000000002</v>
      </c>
      <c r="K15" s="2337">
        <v>74317</v>
      </c>
      <c r="L15" s="2337">
        <v>62.5</v>
      </c>
      <c r="M15" s="2338">
        <v>1163.7</v>
      </c>
      <c r="N15" s="53">
        <v>1988</v>
      </c>
    </row>
    <row r="16" spans="1:15">
      <c r="A16" s="53">
        <v>1989</v>
      </c>
      <c r="B16" s="2336">
        <v>36472.800000000003</v>
      </c>
      <c r="C16" s="2337">
        <v>21232</v>
      </c>
      <c r="D16" s="2337">
        <v>15240.8</v>
      </c>
      <c r="E16" s="2337">
        <v>263973.7</v>
      </c>
      <c r="F16" s="2337">
        <v>197112</v>
      </c>
      <c r="G16" s="2337">
        <v>29101</v>
      </c>
      <c r="H16" s="2337">
        <v>37760.699999999997</v>
      </c>
      <c r="I16" s="60">
        <v>0</v>
      </c>
      <c r="J16" s="2337">
        <v>589.9</v>
      </c>
      <c r="K16" s="2337">
        <v>82192</v>
      </c>
      <c r="L16" s="2337">
        <v>70.900000000000006</v>
      </c>
      <c r="M16" s="2338">
        <v>1032.5999999999999</v>
      </c>
      <c r="N16" s="53">
        <v>1989</v>
      </c>
    </row>
    <row r="17" spans="1:14">
      <c r="A17" s="98">
        <v>1990</v>
      </c>
      <c r="B17" s="2339">
        <v>35262.6</v>
      </c>
      <c r="C17" s="2340">
        <v>19108.5</v>
      </c>
      <c r="D17" s="2340">
        <v>16154.2</v>
      </c>
      <c r="E17" s="2340">
        <v>323971.8</v>
      </c>
      <c r="F17" s="2340">
        <v>237770.6</v>
      </c>
      <c r="G17" s="2340">
        <v>33306.699999999997</v>
      </c>
      <c r="H17" s="2340">
        <v>52894.5</v>
      </c>
      <c r="I17" s="61">
        <v>0</v>
      </c>
      <c r="J17" s="2340">
        <v>963.3</v>
      </c>
      <c r="K17" s="2340">
        <v>94312.8</v>
      </c>
      <c r="L17" s="2340">
        <v>75.400000000000006</v>
      </c>
      <c r="M17" s="2341">
        <v>797</v>
      </c>
      <c r="N17" s="98">
        <v>1990</v>
      </c>
    </row>
    <row r="18" spans="1:14">
      <c r="A18" s="54">
        <v>1991</v>
      </c>
      <c r="B18" s="2342">
        <v>33987.599999999999</v>
      </c>
      <c r="C18" s="2343">
        <v>15354</v>
      </c>
      <c r="D18" s="2343">
        <v>18633.599999999999</v>
      </c>
      <c r="E18" s="2343">
        <v>378588.3</v>
      </c>
      <c r="F18" s="2343">
        <v>267000.7</v>
      </c>
      <c r="G18" s="2343">
        <v>38539.800000000003</v>
      </c>
      <c r="H18" s="2343">
        <v>73047.8</v>
      </c>
      <c r="I18" s="2344">
        <v>0</v>
      </c>
      <c r="J18" s="2343">
        <v>1466.9</v>
      </c>
      <c r="K18" s="2343">
        <v>104374</v>
      </c>
      <c r="L18" s="2343">
        <v>79.8</v>
      </c>
      <c r="M18" s="2345">
        <v>618</v>
      </c>
      <c r="N18" s="54">
        <v>1991</v>
      </c>
    </row>
    <row r="19" spans="1:14">
      <c r="A19" s="2518">
        <v>1992</v>
      </c>
      <c r="B19" s="2336">
        <v>31401.200000000001</v>
      </c>
      <c r="C19" s="2595">
        <v>11544.6</v>
      </c>
      <c r="D19" s="2595">
        <v>19856.599999999999</v>
      </c>
      <c r="E19" s="2595">
        <v>455529</v>
      </c>
      <c r="F19" s="2595">
        <v>300618</v>
      </c>
      <c r="G19" s="2595">
        <v>47432.1</v>
      </c>
      <c r="H19" s="2595">
        <v>107478.9</v>
      </c>
      <c r="I19" s="60">
        <v>0</v>
      </c>
      <c r="J19" s="2595">
        <v>2113.5</v>
      </c>
      <c r="K19" s="2595">
        <v>115244</v>
      </c>
      <c r="L19" s="2595">
        <v>142.69999999999999</v>
      </c>
      <c r="M19" s="2338">
        <v>722</v>
      </c>
      <c r="N19" s="2518">
        <v>1992</v>
      </c>
    </row>
    <row r="20" spans="1:14">
      <c r="A20" s="2518">
        <v>1993</v>
      </c>
      <c r="B20" s="2336">
        <v>31088.3</v>
      </c>
      <c r="C20" s="2595">
        <v>8544.2999999999993</v>
      </c>
      <c r="D20" s="2595">
        <v>22544</v>
      </c>
      <c r="E20" s="2595">
        <v>506289.6</v>
      </c>
      <c r="F20" s="2595">
        <v>337175.6</v>
      </c>
      <c r="G20" s="2595">
        <v>50674</v>
      </c>
      <c r="H20" s="2595">
        <v>118440</v>
      </c>
      <c r="I20" s="60">
        <v>0</v>
      </c>
      <c r="J20" s="2595">
        <v>2883.1</v>
      </c>
      <c r="K20" s="2595">
        <v>127733.9</v>
      </c>
      <c r="L20" s="2595">
        <v>359.8</v>
      </c>
      <c r="M20" s="2338">
        <v>742</v>
      </c>
      <c r="N20" s="2518">
        <v>1993</v>
      </c>
    </row>
    <row r="21" spans="1:14">
      <c r="A21" s="2518">
        <v>1994</v>
      </c>
      <c r="B21" s="2336">
        <v>27928.2</v>
      </c>
      <c r="C21" s="2595">
        <v>5168.2</v>
      </c>
      <c r="D21" s="2595">
        <v>22760</v>
      </c>
      <c r="E21" s="2595">
        <v>553673.4</v>
      </c>
      <c r="F21" s="2595">
        <v>367004.8</v>
      </c>
      <c r="G21" s="2595">
        <v>53297.8</v>
      </c>
      <c r="H21" s="2595">
        <v>133370.9</v>
      </c>
      <c r="I21" s="60">
        <v>0</v>
      </c>
      <c r="J21" s="2595">
        <v>3863.7</v>
      </c>
      <c r="K21" s="2595">
        <v>146540.5</v>
      </c>
      <c r="L21" s="2595">
        <v>459.9</v>
      </c>
      <c r="M21" s="2338">
        <v>906</v>
      </c>
      <c r="N21" s="2518">
        <v>1994</v>
      </c>
    </row>
    <row r="22" spans="1:14">
      <c r="A22" s="98">
        <v>1995</v>
      </c>
      <c r="B22" s="2339">
        <v>27273</v>
      </c>
      <c r="C22" s="2340">
        <v>3599</v>
      </c>
      <c r="D22" s="2340">
        <v>23674</v>
      </c>
      <c r="E22" s="2340">
        <v>600230.6</v>
      </c>
      <c r="F22" s="2340">
        <v>404716.6</v>
      </c>
      <c r="G22" s="2340">
        <v>53783.199999999997</v>
      </c>
      <c r="H22" s="2340">
        <v>141730.9</v>
      </c>
      <c r="I22" s="61">
        <v>0</v>
      </c>
      <c r="J22" s="2340">
        <v>5327.5</v>
      </c>
      <c r="K22" s="2340">
        <v>163270.29999999999</v>
      </c>
      <c r="L22" s="2340">
        <v>641.29999999999995</v>
      </c>
      <c r="M22" s="2341">
        <v>1050</v>
      </c>
      <c r="N22" s="98">
        <v>1995</v>
      </c>
    </row>
    <row r="23" spans="1:14">
      <c r="A23" s="54">
        <v>1996</v>
      </c>
      <c r="B23" s="2342">
        <v>28594.5</v>
      </c>
      <c r="C23" s="2343">
        <v>2804.5</v>
      </c>
      <c r="D23" s="2343">
        <v>25790</v>
      </c>
      <c r="E23" s="2343">
        <v>643625.69999999995</v>
      </c>
      <c r="F23" s="2343">
        <v>434299.2</v>
      </c>
      <c r="G23" s="2343">
        <v>56664.3</v>
      </c>
      <c r="H23" s="2343">
        <v>152662.1</v>
      </c>
      <c r="I23" s="2344">
        <v>0</v>
      </c>
      <c r="J23" s="2343">
        <v>6606.7</v>
      </c>
      <c r="K23" s="2343">
        <v>182470.39999999999</v>
      </c>
      <c r="L23" s="2343">
        <v>810.8</v>
      </c>
      <c r="M23" s="2345">
        <v>1160.7</v>
      </c>
      <c r="N23" s="54">
        <v>1996</v>
      </c>
    </row>
    <row r="24" spans="1:14">
      <c r="A24" s="2518">
        <v>1997</v>
      </c>
      <c r="B24" s="2336">
        <v>29139.7</v>
      </c>
      <c r="C24" s="2595">
        <v>2141.9</v>
      </c>
      <c r="D24" s="2595">
        <v>26997.8</v>
      </c>
      <c r="E24" s="2595">
        <v>718227.7</v>
      </c>
      <c r="F24" s="2595">
        <v>439377.9</v>
      </c>
      <c r="G24" s="2595">
        <v>63790.9</v>
      </c>
      <c r="H24" s="2595">
        <v>215058.9</v>
      </c>
      <c r="I24" s="60">
        <v>0</v>
      </c>
      <c r="J24" s="2595">
        <v>7708.1</v>
      </c>
      <c r="K24" s="2595">
        <v>200783.6</v>
      </c>
      <c r="L24" s="2595">
        <v>908.8</v>
      </c>
      <c r="M24" s="2338">
        <v>1344.1</v>
      </c>
      <c r="N24" s="2518">
        <v>1997</v>
      </c>
    </row>
    <row r="25" spans="1:14">
      <c r="A25" s="2518">
        <v>1998</v>
      </c>
      <c r="B25" s="2336">
        <v>27778.3</v>
      </c>
      <c r="C25" s="2595">
        <v>2199</v>
      </c>
      <c r="D25" s="2595">
        <v>25579.3</v>
      </c>
      <c r="E25" s="2595">
        <v>641854.19999999995</v>
      </c>
      <c r="F25" s="2595">
        <v>346602.8</v>
      </c>
      <c r="G25" s="2595">
        <v>63818.400000000001</v>
      </c>
      <c r="H25" s="2595">
        <v>231433.1</v>
      </c>
      <c r="I25" s="60">
        <v>0</v>
      </c>
      <c r="J25" s="2595">
        <v>8023.9</v>
      </c>
      <c r="K25" s="2595">
        <v>193470.3</v>
      </c>
      <c r="L25" s="2595">
        <v>882.3</v>
      </c>
      <c r="M25" s="2338">
        <v>1525.7</v>
      </c>
      <c r="N25" s="2518">
        <v>1998</v>
      </c>
    </row>
    <row r="26" spans="1:14">
      <c r="A26" s="2518">
        <v>1999</v>
      </c>
      <c r="B26" s="2336">
        <v>28283</v>
      </c>
      <c r="C26" s="2595">
        <v>2442.8000000000002</v>
      </c>
      <c r="D26" s="2595">
        <v>25840.2</v>
      </c>
      <c r="E26" s="2595">
        <v>688307.4</v>
      </c>
      <c r="F26" s="2595">
        <v>379026.1</v>
      </c>
      <c r="G26" s="2595">
        <v>72495.3</v>
      </c>
      <c r="H26" s="2595">
        <v>236786</v>
      </c>
      <c r="I26" s="60">
        <v>0</v>
      </c>
      <c r="J26" s="2595">
        <v>10012.1</v>
      </c>
      <c r="K26" s="2595">
        <v>214214.9</v>
      </c>
      <c r="L26" s="2595">
        <v>1032.8</v>
      </c>
      <c r="M26" s="2338">
        <v>1806.1</v>
      </c>
      <c r="N26" s="2518">
        <v>1999</v>
      </c>
    </row>
    <row r="27" spans="1:14">
      <c r="A27" s="98">
        <v>2000</v>
      </c>
      <c r="B27" s="2339">
        <v>30391.3</v>
      </c>
      <c r="C27" s="2340">
        <v>3349.6</v>
      </c>
      <c r="D27" s="2340">
        <v>27041.7</v>
      </c>
      <c r="E27" s="2340">
        <v>698107.3</v>
      </c>
      <c r="F27" s="2340">
        <v>368423.7</v>
      </c>
      <c r="G27" s="2340">
        <v>81487.600000000006</v>
      </c>
      <c r="H27" s="2340">
        <v>248196</v>
      </c>
      <c r="I27" s="2340">
        <v>0</v>
      </c>
      <c r="J27" s="2340">
        <v>11962.8</v>
      </c>
      <c r="K27" s="2340">
        <v>239535.5</v>
      </c>
      <c r="L27" s="2340">
        <v>1166.9000000000001</v>
      </c>
      <c r="M27" s="2341">
        <v>2129.8000000000002</v>
      </c>
      <c r="N27" s="98">
        <v>2000</v>
      </c>
    </row>
    <row r="28" spans="1:14">
      <c r="A28" s="54">
        <v>2001</v>
      </c>
      <c r="B28" s="2342">
        <v>31552.6</v>
      </c>
      <c r="C28" s="2343">
        <v>4451.3</v>
      </c>
      <c r="D28" s="2343">
        <v>27101.3</v>
      </c>
      <c r="E28" s="2343">
        <v>697052.2</v>
      </c>
      <c r="F28" s="2343">
        <v>359990.5</v>
      </c>
      <c r="G28" s="2343">
        <v>82498.600000000006</v>
      </c>
      <c r="H28" s="2343">
        <v>254563</v>
      </c>
      <c r="I28" s="2344">
        <v>0</v>
      </c>
      <c r="J28" s="2343">
        <v>12657.3</v>
      </c>
      <c r="K28" s="2343">
        <v>257731.4</v>
      </c>
      <c r="L28" s="2343">
        <v>1217.9000000000001</v>
      </c>
      <c r="M28" s="2345">
        <v>2455.8000000000002</v>
      </c>
      <c r="N28" s="54">
        <v>2001</v>
      </c>
    </row>
    <row r="29" spans="1:14">
      <c r="A29" s="2518">
        <v>2002</v>
      </c>
      <c r="B29" s="2336">
        <v>33308.300000000003</v>
      </c>
      <c r="C29" s="2595">
        <v>5177.3</v>
      </c>
      <c r="D29" s="2595">
        <v>28131</v>
      </c>
      <c r="E29" s="2595">
        <v>721389.8</v>
      </c>
      <c r="F29" s="2595">
        <v>362342.40000000002</v>
      </c>
      <c r="G29" s="2595">
        <v>89738.8</v>
      </c>
      <c r="H29" s="2595">
        <v>269308.5</v>
      </c>
      <c r="I29" s="60">
        <v>0</v>
      </c>
      <c r="J29" s="2595">
        <v>13873.4</v>
      </c>
      <c r="K29" s="2595">
        <v>278451.40000000002</v>
      </c>
      <c r="L29" s="2595">
        <v>1316.3</v>
      </c>
      <c r="M29" s="2338">
        <v>2925.4</v>
      </c>
      <c r="N29" s="2518">
        <v>2002</v>
      </c>
    </row>
    <row r="30" spans="1:14">
      <c r="A30" s="2518">
        <v>2003</v>
      </c>
      <c r="B30" s="2336">
        <v>34792</v>
      </c>
      <c r="C30" s="2595">
        <v>5874</v>
      </c>
      <c r="D30" s="2595">
        <v>28918</v>
      </c>
      <c r="E30" s="2595">
        <v>721519.1</v>
      </c>
      <c r="F30" s="2595">
        <v>354633.2</v>
      </c>
      <c r="G30" s="2595">
        <v>87679.2</v>
      </c>
      <c r="H30" s="2595">
        <v>279206.7</v>
      </c>
      <c r="I30" s="60">
        <v>0</v>
      </c>
      <c r="J30" s="2595">
        <v>14733.7</v>
      </c>
      <c r="K30" s="2595">
        <v>293599.2</v>
      </c>
      <c r="L30" s="2595">
        <v>1522.7</v>
      </c>
      <c r="M30" s="2338">
        <v>3210.4</v>
      </c>
      <c r="N30" s="2518">
        <v>2003</v>
      </c>
    </row>
    <row r="31" spans="1:14">
      <c r="A31" s="2518">
        <v>2004</v>
      </c>
      <c r="B31" s="2336">
        <v>34365.300000000003</v>
      </c>
      <c r="C31" s="2595">
        <v>5893.5</v>
      </c>
      <c r="D31" s="2595">
        <v>28471.8</v>
      </c>
      <c r="E31" s="2595">
        <v>717175.7</v>
      </c>
      <c r="F31" s="2595">
        <v>337054.7</v>
      </c>
      <c r="G31" s="2595">
        <v>87482.4</v>
      </c>
      <c r="H31" s="2595">
        <v>292638.59999999998</v>
      </c>
      <c r="I31" s="60">
        <v>0</v>
      </c>
      <c r="J31" s="2595">
        <v>15421.5</v>
      </c>
      <c r="K31" s="2595">
        <v>312095.59999999998</v>
      </c>
      <c r="L31" s="2595">
        <v>1449</v>
      </c>
      <c r="M31" s="2338">
        <v>3928.3</v>
      </c>
      <c r="N31" s="2518">
        <v>2004</v>
      </c>
    </row>
    <row r="32" spans="1:14">
      <c r="A32" s="98">
        <v>2005</v>
      </c>
      <c r="B32" s="2339">
        <v>34626.9</v>
      </c>
      <c r="C32" s="2340">
        <v>6682.8</v>
      </c>
      <c r="D32" s="2340">
        <v>27944.1</v>
      </c>
      <c r="E32" s="2340">
        <v>727885.8</v>
      </c>
      <c r="F32" s="2340">
        <v>335259.2</v>
      </c>
      <c r="G32" s="2340">
        <v>90271.6</v>
      </c>
      <c r="H32" s="2340">
        <v>302354.90000000002</v>
      </c>
      <c r="I32" s="61">
        <v>281.89999999999998</v>
      </c>
      <c r="J32" s="2340">
        <v>16962.900000000001</v>
      </c>
      <c r="K32" s="2340">
        <v>332412.79999999999</v>
      </c>
      <c r="L32" s="2340">
        <v>1651.7</v>
      </c>
      <c r="M32" s="2341">
        <v>3896</v>
      </c>
      <c r="N32" s="98">
        <v>2005</v>
      </c>
    </row>
    <row r="33" spans="1:14">
      <c r="A33" s="54">
        <v>2006</v>
      </c>
      <c r="B33" s="2342">
        <v>35214.6</v>
      </c>
      <c r="C33" s="2343">
        <v>7413</v>
      </c>
      <c r="D33" s="2343">
        <v>27801.7</v>
      </c>
      <c r="E33" s="2343">
        <v>733946.7</v>
      </c>
      <c r="F33" s="2343">
        <v>325172.8</v>
      </c>
      <c r="G33" s="2343">
        <v>92617.1</v>
      </c>
      <c r="H33" s="2343">
        <v>316156.79999999999</v>
      </c>
      <c r="I33" s="2344">
        <v>567.29999999999995</v>
      </c>
      <c r="J33" s="2343">
        <v>17504.2</v>
      </c>
      <c r="K33" s="2343">
        <v>348719.4</v>
      </c>
      <c r="L33" s="2343">
        <v>1548.5</v>
      </c>
      <c r="M33" s="2345">
        <v>4092.2</v>
      </c>
      <c r="N33" s="54">
        <v>2006</v>
      </c>
    </row>
    <row r="34" spans="1:14">
      <c r="A34" s="2518">
        <v>2007</v>
      </c>
      <c r="B34" s="2336">
        <v>36191.300000000003</v>
      </c>
      <c r="C34" s="2595">
        <v>7240.3</v>
      </c>
      <c r="D34" s="2595">
        <v>28950.9</v>
      </c>
      <c r="E34" s="2595">
        <v>762720</v>
      </c>
      <c r="F34" s="2595">
        <v>321576.90000000002</v>
      </c>
      <c r="G34" s="2595">
        <v>96375.7</v>
      </c>
      <c r="H34" s="2595">
        <v>344767.4</v>
      </c>
      <c r="I34" s="60">
        <v>398.1</v>
      </c>
      <c r="J34" s="2595">
        <v>17966.599999999999</v>
      </c>
      <c r="K34" s="2595">
        <v>368605.4</v>
      </c>
      <c r="L34" s="2595">
        <v>1576.4</v>
      </c>
      <c r="M34" s="2338">
        <v>4490.6000000000004</v>
      </c>
      <c r="N34" s="2518">
        <v>2007</v>
      </c>
    </row>
    <row r="35" spans="1:14">
      <c r="A35" s="2518">
        <v>2008</v>
      </c>
      <c r="B35" s="2336">
        <v>38930.199999999997</v>
      </c>
      <c r="C35" s="2595">
        <v>7708.5</v>
      </c>
      <c r="D35" s="2595">
        <v>31221.7</v>
      </c>
      <c r="E35" s="2595">
        <v>740031.5</v>
      </c>
      <c r="F35" s="2595">
        <v>301800.90000000002</v>
      </c>
      <c r="G35" s="2595">
        <v>99679.1</v>
      </c>
      <c r="H35" s="2595">
        <v>338551.6</v>
      </c>
      <c r="I35" s="60">
        <v>434</v>
      </c>
      <c r="J35" s="2595">
        <v>18734.5</v>
      </c>
      <c r="K35" s="2595">
        <v>385070.1</v>
      </c>
      <c r="L35" s="2595">
        <v>1667.6</v>
      </c>
      <c r="M35" s="2338">
        <v>4747</v>
      </c>
      <c r="N35" s="2518">
        <v>2008</v>
      </c>
    </row>
    <row r="36" spans="1:14">
      <c r="A36" s="2518">
        <v>2009</v>
      </c>
      <c r="B36" s="2336">
        <v>34593.599999999999</v>
      </c>
      <c r="C36" s="2595">
        <v>6895.2</v>
      </c>
      <c r="D36" s="2595">
        <v>27698.5</v>
      </c>
      <c r="E36" s="2595">
        <v>751653.9</v>
      </c>
      <c r="F36" s="2595">
        <v>295644.40000000002</v>
      </c>
      <c r="G36" s="2595">
        <v>103867.7</v>
      </c>
      <c r="H36" s="2595">
        <v>352141.8</v>
      </c>
      <c r="I36" s="60">
        <v>453.1</v>
      </c>
      <c r="J36" s="2595">
        <v>18444.599999999999</v>
      </c>
      <c r="K36" s="2595">
        <v>394474.6</v>
      </c>
      <c r="L36" s="2595">
        <v>1708.9</v>
      </c>
      <c r="M36" s="2338">
        <v>4867</v>
      </c>
      <c r="N36" s="2518">
        <v>2009</v>
      </c>
    </row>
    <row r="37" spans="1:14">
      <c r="A37" s="98">
        <v>2010</v>
      </c>
      <c r="B37" s="2339">
        <v>42039.9</v>
      </c>
      <c r="C37" s="2340">
        <v>7551.5</v>
      </c>
      <c r="D37" s="2340">
        <v>34488.300000000003</v>
      </c>
      <c r="E37" s="2340">
        <v>766756</v>
      </c>
      <c r="F37" s="2340">
        <v>304012.40000000002</v>
      </c>
      <c r="G37" s="2340">
        <v>100278.8</v>
      </c>
      <c r="H37" s="2340">
        <v>362464.8</v>
      </c>
      <c r="I37" s="2340">
        <v>760.7</v>
      </c>
      <c r="J37" s="2340">
        <v>19982.3</v>
      </c>
      <c r="K37" s="2340">
        <v>434163.20000000001</v>
      </c>
      <c r="L37" s="2340">
        <v>1938.6</v>
      </c>
      <c r="M37" s="2341">
        <v>5346.2</v>
      </c>
      <c r="N37" s="98">
        <v>2010</v>
      </c>
    </row>
    <row r="38" spans="1:14">
      <c r="A38" s="2596">
        <v>2011</v>
      </c>
      <c r="B38" s="2346">
        <v>48890.6</v>
      </c>
      <c r="C38" s="2346">
        <v>9413.6</v>
      </c>
      <c r="D38" s="2346">
        <v>39477</v>
      </c>
      <c r="E38" s="2346">
        <v>778665.5</v>
      </c>
      <c r="F38" s="2346">
        <v>296413.90000000002</v>
      </c>
      <c r="G38" s="2346">
        <v>92691.5</v>
      </c>
      <c r="H38" s="2346">
        <v>389560.1</v>
      </c>
      <c r="I38" s="2346">
        <v>963.2</v>
      </c>
      <c r="J38" s="2346">
        <v>21678.799999999999</v>
      </c>
      <c r="K38" s="2346">
        <v>455070.3</v>
      </c>
      <c r="L38" s="2346">
        <v>1976.3</v>
      </c>
      <c r="M38" s="2346">
        <v>4849.5</v>
      </c>
      <c r="N38" s="2597">
        <v>2011</v>
      </c>
    </row>
    <row r="39" spans="1:14">
      <c r="A39" s="2598">
        <v>2012</v>
      </c>
      <c r="B39" s="57">
        <v>47254.6</v>
      </c>
      <c r="C39" s="57">
        <v>8518.2999999999993</v>
      </c>
      <c r="D39" s="57">
        <v>38736.400000000001</v>
      </c>
      <c r="E39" s="57">
        <v>793982</v>
      </c>
      <c r="F39" s="57">
        <v>289243.90000000002</v>
      </c>
      <c r="G39" s="57">
        <v>88099.9</v>
      </c>
      <c r="H39" s="57">
        <v>416638.2</v>
      </c>
      <c r="I39" s="57">
        <v>886.2</v>
      </c>
      <c r="J39" s="57">
        <v>23776.5</v>
      </c>
      <c r="K39" s="57">
        <v>466593</v>
      </c>
      <c r="L39" s="57">
        <v>2102</v>
      </c>
      <c r="M39" s="57">
        <v>6156.2</v>
      </c>
      <c r="N39" s="2599">
        <v>2012</v>
      </c>
    </row>
    <row r="40" spans="1:14">
      <c r="A40" s="2598">
        <v>2013</v>
      </c>
      <c r="B40" s="57">
        <v>48163.3</v>
      </c>
      <c r="C40" s="57">
        <v>8777.7999999999993</v>
      </c>
      <c r="D40" s="57">
        <v>39385.5</v>
      </c>
      <c r="E40" s="57">
        <v>795246.8</v>
      </c>
      <c r="F40" s="57">
        <v>284329.8</v>
      </c>
      <c r="G40" s="57">
        <v>91358.9</v>
      </c>
      <c r="H40" s="57">
        <v>419558.1</v>
      </c>
      <c r="I40" s="57">
        <v>623.4</v>
      </c>
      <c r="J40" s="57">
        <v>23889.7</v>
      </c>
      <c r="K40" s="57">
        <v>474848.6</v>
      </c>
      <c r="L40" s="57">
        <v>2069.6999999999998</v>
      </c>
      <c r="M40" s="57">
        <v>6639.4</v>
      </c>
      <c r="N40" s="2600">
        <v>2013</v>
      </c>
    </row>
    <row r="41" spans="1:14">
      <c r="A41" s="2598">
        <v>2014</v>
      </c>
      <c r="B41" s="57">
        <v>53052.5</v>
      </c>
      <c r="C41" s="57">
        <v>7880.4</v>
      </c>
      <c r="D41" s="57">
        <v>45172.1</v>
      </c>
      <c r="E41" s="57">
        <v>805328.6</v>
      </c>
      <c r="F41" s="57">
        <v>284434.2</v>
      </c>
      <c r="G41" s="57">
        <v>88844.1</v>
      </c>
      <c r="H41" s="57">
        <v>432050.4</v>
      </c>
      <c r="I41" s="57">
        <v>589.6</v>
      </c>
      <c r="J41" s="57">
        <v>22091.200000000001</v>
      </c>
      <c r="K41" s="57">
        <v>477591.7</v>
      </c>
      <c r="L41" s="57">
        <v>1528.4</v>
      </c>
      <c r="M41" s="57">
        <v>6174.6</v>
      </c>
      <c r="N41" s="2600">
        <v>2014</v>
      </c>
    </row>
    <row r="42" spans="1:14">
      <c r="A42" s="100">
        <v>2015</v>
      </c>
      <c r="B42" s="101">
        <v>52606.3</v>
      </c>
      <c r="C42" s="101">
        <v>8413.1</v>
      </c>
      <c r="D42" s="101">
        <v>44193.2</v>
      </c>
      <c r="E42" s="101">
        <v>838448.4</v>
      </c>
      <c r="F42" s="101">
        <v>305989.90000000002</v>
      </c>
      <c r="G42" s="101">
        <v>88971.7</v>
      </c>
      <c r="H42" s="101">
        <v>443486.8</v>
      </c>
      <c r="I42" s="101">
        <v>652.79999999999995</v>
      </c>
      <c r="J42" s="101">
        <v>20784.7</v>
      </c>
      <c r="K42" s="101">
        <v>483654.8</v>
      </c>
      <c r="L42" s="101">
        <v>1967</v>
      </c>
      <c r="M42" s="101">
        <v>7595.3</v>
      </c>
      <c r="N42" s="102">
        <v>2015</v>
      </c>
    </row>
    <row r="43" spans="1:14">
      <c r="A43" s="2598">
        <v>2016</v>
      </c>
      <c r="B43" s="55">
        <v>49019.5</v>
      </c>
      <c r="C43" s="55">
        <v>8272.2000000000007</v>
      </c>
      <c r="D43" s="55">
        <v>40747.300000000003</v>
      </c>
      <c r="E43" s="55">
        <v>899307.7</v>
      </c>
      <c r="F43" s="55">
        <v>326294</v>
      </c>
      <c r="G43" s="55">
        <v>107873.2</v>
      </c>
      <c r="H43" s="55">
        <v>465140.5</v>
      </c>
      <c r="I43" s="55">
        <v>800.6</v>
      </c>
      <c r="J43" s="55">
        <v>21271.1</v>
      </c>
      <c r="K43" s="55">
        <v>497038.9</v>
      </c>
      <c r="L43" s="55">
        <v>2182.9</v>
      </c>
      <c r="M43" s="55">
        <v>7172.9</v>
      </c>
      <c r="N43" s="2600">
        <v>2016</v>
      </c>
    </row>
    <row r="44" spans="1:14">
      <c r="A44" s="2598">
        <v>2017</v>
      </c>
      <c r="B44" s="55">
        <v>50362.6</v>
      </c>
      <c r="C44" s="55">
        <v>7181.6</v>
      </c>
      <c r="D44" s="55">
        <v>43181.1</v>
      </c>
      <c r="E44" s="55">
        <v>926622.7</v>
      </c>
      <c r="F44" s="55">
        <v>330075.8</v>
      </c>
      <c r="G44" s="55">
        <v>103616.2</v>
      </c>
      <c r="H44" s="55">
        <v>492930.7</v>
      </c>
      <c r="I44" s="55">
        <v>1048.7</v>
      </c>
      <c r="J44" s="55">
        <v>22602.799999999999</v>
      </c>
      <c r="K44" s="55">
        <v>507746.4</v>
      </c>
      <c r="L44" s="55">
        <v>2441</v>
      </c>
      <c r="M44" s="2594">
        <v>8638.4</v>
      </c>
      <c r="N44" s="65">
        <v>2017</v>
      </c>
    </row>
    <row r="45" spans="1:14" s="114" customFormat="1">
      <c r="A45" s="2598">
        <v>2018</v>
      </c>
      <c r="B45" s="55">
        <v>49294.6</v>
      </c>
      <c r="C45" s="55">
        <v>8280.2000000000007</v>
      </c>
      <c r="D45" s="55">
        <v>41014.400000000001</v>
      </c>
      <c r="E45" s="55">
        <v>920044</v>
      </c>
      <c r="F45" s="55">
        <v>327027.20000000001</v>
      </c>
      <c r="G45" s="55">
        <v>107169.1</v>
      </c>
      <c r="H45" s="55">
        <v>485847.7</v>
      </c>
      <c r="I45" s="55">
        <v>1560.3</v>
      </c>
      <c r="J45" s="55">
        <v>24274.6</v>
      </c>
      <c r="K45" s="55">
        <v>526149.19999999995</v>
      </c>
      <c r="L45" s="55">
        <v>2682.1</v>
      </c>
      <c r="M45" s="2594">
        <v>9109.7000000000007</v>
      </c>
      <c r="N45" s="65">
        <v>2018</v>
      </c>
    </row>
    <row r="46" spans="1:14" s="114" customFormat="1" ht="14.25" thickBot="1">
      <c r="A46" s="2601">
        <v>2019</v>
      </c>
      <c r="B46" s="2602">
        <v>48205.2</v>
      </c>
      <c r="C46" s="2602">
        <v>6758.3</v>
      </c>
      <c r="D46" s="2602">
        <v>41446.9</v>
      </c>
      <c r="E46" s="2602">
        <v>918480.5</v>
      </c>
      <c r="F46" s="2602">
        <v>323446</v>
      </c>
      <c r="G46" s="2602">
        <v>120115.7</v>
      </c>
      <c r="H46" s="2602">
        <v>474918.8</v>
      </c>
      <c r="I46" s="2602">
        <v>2227.3000000000002</v>
      </c>
      <c r="J46" s="2602">
        <v>23268.2</v>
      </c>
      <c r="K46" s="2602">
        <v>520498.7</v>
      </c>
      <c r="L46" s="2602">
        <v>2646.5</v>
      </c>
      <c r="M46" s="2603">
        <v>8909.7000000000007</v>
      </c>
      <c r="N46" s="2601">
        <v>2019</v>
      </c>
    </row>
    <row r="47" spans="1:14">
      <c r="A47" s="3500" t="s">
        <v>2746</v>
      </c>
      <c r="B47" s="47"/>
      <c r="C47" s="47"/>
      <c r="D47" s="47"/>
      <c r="E47" s="47"/>
      <c r="F47" s="47"/>
      <c r="G47" s="47"/>
      <c r="H47" s="3501" t="s">
        <v>2747</v>
      </c>
      <c r="I47" s="47"/>
      <c r="J47" s="47"/>
      <c r="K47" s="47"/>
      <c r="M47" s="1128"/>
    </row>
  </sheetData>
  <mergeCells count="11">
    <mergeCell ref="N3:N7"/>
    <mergeCell ref="A1:G1"/>
    <mergeCell ref="E7:H7"/>
    <mergeCell ref="B7:D7"/>
    <mergeCell ref="L7:M7"/>
    <mergeCell ref="B3:D3"/>
    <mergeCell ref="E3:H3"/>
    <mergeCell ref="E4:H4"/>
    <mergeCell ref="B4:D4"/>
    <mergeCell ref="A3:A7"/>
    <mergeCell ref="M4:M5"/>
  </mergeCells>
  <phoneticPr fontId="3" type="noConversion"/>
  <pageMargins left="0.7" right="0.7" top="0.75" bottom="0.75" header="0.3" footer="0.3"/>
  <pageSetup paperSize="9" scale="97" orientation="portrait" r:id="rId1"/>
  <colBreaks count="1" manualBreakCount="1">
    <brk id="7" max="1048575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8">
    <pageSetUpPr fitToPage="1"/>
  </sheetPr>
  <dimension ref="A1:AB47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8.75" style="17" customWidth="1"/>
    <col min="2" max="2" width="7.875" style="17" bestFit="1" customWidth="1"/>
    <col min="3" max="9" width="7.375" style="17" customWidth="1"/>
    <col min="10" max="10" width="7.875" style="17" bestFit="1" customWidth="1"/>
    <col min="11" max="27" width="7.375" style="17" customWidth="1"/>
    <col min="28" max="28" width="8.75" style="17" customWidth="1"/>
    <col min="29" max="16384" width="9" style="17"/>
  </cols>
  <sheetData>
    <row r="1" spans="1:28" s="1505" customFormat="1" ht="24">
      <c r="A1" s="4294" t="s">
        <v>39</v>
      </c>
      <c r="B1" s="4294"/>
      <c r="C1" s="4294"/>
      <c r="D1" s="4294"/>
      <c r="E1" s="4294"/>
      <c r="F1" s="4294"/>
      <c r="G1" s="4294"/>
      <c r="H1" s="4294"/>
      <c r="I1" s="4294"/>
      <c r="J1" s="4294"/>
      <c r="K1" s="4294"/>
      <c r="L1" s="4294"/>
      <c r="M1" s="4294"/>
      <c r="N1" s="1454" t="s">
        <v>370</v>
      </c>
      <c r="O1" s="2352"/>
      <c r="Q1" s="1508"/>
      <c r="S1" s="1508"/>
      <c r="T1" s="1508"/>
      <c r="U1" s="1508"/>
      <c r="V1" s="1508"/>
      <c r="W1" s="1508"/>
      <c r="X1" s="1508"/>
      <c r="Y1" s="1508"/>
      <c r="Z1" s="1508"/>
      <c r="AA1" s="1508"/>
      <c r="AB1" s="1508"/>
    </row>
    <row r="2" spans="1:28" ht="14.25" thickBot="1">
      <c r="A2" s="1350" t="s">
        <v>40</v>
      </c>
      <c r="B2" s="5"/>
      <c r="C2" s="5"/>
      <c r="D2" s="5"/>
      <c r="E2" s="5"/>
      <c r="F2" s="5"/>
      <c r="G2" s="5"/>
      <c r="H2" s="5"/>
      <c r="I2" s="5"/>
      <c r="J2" s="5"/>
      <c r="K2" s="5"/>
      <c r="L2" s="30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1351" t="s">
        <v>41</v>
      </c>
    </row>
    <row r="3" spans="1:28" ht="15" customHeight="1">
      <c r="A3" s="4220" t="s">
        <v>2470</v>
      </c>
      <c r="B3" s="1352" t="s">
        <v>154</v>
      </c>
      <c r="C3" s="3519"/>
      <c r="D3" s="4226" t="s">
        <v>106</v>
      </c>
      <c r="E3" s="4227"/>
      <c r="F3" s="4227"/>
      <c r="G3" s="4227"/>
      <c r="H3" s="4227"/>
      <c r="I3" s="4228"/>
      <c r="J3" s="4226" t="s">
        <v>135</v>
      </c>
      <c r="K3" s="4227"/>
      <c r="L3" s="4227"/>
      <c r="M3" s="4228"/>
      <c r="N3" s="4226" t="s">
        <v>87</v>
      </c>
      <c r="O3" s="4227"/>
      <c r="P3" s="4227"/>
      <c r="Q3" s="4228"/>
      <c r="R3" s="4226" t="s">
        <v>3150</v>
      </c>
      <c r="S3" s="4228"/>
      <c r="T3" s="4226" t="s">
        <v>265</v>
      </c>
      <c r="U3" s="4228"/>
      <c r="V3" s="4226" t="s">
        <v>169</v>
      </c>
      <c r="W3" s="4228"/>
      <c r="X3" s="4226" t="s">
        <v>171</v>
      </c>
      <c r="Y3" s="4228"/>
      <c r="Z3" s="4270" t="s">
        <v>2744</v>
      </c>
      <c r="AA3" s="4271"/>
      <c r="AB3" s="4220" t="s">
        <v>2470</v>
      </c>
    </row>
    <row r="4" spans="1:28" ht="15" customHeight="1">
      <c r="A4" s="4221"/>
      <c r="B4" s="3526" t="s">
        <v>276</v>
      </c>
      <c r="C4" s="3520"/>
      <c r="D4" s="4229" t="s">
        <v>174</v>
      </c>
      <c r="E4" s="4230"/>
      <c r="F4" s="4230"/>
      <c r="G4" s="4230"/>
      <c r="H4" s="4230"/>
      <c r="I4" s="4233"/>
      <c r="J4" s="4229" t="s">
        <v>136</v>
      </c>
      <c r="K4" s="4230"/>
      <c r="L4" s="4230"/>
      <c r="M4" s="4233"/>
      <c r="N4" s="4229" t="s">
        <v>91</v>
      </c>
      <c r="O4" s="4230"/>
      <c r="P4" s="4230"/>
      <c r="Q4" s="4233"/>
      <c r="R4" s="4297" t="s">
        <v>122</v>
      </c>
      <c r="S4" s="4232"/>
      <c r="T4" s="4297" t="s">
        <v>266</v>
      </c>
      <c r="U4" s="4232"/>
      <c r="V4" s="4297" t="s">
        <v>170</v>
      </c>
      <c r="W4" s="4232"/>
      <c r="X4" s="4297" t="s">
        <v>172</v>
      </c>
      <c r="Y4" s="4232"/>
      <c r="Z4" s="4255" t="s">
        <v>3168</v>
      </c>
      <c r="AA4" s="4256"/>
      <c r="AB4" s="4221"/>
    </row>
    <row r="5" spans="1:28">
      <c r="A5" s="4221"/>
      <c r="B5" s="11"/>
      <c r="C5" s="1333" t="s">
        <v>295</v>
      </c>
      <c r="D5" s="4295" t="s">
        <v>76</v>
      </c>
      <c r="E5" s="4235"/>
      <c r="F5" s="4295" t="s">
        <v>156</v>
      </c>
      <c r="G5" s="4235"/>
      <c r="H5" s="4295" t="s">
        <v>157</v>
      </c>
      <c r="I5" s="4235"/>
      <c r="J5" s="4295" t="s">
        <v>76</v>
      </c>
      <c r="K5" s="4296"/>
      <c r="L5" s="4291" t="s">
        <v>14</v>
      </c>
      <c r="M5" s="4292"/>
      <c r="N5" s="4291" t="s">
        <v>3134</v>
      </c>
      <c r="O5" s="4292"/>
      <c r="P5" s="4291" t="s">
        <v>15</v>
      </c>
      <c r="Q5" s="4293"/>
      <c r="R5" s="104"/>
      <c r="S5" s="1323"/>
      <c r="T5" s="123"/>
      <c r="U5" s="123"/>
      <c r="V5" s="104"/>
      <c r="W5" s="1323"/>
      <c r="X5" s="104"/>
      <c r="Y5" s="1323"/>
      <c r="Z5" s="4257"/>
      <c r="AA5" s="4256"/>
      <c r="AB5" s="4221"/>
    </row>
    <row r="6" spans="1:28" s="1608" customFormat="1" ht="40.5">
      <c r="A6" s="4222"/>
      <c r="B6" s="1390"/>
      <c r="C6" s="3558" t="s">
        <v>3167</v>
      </c>
      <c r="D6" s="3557" t="s">
        <v>273</v>
      </c>
      <c r="E6" s="3565" t="s">
        <v>16</v>
      </c>
      <c r="F6" s="3557" t="s">
        <v>3</v>
      </c>
      <c r="G6" s="3565" t="s">
        <v>16</v>
      </c>
      <c r="H6" s="3557" t="s">
        <v>5</v>
      </c>
      <c r="I6" s="3565" t="s">
        <v>16</v>
      </c>
      <c r="J6" s="3557" t="s">
        <v>273</v>
      </c>
      <c r="K6" s="3566" t="s">
        <v>61</v>
      </c>
      <c r="L6" s="3567" t="s">
        <v>3165</v>
      </c>
      <c r="M6" s="3565" t="s">
        <v>61</v>
      </c>
      <c r="N6" s="3557" t="s">
        <v>13</v>
      </c>
      <c r="O6" s="3565" t="s">
        <v>61</v>
      </c>
      <c r="P6" s="3558" t="s">
        <v>3166</v>
      </c>
      <c r="Q6" s="3565" t="s">
        <v>61</v>
      </c>
      <c r="R6" s="3557"/>
      <c r="S6" s="3565" t="s">
        <v>61</v>
      </c>
      <c r="T6" s="3557"/>
      <c r="U6" s="3565" t="s">
        <v>61</v>
      </c>
      <c r="V6" s="3557"/>
      <c r="W6" s="3565" t="s">
        <v>61</v>
      </c>
      <c r="X6" s="3557"/>
      <c r="Y6" s="3565" t="s">
        <v>61</v>
      </c>
      <c r="Z6" s="3557"/>
      <c r="AA6" s="3565" t="s">
        <v>63</v>
      </c>
      <c r="AB6" s="4222"/>
    </row>
    <row r="7" spans="1:28">
      <c r="A7" s="7">
        <v>1981</v>
      </c>
      <c r="B7" s="1353">
        <v>38951.699999999997</v>
      </c>
      <c r="C7" s="1354">
        <v>3.6</v>
      </c>
      <c r="D7" s="21">
        <v>14477.7</v>
      </c>
      <c r="E7" s="1316">
        <v>37.17</v>
      </c>
      <c r="F7" s="21">
        <v>9571.2000000000007</v>
      </c>
      <c r="G7" s="1316">
        <v>24.57</v>
      </c>
      <c r="H7" s="21">
        <v>4906.3999999999996</v>
      </c>
      <c r="I7" s="1316">
        <v>12.6</v>
      </c>
      <c r="J7" s="1355">
        <v>18912.400000000001</v>
      </c>
      <c r="K7" s="1316">
        <v>48.55</v>
      </c>
      <c r="L7" s="21">
        <v>15471</v>
      </c>
      <c r="M7" s="1316">
        <v>39.72</v>
      </c>
      <c r="N7" s="21">
        <v>499.9</v>
      </c>
      <c r="O7" s="1316">
        <v>1.28</v>
      </c>
      <c r="P7" s="21">
        <v>2941.5</v>
      </c>
      <c r="Q7" s="1316">
        <v>7.55</v>
      </c>
      <c r="R7" s="46">
        <v>0</v>
      </c>
      <c r="S7" s="46">
        <v>0</v>
      </c>
      <c r="T7" s="21">
        <v>23.1</v>
      </c>
      <c r="U7" s="1316">
        <v>0.06</v>
      </c>
      <c r="V7" s="21">
        <v>3046.5</v>
      </c>
      <c r="W7" s="1316">
        <v>7.82</v>
      </c>
      <c r="X7" s="46">
        <v>0</v>
      </c>
      <c r="Y7" s="46">
        <v>0</v>
      </c>
      <c r="Z7" s="21">
        <v>2492</v>
      </c>
      <c r="AA7" s="1356">
        <v>6.4</v>
      </c>
      <c r="AB7" s="7">
        <v>1981</v>
      </c>
    </row>
    <row r="8" spans="1:28">
      <c r="A8" s="1309">
        <v>1982</v>
      </c>
      <c r="B8" s="1357">
        <v>38710.699999999997</v>
      </c>
      <c r="C8" s="1358">
        <v>-0.62</v>
      </c>
      <c r="D8" s="22">
        <v>14548.5</v>
      </c>
      <c r="E8" s="1315">
        <v>37.58</v>
      </c>
      <c r="F8" s="22">
        <v>8936.5</v>
      </c>
      <c r="G8" s="1315">
        <v>23.09</v>
      </c>
      <c r="H8" s="22">
        <v>5612</v>
      </c>
      <c r="I8" s="1315">
        <v>14.5</v>
      </c>
      <c r="J8" s="85">
        <v>18459.8</v>
      </c>
      <c r="K8" s="1315">
        <v>47.69</v>
      </c>
      <c r="L8" s="22">
        <v>14834.9</v>
      </c>
      <c r="M8" s="1315">
        <v>38.32</v>
      </c>
      <c r="N8" s="22">
        <v>734.7</v>
      </c>
      <c r="O8" s="1315">
        <v>1.9</v>
      </c>
      <c r="P8" s="22">
        <v>2890.1</v>
      </c>
      <c r="Q8" s="1315">
        <v>7.47</v>
      </c>
      <c r="R8" s="47">
        <v>0</v>
      </c>
      <c r="S8" s="47">
        <v>0</v>
      </c>
      <c r="T8" s="22">
        <v>27.5</v>
      </c>
      <c r="U8" s="1315">
        <v>7.0000000000000007E-2</v>
      </c>
      <c r="V8" s="22">
        <v>3257.7</v>
      </c>
      <c r="W8" s="1315">
        <v>8.42</v>
      </c>
      <c r="X8" s="47">
        <v>0</v>
      </c>
      <c r="Y8" s="47">
        <v>0</v>
      </c>
      <c r="Z8" s="22">
        <v>2417.1999999999998</v>
      </c>
      <c r="AA8" s="1359">
        <v>6.24</v>
      </c>
      <c r="AB8" s="1309">
        <v>1982</v>
      </c>
    </row>
    <row r="9" spans="1:28">
      <c r="A9" s="1309">
        <v>1983</v>
      </c>
      <c r="B9" s="1357">
        <v>41337.199999999997</v>
      </c>
      <c r="C9" s="1358">
        <v>6.78</v>
      </c>
      <c r="D9" s="22">
        <v>15335.8</v>
      </c>
      <c r="E9" s="1315">
        <v>37.1</v>
      </c>
      <c r="F9" s="22">
        <v>9338.4</v>
      </c>
      <c r="G9" s="1315">
        <v>22.59</v>
      </c>
      <c r="H9" s="22">
        <v>5997.4</v>
      </c>
      <c r="I9" s="1315">
        <v>14.51</v>
      </c>
      <c r="J9" s="85">
        <v>19920.900000000001</v>
      </c>
      <c r="K9" s="1315">
        <v>48.19</v>
      </c>
      <c r="L9" s="22">
        <v>15589.2</v>
      </c>
      <c r="M9" s="1315">
        <v>37.71</v>
      </c>
      <c r="N9" s="22">
        <v>1009.7</v>
      </c>
      <c r="O9" s="1315">
        <v>2.44</v>
      </c>
      <c r="P9" s="22">
        <v>3322</v>
      </c>
      <c r="Q9" s="1315">
        <v>8.0399999999999991</v>
      </c>
      <c r="R9" s="47">
        <v>0</v>
      </c>
      <c r="S9" s="47">
        <v>0</v>
      </c>
      <c r="T9" s="22">
        <v>37.4</v>
      </c>
      <c r="U9" s="1315">
        <v>0.09</v>
      </c>
      <c r="V9" s="22">
        <v>3665.3</v>
      </c>
      <c r="W9" s="1315">
        <v>8.8699999999999992</v>
      </c>
      <c r="X9" s="47">
        <v>0</v>
      </c>
      <c r="Y9" s="47">
        <v>0</v>
      </c>
      <c r="Z9" s="22">
        <v>2377.8000000000002</v>
      </c>
      <c r="AA9" s="1359">
        <v>5.75</v>
      </c>
      <c r="AB9" s="1309">
        <v>1983</v>
      </c>
    </row>
    <row r="10" spans="1:28">
      <c r="A10" s="1309">
        <v>1984</v>
      </c>
      <c r="B10" s="1357">
        <v>44998.1</v>
      </c>
      <c r="C10" s="1358">
        <v>8.86</v>
      </c>
      <c r="D10" s="22">
        <v>16806</v>
      </c>
      <c r="E10" s="1315">
        <v>37.35</v>
      </c>
      <c r="F10" s="22">
        <v>10600</v>
      </c>
      <c r="G10" s="1315">
        <v>23.56</v>
      </c>
      <c r="H10" s="22">
        <v>6206</v>
      </c>
      <c r="I10" s="1315">
        <v>13.79</v>
      </c>
      <c r="J10" s="85">
        <v>21602.2</v>
      </c>
      <c r="K10" s="1315">
        <v>48.01</v>
      </c>
      <c r="L10" s="22">
        <v>16689.5</v>
      </c>
      <c r="M10" s="1315">
        <v>37.090000000000003</v>
      </c>
      <c r="N10" s="22">
        <v>1242.3</v>
      </c>
      <c r="O10" s="1315">
        <v>2.76</v>
      </c>
      <c r="P10" s="22">
        <v>3670.3</v>
      </c>
      <c r="Q10" s="1315">
        <v>8.16</v>
      </c>
      <c r="R10" s="47">
        <v>0</v>
      </c>
      <c r="S10" s="47">
        <v>0</v>
      </c>
      <c r="T10" s="22">
        <v>51.6</v>
      </c>
      <c r="U10" s="1315">
        <v>0.11</v>
      </c>
      <c r="V10" s="22">
        <v>4046.4</v>
      </c>
      <c r="W10" s="1315">
        <v>8.99</v>
      </c>
      <c r="X10" s="47">
        <v>0</v>
      </c>
      <c r="Y10" s="47">
        <v>0</v>
      </c>
      <c r="Z10" s="22">
        <v>2492</v>
      </c>
      <c r="AA10" s="1359">
        <v>5.54</v>
      </c>
      <c r="AB10" s="1309">
        <v>1984</v>
      </c>
    </row>
    <row r="11" spans="1:28">
      <c r="A11" s="80">
        <v>1985</v>
      </c>
      <c r="B11" s="1360">
        <v>46998.1</v>
      </c>
      <c r="C11" s="1361">
        <v>4.4400000000000004</v>
      </c>
      <c r="D11" s="1330">
        <v>17939.900000000001</v>
      </c>
      <c r="E11" s="1317">
        <v>38.17</v>
      </c>
      <c r="F11" s="1330">
        <v>11632.3</v>
      </c>
      <c r="G11" s="1317">
        <v>24.75</v>
      </c>
      <c r="H11" s="1330">
        <v>6307.6</v>
      </c>
      <c r="I11" s="1317">
        <v>13.42</v>
      </c>
      <c r="J11" s="88">
        <v>22579.7</v>
      </c>
      <c r="K11" s="1317">
        <v>48.04</v>
      </c>
      <c r="L11" s="1330">
        <v>17360.2</v>
      </c>
      <c r="M11" s="1317">
        <v>36.94</v>
      </c>
      <c r="N11" s="1330">
        <v>1424</v>
      </c>
      <c r="O11" s="1317">
        <v>3.03</v>
      </c>
      <c r="P11" s="1330">
        <v>3795.5</v>
      </c>
      <c r="Q11" s="1317">
        <v>8.08</v>
      </c>
      <c r="R11" s="89">
        <v>0</v>
      </c>
      <c r="S11" s="89">
        <v>0</v>
      </c>
      <c r="T11" s="1330">
        <v>84.2</v>
      </c>
      <c r="U11" s="1317">
        <v>0.18</v>
      </c>
      <c r="V11" s="1330">
        <v>4363</v>
      </c>
      <c r="W11" s="1317">
        <v>9.2799999999999994</v>
      </c>
      <c r="X11" s="89">
        <v>0</v>
      </c>
      <c r="Y11" s="89">
        <v>0</v>
      </c>
      <c r="Z11" s="1330">
        <v>2031.4</v>
      </c>
      <c r="AA11" s="1362">
        <v>4.32</v>
      </c>
      <c r="AB11" s="80">
        <v>1985</v>
      </c>
    </row>
    <row r="12" spans="1:28">
      <c r="A12" s="48">
        <v>1986</v>
      </c>
      <c r="B12" s="1363">
        <v>50524.2</v>
      </c>
      <c r="C12" s="1364">
        <v>7.5</v>
      </c>
      <c r="D12" s="1334">
        <v>18887.5</v>
      </c>
      <c r="E12" s="1365">
        <v>37.380000000000003</v>
      </c>
      <c r="F12" s="1334">
        <v>12335.6</v>
      </c>
      <c r="G12" s="1365">
        <v>24.42</v>
      </c>
      <c r="H12" s="1334">
        <v>6551.9</v>
      </c>
      <c r="I12" s="1365">
        <v>12.97</v>
      </c>
      <c r="J12" s="92">
        <v>25181.4</v>
      </c>
      <c r="K12" s="1365">
        <v>49.84</v>
      </c>
      <c r="L12" s="1334">
        <v>19210.599999999999</v>
      </c>
      <c r="M12" s="1365">
        <v>38.020000000000003</v>
      </c>
      <c r="N12" s="1334">
        <v>1735.9</v>
      </c>
      <c r="O12" s="1365">
        <v>3.44</v>
      </c>
      <c r="P12" s="1334">
        <v>4234.8999999999996</v>
      </c>
      <c r="Q12" s="1365">
        <v>8.3800000000000008</v>
      </c>
      <c r="R12" s="124">
        <v>0</v>
      </c>
      <c r="S12" s="124">
        <v>0</v>
      </c>
      <c r="T12" s="1334">
        <v>132.30000000000001</v>
      </c>
      <c r="U12" s="1365">
        <v>0.26</v>
      </c>
      <c r="V12" s="1334">
        <v>4842.7</v>
      </c>
      <c r="W12" s="1365">
        <v>9.58</v>
      </c>
      <c r="X12" s="124">
        <v>0</v>
      </c>
      <c r="Y12" s="124">
        <v>0</v>
      </c>
      <c r="Z12" s="1334">
        <v>1480.4</v>
      </c>
      <c r="AA12" s="1366">
        <v>2.93</v>
      </c>
      <c r="AB12" s="48">
        <v>1986</v>
      </c>
    </row>
    <row r="13" spans="1:28">
      <c r="A13" s="1309">
        <v>1987</v>
      </c>
      <c r="B13" s="1357">
        <v>55197.2</v>
      </c>
      <c r="C13" s="1358">
        <v>9.25</v>
      </c>
      <c r="D13" s="22">
        <v>19778.400000000001</v>
      </c>
      <c r="E13" s="1315">
        <v>35.83</v>
      </c>
      <c r="F13" s="22">
        <v>12006</v>
      </c>
      <c r="G13" s="1315">
        <v>21.75</v>
      </c>
      <c r="H13" s="22">
        <v>7772.4</v>
      </c>
      <c r="I13" s="1315">
        <v>14.08</v>
      </c>
      <c r="J13" s="85">
        <v>28372.2</v>
      </c>
      <c r="K13" s="1315">
        <v>51.4</v>
      </c>
      <c r="L13" s="22">
        <v>21767.1</v>
      </c>
      <c r="M13" s="1315">
        <v>39.44</v>
      </c>
      <c r="N13" s="22">
        <v>2110</v>
      </c>
      <c r="O13" s="1315">
        <v>3.82</v>
      </c>
      <c r="P13" s="22">
        <v>4495.1000000000004</v>
      </c>
      <c r="Q13" s="1315">
        <v>8.14</v>
      </c>
      <c r="R13" s="47">
        <v>0</v>
      </c>
      <c r="S13" s="47">
        <v>0</v>
      </c>
      <c r="T13" s="22">
        <v>199.1</v>
      </c>
      <c r="U13" s="1315">
        <v>0.36</v>
      </c>
      <c r="V13" s="22">
        <v>5518.5</v>
      </c>
      <c r="W13" s="1315">
        <v>10</v>
      </c>
      <c r="X13" s="22">
        <v>10.4</v>
      </c>
      <c r="Y13" s="1315">
        <v>0.02</v>
      </c>
      <c r="Z13" s="22">
        <v>1318.5</v>
      </c>
      <c r="AA13" s="1359">
        <v>2.39</v>
      </c>
      <c r="AB13" s="1309">
        <v>1987</v>
      </c>
    </row>
    <row r="14" spans="1:28">
      <c r="A14" s="1309">
        <v>1988</v>
      </c>
      <c r="B14" s="1357">
        <v>61032.7</v>
      </c>
      <c r="C14" s="1358">
        <v>10.57</v>
      </c>
      <c r="D14" s="22">
        <v>20565.5</v>
      </c>
      <c r="E14" s="1315">
        <v>33.700000000000003</v>
      </c>
      <c r="F14" s="22">
        <v>11526.6</v>
      </c>
      <c r="G14" s="1315">
        <v>18.89</v>
      </c>
      <c r="H14" s="22">
        <v>9038.7999999999993</v>
      </c>
      <c r="I14" s="1315">
        <v>14.81</v>
      </c>
      <c r="J14" s="85">
        <v>32510.9</v>
      </c>
      <c r="K14" s="1315">
        <v>53.27</v>
      </c>
      <c r="L14" s="22">
        <v>25083.200000000001</v>
      </c>
      <c r="M14" s="1315">
        <v>41.1</v>
      </c>
      <c r="N14" s="22">
        <v>2561.3000000000002</v>
      </c>
      <c r="O14" s="1315">
        <v>4.2</v>
      </c>
      <c r="P14" s="22">
        <v>4866.3999999999996</v>
      </c>
      <c r="Q14" s="1315">
        <v>7.97</v>
      </c>
      <c r="R14" s="47">
        <v>0</v>
      </c>
      <c r="S14" s="47">
        <v>0</v>
      </c>
      <c r="T14" s="22">
        <v>338.9</v>
      </c>
      <c r="U14" s="1315">
        <v>0.56000000000000005</v>
      </c>
      <c r="V14" s="22">
        <v>6391.3</v>
      </c>
      <c r="W14" s="1315">
        <v>10.47</v>
      </c>
      <c r="X14" s="22">
        <v>62.5</v>
      </c>
      <c r="Y14" s="1315">
        <v>0.1</v>
      </c>
      <c r="Z14" s="22">
        <v>1163.7</v>
      </c>
      <c r="AA14" s="1359">
        <v>1.91</v>
      </c>
      <c r="AB14" s="1309">
        <v>1988</v>
      </c>
    </row>
    <row r="15" spans="1:28">
      <c r="A15" s="1309">
        <v>1989</v>
      </c>
      <c r="B15" s="1357">
        <v>65875</v>
      </c>
      <c r="C15" s="1358">
        <v>7.93</v>
      </c>
      <c r="D15" s="22">
        <v>20116.2</v>
      </c>
      <c r="E15" s="1315">
        <v>30.54</v>
      </c>
      <c r="F15" s="22">
        <v>10057.299999999999</v>
      </c>
      <c r="G15" s="1315">
        <v>15.27</v>
      </c>
      <c r="H15" s="22">
        <v>10058.9</v>
      </c>
      <c r="I15" s="1315">
        <v>15.27</v>
      </c>
      <c r="J15" s="85">
        <v>36967.300000000003</v>
      </c>
      <c r="K15" s="1315">
        <v>56.12</v>
      </c>
      <c r="L15" s="22">
        <v>29106.400000000001</v>
      </c>
      <c r="M15" s="1315">
        <v>44.18</v>
      </c>
      <c r="N15" s="22">
        <v>2946.9</v>
      </c>
      <c r="O15" s="1315">
        <v>4.47</v>
      </c>
      <c r="P15" s="22">
        <v>4914</v>
      </c>
      <c r="Q15" s="1315">
        <v>7.46</v>
      </c>
      <c r="R15" s="47">
        <v>0</v>
      </c>
      <c r="S15" s="47">
        <v>0</v>
      </c>
      <c r="T15" s="22">
        <v>619.4</v>
      </c>
      <c r="U15" s="1315">
        <v>0.94</v>
      </c>
      <c r="V15" s="22">
        <v>7068.5</v>
      </c>
      <c r="W15" s="1315">
        <v>10.73</v>
      </c>
      <c r="X15" s="22">
        <v>70.900000000000006</v>
      </c>
      <c r="Y15" s="1315">
        <v>0.11</v>
      </c>
      <c r="Z15" s="22">
        <v>1032.5999999999999</v>
      </c>
      <c r="AA15" s="1359">
        <v>1.57</v>
      </c>
      <c r="AB15" s="1309">
        <v>1989</v>
      </c>
    </row>
    <row r="16" spans="1:28">
      <c r="A16" s="80">
        <v>1990</v>
      </c>
      <c r="B16" s="1360">
        <v>74700.899999999994</v>
      </c>
      <c r="C16" s="1361">
        <v>13.4</v>
      </c>
      <c r="D16" s="1330">
        <v>19454</v>
      </c>
      <c r="E16" s="1317">
        <v>26.04</v>
      </c>
      <c r="F16" s="1330">
        <v>8792.2000000000007</v>
      </c>
      <c r="G16" s="1317">
        <v>11.77</v>
      </c>
      <c r="H16" s="1330">
        <v>10661.7</v>
      </c>
      <c r="I16" s="1317">
        <v>14.27</v>
      </c>
      <c r="J16" s="88">
        <v>45252.1</v>
      </c>
      <c r="K16" s="1317">
        <v>60.58</v>
      </c>
      <c r="L16" s="1330">
        <v>34991.4</v>
      </c>
      <c r="M16" s="1317">
        <v>46.84</v>
      </c>
      <c r="N16" s="1330">
        <v>3368.1</v>
      </c>
      <c r="O16" s="1317">
        <v>4.51</v>
      </c>
      <c r="P16" s="1330">
        <v>6892.6</v>
      </c>
      <c r="Q16" s="1317">
        <v>9.23</v>
      </c>
      <c r="R16" s="89">
        <v>0</v>
      </c>
      <c r="S16" s="89">
        <v>0</v>
      </c>
      <c r="T16" s="1330">
        <v>1011.5</v>
      </c>
      <c r="U16" s="1317">
        <v>1.35</v>
      </c>
      <c r="V16" s="1330">
        <v>8110.9</v>
      </c>
      <c r="W16" s="1317">
        <v>10.86</v>
      </c>
      <c r="X16" s="1330">
        <v>75.400000000000006</v>
      </c>
      <c r="Y16" s="1317">
        <v>0.1</v>
      </c>
      <c r="Z16" s="1330">
        <v>797</v>
      </c>
      <c r="AA16" s="1362">
        <v>1.07</v>
      </c>
      <c r="AB16" s="80">
        <v>1990</v>
      </c>
    </row>
    <row r="17" spans="1:28">
      <c r="A17" s="48">
        <v>1991</v>
      </c>
      <c r="B17" s="1363">
        <v>83336.399999999994</v>
      </c>
      <c r="C17" s="1364">
        <v>11.56</v>
      </c>
      <c r="D17" s="1334">
        <v>19447.3</v>
      </c>
      <c r="E17" s="1365">
        <v>23.34</v>
      </c>
      <c r="F17" s="1334">
        <v>7119.1</v>
      </c>
      <c r="G17" s="1365">
        <v>8.5399999999999991</v>
      </c>
      <c r="H17" s="1334">
        <v>12328.2</v>
      </c>
      <c r="I17" s="1365">
        <v>14.79</v>
      </c>
      <c r="J17" s="92">
        <v>52674.8</v>
      </c>
      <c r="K17" s="1365">
        <v>63.21</v>
      </c>
      <c r="L17" s="1334">
        <v>39266.400000000001</v>
      </c>
      <c r="M17" s="1365">
        <v>47.12</v>
      </c>
      <c r="N17" s="1334">
        <v>3893.6</v>
      </c>
      <c r="O17" s="1365">
        <v>4.67</v>
      </c>
      <c r="P17" s="1334">
        <v>9514.9</v>
      </c>
      <c r="Q17" s="1365">
        <v>11.42</v>
      </c>
      <c r="R17" s="124">
        <v>0</v>
      </c>
      <c r="S17" s="124">
        <v>0</v>
      </c>
      <c r="T17" s="1334">
        <v>1540.3</v>
      </c>
      <c r="U17" s="1365">
        <v>1.85</v>
      </c>
      <c r="V17" s="1334">
        <v>8976.2000000000007</v>
      </c>
      <c r="W17" s="1365">
        <v>10.77</v>
      </c>
      <c r="X17" s="1334">
        <v>79.8</v>
      </c>
      <c r="Y17" s="1365">
        <v>0.1</v>
      </c>
      <c r="Z17" s="1334">
        <v>618</v>
      </c>
      <c r="AA17" s="1366">
        <v>0.74</v>
      </c>
      <c r="AB17" s="48">
        <v>1991</v>
      </c>
    </row>
    <row r="18" spans="1:28">
      <c r="A18" s="1309">
        <v>1992</v>
      </c>
      <c r="B18" s="1357">
        <v>94402.7</v>
      </c>
      <c r="C18" s="1358">
        <v>13.28</v>
      </c>
      <c r="D18" s="22">
        <v>18468.5</v>
      </c>
      <c r="E18" s="1315">
        <v>19.559999999999999</v>
      </c>
      <c r="F18" s="22">
        <v>5363.2</v>
      </c>
      <c r="G18" s="1315">
        <v>5.68</v>
      </c>
      <c r="H18" s="22">
        <v>13105.4</v>
      </c>
      <c r="I18" s="1315">
        <v>13.88</v>
      </c>
      <c r="J18" s="85">
        <v>62939.3</v>
      </c>
      <c r="K18" s="1315">
        <v>66.67</v>
      </c>
      <c r="L18" s="22">
        <v>44139.3</v>
      </c>
      <c r="M18" s="1315">
        <v>46.76</v>
      </c>
      <c r="N18" s="22">
        <v>4812</v>
      </c>
      <c r="O18" s="1315">
        <v>5.0999999999999996</v>
      </c>
      <c r="P18" s="22">
        <v>13988</v>
      </c>
      <c r="Q18" s="1315">
        <v>14.82</v>
      </c>
      <c r="R18" s="47">
        <v>0</v>
      </c>
      <c r="S18" s="47">
        <v>0</v>
      </c>
      <c r="T18" s="22">
        <v>2219.1999999999998</v>
      </c>
      <c r="U18" s="1315">
        <v>2.35</v>
      </c>
      <c r="V18" s="22">
        <v>9911</v>
      </c>
      <c r="W18" s="1315">
        <v>10.5</v>
      </c>
      <c r="X18" s="22">
        <v>142.69999999999999</v>
      </c>
      <c r="Y18" s="1315">
        <v>0.15</v>
      </c>
      <c r="Z18" s="22">
        <v>722</v>
      </c>
      <c r="AA18" s="1359">
        <v>0.76</v>
      </c>
      <c r="AB18" s="1309">
        <v>1992</v>
      </c>
    </row>
    <row r="19" spans="1:28">
      <c r="A19" s="1309">
        <v>1993</v>
      </c>
      <c r="B19" s="1357">
        <v>103850.3</v>
      </c>
      <c r="C19" s="1358">
        <v>10.01</v>
      </c>
      <c r="D19" s="22">
        <v>18860.400000000001</v>
      </c>
      <c r="E19" s="1315">
        <v>18.16</v>
      </c>
      <c r="F19" s="22">
        <v>3981.3</v>
      </c>
      <c r="G19" s="1315">
        <v>3.83</v>
      </c>
      <c r="H19" s="22">
        <v>14879</v>
      </c>
      <c r="I19" s="1315">
        <v>14.33</v>
      </c>
      <c r="J19" s="85">
        <v>69875.7</v>
      </c>
      <c r="K19" s="1315">
        <v>67.290000000000006</v>
      </c>
      <c r="L19" s="22">
        <v>49369.2</v>
      </c>
      <c r="M19" s="1315">
        <v>47.54</v>
      </c>
      <c r="N19" s="22">
        <v>5140.6000000000004</v>
      </c>
      <c r="O19" s="1315">
        <v>4.95</v>
      </c>
      <c r="P19" s="22">
        <v>15365.8</v>
      </c>
      <c r="Q19" s="1315">
        <v>14.8</v>
      </c>
      <c r="R19" s="47">
        <v>0</v>
      </c>
      <c r="S19" s="47">
        <v>0</v>
      </c>
      <c r="T19" s="22">
        <v>3027.3</v>
      </c>
      <c r="U19" s="1315">
        <v>2.92</v>
      </c>
      <c r="V19" s="22">
        <v>10985.1</v>
      </c>
      <c r="W19" s="1315">
        <v>10.58</v>
      </c>
      <c r="X19" s="22">
        <v>359.8</v>
      </c>
      <c r="Y19" s="1315">
        <v>0.35</v>
      </c>
      <c r="Z19" s="22">
        <v>742</v>
      </c>
      <c r="AA19" s="1359">
        <v>0.71</v>
      </c>
      <c r="AB19" s="1309">
        <v>1993</v>
      </c>
    </row>
    <row r="20" spans="1:28">
      <c r="A20" s="1309">
        <v>1994</v>
      </c>
      <c r="B20" s="1357">
        <v>111787.4</v>
      </c>
      <c r="C20" s="1358">
        <v>7.64</v>
      </c>
      <c r="D20" s="22">
        <v>17422.599999999999</v>
      </c>
      <c r="E20" s="1315">
        <v>15.59</v>
      </c>
      <c r="F20" s="22">
        <v>2401</v>
      </c>
      <c r="G20" s="1315">
        <v>2.15</v>
      </c>
      <c r="H20" s="22">
        <v>15021.6</v>
      </c>
      <c r="I20" s="1315">
        <v>13.44</v>
      </c>
      <c r="J20" s="85">
        <v>76339.399999999994</v>
      </c>
      <c r="K20" s="1315">
        <v>68.290000000000006</v>
      </c>
      <c r="L20" s="22">
        <v>53636.9</v>
      </c>
      <c r="M20" s="1315">
        <v>47.98</v>
      </c>
      <c r="N20" s="22">
        <v>5413.8</v>
      </c>
      <c r="O20" s="1315">
        <v>4.84</v>
      </c>
      <c r="P20" s="22">
        <v>17288.8</v>
      </c>
      <c r="Q20" s="1315">
        <v>15.47</v>
      </c>
      <c r="R20" s="47">
        <v>0</v>
      </c>
      <c r="S20" s="47">
        <v>0</v>
      </c>
      <c r="T20" s="22">
        <v>4056.9</v>
      </c>
      <c r="U20" s="1315">
        <v>3.63</v>
      </c>
      <c r="V20" s="22">
        <v>12602.5</v>
      </c>
      <c r="W20" s="1315">
        <v>11.27</v>
      </c>
      <c r="X20" s="22">
        <v>459.9</v>
      </c>
      <c r="Y20" s="1315">
        <v>0.41</v>
      </c>
      <c r="Z20" s="22">
        <v>906</v>
      </c>
      <c r="AA20" s="1359">
        <v>0.81</v>
      </c>
      <c r="AB20" s="1309">
        <v>1994</v>
      </c>
    </row>
    <row r="21" spans="1:28">
      <c r="A21" s="80">
        <v>1995</v>
      </c>
      <c r="B21" s="1360">
        <v>121332.5</v>
      </c>
      <c r="C21" s="1361">
        <v>8.5399999999999991</v>
      </c>
      <c r="D21" s="1330">
        <v>17327.3</v>
      </c>
      <c r="E21" s="1317">
        <v>14.28</v>
      </c>
      <c r="F21" s="1330">
        <v>1702.5</v>
      </c>
      <c r="G21" s="1317">
        <v>1.4</v>
      </c>
      <c r="H21" s="1330">
        <v>15624.8</v>
      </c>
      <c r="I21" s="1317">
        <v>12.88</v>
      </c>
      <c r="J21" s="88">
        <v>82678.8</v>
      </c>
      <c r="K21" s="1317">
        <v>68.14</v>
      </c>
      <c r="L21" s="1330">
        <v>58898.2</v>
      </c>
      <c r="M21" s="1317">
        <v>48.54</v>
      </c>
      <c r="N21" s="1330">
        <v>5424.7</v>
      </c>
      <c r="O21" s="1317">
        <v>4.47</v>
      </c>
      <c r="P21" s="1330">
        <v>18356</v>
      </c>
      <c r="Q21" s="1317">
        <v>15.13</v>
      </c>
      <c r="R21" s="89">
        <v>0</v>
      </c>
      <c r="S21" s="89">
        <v>0</v>
      </c>
      <c r="T21" s="1330">
        <v>5593.9</v>
      </c>
      <c r="U21" s="1317">
        <v>4.6100000000000003</v>
      </c>
      <c r="V21" s="1330">
        <v>14041.2</v>
      </c>
      <c r="W21" s="1317">
        <v>11.57</v>
      </c>
      <c r="X21" s="1330">
        <v>641.29999999999995</v>
      </c>
      <c r="Y21" s="1317">
        <v>0.53</v>
      </c>
      <c r="Z21" s="1330">
        <v>1050</v>
      </c>
      <c r="AA21" s="1362">
        <v>0.87</v>
      </c>
      <c r="AB21" s="80">
        <v>1995</v>
      </c>
    </row>
    <row r="22" spans="1:28">
      <c r="A22" s="48">
        <v>1996</v>
      </c>
      <c r="B22" s="1363">
        <v>131573.4</v>
      </c>
      <c r="C22" s="1364">
        <v>8.44</v>
      </c>
      <c r="D22" s="1334">
        <v>18406.400000000001</v>
      </c>
      <c r="E22" s="1365">
        <v>13.99</v>
      </c>
      <c r="F22" s="1334">
        <v>1385</v>
      </c>
      <c r="G22" s="1365">
        <v>1.05</v>
      </c>
      <c r="H22" s="1334">
        <v>17021.400000000001</v>
      </c>
      <c r="I22" s="1365">
        <v>12.94</v>
      </c>
      <c r="J22" s="92">
        <v>88566.1</v>
      </c>
      <c r="K22" s="1365">
        <v>67.31</v>
      </c>
      <c r="L22" s="1334">
        <v>63046.2</v>
      </c>
      <c r="M22" s="1365">
        <v>47.92</v>
      </c>
      <c r="N22" s="1334">
        <v>5732.6</v>
      </c>
      <c r="O22" s="1365">
        <v>4.3600000000000003</v>
      </c>
      <c r="P22" s="1334">
        <v>19787.3</v>
      </c>
      <c r="Q22" s="1365">
        <v>15.04</v>
      </c>
      <c r="R22" s="124">
        <v>0</v>
      </c>
      <c r="S22" s="124">
        <v>0</v>
      </c>
      <c r="T22" s="1334">
        <v>6937</v>
      </c>
      <c r="U22" s="1365">
        <v>5.27</v>
      </c>
      <c r="V22" s="1334">
        <v>15692.5</v>
      </c>
      <c r="W22" s="1365">
        <v>11.93</v>
      </c>
      <c r="X22" s="1334">
        <v>810.8</v>
      </c>
      <c r="Y22" s="1365">
        <v>0.62</v>
      </c>
      <c r="Z22" s="1334">
        <v>1160.7</v>
      </c>
      <c r="AA22" s="1366">
        <v>0.88</v>
      </c>
      <c r="AB22" s="48">
        <v>1996</v>
      </c>
    </row>
    <row r="23" spans="1:28">
      <c r="A23" s="1309">
        <v>1997</v>
      </c>
      <c r="B23" s="1357">
        <v>144540.9</v>
      </c>
      <c r="C23" s="1358">
        <v>9.86</v>
      </c>
      <c r="D23" s="22">
        <v>18891</v>
      </c>
      <c r="E23" s="1315">
        <v>13.07</v>
      </c>
      <c r="F23" s="22">
        <v>1072.5</v>
      </c>
      <c r="G23" s="1315">
        <v>0.74</v>
      </c>
      <c r="H23" s="22">
        <v>17818.5</v>
      </c>
      <c r="I23" s="1315">
        <v>12.33</v>
      </c>
      <c r="J23" s="85">
        <v>98036.1</v>
      </c>
      <c r="K23" s="1315">
        <v>67.83</v>
      </c>
      <c r="L23" s="22">
        <v>63564.2</v>
      </c>
      <c r="M23" s="1315">
        <v>43.98</v>
      </c>
      <c r="N23" s="22">
        <v>6442.1</v>
      </c>
      <c r="O23" s="1315">
        <v>4.46</v>
      </c>
      <c r="P23" s="22">
        <v>28029.8</v>
      </c>
      <c r="Q23" s="1315">
        <v>19.39</v>
      </c>
      <c r="R23" s="47">
        <v>0</v>
      </c>
      <c r="S23" s="47">
        <v>0</v>
      </c>
      <c r="T23" s="22">
        <v>8093.5</v>
      </c>
      <c r="U23" s="1315">
        <v>5.6</v>
      </c>
      <c r="V23" s="22">
        <v>17267.400000000001</v>
      </c>
      <c r="W23" s="1315">
        <v>11.95</v>
      </c>
      <c r="X23" s="22">
        <v>908.8</v>
      </c>
      <c r="Y23" s="1315">
        <v>0.63</v>
      </c>
      <c r="Z23" s="22">
        <v>1344.1</v>
      </c>
      <c r="AA23" s="1359">
        <v>0.93</v>
      </c>
      <c r="AB23" s="1309">
        <v>1997</v>
      </c>
    </row>
    <row r="24" spans="1:28">
      <c r="A24" s="1309">
        <v>1998</v>
      </c>
      <c r="B24" s="1357">
        <v>132176.79999999999</v>
      </c>
      <c r="C24" s="1358">
        <v>-8.5500000000000007</v>
      </c>
      <c r="D24" s="22">
        <v>17993.099999999999</v>
      </c>
      <c r="E24" s="1315">
        <v>13.61</v>
      </c>
      <c r="F24" s="22">
        <v>1110.7</v>
      </c>
      <c r="G24" s="1315">
        <v>0.84</v>
      </c>
      <c r="H24" s="22">
        <v>16882.3</v>
      </c>
      <c r="I24" s="1315">
        <v>12.77</v>
      </c>
      <c r="J24" s="85">
        <v>86712.1</v>
      </c>
      <c r="K24" s="1315">
        <v>65.599999999999994</v>
      </c>
      <c r="L24" s="22">
        <v>50158.6</v>
      </c>
      <c r="M24" s="1315">
        <v>37.950000000000003</v>
      </c>
      <c r="N24" s="22">
        <v>6472.4</v>
      </c>
      <c r="O24" s="1315">
        <v>4.9000000000000004</v>
      </c>
      <c r="P24" s="22">
        <v>30081.1</v>
      </c>
      <c r="Q24" s="1315">
        <v>22.76</v>
      </c>
      <c r="R24" s="47">
        <v>0</v>
      </c>
      <c r="S24" s="47">
        <v>0</v>
      </c>
      <c r="T24" s="22">
        <v>8425.1</v>
      </c>
      <c r="U24" s="1315">
        <v>6.37</v>
      </c>
      <c r="V24" s="22">
        <v>16638.400000000001</v>
      </c>
      <c r="W24" s="1315">
        <v>12.59</v>
      </c>
      <c r="X24" s="22">
        <v>882.3</v>
      </c>
      <c r="Y24" s="1315">
        <v>0.67</v>
      </c>
      <c r="Z24" s="22">
        <v>1525.7</v>
      </c>
      <c r="AA24" s="1359">
        <v>1.1499999999999999</v>
      </c>
      <c r="AB24" s="1309">
        <v>1998</v>
      </c>
    </row>
    <row r="25" spans="1:28">
      <c r="A25" s="1309">
        <v>1999</v>
      </c>
      <c r="B25" s="1357">
        <v>143027.29999999999</v>
      </c>
      <c r="C25" s="1358">
        <v>8.2100000000000009</v>
      </c>
      <c r="D25" s="22">
        <v>18325.099999999999</v>
      </c>
      <c r="E25" s="1315">
        <v>12.81</v>
      </c>
      <c r="F25" s="22">
        <v>1270.5</v>
      </c>
      <c r="G25" s="1315">
        <v>0.89</v>
      </c>
      <c r="H25" s="22">
        <v>17054.5</v>
      </c>
      <c r="I25" s="1315">
        <v>11.92</v>
      </c>
      <c r="J25" s="85">
        <v>92928.2</v>
      </c>
      <c r="K25" s="1315">
        <v>64.97</v>
      </c>
      <c r="L25" s="22">
        <v>54816.6</v>
      </c>
      <c r="M25" s="1315">
        <v>38.33</v>
      </c>
      <c r="N25" s="22">
        <v>7370.7</v>
      </c>
      <c r="O25" s="1315">
        <v>5.15</v>
      </c>
      <c r="P25" s="22">
        <v>30740.9</v>
      </c>
      <c r="Q25" s="1315">
        <v>21.49</v>
      </c>
      <c r="R25" s="47">
        <v>0</v>
      </c>
      <c r="S25" s="47">
        <v>0</v>
      </c>
      <c r="T25" s="22">
        <v>10512.7</v>
      </c>
      <c r="U25" s="1315">
        <v>7.35</v>
      </c>
      <c r="V25" s="22">
        <v>18422.5</v>
      </c>
      <c r="W25" s="1315">
        <v>12.88</v>
      </c>
      <c r="X25" s="22">
        <v>1032.8</v>
      </c>
      <c r="Y25" s="1315">
        <v>0.72</v>
      </c>
      <c r="Z25" s="22">
        <v>1806.1</v>
      </c>
      <c r="AA25" s="1359">
        <v>1.26</v>
      </c>
      <c r="AB25" s="1309">
        <v>1999</v>
      </c>
    </row>
    <row r="26" spans="1:28">
      <c r="A26" s="80">
        <v>2000</v>
      </c>
      <c r="B26" s="1360">
        <v>149958.1</v>
      </c>
      <c r="C26" s="1361">
        <v>4.8499999999999996</v>
      </c>
      <c r="D26" s="1330">
        <v>19661</v>
      </c>
      <c r="E26" s="1317">
        <v>13.11</v>
      </c>
      <c r="F26" s="1330">
        <v>1813.5</v>
      </c>
      <c r="G26" s="1317">
        <v>1.21</v>
      </c>
      <c r="H26" s="1330">
        <v>17847.5</v>
      </c>
      <c r="I26" s="1317">
        <v>11.9</v>
      </c>
      <c r="J26" s="88">
        <v>93839.5</v>
      </c>
      <c r="K26" s="1317">
        <v>62.58</v>
      </c>
      <c r="L26" s="1330">
        <v>53274.6</v>
      </c>
      <c r="M26" s="1317">
        <v>35.53</v>
      </c>
      <c r="N26" s="1330">
        <v>8333.5</v>
      </c>
      <c r="O26" s="1317">
        <v>5.56</v>
      </c>
      <c r="P26" s="1330">
        <v>32231.3</v>
      </c>
      <c r="Q26" s="1317">
        <v>21.49</v>
      </c>
      <c r="R26" s="2370">
        <v>0</v>
      </c>
      <c r="S26" s="4080">
        <v>0</v>
      </c>
      <c r="T26" s="1330">
        <v>12560.9</v>
      </c>
      <c r="U26" s="1317">
        <v>8.3800000000000008</v>
      </c>
      <c r="V26" s="1330">
        <v>20600.099999999999</v>
      </c>
      <c r="W26" s="1317">
        <v>13.74</v>
      </c>
      <c r="X26" s="1330">
        <v>1166.9000000000001</v>
      </c>
      <c r="Y26" s="1317">
        <v>0.78</v>
      </c>
      <c r="Z26" s="1330">
        <v>2129.8000000000002</v>
      </c>
      <c r="AA26" s="1362">
        <v>1.42</v>
      </c>
      <c r="AB26" s="80">
        <v>2000</v>
      </c>
    </row>
    <row r="27" spans="1:28">
      <c r="A27" s="48">
        <v>2001</v>
      </c>
      <c r="B27" s="1363">
        <v>153102.5</v>
      </c>
      <c r="C27" s="1364">
        <v>2.1</v>
      </c>
      <c r="D27" s="1334">
        <v>20357</v>
      </c>
      <c r="E27" s="1365">
        <v>13.3</v>
      </c>
      <c r="F27" s="1334">
        <v>2470.1999999999998</v>
      </c>
      <c r="G27" s="1365">
        <v>1.61</v>
      </c>
      <c r="H27" s="1334">
        <v>17886.900000000001</v>
      </c>
      <c r="I27" s="1365">
        <v>11.68</v>
      </c>
      <c r="J27" s="92">
        <v>93616.7</v>
      </c>
      <c r="K27" s="1365">
        <v>61.15</v>
      </c>
      <c r="L27" s="1334">
        <v>52020.9</v>
      </c>
      <c r="M27" s="1365">
        <v>33.979999999999997</v>
      </c>
      <c r="N27" s="1334">
        <v>8493.2999999999993</v>
      </c>
      <c r="O27" s="1365">
        <v>5.55</v>
      </c>
      <c r="P27" s="1334">
        <v>33102.5</v>
      </c>
      <c r="Q27" s="1365">
        <v>21.62</v>
      </c>
      <c r="R27" s="124">
        <v>0</v>
      </c>
      <c r="S27" s="124">
        <v>0</v>
      </c>
      <c r="T27" s="1334">
        <v>13290.2</v>
      </c>
      <c r="U27" s="1365">
        <v>8.68</v>
      </c>
      <c r="V27" s="1334">
        <v>22164.9</v>
      </c>
      <c r="W27" s="1365">
        <v>14.48</v>
      </c>
      <c r="X27" s="1334">
        <v>1217.9000000000001</v>
      </c>
      <c r="Y27" s="1365">
        <v>0.8</v>
      </c>
      <c r="Z27" s="1334">
        <v>2455.8000000000002</v>
      </c>
      <c r="AA27" s="1366">
        <v>1.6</v>
      </c>
      <c r="AB27" s="48">
        <v>2001</v>
      </c>
    </row>
    <row r="28" spans="1:28">
      <c r="A28" s="1309">
        <v>2002</v>
      </c>
      <c r="B28" s="1357">
        <v>160876.1</v>
      </c>
      <c r="C28" s="1358">
        <v>5.08</v>
      </c>
      <c r="D28" s="22">
        <v>21485.3</v>
      </c>
      <c r="E28" s="1315">
        <v>13.36</v>
      </c>
      <c r="F28" s="22">
        <v>2918.8</v>
      </c>
      <c r="G28" s="1315">
        <v>1.81</v>
      </c>
      <c r="H28" s="22">
        <v>18566.5</v>
      </c>
      <c r="I28" s="1315">
        <v>11.54</v>
      </c>
      <c r="J28" s="85">
        <v>96635.199999999997</v>
      </c>
      <c r="K28" s="1315">
        <v>60.07</v>
      </c>
      <c r="L28" s="22">
        <v>52365.7</v>
      </c>
      <c r="M28" s="1315">
        <v>32.549999999999997</v>
      </c>
      <c r="N28" s="22">
        <v>9235</v>
      </c>
      <c r="O28" s="1315">
        <v>5.74</v>
      </c>
      <c r="P28" s="22">
        <v>35034.5</v>
      </c>
      <c r="Q28" s="1315">
        <v>21.78</v>
      </c>
      <c r="R28" s="47">
        <v>0</v>
      </c>
      <c r="S28" s="47">
        <v>0</v>
      </c>
      <c r="T28" s="22">
        <v>14567.1</v>
      </c>
      <c r="U28" s="1315">
        <v>9.0500000000000007</v>
      </c>
      <c r="V28" s="22">
        <v>23946.799999999999</v>
      </c>
      <c r="W28" s="1315">
        <v>14.89</v>
      </c>
      <c r="X28" s="22">
        <v>1316.3</v>
      </c>
      <c r="Y28" s="1315">
        <v>0.82</v>
      </c>
      <c r="Z28" s="22">
        <v>2925.4</v>
      </c>
      <c r="AA28" s="1359">
        <v>1.82</v>
      </c>
      <c r="AB28" s="1309">
        <v>2002</v>
      </c>
    </row>
    <row r="29" spans="1:28">
      <c r="A29" s="1309">
        <v>2003</v>
      </c>
      <c r="B29" s="1357">
        <v>164550.39999999999</v>
      </c>
      <c r="C29" s="1358">
        <v>2.2799999999999998</v>
      </c>
      <c r="D29" s="22">
        <v>22428.2</v>
      </c>
      <c r="E29" s="1315">
        <v>13.63</v>
      </c>
      <c r="F29" s="22">
        <v>3342.3</v>
      </c>
      <c r="G29" s="1315">
        <v>2.0299999999999998</v>
      </c>
      <c r="H29" s="22">
        <v>19085.900000000001</v>
      </c>
      <c r="I29" s="1315">
        <v>11.6</v>
      </c>
      <c r="J29" s="85">
        <v>96669.2</v>
      </c>
      <c r="K29" s="1315">
        <v>58.75</v>
      </c>
      <c r="L29" s="22">
        <v>51292.2</v>
      </c>
      <c r="M29" s="1315">
        <v>31.17</v>
      </c>
      <c r="N29" s="22">
        <v>9050.2999999999993</v>
      </c>
      <c r="O29" s="1315">
        <v>5.5</v>
      </c>
      <c r="P29" s="22">
        <v>36326.699999999997</v>
      </c>
      <c r="Q29" s="1315">
        <v>22.08</v>
      </c>
      <c r="R29" s="47">
        <v>0</v>
      </c>
      <c r="S29" s="47">
        <v>0</v>
      </c>
      <c r="T29" s="22">
        <v>15470.3</v>
      </c>
      <c r="U29" s="1315">
        <v>9.4</v>
      </c>
      <c r="V29" s="22">
        <v>25249.5</v>
      </c>
      <c r="W29" s="1315">
        <v>15.34</v>
      </c>
      <c r="X29" s="22">
        <v>1522.7</v>
      </c>
      <c r="Y29" s="1315">
        <v>0.93</v>
      </c>
      <c r="Z29" s="22">
        <v>3210.4</v>
      </c>
      <c r="AA29" s="1359">
        <v>1.95</v>
      </c>
      <c r="AB29" s="1309">
        <v>2003</v>
      </c>
    </row>
    <row r="30" spans="1:28">
      <c r="A30" s="1309">
        <v>2004</v>
      </c>
      <c r="B30" s="1357">
        <v>166452.20000000001</v>
      </c>
      <c r="C30" s="1358">
        <v>1.1599999999999999</v>
      </c>
      <c r="D30" s="22">
        <v>22100.3</v>
      </c>
      <c r="E30" s="1315">
        <v>13.28</v>
      </c>
      <c r="F30" s="22">
        <v>3308.8</v>
      </c>
      <c r="G30" s="1315">
        <v>1.99</v>
      </c>
      <c r="H30" s="22">
        <v>18791.400000000001</v>
      </c>
      <c r="I30" s="1315">
        <v>11.29</v>
      </c>
      <c r="J30" s="85">
        <v>95941.8</v>
      </c>
      <c r="K30" s="1315">
        <v>57.64</v>
      </c>
      <c r="L30" s="22">
        <v>48738.5</v>
      </c>
      <c r="M30" s="1315">
        <v>29.28</v>
      </c>
      <c r="N30" s="22">
        <v>9099.1</v>
      </c>
      <c r="O30" s="1315">
        <v>5.47</v>
      </c>
      <c r="P30" s="22">
        <v>38104.199999999997</v>
      </c>
      <c r="Q30" s="1315">
        <v>22.89</v>
      </c>
      <c r="R30" s="47">
        <v>0</v>
      </c>
      <c r="S30" s="47">
        <v>0</v>
      </c>
      <c r="T30" s="22">
        <v>16192.6</v>
      </c>
      <c r="U30" s="1315">
        <v>9.73</v>
      </c>
      <c r="V30" s="22">
        <v>26840.2</v>
      </c>
      <c r="W30" s="1315">
        <v>16.12</v>
      </c>
      <c r="X30" s="22">
        <v>1449</v>
      </c>
      <c r="Y30" s="1315">
        <v>0.87</v>
      </c>
      <c r="Z30" s="22">
        <v>3928.3</v>
      </c>
      <c r="AA30" s="1359">
        <v>2.36</v>
      </c>
      <c r="AB30" s="1309">
        <v>2004</v>
      </c>
    </row>
    <row r="31" spans="1:28">
      <c r="A31" s="80">
        <v>2005</v>
      </c>
      <c r="B31" s="1360">
        <v>171542.6</v>
      </c>
      <c r="C31" s="1361">
        <v>3.06</v>
      </c>
      <c r="D31" s="1330">
        <v>22153.8</v>
      </c>
      <c r="E31" s="1317">
        <v>12.91</v>
      </c>
      <c r="F31" s="1330">
        <v>3710.7</v>
      </c>
      <c r="G31" s="1317">
        <v>2.16</v>
      </c>
      <c r="H31" s="1330">
        <v>18443.099999999999</v>
      </c>
      <c r="I31" s="1317">
        <v>10.75</v>
      </c>
      <c r="J31" s="88">
        <v>97076</v>
      </c>
      <c r="K31" s="1317">
        <v>56.59</v>
      </c>
      <c r="L31" s="1330">
        <v>48429.5</v>
      </c>
      <c r="M31" s="1317">
        <v>28.23</v>
      </c>
      <c r="N31" s="1330">
        <v>9348.1</v>
      </c>
      <c r="O31" s="1317">
        <v>5.45</v>
      </c>
      <c r="P31" s="1330">
        <v>39298.400000000001</v>
      </c>
      <c r="Q31" s="1317">
        <v>22.91</v>
      </c>
      <c r="R31" s="89">
        <v>366.5</v>
      </c>
      <c r="S31" s="3921">
        <v>0.21</v>
      </c>
      <c r="T31" s="1330">
        <v>17811</v>
      </c>
      <c r="U31" s="1317">
        <v>10.38</v>
      </c>
      <c r="V31" s="1330">
        <v>28587.5</v>
      </c>
      <c r="W31" s="1317">
        <v>16.66</v>
      </c>
      <c r="X31" s="1330">
        <v>1651.7</v>
      </c>
      <c r="Y31" s="1317">
        <v>0.96</v>
      </c>
      <c r="Z31" s="1330">
        <v>3896</v>
      </c>
      <c r="AA31" s="1362">
        <v>2.27</v>
      </c>
      <c r="AB31" s="80">
        <v>2005</v>
      </c>
    </row>
    <row r="32" spans="1:28">
      <c r="A32" s="48">
        <v>2006</v>
      </c>
      <c r="B32" s="1363">
        <v>174873</v>
      </c>
      <c r="C32" s="1364">
        <v>1.94</v>
      </c>
      <c r="D32" s="1334">
        <v>22460.9</v>
      </c>
      <c r="E32" s="1365">
        <v>12.84</v>
      </c>
      <c r="F32" s="1334">
        <v>4111.8</v>
      </c>
      <c r="G32" s="1365">
        <v>2.35</v>
      </c>
      <c r="H32" s="1334">
        <v>18349.099999999999</v>
      </c>
      <c r="I32" s="1365">
        <v>10.49</v>
      </c>
      <c r="J32" s="92">
        <v>97664.7</v>
      </c>
      <c r="K32" s="1365">
        <v>55.85</v>
      </c>
      <c r="L32" s="1334">
        <v>46989.7</v>
      </c>
      <c r="M32" s="1365">
        <v>26.87</v>
      </c>
      <c r="N32" s="1334">
        <v>9608.1</v>
      </c>
      <c r="O32" s="1365">
        <v>5.49</v>
      </c>
      <c r="P32" s="1334">
        <v>41066.9</v>
      </c>
      <c r="Q32" s="1365">
        <v>23.48</v>
      </c>
      <c r="R32" s="124">
        <v>737.5</v>
      </c>
      <c r="S32" s="3922">
        <v>0.42</v>
      </c>
      <c r="T32" s="1334">
        <v>18379.400000000001</v>
      </c>
      <c r="U32" s="1365">
        <v>10.51</v>
      </c>
      <c r="V32" s="1334">
        <v>29989.9</v>
      </c>
      <c r="W32" s="1365">
        <v>17.149999999999999</v>
      </c>
      <c r="X32" s="1334">
        <v>1548.5</v>
      </c>
      <c r="Y32" s="1365">
        <v>0.89</v>
      </c>
      <c r="Z32" s="1334">
        <v>4092.2</v>
      </c>
      <c r="AA32" s="2610">
        <v>2.34</v>
      </c>
      <c r="AB32" s="2604">
        <v>2006</v>
      </c>
    </row>
    <row r="33" spans="1:28">
      <c r="A33" s="1309">
        <v>2007</v>
      </c>
      <c r="B33" s="1357">
        <v>182015.5</v>
      </c>
      <c r="C33" s="1358">
        <v>4.08</v>
      </c>
      <c r="D33" s="22">
        <v>24056.5</v>
      </c>
      <c r="E33" s="1315">
        <v>13.22</v>
      </c>
      <c r="F33" s="22">
        <v>4385.3999999999996</v>
      </c>
      <c r="G33" s="1315">
        <v>2.41</v>
      </c>
      <c r="H33" s="22">
        <v>19671.099999999999</v>
      </c>
      <c r="I33" s="1315">
        <v>10.81</v>
      </c>
      <c r="J33" s="85">
        <v>100719.6</v>
      </c>
      <c r="K33" s="1315">
        <v>55.34</v>
      </c>
      <c r="L33" s="22">
        <v>45816.3</v>
      </c>
      <c r="M33" s="1315">
        <v>25.17</v>
      </c>
      <c r="N33" s="22">
        <v>10052.4</v>
      </c>
      <c r="O33" s="1315">
        <v>5.52</v>
      </c>
      <c r="P33" s="22">
        <v>44850.9</v>
      </c>
      <c r="Q33" s="1315">
        <v>24.64</v>
      </c>
      <c r="R33" s="47">
        <v>517.6</v>
      </c>
      <c r="S33" s="3923">
        <v>0.28000000000000003</v>
      </c>
      <c r="T33" s="22">
        <v>18954.8</v>
      </c>
      <c r="U33" s="1315">
        <v>10.41</v>
      </c>
      <c r="V33" s="22">
        <v>31700.1</v>
      </c>
      <c r="W33" s="1315">
        <v>17.420000000000002</v>
      </c>
      <c r="X33" s="22">
        <v>1576.4</v>
      </c>
      <c r="Y33" s="1315">
        <v>0.87</v>
      </c>
      <c r="Z33" s="22">
        <v>4490.6000000000004</v>
      </c>
      <c r="AA33" s="2611">
        <v>2.4700000000000002</v>
      </c>
      <c r="AB33" s="2605">
        <v>2007</v>
      </c>
    </row>
    <row r="34" spans="1:28">
      <c r="A34" s="1309">
        <v>2008</v>
      </c>
      <c r="B34" s="1357">
        <v>183054.1</v>
      </c>
      <c r="C34" s="1358">
        <v>0.56999999999999995</v>
      </c>
      <c r="D34" s="22">
        <v>25878.9</v>
      </c>
      <c r="E34" s="1315">
        <v>14.14</v>
      </c>
      <c r="F34" s="22">
        <v>4636</v>
      </c>
      <c r="G34" s="1315">
        <v>2.5299999999999998</v>
      </c>
      <c r="H34" s="22">
        <v>21242.9</v>
      </c>
      <c r="I34" s="1315">
        <v>11.6</v>
      </c>
      <c r="J34" s="85">
        <v>97315.6</v>
      </c>
      <c r="K34" s="1315">
        <v>53.16</v>
      </c>
      <c r="L34" s="22">
        <v>42833.2</v>
      </c>
      <c r="M34" s="1315">
        <v>23.4</v>
      </c>
      <c r="N34" s="22">
        <v>10432.200000000001</v>
      </c>
      <c r="O34" s="1315">
        <v>5.7</v>
      </c>
      <c r="P34" s="22">
        <v>44050.2</v>
      </c>
      <c r="Q34" s="1315">
        <v>24.06</v>
      </c>
      <c r="R34" s="47">
        <v>564.1</v>
      </c>
      <c r="S34" s="3923">
        <v>0.31</v>
      </c>
      <c r="T34" s="22">
        <v>19764.900000000001</v>
      </c>
      <c r="U34" s="1315">
        <v>10.8</v>
      </c>
      <c r="V34" s="22">
        <v>33116</v>
      </c>
      <c r="W34" s="1315">
        <v>18.09</v>
      </c>
      <c r="X34" s="22">
        <v>1667.6</v>
      </c>
      <c r="Y34" s="1315">
        <v>0.91</v>
      </c>
      <c r="Z34" s="22">
        <v>4747</v>
      </c>
      <c r="AA34" s="2611">
        <v>2.59</v>
      </c>
      <c r="AB34" s="2605">
        <v>2008</v>
      </c>
    </row>
    <row r="35" spans="1:28">
      <c r="A35" s="1309">
        <v>2009</v>
      </c>
      <c r="B35" s="1357">
        <v>182079.8</v>
      </c>
      <c r="C35" s="1358">
        <v>-0.53</v>
      </c>
      <c r="D35" s="22">
        <v>23014.799999999999</v>
      </c>
      <c r="E35" s="1315">
        <v>12.64</v>
      </c>
      <c r="F35" s="22">
        <v>4183.1000000000004</v>
      </c>
      <c r="G35" s="1315">
        <v>2.2999999999999998</v>
      </c>
      <c r="H35" s="22">
        <v>18831.8</v>
      </c>
      <c r="I35" s="1315">
        <v>10.34</v>
      </c>
      <c r="J35" s="85">
        <v>98516.2</v>
      </c>
      <c r="K35" s="1315">
        <v>54.11</v>
      </c>
      <c r="L35" s="22">
        <v>41812.300000000003</v>
      </c>
      <c r="M35" s="1315">
        <v>22.96</v>
      </c>
      <c r="N35" s="22">
        <v>10840.1</v>
      </c>
      <c r="O35" s="1315">
        <v>5.95</v>
      </c>
      <c r="P35" s="22">
        <v>45863.8</v>
      </c>
      <c r="Q35" s="1315">
        <v>25.19</v>
      </c>
      <c r="R35" s="47">
        <v>589</v>
      </c>
      <c r="S35" s="3923">
        <v>0.32</v>
      </c>
      <c r="T35" s="22">
        <v>19459</v>
      </c>
      <c r="U35" s="1315">
        <v>10.69</v>
      </c>
      <c r="V35" s="22">
        <v>33924.800000000003</v>
      </c>
      <c r="W35" s="1315">
        <v>18.63</v>
      </c>
      <c r="X35" s="22">
        <v>1708.9</v>
      </c>
      <c r="Y35" s="1315">
        <v>0.94</v>
      </c>
      <c r="Z35" s="22">
        <v>4867</v>
      </c>
      <c r="AA35" s="2611">
        <v>2.67</v>
      </c>
      <c r="AB35" s="2605">
        <v>2009</v>
      </c>
    </row>
    <row r="36" spans="1:28">
      <c r="A36" s="80">
        <v>2010</v>
      </c>
      <c r="B36" s="1360">
        <v>195400.8</v>
      </c>
      <c r="C36" s="1361">
        <v>7.32</v>
      </c>
      <c r="D36" s="1330">
        <v>28188.7</v>
      </c>
      <c r="E36" s="1317">
        <v>14.43</v>
      </c>
      <c r="F36" s="1330">
        <v>4629.2</v>
      </c>
      <c r="G36" s="1317">
        <v>2.37</v>
      </c>
      <c r="H36" s="1330">
        <v>23559.599999999999</v>
      </c>
      <c r="I36" s="1317">
        <v>12.06</v>
      </c>
      <c r="J36" s="88">
        <v>100519</v>
      </c>
      <c r="K36" s="1317">
        <v>51.44</v>
      </c>
      <c r="L36" s="1330">
        <v>42912.7</v>
      </c>
      <c r="M36" s="1317">
        <v>21.96</v>
      </c>
      <c r="N36" s="1330">
        <v>10447.799999999999</v>
      </c>
      <c r="O36" s="1317">
        <v>5.35</v>
      </c>
      <c r="P36" s="1330">
        <v>47158.5</v>
      </c>
      <c r="Q36" s="1317">
        <v>24.13</v>
      </c>
      <c r="R36" s="1330">
        <v>988.9</v>
      </c>
      <c r="S36" s="1317">
        <v>0.51</v>
      </c>
      <c r="T36" s="1330">
        <v>21081.3</v>
      </c>
      <c r="U36" s="1317">
        <v>10.79</v>
      </c>
      <c r="V36" s="1330">
        <v>37338</v>
      </c>
      <c r="W36" s="1317">
        <v>19.11</v>
      </c>
      <c r="X36" s="1330">
        <v>1938.6</v>
      </c>
      <c r="Y36" s="1317">
        <v>0.99</v>
      </c>
      <c r="Z36" s="1330">
        <v>5346.2</v>
      </c>
      <c r="AA36" s="2612">
        <v>2.74</v>
      </c>
      <c r="AB36" s="2606">
        <v>2010</v>
      </c>
    </row>
    <row r="37" spans="1:28">
      <c r="A37" s="13">
        <v>2011</v>
      </c>
      <c r="B37" s="1340">
        <v>205239</v>
      </c>
      <c r="C37" s="2614">
        <v>5.05</v>
      </c>
      <c r="D37" s="15">
        <v>32860.400000000001</v>
      </c>
      <c r="E37" s="1315">
        <v>16.010000000000002</v>
      </c>
      <c r="F37" s="15">
        <v>5843.7</v>
      </c>
      <c r="G37" s="1315">
        <v>2.85</v>
      </c>
      <c r="H37" s="15">
        <v>27016.7</v>
      </c>
      <c r="I37" s="1315">
        <v>13.16</v>
      </c>
      <c r="J37" s="15">
        <v>102293.5</v>
      </c>
      <c r="K37" s="1315">
        <v>49.84</v>
      </c>
      <c r="L37" s="15">
        <v>41766.1</v>
      </c>
      <c r="M37" s="1315">
        <v>20.350000000000001</v>
      </c>
      <c r="N37" s="15">
        <v>9669.5</v>
      </c>
      <c r="O37" s="1315">
        <v>4.71</v>
      </c>
      <c r="P37" s="15">
        <v>50858</v>
      </c>
      <c r="Q37" s="1315">
        <v>24.78</v>
      </c>
      <c r="R37" s="23">
        <v>1252.2</v>
      </c>
      <c r="S37" s="1315">
        <v>0.61</v>
      </c>
      <c r="T37" s="22">
        <v>22871.1</v>
      </c>
      <c r="U37" s="1315">
        <v>11.14</v>
      </c>
      <c r="V37" s="15">
        <v>39136</v>
      </c>
      <c r="W37" s="1315">
        <v>19.07</v>
      </c>
      <c r="X37" s="15">
        <v>1976.3</v>
      </c>
      <c r="Y37" s="1315">
        <v>0.96</v>
      </c>
      <c r="Z37" s="15">
        <v>4849.5</v>
      </c>
      <c r="AA37" s="2611">
        <v>2.36</v>
      </c>
      <c r="AB37" s="2607">
        <v>2011</v>
      </c>
    </row>
    <row r="38" spans="1:28">
      <c r="A38" s="13">
        <v>2012</v>
      </c>
      <c r="B38" s="1340">
        <v>206968.5</v>
      </c>
      <c r="C38" s="2615">
        <v>0.84</v>
      </c>
      <c r="D38" s="15">
        <v>31017.4</v>
      </c>
      <c r="E38" s="1315">
        <v>14.99</v>
      </c>
      <c r="F38" s="15">
        <v>4510.8</v>
      </c>
      <c r="G38" s="1315">
        <v>2.1800000000000002</v>
      </c>
      <c r="H38" s="15">
        <v>26506.5</v>
      </c>
      <c r="I38" s="1315">
        <v>12.81</v>
      </c>
      <c r="J38" s="15">
        <v>101682.8</v>
      </c>
      <c r="K38" s="1315">
        <v>49.13</v>
      </c>
      <c r="L38" s="15">
        <v>40279.199999999997</v>
      </c>
      <c r="M38" s="1315">
        <v>19.46</v>
      </c>
      <c r="N38" s="15">
        <v>9194.4</v>
      </c>
      <c r="O38" s="1315">
        <v>4.4400000000000004</v>
      </c>
      <c r="P38" s="15">
        <v>52209.2</v>
      </c>
      <c r="Q38" s="1315">
        <v>25.23</v>
      </c>
      <c r="R38" s="23">
        <v>1155.5999999999999</v>
      </c>
      <c r="S38" s="1315">
        <v>0.56000000000000005</v>
      </c>
      <c r="T38" s="22">
        <v>24727.5</v>
      </c>
      <c r="U38" s="1315">
        <v>11.95</v>
      </c>
      <c r="V38" s="15">
        <v>40127</v>
      </c>
      <c r="W38" s="1315">
        <v>19.39</v>
      </c>
      <c r="X38" s="15">
        <v>2102</v>
      </c>
      <c r="Y38" s="1315">
        <v>1.02</v>
      </c>
      <c r="Z38" s="15">
        <v>6156.2</v>
      </c>
      <c r="AA38" s="2611">
        <v>2.97</v>
      </c>
      <c r="AB38" s="2607">
        <v>2012</v>
      </c>
    </row>
    <row r="39" spans="1:28">
      <c r="A39" s="13">
        <v>2013</v>
      </c>
      <c r="B39" s="1340">
        <v>208362</v>
      </c>
      <c r="C39" s="2615">
        <v>0.67</v>
      </c>
      <c r="D39" s="15">
        <v>31602.7</v>
      </c>
      <c r="E39" s="1315">
        <v>15.17</v>
      </c>
      <c r="F39" s="15">
        <v>4648.8</v>
      </c>
      <c r="G39" s="1315">
        <v>2.23</v>
      </c>
      <c r="H39" s="15">
        <v>26953.9</v>
      </c>
      <c r="I39" s="1315">
        <v>12.94</v>
      </c>
      <c r="J39" s="15">
        <v>101522.4</v>
      </c>
      <c r="K39" s="1315">
        <v>48.72</v>
      </c>
      <c r="L39" s="15">
        <v>39424</v>
      </c>
      <c r="M39" s="1315">
        <v>18.920000000000002</v>
      </c>
      <c r="N39" s="15">
        <v>9535.6</v>
      </c>
      <c r="O39" s="1315">
        <v>4.58</v>
      </c>
      <c r="P39" s="15">
        <v>52562.7</v>
      </c>
      <c r="Q39" s="1315">
        <v>25.23</v>
      </c>
      <c r="R39" s="23">
        <v>812.9</v>
      </c>
      <c r="S39" s="1315">
        <v>0.39</v>
      </c>
      <c r="T39" s="22">
        <v>24877.9</v>
      </c>
      <c r="U39" s="1315">
        <v>11.94</v>
      </c>
      <c r="V39" s="15">
        <v>40837</v>
      </c>
      <c r="W39" s="1315">
        <v>19.600000000000001</v>
      </c>
      <c r="X39" s="15">
        <v>2069.6999999999998</v>
      </c>
      <c r="Y39" s="1315">
        <v>0.99</v>
      </c>
      <c r="Z39" s="15">
        <v>6639.4</v>
      </c>
      <c r="AA39" s="2611">
        <v>3.19</v>
      </c>
      <c r="AB39" s="123">
        <v>2013</v>
      </c>
    </row>
    <row r="40" spans="1:28">
      <c r="A40" s="13">
        <v>2014</v>
      </c>
      <c r="B40" s="1340">
        <v>210447.8</v>
      </c>
      <c r="C40" s="2615">
        <v>1</v>
      </c>
      <c r="D40" s="15">
        <v>35197.699999999997</v>
      </c>
      <c r="E40" s="1315">
        <v>16.73</v>
      </c>
      <c r="F40" s="15">
        <v>4212.3999999999996</v>
      </c>
      <c r="G40" s="1315">
        <v>2</v>
      </c>
      <c r="H40" s="15">
        <v>30985.3</v>
      </c>
      <c r="I40" s="1315">
        <v>14.72</v>
      </c>
      <c r="J40" s="15">
        <v>102664.1</v>
      </c>
      <c r="K40" s="1315">
        <v>48.78</v>
      </c>
      <c r="L40" s="15">
        <v>39422.6</v>
      </c>
      <c r="M40" s="1315">
        <v>18.73</v>
      </c>
      <c r="N40" s="15">
        <v>9271</v>
      </c>
      <c r="O40" s="1315">
        <v>4.41</v>
      </c>
      <c r="P40" s="15">
        <v>53970.5</v>
      </c>
      <c r="Q40" s="1315">
        <v>25.65</v>
      </c>
      <c r="R40" s="23">
        <v>768.9</v>
      </c>
      <c r="S40" s="1315">
        <v>0.37</v>
      </c>
      <c r="T40" s="22">
        <v>23041.1</v>
      </c>
      <c r="U40" s="1315">
        <v>10.95</v>
      </c>
      <c r="V40" s="15">
        <v>41072.9</v>
      </c>
      <c r="W40" s="1315">
        <v>19.52</v>
      </c>
      <c r="X40" s="15">
        <v>1528.4</v>
      </c>
      <c r="Y40" s="1315">
        <v>0.73</v>
      </c>
      <c r="Z40" s="15">
        <v>6174.6</v>
      </c>
      <c r="AA40" s="2611">
        <v>2.93</v>
      </c>
      <c r="AB40" s="123">
        <v>2014</v>
      </c>
    </row>
    <row r="41" spans="1:28">
      <c r="A41" s="123">
        <v>2015</v>
      </c>
      <c r="B41" s="1340">
        <v>215388.9</v>
      </c>
      <c r="C41" s="2615">
        <v>2.35</v>
      </c>
      <c r="D41" s="15">
        <v>34849.199999999997</v>
      </c>
      <c r="E41" s="1315">
        <v>16.18</v>
      </c>
      <c r="F41" s="15">
        <v>4538.8999999999996</v>
      </c>
      <c r="G41" s="1315">
        <v>2.11</v>
      </c>
      <c r="H41" s="15">
        <v>30310.3</v>
      </c>
      <c r="I41" s="1315">
        <v>14.07</v>
      </c>
      <c r="J41" s="15">
        <v>106853.5</v>
      </c>
      <c r="K41" s="1315">
        <v>49.61</v>
      </c>
      <c r="L41" s="15">
        <v>42488.1</v>
      </c>
      <c r="M41" s="1315">
        <v>19.73</v>
      </c>
      <c r="N41" s="15">
        <v>9214.2999999999993</v>
      </c>
      <c r="O41" s="1315">
        <v>4.28</v>
      </c>
      <c r="P41" s="15">
        <v>55151.1</v>
      </c>
      <c r="Q41" s="1315">
        <v>25.61</v>
      </c>
      <c r="R41" s="23">
        <v>851.3</v>
      </c>
      <c r="S41" s="1315">
        <v>0.4</v>
      </c>
      <c r="T41" s="22">
        <v>21678.400000000001</v>
      </c>
      <c r="U41" s="1315">
        <v>10.06</v>
      </c>
      <c r="V41" s="15">
        <v>41594.300000000003</v>
      </c>
      <c r="W41" s="1315">
        <v>19.309999999999999</v>
      </c>
      <c r="X41" s="15">
        <v>1967</v>
      </c>
      <c r="Y41" s="1315">
        <v>0.91</v>
      </c>
      <c r="Z41" s="15">
        <v>7595.3</v>
      </c>
      <c r="AA41" s="2611">
        <v>3.53</v>
      </c>
      <c r="AB41" s="123">
        <v>2015</v>
      </c>
    </row>
    <row r="42" spans="1:28">
      <c r="A42" s="107">
        <v>2016</v>
      </c>
      <c r="B42" s="1367">
        <v>221936.4</v>
      </c>
      <c r="C42" s="2614">
        <v>3.04</v>
      </c>
      <c r="D42" s="1341">
        <v>32341.599999999999</v>
      </c>
      <c r="E42" s="1365">
        <v>14.57</v>
      </c>
      <c r="F42" s="1341">
        <v>4430.6000000000004</v>
      </c>
      <c r="G42" s="1365">
        <v>2</v>
      </c>
      <c r="H42" s="1341">
        <v>27911</v>
      </c>
      <c r="I42" s="1365">
        <v>12.58</v>
      </c>
      <c r="J42" s="1341">
        <v>114263.9</v>
      </c>
      <c r="K42" s="1365">
        <v>51.48</v>
      </c>
      <c r="L42" s="1341">
        <v>45371.6</v>
      </c>
      <c r="M42" s="1365">
        <v>20.440000000000001</v>
      </c>
      <c r="N42" s="1341">
        <v>11059.1</v>
      </c>
      <c r="O42" s="1365">
        <v>4.9800000000000004</v>
      </c>
      <c r="P42" s="1341">
        <v>57833.2</v>
      </c>
      <c r="Q42" s="1365">
        <v>26.06</v>
      </c>
      <c r="R42" s="1335">
        <v>1044</v>
      </c>
      <c r="S42" s="1365">
        <v>0.47</v>
      </c>
      <c r="T42" s="1334">
        <v>22185.8</v>
      </c>
      <c r="U42" s="1365">
        <v>10</v>
      </c>
      <c r="V42" s="1341">
        <v>42745.3</v>
      </c>
      <c r="W42" s="1365">
        <v>19.260000000000002</v>
      </c>
      <c r="X42" s="1341">
        <v>2182.9</v>
      </c>
      <c r="Y42" s="1365">
        <v>0.98</v>
      </c>
      <c r="Z42" s="1341">
        <v>7172.9</v>
      </c>
      <c r="AA42" s="2610">
        <v>3.23</v>
      </c>
      <c r="AB42" s="2608">
        <v>2016</v>
      </c>
    </row>
    <row r="43" spans="1:28">
      <c r="A43" s="123">
        <v>2017</v>
      </c>
      <c r="B43" s="1340">
        <v>230594.4</v>
      </c>
      <c r="C43" s="2615">
        <v>3.9</v>
      </c>
      <c r="D43" s="15">
        <v>33359.699999999997</v>
      </c>
      <c r="E43" s="1315">
        <v>14.47</v>
      </c>
      <c r="F43" s="15">
        <v>3986</v>
      </c>
      <c r="G43" s="1315">
        <v>1.73</v>
      </c>
      <c r="H43" s="15">
        <v>29373.7</v>
      </c>
      <c r="I43" s="1315">
        <v>12.74</v>
      </c>
      <c r="J43" s="15">
        <v>117861.1</v>
      </c>
      <c r="K43" s="1315">
        <v>51.11</v>
      </c>
      <c r="L43" s="15">
        <v>45978.1</v>
      </c>
      <c r="M43" s="1315">
        <v>19.940000000000001</v>
      </c>
      <c r="N43" s="15">
        <v>10579.5</v>
      </c>
      <c r="O43" s="1315">
        <v>4.59</v>
      </c>
      <c r="P43" s="15">
        <v>61303.5</v>
      </c>
      <c r="Q43" s="1315">
        <v>26.58</v>
      </c>
      <c r="R43" s="23">
        <v>1369.7</v>
      </c>
      <c r="S43" s="1315">
        <v>0.59</v>
      </c>
      <c r="T43" s="22">
        <v>23258.3</v>
      </c>
      <c r="U43" s="1315">
        <v>10.09</v>
      </c>
      <c r="V43" s="15">
        <v>43666.2</v>
      </c>
      <c r="W43" s="1315">
        <v>18.940000000000001</v>
      </c>
      <c r="X43" s="15">
        <v>2441</v>
      </c>
      <c r="Y43" s="1315">
        <v>1.06</v>
      </c>
      <c r="Z43" s="15">
        <v>8638.4</v>
      </c>
      <c r="AA43" s="2611">
        <v>3.75</v>
      </c>
      <c r="AB43" s="123">
        <v>2017</v>
      </c>
    </row>
    <row r="44" spans="1:28">
      <c r="A44" s="123">
        <v>2018</v>
      </c>
      <c r="B44" s="2592">
        <v>233367.8</v>
      </c>
      <c r="C44" s="2615">
        <v>1.2</v>
      </c>
      <c r="D44" s="15">
        <v>32480.2</v>
      </c>
      <c r="E44" s="1315">
        <v>13.92</v>
      </c>
      <c r="F44" s="15">
        <v>4564.7</v>
      </c>
      <c r="G44" s="1315">
        <v>1.96</v>
      </c>
      <c r="H44" s="15">
        <v>27915.5</v>
      </c>
      <c r="I44" s="1315">
        <v>11.96</v>
      </c>
      <c r="J44" s="15">
        <v>116830.6</v>
      </c>
      <c r="K44" s="1315">
        <v>50.06</v>
      </c>
      <c r="L44" s="15">
        <v>45496.3</v>
      </c>
      <c r="M44" s="1315">
        <v>19.5</v>
      </c>
      <c r="N44" s="15">
        <v>10945.1</v>
      </c>
      <c r="O44" s="1315">
        <v>4.6900000000000004</v>
      </c>
      <c r="P44" s="15">
        <v>60389.2</v>
      </c>
      <c r="Q44" s="1315">
        <v>25.88</v>
      </c>
      <c r="R44" s="23">
        <v>2037.8</v>
      </c>
      <c r="S44" s="1315">
        <v>0.87</v>
      </c>
      <c r="T44" s="22">
        <v>24978.5</v>
      </c>
      <c r="U44" s="1315">
        <v>10.7</v>
      </c>
      <c r="V44" s="15">
        <v>45248.800000000003</v>
      </c>
      <c r="W44" s="1315">
        <v>19.39</v>
      </c>
      <c r="X44" s="15">
        <v>2682.1</v>
      </c>
      <c r="Y44" s="1315">
        <v>1.1499999999999999</v>
      </c>
      <c r="Z44" s="15">
        <v>9109.7000000000007</v>
      </c>
      <c r="AA44" s="2611">
        <v>3.9</v>
      </c>
      <c r="AB44" s="123">
        <v>2018</v>
      </c>
    </row>
    <row r="45" spans="1:28" ht="14.25" thickBot="1">
      <c r="A45" s="59">
        <v>2019</v>
      </c>
      <c r="B45" s="1349">
        <v>231353.4</v>
      </c>
      <c r="C45" s="2616">
        <v>-0.86</v>
      </c>
      <c r="D45" s="1346">
        <v>32057.4</v>
      </c>
      <c r="E45" s="1368">
        <v>13.86</v>
      </c>
      <c r="F45" s="1346">
        <v>3850.1</v>
      </c>
      <c r="G45" s="1368">
        <v>1.66</v>
      </c>
      <c r="H45" s="1346">
        <v>28207.3</v>
      </c>
      <c r="I45" s="1368">
        <v>12.19</v>
      </c>
      <c r="J45" s="1346">
        <v>116125.2</v>
      </c>
      <c r="K45" s="1368">
        <v>50.19</v>
      </c>
      <c r="L45" s="1346">
        <v>44846.7</v>
      </c>
      <c r="M45" s="1368">
        <v>19.38</v>
      </c>
      <c r="N45" s="1346">
        <v>12188</v>
      </c>
      <c r="O45" s="1368">
        <v>5.27</v>
      </c>
      <c r="P45" s="1346">
        <v>59090.5</v>
      </c>
      <c r="Q45" s="1368">
        <v>25.54</v>
      </c>
      <c r="R45" s="1344">
        <v>2908.9</v>
      </c>
      <c r="S45" s="1368">
        <v>1.26</v>
      </c>
      <c r="T45" s="1348">
        <v>23943</v>
      </c>
      <c r="U45" s="1368">
        <v>10.35</v>
      </c>
      <c r="V45" s="1346">
        <v>44762.9</v>
      </c>
      <c r="W45" s="1368">
        <v>19.350000000000001</v>
      </c>
      <c r="X45" s="1346">
        <v>2646.5</v>
      </c>
      <c r="Y45" s="1368">
        <v>1.1399999999999999</v>
      </c>
      <c r="Z45" s="1346">
        <v>8909.7000000000007</v>
      </c>
      <c r="AA45" s="2613">
        <v>3.85</v>
      </c>
      <c r="AB45" s="2609">
        <v>2019</v>
      </c>
    </row>
    <row r="46" spans="1:28">
      <c r="A46" s="3500" t="s">
        <v>2746</v>
      </c>
      <c r="B46" s="47"/>
      <c r="C46" s="47"/>
      <c r="D46" s="47"/>
      <c r="E46" s="47"/>
      <c r="F46" s="47"/>
      <c r="G46" s="47"/>
      <c r="H46" s="47"/>
      <c r="I46" s="47"/>
      <c r="J46" s="47"/>
      <c r="K46" s="47"/>
      <c r="M46" s="1128"/>
      <c r="N46" s="3501" t="s">
        <v>2747</v>
      </c>
      <c r="O46" s="1315"/>
      <c r="P46" s="15"/>
      <c r="Q46" s="1315"/>
      <c r="R46" s="23"/>
      <c r="S46" s="1315"/>
      <c r="T46" s="22"/>
      <c r="U46" s="1315"/>
      <c r="V46" s="15"/>
      <c r="W46" s="1315"/>
      <c r="X46" s="15"/>
      <c r="Y46" s="1315"/>
      <c r="Z46" s="15"/>
      <c r="AA46" s="1315"/>
      <c r="AB46" s="123"/>
    </row>
    <row r="47" spans="1:28" s="114" customFormat="1">
      <c r="A47" s="74" t="s">
        <v>364</v>
      </c>
      <c r="B47" s="74"/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4" t="s">
        <v>3169</v>
      </c>
      <c r="O47" s="74"/>
      <c r="Q47" s="74"/>
      <c r="S47" s="74"/>
      <c r="T47" s="74"/>
      <c r="U47" s="74"/>
      <c r="V47" s="74"/>
      <c r="W47" s="74"/>
      <c r="X47" s="74"/>
      <c r="Y47" s="74"/>
      <c r="Z47" s="74"/>
      <c r="AA47" s="74"/>
      <c r="AB47" s="74"/>
    </row>
  </sheetData>
  <mergeCells count="26">
    <mergeCell ref="AB3:AB6"/>
    <mergeCell ref="V3:W3"/>
    <mergeCell ref="V4:W4"/>
    <mergeCell ref="X3:Y3"/>
    <mergeCell ref="X4:Y4"/>
    <mergeCell ref="Z3:AA3"/>
    <mergeCell ref="Z4:AA5"/>
    <mergeCell ref="T3:U3"/>
    <mergeCell ref="T4:U4"/>
    <mergeCell ref="D4:I4"/>
    <mergeCell ref="D3:I3"/>
    <mergeCell ref="R3:S3"/>
    <mergeCell ref="R4:S4"/>
    <mergeCell ref="J3:M3"/>
    <mergeCell ref="N4:Q4"/>
    <mergeCell ref="N3:Q3"/>
    <mergeCell ref="J4:M4"/>
    <mergeCell ref="N5:O5"/>
    <mergeCell ref="P5:Q5"/>
    <mergeCell ref="A3:A6"/>
    <mergeCell ref="A1:M1"/>
    <mergeCell ref="D5:E5"/>
    <mergeCell ref="F5:G5"/>
    <mergeCell ref="H5:I5"/>
    <mergeCell ref="J5:K5"/>
    <mergeCell ref="L5:M5"/>
  </mergeCells>
  <phoneticPr fontId="3" type="noConversion"/>
  <pageMargins left="0.7" right="0.7" top="0.75" bottom="0.75" header="0.3" footer="0.3"/>
  <pageSetup paperSize="9" scale="71" fitToWidth="0" orientation="landscape" r:id="rId1"/>
  <colBreaks count="1" manualBreakCount="1">
    <brk id="13" max="44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9"/>
  <dimension ref="A1:U36"/>
  <sheetViews>
    <sheetView showGridLines="0" view="pageBreakPreview" zoomScaleNormal="90" zoomScaleSheetLayoutView="100" workbookViewId="0">
      <pane xSplit="1" ySplit="3" topLeftCell="B4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1.25" style="1116" customWidth="1"/>
    <col min="2" max="20" width="8.75" style="1116" customWidth="1"/>
    <col min="21" max="21" width="21.25" style="1116" customWidth="1"/>
    <col min="22" max="16384" width="9" style="1116"/>
  </cols>
  <sheetData>
    <row r="1" spans="1:21" s="1102" customFormat="1" ht="24">
      <c r="A1" s="4174" t="s">
        <v>42</v>
      </c>
      <c r="B1" s="4174"/>
      <c r="C1" s="4174"/>
      <c r="D1" s="4174"/>
      <c r="E1" s="4174"/>
      <c r="F1" s="4174"/>
      <c r="G1" s="4174"/>
      <c r="H1" s="4174"/>
      <c r="I1" s="4174"/>
      <c r="J1" s="4174"/>
      <c r="K1" s="4174"/>
      <c r="L1" s="1478" t="s">
        <v>43</v>
      </c>
      <c r="M1" s="1101"/>
      <c r="N1" s="1101"/>
      <c r="O1" s="1101"/>
      <c r="P1" s="1101"/>
      <c r="Q1" s="1101"/>
      <c r="R1" s="1101"/>
      <c r="S1" s="1101"/>
      <c r="T1" s="1101"/>
      <c r="U1" s="1101"/>
    </row>
    <row r="2" spans="1:21" ht="15" customHeight="1" thickBot="1">
      <c r="A2" s="1117" t="s">
        <v>44</v>
      </c>
      <c r="B2" s="1027"/>
      <c r="C2" s="1027"/>
      <c r="D2" s="1027"/>
      <c r="E2" s="1027"/>
      <c r="F2" s="1027"/>
      <c r="G2" s="1029"/>
      <c r="H2" s="1027"/>
      <c r="I2" s="1027"/>
      <c r="J2" s="1027"/>
      <c r="K2" s="1027"/>
      <c r="L2" s="1027"/>
      <c r="M2" s="1027"/>
      <c r="N2" s="1027"/>
      <c r="O2" s="1027"/>
      <c r="P2" s="1027"/>
      <c r="Q2" s="1027"/>
      <c r="R2" s="1027"/>
      <c r="S2" s="1027"/>
      <c r="T2" s="1027"/>
      <c r="U2" s="1118" t="s">
        <v>41</v>
      </c>
    </row>
    <row r="3" spans="1:21" ht="15" customHeight="1">
      <c r="A3" s="1423" t="s">
        <v>2471</v>
      </c>
      <c r="B3" s="1119">
        <v>1990</v>
      </c>
      <c r="C3" s="1119">
        <v>1995</v>
      </c>
      <c r="D3" s="1119">
        <v>2000</v>
      </c>
      <c r="E3" s="1119">
        <v>2004</v>
      </c>
      <c r="F3" s="1119">
        <v>2005</v>
      </c>
      <c r="G3" s="1119">
        <v>2006</v>
      </c>
      <c r="H3" s="1120">
        <v>2007</v>
      </c>
      <c r="I3" s="1120">
        <v>2008</v>
      </c>
      <c r="J3" s="1120">
        <v>2009</v>
      </c>
      <c r="K3" s="1120">
        <v>2010</v>
      </c>
      <c r="L3" s="1120">
        <v>2011</v>
      </c>
      <c r="M3" s="1120">
        <v>2012</v>
      </c>
      <c r="N3" s="1120">
        <v>2013</v>
      </c>
      <c r="O3" s="1120">
        <v>2014</v>
      </c>
      <c r="P3" s="1120">
        <v>2015</v>
      </c>
      <c r="Q3" s="1120">
        <v>2016</v>
      </c>
      <c r="R3" s="1120">
        <v>2017</v>
      </c>
      <c r="S3" s="1120">
        <v>2018</v>
      </c>
      <c r="T3" s="1120">
        <v>2019</v>
      </c>
      <c r="U3" s="1423" t="s">
        <v>2471</v>
      </c>
    </row>
    <row r="4" spans="1:21" ht="15" customHeight="1">
      <c r="A4" s="1121" t="s">
        <v>3874</v>
      </c>
      <c r="B4" s="1122">
        <v>36144</v>
      </c>
      <c r="C4" s="1122">
        <v>62695</v>
      </c>
      <c r="D4" s="1122">
        <v>84236.9</v>
      </c>
      <c r="E4" s="1122">
        <v>135697.9</v>
      </c>
      <c r="F4" s="1122">
        <v>95577.9</v>
      </c>
      <c r="G4" s="1122">
        <v>98576.8</v>
      </c>
      <c r="H4" s="1122">
        <v>104865.8</v>
      </c>
      <c r="I4" s="1122">
        <v>106902.1</v>
      </c>
      <c r="J4" s="1122">
        <v>106053</v>
      </c>
      <c r="K4" s="1122">
        <v>116589.9</v>
      </c>
      <c r="L4" s="1122">
        <v>125331.7</v>
      </c>
      <c r="M4" s="1122">
        <v>126368.5</v>
      </c>
      <c r="N4" s="1122">
        <v>128920.1</v>
      </c>
      <c r="O4" s="1122">
        <v>132897.20000000001</v>
      </c>
      <c r="P4" s="1122">
        <v>133415.70000000001</v>
      </c>
      <c r="Q4" s="1122">
        <v>135697.9</v>
      </c>
      <c r="R4" s="1122">
        <v>142481.20000000001</v>
      </c>
      <c r="S4" s="1122">
        <v>143498.20000000001</v>
      </c>
      <c r="T4" s="1122">
        <v>142902.5</v>
      </c>
      <c r="U4" s="1036" t="s">
        <v>24</v>
      </c>
    </row>
    <row r="5" spans="1:21" ht="15" customHeight="1">
      <c r="A5" s="1123" t="s">
        <v>21</v>
      </c>
      <c r="B5" s="1122">
        <v>20014</v>
      </c>
      <c r="C5" s="1122">
        <v>36830.300000000003</v>
      </c>
      <c r="D5" s="1122">
        <v>48522.3</v>
      </c>
      <c r="E5" s="1122">
        <v>66820.100000000006</v>
      </c>
      <c r="F5" s="1122">
        <v>51746.400000000001</v>
      </c>
      <c r="G5" s="1122">
        <v>53113.9</v>
      </c>
      <c r="H5" s="1122">
        <v>56364.4</v>
      </c>
      <c r="I5" s="1122">
        <v>54964.5</v>
      </c>
      <c r="J5" s="1122">
        <v>56615.7</v>
      </c>
      <c r="K5" s="1122">
        <v>57576.3</v>
      </c>
      <c r="L5" s="1122">
        <v>59977.2</v>
      </c>
      <c r="M5" s="1122">
        <v>60072.6</v>
      </c>
      <c r="N5" s="1122">
        <v>60368.7</v>
      </c>
      <c r="O5" s="1122">
        <v>61343.3</v>
      </c>
      <c r="P5" s="1122">
        <v>62155.7</v>
      </c>
      <c r="Q5" s="1122">
        <v>66820.100000000006</v>
      </c>
      <c r="R5" s="1122">
        <v>69833.3</v>
      </c>
      <c r="S5" s="1122">
        <v>69294.2</v>
      </c>
      <c r="T5" s="1122">
        <v>69216.100000000006</v>
      </c>
      <c r="U5" s="1123" t="s">
        <v>12</v>
      </c>
    </row>
    <row r="6" spans="1:21" ht="15" customHeight="1">
      <c r="A6" s="1123" t="s">
        <v>2</v>
      </c>
      <c r="B6" s="1122">
        <v>144.4</v>
      </c>
      <c r="C6" s="1122">
        <v>347.5</v>
      </c>
      <c r="D6" s="1122">
        <v>1277.0999999999999</v>
      </c>
      <c r="E6" s="1122">
        <v>3859.5</v>
      </c>
      <c r="F6" s="1122">
        <v>2798.6</v>
      </c>
      <c r="G6" s="1122">
        <v>3049.2</v>
      </c>
      <c r="H6" s="1122">
        <v>3371.5</v>
      </c>
      <c r="I6" s="1122">
        <v>3547.7</v>
      </c>
      <c r="J6" s="1122">
        <v>3243.4</v>
      </c>
      <c r="K6" s="1122">
        <v>3728.6</v>
      </c>
      <c r="L6" s="1122">
        <v>4972.5</v>
      </c>
      <c r="M6" s="1122">
        <v>3678.9</v>
      </c>
      <c r="N6" s="1122">
        <v>3776.5</v>
      </c>
      <c r="O6" s="1122">
        <v>3467</v>
      </c>
      <c r="P6" s="1122">
        <v>3866.8</v>
      </c>
      <c r="Q6" s="1122">
        <v>3859.5</v>
      </c>
      <c r="R6" s="1122">
        <v>3473.4</v>
      </c>
      <c r="S6" s="1122">
        <v>4133</v>
      </c>
      <c r="T6" s="1122">
        <v>3544.5</v>
      </c>
      <c r="U6" s="1123" t="s">
        <v>3</v>
      </c>
    </row>
    <row r="7" spans="1:21" ht="15" customHeight="1">
      <c r="A7" s="1123" t="s">
        <v>4</v>
      </c>
      <c r="B7" s="1122">
        <v>10661.7</v>
      </c>
      <c r="C7" s="1122">
        <v>15624.8</v>
      </c>
      <c r="D7" s="1122">
        <v>17847.5</v>
      </c>
      <c r="E7" s="1122">
        <v>27911</v>
      </c>
      <c r="F7" s="1122">
        <v>18443.099999999999</v>
      </c>
      <c r="G7" s="1122">
        <v>18349.099999999999</v>
      </c>
      <c r="H7" s="1122">
        <v>19671.099999999999</v>
      </c>
      <c r="I7" s="1122">
        <v>21242.9</v>
      </c>
      <c r="J7" s="1122">
        <v>18831.8</v>
      </c>
      <c r="K7" s="1122">
        <v>23559.599999999999</v>
      </c>
      <c r="L7" s="1122">
        <v>27016.7</v>
      </c>
      <c r="M7" s="1122">
        <v>26506.5</v>
      </c>
      <c r="N7" s="1122">
        <v>26953.9</v>
      </c>
      <c r="O7" s="1122">
        <v>30985.3</v>
      </c>
      <c r="P7" s="1122">
        <v>30310.3</v>
      </c>
      <c r="Q7" s="1122">
        <v>27911</v>
      </c>
      <c r="R7" s="1122">
        <v>29373.7</v>
      </c>
      <c r="S7" s="1122">
        <v>27915.5</v>
      </c>
      <c r="T7" s="1122">
        <v>28207.3</v>
      </c>
      <c r="U7" s="1123" t="s">
        <v>5</v>
      </c>
    </row>
    <row r="8" spans="1:21" ht="15" customHeight="1">
      <c r="A8" s="1123" t="s">
        <v>18</v>
      </c>
      <c r="B8" s="1122">
        <v>5089.2</v>
      </c>
      <c r="C8" s="1122">
        <v>8293.5</v>
      </c>
      <c r="D8" s="1122">
        <v>11374.3</v>
      </c>
      <c r="E8" s="1122">
        <v>23217.9</v>
      </c>
      <c r="F8" s="1122">
        <v>14345.9</v>
      </c>
      <c r="G8" s="1122">
        <v>15020.9</v>
      </c>
      <c r="H8" s="1122">
        <v>16017.6</v>
      </c>
      <c r="I8" s="1122">
        <v>16738.2</v>
      </c>
      <c r="J8" s="1122">
        <v>17006</v>
      </c>
      <c r="K8" s="1122">
        <v>19192.7</v>
      </c>
      <c r="L8" s="1122">
        <v>20829.599999999999</v>
      </c>
      <c r="M8" s="1122">
        <v>21425.7</v>
      </c>
      <c r="N8" s="1122">
        <v>22088.3</v>
      </c>
      <c r="O8" s="1122">
        <v>22757.1</v>
      </c>
      <c r="P8" s="1122">
        <v>22844.400000000001</v>
      </c>
      <c r="Q8" s="1122">
        <v>23217.9</v>
      </c>
      <c r="R8" s="1122">
        <v>23793.7</v>
      </c>
      <c r="S8" s="1122">
        <v>24398.6</v>
      </c>
      <c r="T8" s="1122">
        <v>24060.2</v>
      </c>
      <c r="U8" s="1123" t="s">
        <v>19</v>
      </c>
    </row>
    <row r="9" spans="1:21" ht="15" customHeight="1">
      <c r="A9" s="1123" t="s">
        <v>3875</v>
      </c>
      <c r="B9" s="286">
        <v>0</v>
      </c>
      <c r="C9" s="286">
        <v>0</v>
      </c>
      <c r="D9" s="823">
        <v>0</v>
      </c>
      <c r="E9" s="286">
        <v>1044</v>
      </c>
      <c r="F9" s="286">
        <v>366.5</v>
      </c>
      <c r="G9" s="286">
        <v>737.5</v>
      </c>
      <c r="H9" s="286">
        <v>517.6</v>
      </c>
      <c r="I9" s="286">
        <v>564.1</v>
      </c>
      <c r="J9" s="286">
        <v>589</v>
      </c>
      <c r="K9" s="1122">
        <v>988.9</v>
      </c>
      <c r="L9" s="1122">
        <v>1252.2</v>
      </c>
      <c r="M9" s="1122">
        <v>1155.5999999999999</v>
      </c>
      <c r="N9" s="1122">
        <v>812.9</v>
      </c>
      <c r="O9" s="1122">
        <v>768.9</v>
      </c>
      <c r="P9" s="1122">
        <v>851.3</v>
      </c>
      <c r="Q9" s="1122">
        <v>1044</v>
      </c>
      <c r="R9" s="1122">
        <v>1369.7</v>
      </c>
      <c r="S9" s="1122">
        <v>2037.8</v>
      </c>
      <c r="T9" s="1122">
        <v>2908.9</v>
      </c>
      <c r="U9" s="1123" t="s">
        <v>287</v>
      </c>
    </row>
    <row r="10" spans="1:21" ht="15" customHeight="1">
      <c r="A10" s="1123" t="s">
        <v>3876</v>
      </c>
      <c r="B10" s="1122">
        <v>234.6</v>
      </c>
      <c r="C10" s="1122">
        <v>862.8</v>
      </c>
      <c r="D10" s="1122">
        <v>3308.1</v>
      </c>
      <c r="E10" s="1122">
        <v>7536.6</v>
      </c>
      <c r="F10" s="1122">
        <v>4655.5</v>
      </c>
      <c r="G10" s="1122">
        <v>4847.1000000000004</v>
      </c>
      <c r="H10" s="1122">
        <v>5224.7</v>
      </c>
      <c r="I10" s="1122">
        <v>5933.1</v>
      </c>
      <c r="J10" s="1122">
        <v>5890.7</v>
      </c>
      <c r="K10" s="1122">
        <v>7329.1</v>
      </c>
      <c r="L10" s="1122">
        <v>8383.2999999999993</v>
      </c>
      <c r="M10" s="1122">
        <v>9500.7999999999993</v>
      </c>
      <c r="N10" s="1122">
        <v>9903.2000000000007</v>
      </c>
      <c r="O10" s="1122">
        <v>9049.7999999999993</v>
      </c>
      <c r="P10" s="1122">
        <v>7644.4</v>
      </c>
      <c r="Q10" s="1122">
        <v>7536.6</v>
      </c>
      <c r="R10" s="1122">
        <v>8010.1</v>
      </c>
      <c r="S10" s="1122">
        <v>9027.7000000000007</v>
      </c>
      <c r="T10" s="1122">
        <v>8540.1</v>
      </c>
      <c r="U10" s="1123" t="s">
        <v>266</v>
      </c>
    </row>
    <row r="11" spans="1:21" ht="15" customHeight="1">
      <c r="A11" s="1123" t="s">
        <v>3132</v>
      </c>
      <c r="B11" s="3924">
        <v>0</v>
      </c>
      <c r="C11" s="1122">
        <v>736</v>
      </c>
      <c r="D11" s="1122">
        <v>1907.6</v>
      </c>
      <c r="E11" s="1122">
        <v>5308.8</v>
      </c>
      <c r="F11" s="1122">
        <v>3221.9</v>
      </c>
      <c r="G11" s="1122">
        <v>3459.2</v>
      </c>
      <c r="H11" s="1122">
        <v>3699</v>
      </c>
      <c r="I11" s="1122">
        <v>3911.6</v>
      </c>
      <c r="J11" s="1122">
        <v>3876.4</v>
      </c>
      <c r="K11" s="1122">
        <v>4214.7</v>
      </c>
      <c r="L11" s="1122">
        <v>2900.2</v>
      </c>
      <c r="M11" s="1122">
        <v>4028.4</v>
      </c>
      <c r="N11" s="1122">
        <v>5016.6000000000004</v>
      </c>
      <c r="O11" s="1122">
        <v>4525.7</v>
      </c>
      <c r="P11" s="1122">
        <v>5742.9</v>
      </c>
      <c r="Q11" s="1122">
        <v>5308.8</v>
      </c>
      <c r="R11" s="1122">
        <v>6627.4</v>
      </c>
      <c r="S11" s="1122">
        <v>6691.4</v>
      </c>
      <c r="T11" s="1122">
        <v>6425.5</v>
      </c>
      <c r="U11" s="1123" t="s">
        <v>3133</v>
      </c>
    </row>
    <row r="12" spans="1:21" ht="15" customHeight="1">
      <c r="A12" s="1121"/>
      <c r="B12" s="1122"/>
      <c r="C12" s="1122"/>
      <c r="D12" s="1122"/>
      <c r="E12" s="1122"/>
      <c r="F12" s="1122"/>
      <c r="G12" s="1122"/>
      <c r="H12" s="1122"/>
      <c r="I12" s="1122"/>
      <c r="J12" s="1122"/>
      <c r="K12" s="1122"/>
      <c r="L12" s="1122"/>
      <c r="M12" s="1122"/>
      <c r="N12" s="1122"/>
      <c r="O12" s="1122"/>
      <c r="P12" s="1122"/>
      <c r="Q12" s="1122"/>
      <c r="R12" s="1122"/>
      <c r="S12" s="1122"/>
      <c r="T12" s="1122"/>
      <c r="U12" s="1036"/>
    </row>
    <row r="13" spans="1:21" ht="15" customHeight="1">
      <c r="A13" s="1121" t="s">
        <v>337</v>
      </c>
      <c r="B13" s="1122">
        <v>21572</v>
      </c>
      <c r="C13" s="1122">
        <v>29092.6</v>
      </c>
      <c r="D13" s="1122">
        <v>32152.9</v>
      </c>
      <c r="E13" s="1122">
        <v>38721.300000000003</v>
      </c>
      <c r="F13" s="1122">
        <v>36335.699999999997</v>
      </c>
      <c r="G13" s="1122">
        <v>35920.800000000003</v>
      </c>
      <c r="H13" s="1122">
        <v>35941</v>
      </c>
      <c r="I13" s="1122">
        <v>36286.300000000003</v>
      </c>
      <c r="J13" s="1122">
        <v>35829</v>
      </c>
      <c r="K13" s="1122">
        <v>37425.300000000003</v>
      </c>
      <c r="L13" s="1122">
        <v>38264.699999999997</v>
      </c>
      <c r="M13" s="1122">
        <v>38602.699999999997</v>
      </c>
      <c r="N13" s="1122">
        <v>37764.699999999997</v>
      </c>
      <c r="O13" s="1122">
        <v>35626.800000000003</v>
      </c>
      <c r="P13" s="1122">
        <v>37020.800000000003</v>
      </c>
      <c r="Q13" s="1122">
        <v>38721.300000000003</v>
      </c>
      <c r="R13" s="1122">
        <v>39856.699999999997</v>
      </c>
      <c r="S13" s="1122">
        <v>41343.300000000003</v>
      </c>
      <c r="T13" s="1122">
        <v>40088.1</v>
      </c>
      <c r="U13" s="1124" t="s">
        <v>26</v>
      </c>
    </row>
    <row r="14" spans="1:21" ht="15" customHeight="1">
      <c r="A14" s="1123" t="s">
        <v>21</v>
      </c>
      <c r="B14" s="1122">
        <v>8875.7000000000007</v>
      </c>
      <c r="C14" s="1122">
        <v>17433.5</v>
      </c>
      <c r="D14" s="1122">
        <v>13407.2</v>
      </c>
      <c r="E14" s="1122">
        <v>5683.7</v>
      </c>
      <c r="F14" s="1122">
        <v>8955</v>
      </c>
      <c r="G14" s="1122">
        <v>7495.9</v>
      </c>
      <c r="H14" s="1122">
        <v>6941.6</v>
      </c>
      <c r="I14" s="1122">
        <v>6569.4</v>
      </c>
      <c r="J14" s="1122">
        <v>6145.4</v>
      </c>
      <c r="K14" s="1122">
        <v>6397.5</v>
      </c>
      <c r="L14" s="1122">
        <v>5937.1</v>
      </c>
      <c r="M14" s="1122">
        <v>5370.7</v>
      </c>
      <c r="N14" s="1122">
        <v>4998.6000000000004</v>
      </c>
      <c r="O14" s="1122">
        <v>4706.6000000000004</v>
      </c>
      <c r="P14" s="1122">
        <v>5320.2</v>
      </c>
      <c r="Q14" s="1122">
        <v>5683.7</v>
      </c>
      <c r="R14" s="1122">
        <v>5689.6</v>
      </c>
      <c r="S14" s="1122">
        <v>5325.2</v>
      </c>
      <c r="T14" s="1122">
        <v>4824</v>
      </c>
      <c r="U14" s="1123" t="s">
        <v>12</v>
      </c>
    </row>
    <row r="15" spans="1:21" ht="15" customHeight="1">
      <c r="A15" s="1123" t="s">
        <v>2</v>
      </c>
      <c r="B15" s="1122">
        <v>8627.1</v>
      </c>
      <c r="C15" s="1122">
        <v>1355</v>
      </c>
      <c r="D15" s="1122">
        <v>536.4</v>
      </c>
      <c r="E15" s="1122">
        <v>571.1</v>
      </c>
      <c r="F15" s="1122">
        <v>912.2</v>
      </c>
      <c r="G15" s="1122">
        <v>1062.5999999999999</v>
      </c>
      <c r="H15" s="1122">
        <v>1013.9</v>
      </c>
      <c r="I15" s="1122">
        <v>1088.3</v>
      </c>
      <c r="J15" s="1122">
        <v>939.6</v>
      </c>
      <c r="K15" s="1122">
        <v>900.5</v>
      </c>
      <c r="L15" s="1068">
        <v>871.2</v>
      </c>
      <c r="M15" s="1068">
        <v>831.9</v>
      </c>
      <c r="N15" s="1122">
        <v>872.3</v>
      </c>
      <c r="O15" s="1122">
        <v>745.4</v>
      </c>
      <c r="P15" s="1122">
        <v>672.1</v>
      </c>
      <c r="Q15" s="1122">
        <v>571.1</v>
      </c>
      <c r="R15" s="1122">
        <v>512.70000000000005</v>
      </c>
      <c r="S15" s="1122">
        <v>431.8</v>
      </c>
      <c r="T15" s="1122">
        <v>305.60000000000002</v>
      </c>
      <c r="U15" s="1123" t="s">
        <v>32</v>
      </c>
    </row>
    <row r="16" spans="1:21" ht="15" customHeight="1">
      <c r="A16" s="1123" t="s">
        <v>18</v>
      </c>
      <c r="B16" s="1122">
        <v>2420.8000000000002</v>
      </c>
      <c r="C16" s="1122">
        <v>4801.1000000000004</v>
      </c>
      <c r="D16" s="1122">
        <v>7890.8</v>
      </c>
      <c r="E16" s="1122">
        <v>16650.3</v>
      </c>
      <c r="F16" s="1122">
        <v>12233.3</v>
      </c>
      <c r="G16" s="1122">
        <v>12882.7</v>
      </c>
      <c r="H16" s="1122">
        <v>13513.3</v>
      </c>
      <c r="I16" s="1122">
        <v>14143.3</v>
      </c>
      <c r="J16" s="1122">
        <v>14593.7</v>
      </c>
      <c r="K16" s="1122">
        <v>15635.9</v>
      </c>
      <c r="L16" s="1122">
        <v>15758</v>
      </c>
      <c r="M16" s="1122">
        <v>16049.3</v>
      </c>
      <c r="N16" s="1122">
        <v>16077.2</v>
      </c>
      <c r="O16" s="1122">
        <v>15705.9</v>
      </c>
      <c r="P16" s="1122">
        <v>16019.7</v>
      </c>
      <c r="Q16" s="1122">
        <v>16650.3</v>
      </c>
      <c r="R16" s="1122">
        <v>16932.900000000001</v>
      </c>
      <c r="S16" s="1122">
        <v>17811.099999999999</v>
      </c>
      <c r="T16" s="1122">
        <v>17686.8</v>
      </c>
      <c r="U16" s="1123" t="s">
        <v>19</v>
      </c>
    </row>
    <row r="17" spans="1:21" ht="15" customHeight="1">
      <c r="A17" s="1123" t="s">
        <v>22</v>
      </c>
      <c r="B17" s="1122">
        <v>776.9</v>
      </c>
      <c r="C17" s="1122">
        <v>4606.5</v>
      </c>
      <c r="D17" s="1122">
        <v>9024</v>
      </c>
      <c r="E17" s="1122">
        <v>13291.7</v>
      </c>
      <c r="F17" s="1122">
        <v>12503</v>
      </c>
      <c r="G17" s="1122">
        <v>12857.7</v>
      </c>
      <c r="H17" s="1122">
        <v>12830.7</v>
      </c>
      <c r="I17" s="1122">
        <v>12762.5</v>
      </c>
      <c r="J17" s="1122">
        <v>12331.8</v>
      </c>
      <c r="K17" s="1122">
        <v>12488.6</v>
      </c>
      <c r="L17" s="1122">
        <v>13201.2</v>
      </c>
      <c r="M17" s="1122">
        <v>13797.3</v>
      </c>
      <c r="N17" s="1122">
        <v>13578.2</v>
      </c>
      <c r="O17" s="1122">
        <v>12599.5</v>
      </c>
      <c r="P17" s="1122">
        <v>12661</v>
      </c>
      <c r="Q17" s="1122">
        <v>13291.7</v>
      </c>
      <c r="R17" s="1122">
        <v>13918.2</v>
      </c>
      <c r="S17" s="1122">
        <v>14613.6</v>
      </c>
      <c r="T17" s="1122">
        <v>14109.4</v>
      </c>
      <c r="U17" s="1123" t="s">
        <v>266</v>
      </c>
    </row>
    <row r="18" spans="1:21" ht="15" customHeight="1">
      <c r="A18" s="1123" t="s">
        <v>23</v>
      </c>
      <c r="B18" s="1122">
        <v>74.5</v>
      </c>
      <c r="C18" s="1122">
        <v>631.5</v>
      </c>
      <c r="D18" s="1122">
        <v>1146.4000000000001</v>
      </c>
      <c r="E18" s="1122">
        <v>2133.1999999999998</v>
      </c>
      <c r="F18" s="1122">
        <v>1609.4</v>
      </c>
      <c r="G18" s="1122">
        <v>1506.6</v>
      </c>
      <c r="H18" s="1122">
        <v>1533.5</v>
      </c>
      <c r="I18" s="1122">
        <v>1622.2</v>
      </c>
      <c r="J18" s="1122">
        <v>1656.7</v>
      </c>
      <c r="K18" s="1122">
        <v>1897.6</v>
      </c>
      <c r="L18" s="1122">
        <v>1932.1</v>
      </c>
      <c r="M18" s="1122">
        <v>2055.1999999999998</v>
      </c>
      <c r="N18" s="1122">
        <v>2023.3</v>
      </c>
      <c r="O18" s="1122">
        <v>1501.3</v>
      </c>
      <c r="P18" s="1122">
        <v>1931</v>
      </c>
      <c r="Q18" s="1122">
        <v>2133.1999999999998</v>
      </c>
      <c r="R18" s="1122">
        <v>2385.9</v>
      </c>
      <c r="S18" s="1122">
        <v>2621.4</v>
      </c>
      <c r="T18" s="1122">
        <v>2583.1</v>
      </c>
      <c r="U18" s="1123" t="s">
        <v>20</v>
      </c>
    </row>
    <row r="19" spans="1:21" ht="15" customHeight="1">
      <c r="A19" s="1123" t="s">
        <v>3132</v>
      </c>
      <c r="B19" s="1122">
        <v>797</v>
      </c>
      <c r="C19" s="1122">
        <v>265</v>
      </c>
      <c r="D19" s="1122">
        <v>148</v>
      </c>
      <c r="E19" s="1122">
        <v>391.3</v>
      </c>
      <c r="F19" s="1122">
        <v>122.8</v>
      </c>
      <c r="G19" s="1122">
        <v>115.2</v>
      </c>
      <c r="H19" s="1122">
        <v>108.1</v>
      </c>
      <c r="I19" s="1122">
        <v>100.6</v>
      </c>
      <c r="J19" s="1122">
        <v>161.9</v>
      </c>
      <c r="K19" s="1122">
        <v>105.2</v>
      </c>
      <c r="L19" s="1068">
        <v>565.20000000000005</v>
      </c>
      <c r="M19" s="1068">
        <v>498.3</v>
      </c>
      <c r="N19" s="1122">
        <v>215.1</v>
      </c>
      <c r="O19" s="1122">
        <v>368.2</v>
      </c>
      <c r="P19" s="1122">
        <v>416.8</v>
      </c>
      <c r="Q19" s="1122">
        <v>391.3</v>
      </c>
      <c r="R19" s="1122">
        <v>417.4</v>
      </c>
      <c r="S19" s="1122">
        <v>540.20000000000005</v>
      </c>
      <c r="T19" s="1122">
        <v>579.20000000000005</v>
      </c>
      <c r="U19" s="1123" t="s">
        <v>3133</v>
      </c>
    </row>
    <row r="20" spans="1:21" ht="15" customHeight="1">
      <c r="A20" s="1121"/>
      <c r="B20" s="1122"/>
      <c r="C20" s="1122"/>
      <c r="D20" s="1122"/>
      <c r="E20" s="1122"/>
      <c r="F20" s="1122"/>
      <c r="G20" s="1122"/>
      <c r="H20" s="1122"/>
      <c r="I20" s="1122"/>
      <c r="J20" s="1122"/>
      <c r="K20" s="1122"/>
      <c r="L20" s="1122"/>
      <c r="M20" s="1122"/>
      <c r="N20" s="1122"/>
      <c r="O20" s="1122"/>
      <c r="P20" s="1122"/>
      <c r="Q20" s="1122"/>
      <c r="R20" s="1122"/>
      <c r="S20" s="1122"/>
      <c r="T20" s="1122"/>
      <c r="U20" s="1036"/>
    </row>
    <row r="21" spans="1:21" ht="15" customHeight="1">
      <c r="A21" s="1121" t="s">
        <v>3877</v>
      </c>
      <c r="B21" s="1122">
        <v>14173.3</v>
      </c>
      <c r="C21" s="1122">
        <v>27129.599999999999</v>
      </c>
      <c r="D21" s="1122">
        <v>30945</v>
      </c>
      <c r="E21" s="1122">
        <v>42271.3</v>
      </c>
      <c r="F21" s="1122">
        <v>35534</v>
      </c>
      <c r="G21" s="1122">
        <v>36522.1</v>
      </c>
      <c r="H21" s="1122">
        <v>37059</v>
      </c>
      <c r="I21" s="1122">
        <v>35756</v>
      </c>
      <c r="J21" s="1122">
        <v>35892.300000000003</v>
      </c>
      <c r="K21" s="1122">
        <v>36903.300000000003</v>
      </c>
      <c r="L21" s="1122">
        <v>36842.300000000003</v>
      </c>
      <c r="M21" s="1122">
        <v>36783.1</v>
      </c>
      <c r="N21" s="1122">
        <v>36960.9</v>
      </c>
      <c r="O21" s="1122">
        <v>37240.9</v>
      </c>
      <c r="P21" s="1122">
        <v>39851.300000000003</v>
      </c>
      <c r="Q21" s="1122">
        <v>42271.3</v>
      </c>
      <c r="R21" s="1122">
        <v>42796.3</v>
      </c>
      <c r="S21" s="1122">
        <v>42959.1</v>
      </c>
      <c r="T21" s="1122">
        <v>42974.6</v>
      </c>
      <c r="U21" s="1036" t="s">
        <v>27</v>
      </c>
    </row>
    <row r="22" spans="1:21" ht="15" customHeight="1">
      <c r="A22" s="1123" t="s">
        <v>21</v>
      </c>
      <c r="B22" s="1122">
        <v>14086.3</v>
      </c>
      <c r="C22" s="1122">
        <v>26991.4</v>
      </c>
      <c r="D22" s="1122">
        <v>30769.9</v>
      </c>
      <c r="E22" s="1122">
        <v>40327.699999999997</v>
      </c>
      <c r="F22" s="1122">
        <v>34957.599999999999</v>
      </c>
      <c r="G22" s="1122">
        <v>35775.699999999997</v>
      </c>
      <c r="H22" s="1122">
        <v>36139.300000000003</v>
      </c>
      <c r="I22" s="1122">
        <v>34605.699999999997</v>
      </c>
      <c r="J22" s="1122">
        <v>34491.300000000003</v>
      </c>
      <c r="K22" s="1122">
        <v>35246.300000000003</v>
      </c>
      <c r="L22" s="1122">
        <v>35138.699999999997</v>
      </c>
      <c r="M22" s="1122">
        <v>34981.5</v>
      </c>
      <c r="N22" s="1122">
        <v>34927.699999999997</v>
      </c>
      <c r="O22" s="1122">
        <v>35308.199999999997</v>
      </c>
      <c r="P22" s="1122">
        <v>37927.599999999999</v>
      </c>
      <c r="Q22" s="1122">
        <v>40327.699999999997</v>
      </c>
      <c r="R22" s="1122">
        <v>40868.5</v>
      </c>
      <c r="S22" s="1122">
        <v>40782.400000000001</v>
      </c>
      <c r="T22" s="1122">
        <v>40809.199999999997</v>
      </c>
      <c r="U22" s="1123" t="s">
        <v>12</v>
      </c>
    </row>
    <row r="23" spans="1:21" ht="15" customHeight="1">
      <c r="A23" s="1123" t="s">
        <v>22</v>
      </c>
      <c r="B23" s="1125">
        <v>0</v>
      </c>
      <c r="C23" s="1125">
        <v>0</v>
      </c>
      <c r="D23" s="1125">
        <v>0</v>
      </c>
      <c r="E23" s="1125">
        <v>1269.5</v>
      </c>
      <c r="F23" s="1122">
        <v>339.3</v>
      </c>
      <c r="G23" s="1122">
        <v>475.1</v>
      </c>
      <c r="H23" s="1122">
        <v>614.79999999999995</v>
      </c>
      <c r="I23" s="1122">
        <v>776.8</v>
      </c>
      <c r="J23" s="1122">
        <v>959.8</v>
      </c>
      <c r="K23" s="1122">
        <v>1111.7</v>
      </c>
      <c r="L23" s="1122">
        <v>1174.3</v>
      </c>
      <c r="M23" s="1122">
        <v>1248.2</v>
      </c>
      <c r="N23" s="1122">
        <v>1298.5</v>
      </c>
      <c r="O23" s="1122">
        <v>1307.0999999999999</v>
      </c>
      <c r="P23" s="1122">
        <v>1287.5999999999999</v>
      </c>
      <c r="Q23" s="1122">
        <v>1269.5</v>
      </c>
      <c r="R23" s="1122">
        <v>1253.4000000000001</v>
      </c>
      <c r="S23" s="1122">
        <v>1238.2</v>
      </c>
      <c r="T23" s="1122">
        <v>1215.5999999999999</v>
      </c>
      <c r="U23" s="1123" t="s">
        <v>266</v>
      </c>
    </row>
    <row r="24" spans="1:21" ht="15" customHeight="1">
      <c r="A24" s="1123" t="s">
        <v>18</v>
      </c>
      <c r="B24" s="1122">
        <v>87</v>
      </c>
      <c r="C24" s="1122">
        <v>138.19999999999999</v>
      </c>
      <c r="D24" s="1122">
        <v>175.2</v>
      </c>
      <c r="E24" s="1122">
        <v>231.2</v>
      </c>
      <c r="F24" s="1122">
        <v>223.7</v>
      </c>
      <c r="G24" s="1122">
        <v>217.9</v>
      </c>
      <c r="H24" s="1122">
        <v>209.3</v>
      </c>
      <c r="I24" s="1122">
        <v>195.9</v>
      </c>
      <c r="J24" s="1122">
        <v>187</v>
      </c>
      <c r="K24" s="1122">
        <v>188.4</v>
      </c>
      <c r="L24" s="1068">
        <v>193.2</v>
      </c>
      <c r="M24" s="1068">
        <v>193.5</v>
      </c>
      <c r="N24" s="1122">
        <v>186.4</v>
      </c>
      <c r="O24" s="1122">
        <v>172</v>
      </c>
      <c r="P24" s="1122">
        <v>190.6</v>
      </c>
      <c r="Q24" s="1122">
        <v>231.2</v>
      </c>
      <c r="R24" s="1122">
        <v>246.3</v>
      </c>
      <c r="S24" s="1122">
        <v>255.3</v>
      </c>
      <c r="T24" s="1122">
        <v>250.1</v>
      </c>
      <c r="U24" s="1123" t="s">
        <v>19</v>
      </c>
    </row>
    <row r="25" spans="1:21" ht="15" customHeight="1">
      <c r="A25" s="1123" t="s">
        <v>3132</v>
      </c>
      <c r="B25" s="1125">
        <v>0</v>
      </c>
      <c r="C25" s="1125">
        <v>0</v>
      </c>
      <c r="D25" s="1125">
        <v>0</v>
      </c>
      <c r="E25" s="1125">
        <v>442.9</v>
      </c>
      <c r="F25" s="1122">
        <v>13.4</v>
      </c>
      <c r="G25" s="1122">
        <v>53.3</v>
      </c>
      <c r="H25" s="1122">
        <v>95.7</v>
      </c>
      <c r="I25" s="1122">
        <v>177.6</v>
      </c>
      <c r="J25" s="1122">
        <v>254.2</v>
      </c>
      <c r="K25" s="1122">
        <v>356.8</v>
      </c>
      <c r="L25" s="1068">
        <v>336.1</v>
      </c>
      <c r="M25" s="1068">
        <v>359.9</v>
      </c>
      <c r="N25" s="1122">
        <v>548.29999999999995</v>
      </c>
      <c r="O25" s="1122">
        <v>453.7</v>
      </c>
      <c r="P25" s="1122">
        <v>445.4</v>
      </c>
      <c r="Q25" s="1122">
        <v>442.9</v>
      </c>
      <c r="R25" s="1122">
        <v>428.1</v>
      </c>
      <c r="S25" s="1122">
        <v>683.2</v>
      </c>
      <c r="T25" s="1122">
        <v>699.7</v>
      </c>
      <c r="U25" s="1123" t="s">
        <v>3133</v>
      </c>
    </row>
    <row r="26" spans="1:21" ht="15" customHeight="1">
      <c r="A26" s="1121"/>
      <c r="B26" s="1122"/>
      <c r="C26" s="1122"/>
      <c r="D26" s="1122"/>
      <c r="E26" s="1122"/>
      <c r="F26" s="1122"/>
      <c r="G26" s="1122"/>
      <c r="H26" s="1122"/>
      <c r="I26" s="1122"/>
      <c r="J26" s="1122"/>
      <c r="K26" s="1122"/>
      <c r="L26" s="1122"/>
      <c r="M26" s="1122"/>
      <c r="N26" s="1122"/>
      <c r="O26" s="1122"/>
      <c r="P26" s="1122"/>
      <c r="Q26" s="1122"/>
      <c r="R26" s="1122"/>
      <c r="S26" s="1122"/>
      <c r="T26" s="1122"/>
      <c r="U26" s="1036"/>
    </row>
    <row r="27" spans="1:21" ht="15" customHeight="1">
      <c r="A27" s="1121" t="s">
        <v>3878</v>
      </c>
      <c r="B27" s="1122">
        <v>2811.5</v>
      </c>
      <c r="C27" s="1122">
        <v>2415.3000000000002</v>
      </c>
      <c r="D27" s="1122">
        <v>2623.3</v>
      </c>
      <c r="E27" s="1122">
        <v>5245.8</v>
      </c>
      <c r="F27" s="1122">
        <v>4095</v>
      </c>
      <c r="G27" s="1122">
        <v>3853.3</v>
      </c>
      <c r="H27" s="1122">
        <v>4149.7</v>
      </c>
      <c r="I27" s="1122">
        <v>4109.8</v>
      </c>
      <c r="J27" s="1122">
        <v>4305.3999999999996</v>
      </c>
      <c r="K27" s="1122">
        <v>4482.3</v>
      </c>
      <c r="L27" s="1122">
        <v>4800.3</v>
      </c>
      <c r="M27" s="1122">
        <v>5214.2</v>
      </c>
      <c r="N27" s="1122">
        <v>4716.3</v>
      </c>
      <c r="O27" s="1122">
        <v>4682.8</v>
      </c>
      <c r="P27" s="1122">
        <v>5101.1000000000004</v>
      </c>
      <c r="Q27" s="1122">
        <v>5245.8</v>
      </c>
      <c r="R27" s="1122">
        <v>5460.2</v>
      </c>
      <c r="S27" s="1122">
        <v>5567.3</v>
      </c>
      <c r="T27" s="1122">
        <v>5388.2</v>
      </c>
      <c r="U27" s="1036" t="s">
        <v>28</v>
      </c>
    </row>
    <row r="28" spans="1:21" ht="15" customHeight="1">
      <c r="A28" s="1123" t="s">
        <v>21</v>
      </c>
      <c r="B28" s="1122">
        <v>2276.1</v>
      </c>
      <c r="C28" s="1122">
        <v>1423.6</v>
      </c>
      <c r="D28" s="1122">
        <v>1140.0999999999999</v>
      </c>
      <c r="E28" s="1122">
        <v>1432.4</v>
      </c>
      <c r="F28" s="1122">
        <v>1417</v>
      </c>
      <c r="G28" s="1122">
        <v>1279.0999999999999</v>
      </c>
      <c r="H28" s="1122">
        <v>1274.4000000000001</v>
      </c>
      <c r="I28" s="1122">
        <v>1176.0999999999999</v>
      </c>
      <c r="J28" s="1122">
        <v>1263.8</v>
      </c>
      <c r="K28" s="1122">
        <v>1298.9000000000001</v>
      </c>
      <c r="L28" s="1122">
        <v>1240.5999999999999</v>
      </c>
      <c r="M28" s="1122">
        <v>1258</v>
      </c>
      <c r="N28" s="1122">
        <v>1227.4000000000001</v>
      </c>
      <c r="O28" s="1122">
        <v>1306</v>
      </c>
      <c r="P28" s="1122">
        <v>1450.1</v>
      </c>
      <c r="Q28" s="1122">
        <v>1432.4</v>
      </c>
      <c r="R28" s="1122">
        <v>1469.6</v>
      </c>
      <c r="S28" s="1122">
        <v>1428.8</v>
      </c>
      <c r="T28" s="1122">
        <v>1275.9000000000001</v>
      </c>
      <c r="U28" s="1123" t="s">
        <v>12</v>
      </c>
    </row>
    <row r="29" spans="1:21" ht="15" customHeight="1">
      <c r="A29" s="1123" t="s">
        <v>2</v>
      </c>
      <c r="B29" s="1122">
        <v>20.7</v>
      </c>
      <c r="C29" s="1125">
        <v>0</v>
      </c>
      <c r="D29" s="1125">
        <v>0</v>
      </c>
      <c r="E29" s="1125">
        <v>0</v>
      </c>
      <c r="F29" s="1125">
        <v>0</v>
      </c>
      <c r="G29" s="1125">
        <v>0</v>
      </c>
      <c r="H29" s="1125">
        <v>0</v>
      </c>
      <c r="I29" s="1125">
        <v>0</v>
      </c>
      <c r="J29" s="1125">
        <v>0</v>
      </c>
      <c r="K29" s="1125">
        <v>0</v>
      </c>
      <c r="L29" s="1125">
        <v>0</v>
      </c>
      <c r="M29" s="1125">
        <v>0</v>
      </c>
      <c r="N29" s="1125">
        <v>0</v>
      </c>
      <c r="O29" s="1125">
        <v>0</v>
      </c>
      <c r="P29" s="1125">
        <v>0</v>
      </c>
      <c r="Q29" s="1125">
        <v>0</v>
      </c>
      <c r="R29" s="1125">
        <v>0</v>
      </c>
      <c r="S29" s="1125">
        <v>0</v>
      </c>
      <c r="T29" s="1125">
        <v>0</v>
      </c>
      <c r="U29" s="1123" t="s">
        <v>3</v>
      </c>
    </row>
    <row r="30" spans="1:21" ht="15" customHeight="1">
      <c r="A30" s="1123" t="s">
        <v>18</v>
      </c>
      <c r="B30" s="1122">
        <v>513.9</v>
      </c>
      <c r="C30" s="1122">
        <v>808.5</v>
      </c>
      <c r="D30" s="1122">
        <v>1159.8</v>
      </c>
      <c r="E30" s="1122">
        <v>2646</v>
      </c>
      <c r="F30" s="1122">
        <v>1784.6</v>
      </c>
      <c r="G30" s="1122">
        <v>1868.3</v>
      </c>
      <c r="H30" s="1122">
        <v>1959.9</v>
      </c>
      <c r="I30" s="1122">
        <v>2038.7</v>
      </c>
      <c r="J30" s="1122">
        <v>2138.1999999999998</v>
      </c>
      <c r="K30" s="1122">
        <v>2321</v>
      </c>
      <c r="L30" s="1122">
        <v>2355.3000000000002</v>
      </c>
      <c r="M30" s="1122">
        <v>2458.5</v>
      </c>
      <c r="N30" s="1122">
        <v>2485.1</v>
      </c>
      <c r="O30" s="1122">
        <v>2437.9</v>
      </c>
      <c r="P30" s="1122">
        <v>2539.5</v>
      </c>
      <c r="Q30" s="1122">
        <v>2646</v>
      </c>
      <c r="R30" s="1122">
        <v>2693.3</v>
      </c>
      <c r="S30" s="1122">
        <v>2783.9</v>
      </c>
      <c r="T30" s="1122">
        <v>2765.8</v>
      </c>
      <c r="U30" s="1123" t="s">
        <v>19</v>
      </c>
    </row>
    <row r="31" spans="1:21" ht="15" customHeight="1">
      <c r="A31" s="1123" t="s">
        <v>22</v>
      </c>
      <c r="B31" s="3924">
        <v>0</v>
      </c>
      <c r="C31" s="1122">
        <v>124.5</v>
      </c>
      <c r="D31" s="1122">
        <v>228.8</v>
      </c>
      <c r="E31" s="1122">
        <v>87.9</v>
      </c>
      <c r="F31" s="1122">
        <v>313.2</v>
      </c>
      <c r="G31" s="1122">
        <v>199.5</v>
      </c>
      <c r="H31" s="1122">
        <v>284.5</v>
      </c>
      <c r="I31" s="1122">
        <v>292.39999999999998</v>
      </c>
      <c r="J31" s="1122">
        <v>276.7</v>
      </c>
      <c r="K31" s="1122">
        <v>151.9</v>
      </c>
      <c r="L31" s="1068">
        <v>112.3</v>
      </c>
      <c r="M31" s="1068">
        <v>181.3</v>
      </c>
      <c r="N31" s="1122">
        <v>98</v>
      </c>
      <c r="O31" s="1122">
        <v>84.8</v>
      </c>
      <c r="P31" s="1122">
        <v>85.4</v>
      </c>
      <c r="Q31" s="1122">
        <v>87.9</v>
      </c>
      <c r="R31" s="1122">
        <v>76.7</v>
      </c>
      <c r="S31" s="1122">
        <v>99</v>
      </c>
      <c r="T31" s="1122">
        <v>77.900000000000006</v>
      </c>
      <c r="U31" s="1123" t="s">
        <v>266</v>
      </c>
    </row>
    <row r="32" spans="1:21" ht="15" customHeight="1">
      <c r="A32" s="1123" t="s">
        <v>23</v>
      </c>
      <c r="B32" s="3924">
        <v>0.9</v>
      </c>
      <c r="C32" s="1122">
        <v>9.8000000000000007</v>
      </c>
      <c r="D32" s="1122">
        <v>20.5</v>
      </c>
      <c r="E32" s="1122">
        <v>49.7</v>
      </c>
      <c r="F32" s="1122">
        <v>42.3</v>
      </c>
      <c r="G32" s="1122">
        <v>41.9</v>
      </c>
      <c r="H32" s="1122">
        <v>42.9</v>
      </c>
      <c r="I32" s="1122">
        <v>45.4</v>
      </c>
      <c r="J32" s="1122">
        <v>52.3</v>
      </c>
      <c r="K32" s="1122">
        <v>41</v>
      </c>
      <c r="L32" s="1068">
        <v>44.2</v>
      </c>
      <c r="M32" s="1068">
        <v>46.8</v>
      </c>
      <c r="N32" s="1122">
        <v>46.4</v>
      </c>
      <c r="O32" s="1122">
        <v>27.1</v>
      </c>
      <c r="P32" s="1122">
        <v>36</v>
      </c>
      <c r="Q32" s="1122">
        <v>49.7</v>
      </c>
      <c r="R32" s="1122">
        <v>55.2</v>
      </c>
      <c r="S32" s="1122">
        <v>60.7</v>
      </c>
      <c r="T32" s="1122">
        <v>63.4</v>
      </c>
      <c r="U32" s="1123" t="s">
        <v>20</v>
      </c>
    </row>
    <row r="33" spans="1:21" ht="15" customHeight="1">
      <c r="A33" s="1123" t="s">
        <v>3132</v>
      </c>
      <c r="B33" s="3924">
        <v>0</v>
      </c>
      <c r="C33" s="1122">
        <v>49</v>
      </c>
      <c r="D33" s="1122">
        <v>74.2</v>
      </c>
      <c r="E33" s="1122">
        <v>1029.9000000000001</v>
      </c>
      <c r="F33" s="1122">
        <v>537.9</v>
      </c>
      <c r="G33" s="1122">
        <v>464.4</v>
      </c>
      <c r="H33" s="1122">
        <v>587.9</v>
      </c>
      <c r="I33" s="1122">
        <v>557.20000000000005</v>
      </c>
      <c r="J33" s="1122">
        <v>574.5</v>
      </c>
      <c r="K33" s="1122">
        <v>669.5</v>
      </c>
      <c r="L33" s="1068">
        <v>1048</v>
      </c>
      <c r="M33" s="1068">
        <v>1269.5999999999999</v>
      </c>
      <c r="N33" s="1122">
        <v>859.4</v>
      </c>
      <c r="O33" s="1122">
        <v>827</v>
      </c>
      <c r="P33" s="1122">
        <v>990.1</v>
      </c>
      <c r="Q33" s="1122">
        <v>1029.9000000000001</v>
      </c>
      <c r="R33" s="1122">
        <v>1165.5</v>
      </c>
      <c r="S33" s="1122">
        <v>1194.9000000000001</v>
      </c>
      <c r="T33" s="1122">
        <v>1205.2</v>
      </c>
      <c r="U33" s="1123" t="s">
        <v>3133</v>
      </c>
    </row>
    <row r="34" spans="1:21" ht="15" customHeight="1">
      <c r="A34" s="1121"/>
      <c r="B34" s="3924"/>
      <c r="C34" s="1122"/>
      <c r="D34" s="1122"/>
      <c r="E34" s="1122"/>
      <c r="F34" s="1122"/>
      <c r="G34" s="1122"/>
      <c r="H34" s="1122"/>
      <c r="I34" s="1122"/>
      <c r="J34" s="1122"/>
      <c r="K34" s="1122"/>
      <c r="L34" s="1122"/>
      <c r="M34" s="1122"/>
      <c r="N34" s="1122"/>
      <c r="O34" s="1122"/>
      <c r="P34" s="1122"/>
      <c r="Q34" s="1122"/>
      <c r="R34" s="1122"/>
      <c r="S34" s="1122"/>
      <c r="T34" s="1122"/>
      <c r="U34" s="1036"/>
    </row>
    <row r="35" spans="1:21" ht="15" customHeight="1" thickBot="1">
      <c r="A35" s="3896" t="s">
        <v>3879</v>
      </c>
      <c r="B35" s="1126">
        <v>74700.899999999994</v>
      </c>
      <c r="C35" s="1126">
        <v>121332.5</v>
      </c>
      <c r="D35" s="1126">
        <v>149958.1</v>
      </c>
      <c r="E35" s="1126">
        <v>221936.4</v>
      </c>
      <c r="F35" s="1126">
        <v>171542.6</v>
      </c>
      <c r="G35" s="1126">
        <v>174873</v>
      </c>
      <c r="H35" s="1126">
        <v>182015.5</v>
      </c>
      <c r="I35" s="1126">
        <v>183054.1</v>
      </c>
      <c r="J35" s="1126">
        <v>182079.8</v>
      </c>
      <c r="K35" s="1126">
        <v>195400.8</v>
      </c>
      <c r="L35" s="1126">
        <v>205239</v>
      </c>
      <c r="M35" s="1126">
        <v>206968.5</v>
      </c>
      <c r="N35" s="1126">
        <v>208362</v>
      </c>
      <c r="O35" s="1126">
        <v>210447.8</v>
      </c>
      <c r="P35" s="1126">
        <v>215388.9</v>
      </c>
      <c r="Q35" s="1126">
        <v>221936.4</v>
      </c>
      <c r="R35" s="1126">
        <v>230594.4</v>
      </c>
      <c r="S35" s="1126">
        <v>233367.8</v>
      </c>
      <c r="T35" s="1126">
        <v>231353.4</v>
      </c>
      <c r="U35" s="1127" t="s">
        <v>1</v>
      </c>
    </row>
    <row r="36" spans="1:21">
      <c r="A36" s="3500" t="s">
        <v>2746</v>
      </c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3501" t="s">
        <v>2747</v>
      </c>
      <c r="M36" s="1128"/>
      <c r="N36" s="1128"/>
      <c r="O36" s="1128"/>
      <c r="P36" s="1128"/>
      <c r="Q36" s="1128"/>
      <c r="R36" s="1128"/>
      <c r="S36" s="1128"/>
      <c r="T36" s="1128"/>
    </row>
  </sheetData>
  <mergeCells count="1">
    <mergeCell ref="A1:K1"/>
  </mergeCells>
  <phoneticPr fontId="3" type="noConversion"/>
  <pageMargins left="0.7" right="0.7" top="0.75" bottom="0.75" header="0.3" footer="0.3"/>
  <pageSetup paperSize="9" scale="87" orientation="landscape" r:id="rId1"/>
  <colBreaks count="1" manualBreakCount="1">
    <brk id="11" max="3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0"/>
  <dimension ref="A1:N41"/>
  <sheetViews>
    <sheetView showGridLines="0" view="pageBreakPreview" zoomScale="85" zoomScaleNormal="100" zoomScaleSheetLayoutView="85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30.625" style="1129" customWidth="1"/>
    <col min="2" max="3" width="16.75" style="1447" customWidth="1"/>
    <col min="4" max="13" width="16.75" style="1129" customWidth="1"/>
    <col min="14" max="14" width="32.75" style="1129" customWidth="1"/>
    <col min="15" max="16384" width="9" style="1129"/>
  </cols>
  <sheetData>
    <row r="1" spans="1:14" s="1455" customFormat="1" ht="24">
      <c r="A1" s="3578" t="s">
        <v>373</v>
      </c>
      <c r="B1" s="3578"/>
      <c r="C1" s="3578"/>
      <c r="D1" s="3578"/>
      <c r="E1" s="3578"/>
      <c r="F1" s="3578"/>
      <c r="G1" s="3578"/>
      <c r="H1" s="3527" t="s">
        <v>374</v>
      </c>
      <c r="I1" s="1506"/>
      <c r="J1" s="1507"/>
      <c r="K1" s="1507"/>
      <c r="L1" s="1507"/>
      <c r="M1" s="1507"/>
      <c r="N1" s="1507"/>
    </row>
    <row r="2" spans="1:14" ht="15" customHeight="1" thickBot="1">
      <c r="A2" s="1455" t="s">
        <v>399</v>
      </c>
      <c r="I2" s="1130"/>
      <c r="N2" s="1131" t="s">
        <v>3434</v>
      </c>
    </row>
    <row r="3" spans="1:14" s="1455" customFormat="1" ht="16.5" customHeight="1">
      <c r="A3" s="4298" t="s">
        <v>2471</v>
      </c>
      <c r="B3" s="4301" t="s">
        <v>411</v>
      </c>
      <c r="C3" s="4302"/>
      <c r="D3" s="4302"/>
      <c r="E3" s="4302"/>
      <c r="F3" s="4302"/>
      <c r="G3" s="4302"/>
      <c r="H3" s="4303"/>
      <c r="I3" s="4301" t="s">
        <v>411</v>
      </c>
      <c r="J3" s="4303"/>
      <c r="K3" s="1456" t="s">
        <v>412</v>
      </c>
      <c r="L3" s="1456" t="s">
        <v>413</v>
      </c>
      <c r="M3" s="1456" t="s">
        <v>414</v>
      </c>
      <c r="N3" s="4298" t="s">
        <v>2471</v>
      </c>
    </row>
    <row r="4" spans="1:14" s="1455" customFormat="1" ht="13.5" customHeight="1">
      <c r="A4" s="4299"/>
      <c r="B4" s="4304" t="s">
        <v>415</v>
      </c>
      <c r="C4" s="4305"/>
      <c r="D4" s="4305"/>
      <c r="E4" s="4305"/>
      <c r="F4" s="4305"/>
      <c r="G4" s="4305"/>
      <c r="H4" s="4306"/>
      <c r="I4" s="4307" t="s">
        <v>415</v>
      </c>
      <c r="J4" s="4308"/>
      <c r="K4" s="4309" t="s">
        <v>3179</v>
      </c>
      <c r="L4" s="1457" t="s">
        <v>416</v>
      </c>
      <c r="M4" s="1457" t="s">
        <v>175</v>
      </c>
      <c r="N4" s="4299"/>
    </row>
    <row r="5" spans="1:14" s="3573" customFormat="1" ht="27">
      <c r="A5" s="4299"/>
      <c r="B5" s="3568" t="s">
        <v>154</v>
      </c>
      <c r="C5" s="3569" t="s">
        <v>3171</v>
      </c>
      <c r="D5" s="3570" t="s">
        <v>106</v>
      </c>
      <c r="E5" s="3574" t="s">
        <v>3172</v>
      </c>
      <c r="F5" s="3570" t="s">
        <v>417</v>
      </c>
      <c r="G5" s="3570" t="s">
        <v>70</v>
      </c>
      <c r="H5" s="3579" t="s">
        <v>3173</v>
      </c>
      <c r="I5" s="3571" t="s">
        <v>418</v>
      </c>
      <c r="J5" s="3570" t="s">
        <v>419</v>
      </c>
      <c r="K5" s="4309"/>
      <c r="L5" s="3572"/>
      <c r="M5" s="3572" t="s">
        <v>2543</v>
      </c>
      <c r="N5" s="4299"/>
    </row>
    <row r="6" spans="1:14" s="3573" customFormat="1" ht="27">
      <c r="A6" s="4300"/>
      <c r="B6" s="3575" t="s">
        <v>420</v>
      </c>
      <c r="C6" s="3576" t="s">
        <v>3174</v>
      </c>
      <c r="D6" s="3575" t="s">
        <v>139</v>
      </c>
      <c r="E6" s="3576" t="s">
        <v>3175</v>
      </c>
      <c r="F6" s="3575" t="s">
        <v>400</v>
      </c>
      <c r="G6" s="3576" t="s">
        <v>3176</v>
      </c>
      <c r="H6" s="3580" t="s">
        <v>3177</v>
      </c>
      <c r="I6" s="3577" t="s">
        <v>421</v>
      </c>
      <c r="J6" s="3576" t="s">
        <v>3178</v>
      </c>
      <c r="K6" s="3575"/>
      <c r="L6" s="3575"/>
      <c r="M6" s="3575"/>
      <c r="N6" s="4300"/>
    </row>
    <row r="7" spans="1:14" ht="18" customHeight="1">
      <c r="A7" s="1132" t="s">
        <v>422</v>
      </c>
      <c r="B7" s="1443">
        <v>1716997</v>
      </c>
      <c r="C7" s="1444">
        <v>2.8</v>
      </c>
      <c r="D7" s="1133">
        <v>0</v>
      </c>
      <c r="E7" s="1133">
        <v>0</v>
      </c>
      <c r="F7" s="1133">
        <v>75188</v>
      </c>
      <c r="G7" s="1133">
        <v>951363</v>
      </c>
      <c r="H7" s="1133">
        <v>688332</v>
      </c>
      <c r="I7" s="1133">
        <v>1770</v>
      </c>
      <c r="J7" s="1133">
        <v>344</v>
      </c>
      <c r="K7" s="1133">
        <v>28113380</v>
      </c>
      <c r="L7" s="1133">
        <v>33218435</v>
      </c>
      <c r="M7" s="1133">
        <v>61331815</v>
      </c>
      <c r="N7" s="1134" t="s">
        <v>300</v>
      </c>
    </row>
    <row r="8" spans="1:14" ht="18" customHeight="1">
      <c r="A8" s="1135" t="s">
        <v>401</v>
      </c>
      <c r="B8" s="1443">
        <v>158659</v>
      </c>
      <c r="C8" s="1444">
        <v>3.782</v>
      </c>
      <c r="D8" s="1133">
        <v>1832</v>
      </c>
      <c r="E8" s="1133">
        <v>0</v>
      </c>
      <c r="F8" s="1133">
        <v>0</v>
      </c>
      <c r="G8" s="1133">
        <v>59892</v>
      </c>
      <c r="H8" s="1133">
        <v>94049</v>
      </c>
      <c r="I8" s="1133">
        <v>2886</v>
      </c>
      <c r="J8" s="1133">
        <v>0</v>
      </c>
      <c r="K8" s="1133">
        <v>1987709</v>
      </c>
      <c r="L8" s="1133">
        <v>2207516</v>
      </c>
      <c r="M8" s="1133">
        <v>4195225</v>
      </c>
      <c r="N8" s="1134" t="s">
        <v>402</v>
      </c>
    </row>
    <row r="9" spans="1:14" ht="18" customHeight="1">
      <c r="A9" s="1135" t="s">
        <v>363</v>
      </c>
      <c r="B9" s="1443">
        <v>1398149</v>
      </c>
      <c r="C9" s="1444">
        <v>1.2629999999999999</v>
      </c>
      <c r="D9" s="1133">
        <v>0</v>
      </c>
      <c r="E9" s="1133">
        <v>0</v>
      </c>
      <c r="F9" s="1133">
        <v>18</v>
      </c>
      <c r="G9" s="1133">
        <v>228736</v>
      </c>
      <c r="H9" s="1133">
        <v>934695</v>
      </c>
      <c r="I9" s="1133">
        <v>212199</v>
      </c>
      <c r="J9" s="1133">
        <v>22501</v>
      </c>
      <c r="K9" s="1133">
        <v>91496275</v>
      </c>
      <c r="L9" s="1133">
        <v>19190714</v>
      </c>
      <c r="M9" s="1133">
        <v>110686989</v>
      </c>
      <c r="N9" s="1136" t="s">
        <v>423</v>
      </c>
    </row>
    <row r="10" spans="1:14" ht="18" customHeight="1">
      <c r="A10" s="1135" t="s">
        <v>424</v>
      </c>
      <c r="B10" s="1443">
        <v>1332443</v>
      </c>
      <c r="C10" s="1444">
        <v>1.7130000000000001</v>
      </c>
      <c r="D10" s="1133">
        <v>0</v>
      </c>
      <c r="E10" s="1133">
        <v>0</v>
      </c>
      <c r="F10" s="1133">
        <v>0</v>
      </c>
      <c r="G10" s="1133">
        <v>235722</v>
      </c>
      <c r="H10" s="1133">
        <v>831291</v>
      </c>
      <c r="I10" s="1133">
        <v>135421</v>
      </c>
      <c r="J10" s="1133">
        <v>130009</v>
      </c>
      <c r="K10" s="1133">
        <v>63979781</v>
      </c>
      <c r="L10" s="1133">
        <v>13785098</v>
      </c>
      <c r="M10" s="1133">
        <v>77764879</v>
      </c>
      <c r="N10" s="1136" t="s">
        <v>403</v>
      </c>
    </row>
    <row r="11" spans="1:14" ht="18" customHeight="1">
      <c r="A11" s="1135" t="s">
        <v>425</v>
      </c>
      <c r="B11" s="1443">
        <v>1624981</v>
      </c>
      <c r="C11" s="1444">
        <v>3.855</v>
      </c>
      <c r="D11" s="1133">
        <v>0</v>
      </c>
      <c r="E11" s="1133">
        <v>0</v>
      </c>
      <c r="F11" s="1133">
        <v>0</v>
      </c>
      <c r="G11" s="1133">
        <v>183726</v>
      </c>
      <c r="H11" s="1133">
        <v>1173148</v>
      </c>
      <c r="I11" s="1133">
        <v>99811</v>
      </c>
      <c r="J11" s="1133">
        <v>168296</v>
      </c>
      <c r="K11" s="1133">
        <v>29543249</v>
      </c>
      <c r="L11" s="1133">
        <v>12604695</v>
      </c>
      <c r="M11" s="1133">
        <v>42147944</v>
      </c>
      <c r="N11" s="1136" t="s">
        <v>426</v>
      </c>
    </row>
    <row r="12" spans="1:14" ht="18" customHeight="1">
      <c r="A12" s="1135" t="s">
        <v>427</v>
      </c>
      <c r="B12" s="1443">
        <v>62956408</v>
      </c>
      <c r="C12" s="1444">
        <v>70.575999999999993</v>
      </c>
      <c r="D12" s="1133">
        <v>362867</v>
      </c>
      <c r="E12" s="1133">
        <v>56562771</v>
      </c>
      <c r="F12" s="1133">
        <v>2570</v>
      </c>
      <c r="G12" s="1133">
        <v>4152845</v>
      </c>
      <c r="H12" s="1133">
        <v>861654</v>
      </c>
      <c r="I12" s="1133">
        <v>51911</v>
      </c>
      <c r="J12" s="1133">
        <v>961790</v>
      </c>
      <c r="K12" s="1133">
        <v>76263662</v>
      </c>
      <c r="L12" s="1133">
        <v>12940336</v>
      </c>
      <c r="M12" s="1133">
        <v>89203998</v>
      </c>
      <c r="N12" s="1136" t="s">
        <v>428</v>
      </c>
    </row>
    <row r="13" spans="1:14" ht="18" customHeight="1">
      <c r="A13" s="1135" t="s">
        <v>429</v>
      </c>
      <c r="B13" s="1443">
        <v>36845878</v>
      </c>
      <c r="C13" s="1444">
        <v>15.145</v>
      </c>
      <c r="D13" s="1133">
        <v>53201</v>
      </c>
      <c r="E13" s="1133">
        <v>4503290</v>
      </c>
      <c r="F13" s="1133">
        <v>15860</v>
      </c>
      <c r="G13" s="1133">
        <v>26137162</v>
      </c>
      <c r="H13" s="1133">
        <v>4790403</v>
      </c>
      <c r="I13" s="1133">
        <v>534305</v>
      </c>
      <c r="J13" s="1133">
        <v>811657</v>
      </c>
      <c r="K13" s="1133">
        <v>174547758</v>
      </c>
      <c r="L13" s="1133">
        <v>68740235</v>
      </c>
      <c r="M13" s="1133">
        <v>243287993</v>
      </c>
      <c r="N13" s="1136" t="s">
        <v>430</v>
      </c>
    </row>
    <row r="14" spans="1:14" ht="18" customHeight="1">
      <c r="A14" s="1135" t="s">
        <v>431</v>
      </c>
      <c r="B14" s="1448">
        <v>3255337</v>
      </c>
      <c r="C14" s="1449">
        <v>8.3049999999999997</v>
      </c>
      <c r="D14" s="1133">
        <v>198120</v>
      </c>
      <c r="E14" s="1133">
        <v>0</v>
      </c>
      <c r="F14" s="1133">
        <v>26650</v>
      </c>
      <c r="G14" s="1133">
        <v>1358426</v>
      </c>
      <c r="H14" s="1133">
        <v>1285648</v>
      </c>
      <c r="I14" s="1133">
        <v>386493</v>
      </c>
      <c r="J14" s="1133">
        <v>0</v>
      </c>
      <c r="K14" s="1133">
        <v>27219431</v>
      </c>
      <c r="L14" s="1133">
        <v>11978643</v>
      </c>
      <c r="M14" s="1133">
        <v>39198074</v>
      </c>
      <c r="N14" s="1136" t="s">
        <v>432</v>
      </c>
    </row>
    <row r="15" spans="1:14" ht="18" customHeight="1">
      <c r="A15" s="1135" t="s">
        <v>433</v>
      </c>
      <c r="B15" s="1448">
        <v>10772361</v>
      </c>
      <c r="C15" s="1449">
        <v>9.11</v>
      </c>
      <c r="D15" s="1133">
        <v>3650850</v>
      </c>
      <c r="E15" s="1133">
        <v>0</v>
      </c>
      <c r="F15" s="1133">
        <v>327929</v>
      </c>
      <c r="G15" s="1133">
        <v>282477</v>
      </c>
      <c r="H15" s="1133">
        <v>5594533</v>
      </c>
      <c r="I15" s="1133">
        <v>916572</v>
      </c>
      <c r="J15" s="1133">
        <v>0</v>
      </c>
      <c r="K15" s="1133">
        <v>95458130</v>
      </c>
      <c r="L15" s="1133">
        <v>22786864</v>
      </c>
      <c r="M15" s="1133">
        <v>118244994</v>
      </c>
      <c r="N15" s="1136" t="s">
        <v>404</v>
      </c>
    </row>
    <row r="16" spans="1:14" s="1116" customFormat="1" ht="18" customHeight="1">
      <c r="A16" s="1135" t="s">
        <v>405</v>
      </c>
      <c r="B16" s="1445">
        <v>2817015</v>
      </c>
      <c r="C16" s="1446">
        <v>2.657</v>
      </c>
      <c r="D16" s="1133">
        <v>5329</v>
      </c>
      <c r="E16" s="1133">
        <v>0</v>
      </c>
      <c r="F16" s="1133">
        <v>1779</v>
      </c>
      <c r="G16" s="1133">
        <v>522918</v>
      </c>
      <c r="H16" s="1133">
        <v>1778435</v>
      </c>
      <c r="I16" s="1133">
        <v>508554</v>
      </c>
      <c r="J16" s="1133">
        <v>0</v>
      </c>
      <c r="K16" s="1133">
        <v>68592332</v>
      </c>
      <c r="L16" s="1133">
        <v>37424328</v>
      </c>
      <c r="M16" s="1133">
        <v>106016660</v>
      </c>
      <c r="N16" s="1137" t="s">
        <v>434</v>
      </c>
    </row>
    <row r="17" spans="1:14" ht="18" customHeight="1">
      <c r="A17" s="1135" t="s">
        <v>375</v>
      </c>
      <c r="B17" s="1445">
        <v>3936666</v>
      </c>
      <c r="C17" s="1446">
        <v>1.5669999999999999</v>
      </c>
      <c r="D17" s="1133">
        <v>0</v>
      </c>
      <c r="E17" s="1133">
        <v>0</v>
      </c>
      <c r="F17" s="1133">
        <v>0</v>
      </c>
      <c r="G17" s="1133">
        <v>185501</v>
      </c>
      <c r="H17" s="1133">
        <v>3422792</v>
      </c>
      <c r="I17" s="1133">
        <v>301972</v>
      </c>
      <c r="J17" s="1133">
        <v>26401</v>
      </c>
      <c r="K17" s="1133">
        <v>168836282</v>
      </c>
      <c r="L17" s="1133">
        <v>82351982</v>
      </c>
      <c r="M17" s="1133">
        <v>251188264</v>
      </c>
      <c r="N17" s="3582" t="s">
        <v>376</v>
      </c>
    </row>
    <row r="18" spans="1:14" ht="18" customHeight="1">
      <c r="A18" s="1135" t="s">
        <v>435</v>
      </c>
      <c r="B18" s="1445">
        <v>224873</v>
      </c>
      <c r="C18" s="1446">
        <v>0.77800000000000002</v>
      </c>
      <c r="D18" s="1133">
        <v>0</v>
      </c>
      <c r="E18" s="1133">
        <v>0</v>
      </c>
      <c r="F18" s="1133">
        <v>0</v>
      </c>
      <c r="G18" s="1133">
        <v>33403</v>
      </c>
      <c r="H18" s="1133">
        <v>156129</v>
      </c>
      <c r="I18" s="1133">
        <v>35114</v>
      </c>
      <c r="J18" s="1133">
        <v>227</v>
      </c>
      <c r="K18" s="1133">
        <v>19461683</v>
      </c>
      <c r="L18" s="1133">
        <v>9460247</v>
      </c>
      <c r="M18" s="1133">
        <v>28921930</v>
      </c>
      <c r="N18" s="1136" t="s">
        <v>377</v>
      </c>
    </row>
    <row r="19" spans="1:14" ht="18" customHeight="1">
      <c r="A19" s="1135" t="s">
        <v>378</v>
      </c>
      <c r="B19" s="1445">
        <v>1167873</v>
      </c>
      <c r="C19" s="1446">
        <v>1.23</v>
      </c>
      <c r="D19" s="1133">
        <v>0</v>
      </c>
      <c r="E19" s="1133">
        <v>0</v>
      </c>
      <c r="F19" s="1133">
        <v>0</v>
      </c>
      <c r="G19" s="1133">
        <v>276263</v>
      </c>
      <c r="H19" s="1133">
        <v>573202</v>
      </c>
      <c r="I19" s="1133">
        <v>318408</v>
      </c>
      <c r="J19" s="1133">
        <v>0</v>
      </c>
      <c r="K19" s="1133">
        <v>66495796</v>
      </c>
      <c r="L19" s="1133">
        <v>28440514</v>
      </c>
      <c r="M19" s="1133">
        <v>94936310</v>
      </c>
      <c r="N19" s="1136" t="s">
        <v>379</v>
      </c>
    </row>
    <row r="20" spans="1:14" ht="18" customHeight="1">
      <c r="A20" s="1135" t="s">
        <v>380</v>
      </c>
      <c r="B20" s="1445">
        <v>1539965</v>
      </c>
      <c r="C20" s="1446">
        <v>1.2390000000000001</v>
      </c>
      <c r="D20" s="1133">
        <v>0</v>
      </c>
      <c r="E20" s="1133">
        <v>0</v>
      </c>
      <c r="F20" s="1133">
        <v>0</v>
      </c>
      <c r="G20" s="1133">
        <v>284100</v>
      </c>
      <c r="H20" s="1133">
        <v>1008937</v>
      </c>
      <c r="I20" s="1133">
        <v>237376</v>
      </c>
      <c r="J20" s="1133">
        <v>9552</v>
      </c>
      <c r="K20" s="1133">
        <v>88246352</v>
      </c>
      <c r="L20" s="1133">
        <v>36030761</v>
      </c>
      <c r="M20" s="1133">
        <v>124277113</v>
      </c>
      <c r="N20" s="1136" t="s">
        <v>3914</v>
      </c>
    </row>
    <row r="21" spans="1:14" ht="18" customHeight="1">
      <c r="A21" s="1135" t="s">
        <v>436</v>
      </c>
      <c r="B21" s="1445">
        <v>2615603</v>
      </c>
      <c r="C21" s="1446">
        <v>1.04</v>
      </c>
      <c r="D21" s="1133">
        <v>0</v>
      </c>
      <c r="E21" s="1133">
        <v>0</v>
      </c>
      <c r="F21" s="1133">
        <v>0</v>
      </c>
      <c r="G21" s="1133">
        <v>752274</v>
      </c>
      <c r="H21" s="1133">
        <v>1579100</v>
      </c>
      <c r="I21" s="1133">
        <v>284229</v>
      </c>
      <c r="J21" s="1133">
        <v>0</v>
      </c>
      <c r="K21" s="1133">
        <v>208342225</v>
      </c>
      <c r="L21" s="1133">
        <v>43055197</v>
      </c>
      <c r="M21" s="1133">
        <v>251397422</v>
      </c>
      <c r="N21" s="1136" t="s">
        <v>381</v>
      </c>
    </row>
    <row r="22" spans="1:14" ht="18" customHeight="1">
      <c r="A22" s="1135" t="s">
        <v>437</v>
      </c>
      <c r="B22" s="1445">
        <v>1753623</v>
      </c>
      <c r="C22" s="1446">
        <v>2.1840000000000002</v>
      </c>
      <c r="D22" s="1133">
        <v>3304</v>
      </c>
      <c r="E22" s="1133">
        <v>0</v>
      </c>
      <c r="F22" s="1133">
        <v>877</v>
      </c>
      <c r="G22" s="1133">
        <v>614508</v>
      </c>
      <c r="H22" s="1133">
        <v>923898</v>
      </c>
      <c r="I22" s="1133">
        <v>121336</v>
      </c>
      <c r="J22" s="1133">
        <v>89700</v>
      </c>
      <c r="K22" s="1133">
        <v>45642982</v>
      </c>
      <c r="L22" s="1133">
        <v>34648690</v>
      </c>
      <c r="M22" s="1133">
        <v>80291672</v>
      </c>
      <c r="N22" s="1136" t="s">
        <v>382</v>
      </c>
    </row>
    <row r="23" spans="1:14" ht="18" customHeight="1">
      <c r="A23" s="1135" t="s">
        <v>406</v>
      </c>
      <c r="B23" s="1445">
        <v>44128464</v>
      </c>
      <c r="C23" s="1446">
        <v>48.67</v>
      </c>
      <c r="D23" s="1133">
        <v>7412110</v>
      </c>
      <c r="E23" s="1133">
        <v>21303169</v>
      </c>
      <c r="F23" s="1133">
        <v>0</v>
      </c>
      <c r="G23" s="1133">
        <v>2998678</v>
      </c>
      <c r="H23" s="1133">
        <v>736121</v>
      </c>
      <c r="I23" s="1133">
        <v>10837443</v>
      </c>
      <c r="J23" s="1133">
        <v>840943</v>
      </c>
      <c r="K23" s="1133">
        <v>58661187</v>
      </c>
      <c r="L23" s="1133">
        <v>32006611</v>
      </c>
      <c r="M23" s="1133">
        <v>90667798</v>
      </c>
      <c r="N23" s="1136" t="s">
        <v>383</v>
      </c>
    </row>
    <row r="24" spans="1:14" ht="18" customHeight="1">
      <c r="A24" s="1135" t="s">
        <v>438</v>
      </c>
      <c r="B24" s="1445">
        <v>1097755</v>
      </c>
      <c r="C24" s="1446">
        <v>5.7119999999999997</v>
      </c>
      <c r="D24" s="1133">
        <v>35323</v>
      </c>
      <c r="E24" s="1133">
        <v>0</v>
      </c>
      <c r="F24" s="1133">
        <v>0</v>
      </c>
      <c r="G24" s="1133">
        <v>141952</v>
      </c>
      <c r="H24" s="1133">
        <v>894323</v>
      </c>
      <c r="I24" s="1133">
        <v>25850</v>
      </c>
      <c r="J24" s="1133">
        <v>307</v>
      </c>
      <c r="K24" s="1133">
        <v>8957877</v>
      </c>
      <c r="L24" s="1133">
        <v>10261895</v>
      </c>
      <c r="M24" s="1133">
        <v>19219772</v>
      </c>
      <c r="N24" s="1138" t="s">
        <v>384</v>
      </c>
    </row>
    <row r="25" spans="1:14" ht="18" customHeight="1">
      <c r="A25" s="1135" t="s">
        <v>299</v>
      </c>
      <c r="B25" s="1445">
        <v>1797309</v>
      </c>
      <c r="C25" s="1446">
        <v>0.85699999999999998</v>
      </c>
      <c r="D25" s="1133">
        <v>0</v>
      </c>
      <c r="E25" s="1133">
        <v>0</v>
      </c>
      <c r="F25" s="1133">
        <v>8122</v>
      </c>
      <c r="G25" s="1133">
        <v>984031</v>
      </c>
      <c r="H25" s="1133">
        <v>703072</v>
      </c>
      <c r="I25" s="1133">
        <v>81043</v>
      </c>
      <c r="J25" s="1133">
        <v>21041</v>
      </c>
      <c r="K25" s="1133">
        <v>130085285</v>
      </c>
      <c r="L25" s="1133">
        <v>79611682</v>
      </c>
      <c r="M25" s="1133">
        <v>209696967</v>
      </c>
      <c r="N25" s="1136" t="s">
        <v>30</v>
      </c>
    </row>
    <row r="26" spans="1:14" ht="18" customHeight="1">
      <c r="A26" s="1135" t="s">
        <v>298</v>
      </c>
      <c r="B26" s="1445">
        <v>6363211</v>
      </c>
      <c r="C26" s="1446">
        <v>2.669</v>
      </c>
      <c r="D26" s="1133">
        <v>0</v>
      </c>
      <c r="E26" s="1133">
        <v>0</v>
      </c>
      <c r="F26" s="1133">
        <v>59</v>
      </c>
      <c r="G26" s="1133">
        <v>2666213</v>
      </c>
      <c r="H26" s="1133">
        <v>3452015</v>
      </c>
      <c r="I26" s="1133">
        <v>140747</v>
      </c>
      <c r="J26" s="1133">
        <v>104177</v>
      </c>
      <c r="K26" s="1133">
        <v>112267256</v>
      </c>
      <c r="L26" s="1133">
        <v>126155884</v>
      </c>
      <c r="M26" s="1133">
        <v>238423140</v>
      </c>
      <c r="N26" s="1136" t="s">
        <v>385</v>
      </c>
    </row>
    <row r="27" spans="1:14" ht="18" customHeight="1">
      <c r="A27" s="1135" t="s">
        <v>439</v>
      </c>
      <c r="B27" s="1448">
        <v>17990714</v>
      </c>
      <c r="C27" s="1449">
        <v>13.113</v>
      </c>
      <c r="D27" s="1133">
        <v>0</v>
      </c>
      <c r="E27" s="1133">
        <v>0</v>
      </c>
      <c r="F27" s="1133">
        <v>36903</v>
      </c>
      <c r="G27" s="1133">
        <v>16119351</v>
      </c>
      <c r="H27" s="1133">
        <v>1182105</v>
      </c>
      <c r="I27" s="1133">
        <v>638317</v>
      </c>
      <c r="J27" s="1133">
        <v>14038</v>
      </c>
      <c r="K27" s="1133">
        <v>82152644</v>
      </c>
      <c r="L27" s="1133">
        <v>55048642</v>
      </c>
      <c r="M27" s="1133">
        <v>137201286</v>
      </c>
      <c r="N27" s="1138" t="s">
        <v>27</v>
      </c>
    </row>
    <row r="28" spans="1:14" ht="18" customHeight="1">
      <c r="A28" s="1135" t="s">
        <v>407</v>
      </c>
      <c r="B28" s="1448">
        <v>3267782</v>
      </c>
      <c r="C28" s="1449">
        <v>2.613</v>
      </c>
      <c r="D28" s="1133">
        <v>0</v>
      </c>
      <c r="E28" s="1133">
        <v>0</v>
      </c>
      <c r="F28" s="1133">
        <v>97551</v>
      </c>
      <c r="G28" s="1133">
        <v>1064948</v>
      </c>
      <c r="H28" s="1133">
        <v>1218727</v>
      </c>
      <c r="I28" s="1133">
        <v>866398</v>
      </c>
      <c r="J28" s="1133">
        <v>20158</v>
      </c>
      <c r="K28" s="1133">
        <v>86380918</v>
      </c>
      <c r="L28" s="1133">
        <v>38683922</v>
      </c>
      <c r="M28" s="1133">
        <v>125064840</v>
      </c>
      <c r="N28" s="1134" t="s">
        <v>386</v>
      </c>
    </row>
    <row r="29" spans="1:14" ht="18" customHeight="1">
      <c r="A29" s="1135" t="s">
        <v>440</v>
      </c>
      <c r="B29" s="1448">
        <v>1590149</v>
      </c>
      <c r="C29" s="1449">
        <v>1.1830000000000001</v>
      </c>
      <c r="D29" s="1133">
        <v>0</v>
      </c>
      <c r="E29" s="1133">
        <v>0</v>
      </c>
      <c r="F29" s="1133">
        <v>0</v>
      </c>
      <c r="G29" s="1133">
        <v>245196</v>
      </c>
      <c r="H29" s="1133">
        <v>1286844</v>
      </c>
      <c r="I29" s="1133">
        <v>56995</v>
      </c>
      <c r="J29" s="1133">
        <v>1114</v>
      </c>
      <c r="K29" s="1133">
        <v>63146682</v>
      </c>
      <c r="L29" s="1133">
        <v>71307147</v>
      </c>
      <c r="M29" s="1133">
        <v>134453829</v>
      </c>
      <c r="N29" s="1134" t="s">
        <v>387</v>
      </c>
    </row>
    <row r="30" spans="1:14" ht="18" customHeight="1">
      <c r="A30" s="1135" t="s">
        <v>441</v>
      </c>
      <c r="B30" s="1443">
        <v>1192050</v>
      </c>
      <c r="C30" s="1444">
        <v>0.79</v>
      </c>
      <c r="D30" s="1133">
        <v>0</v>
      </c>
      <c r="E30" s="1133">
        <v>0</v>
      </c>
      <c r="F30" s="1133">
        <v>0</v>
      </c>
      <c r="G30" s="1133">
        <v>163778</v>
      </c>
      <c r="H30" s="1133">
        <v>917118</v>
      </c>
      <c r="I30" s="1133">
        <v>78501</v>
      </c>
      <c r="J30" s="1133">
        <v>32653</v>
      </c>
      <c r="K30" s="1133">
        <v>64695075</v>
      </c>
      <c r="L30" s="1133">
        <v>86276763</v>
      </c>
      <c r="M30" s="1133">
        <v>150971838</v>
      </c>
      <c r="N30" s="1134" t="s">
        <v>388</v>
      </c>
    </row>
    <row r="31" spans="1:14" ht="18" customHeight="1">
      <c r="A31" s="1135" t="s">
        <v>389</v>
      </c>
      <c r="B31" s="1443">
        <v>2007579</v>
      </c>
      <c r="C31" s="1444">
        <v>1.1619999999999999</v>
      </c>
      <c r="D31" s="1133">
        <v>0</v>
      </c>
      <c r="E31" s="1133">
        <v>0</v>
      </c>
      <c r="F31" s="1133">
        <v>0</v>
      </c>
      <c r="G31" s="1133">
        <v>367629</v>
      </c>
      <c r="H31" s="1133">
        <v>1508321</v>
      </c>
      <c r="I31" s="1133">
        <v>127797</v>
      </c>
      <c r="J31" s="1133">
        <v>3832</v>
      </c>
      <c r="K31" s="1133">
        <v>45100542</v>
      </c>
      <c r="L31" s="1133">
        <v>127667465</v>
      </c>
      <c r="M31" s="1133">
        <v>172768007</v>
      </c>
      <c r="N31" s="1134" t="s">
        <v>390</v>
      </c>
    </row>
    <row r="32" spans="1:14" ht="18" customHeight="1">
      <c r="A32" s="1135" t="s">
        <v>408</v>
      </c>
      <c r="B32" s="1443">
        <v>8019960</v>
      </c>
      <c r="C32" s="1444">
        <v>4.3369999999999997</v>
      </c>
      <c r="D32" s="1133">
        <v>11387</v>
      </c>
      <c r="E32" s="1133">
        <v>0</v>
      </c>
      <c r="F32" s="1133">
        <v>0</v>
      </c>
      <c r="G32" s="1133">
        <v>1311715</v>
      </c>
      <c r="H32" s="1133">
        <v>5782451</v>
      </c>
      <c r="I32" s="1133">
        <v>866261</v>
      </c>
      <c r="J32" s="1133">
        <v>48146</v>
      </c>
      <c r="K32" s="1133">
        <v>91515267</v>
      </c>
      <c r="L32" s="1133">
        <v>93396065</v>
      </c>
      <c r="M32" s="1133">
        <v>184911332</v>
      </c>
      <c r="N32" s="3581" t="s">
        <v>391</v>
      </c>
    </row>
    <row r="33" spans="1:14" ht="18" customHeight="1">
      <c r="A33" s="1135" t="s">
        <v>392</v>
      </c>
      <c r="B33" s="1443">
        <v>0</v>
      </c>
      <c r="C33" s="1444">
        <v>0</v>
      </c>
      <c r="D33" s="1133">
        <v>0</v>
      </c>
      <c r="E33" s="1133">
        <v>0</v>
      </c>
      <c r="F33" s="1133">
        <v>0</v>
      </c>
      <c r="G33" s="1133">
        <v>327422</v>
      </c>
      <c r="H33" s="1133">
        <v>365449</v>
      </c>
      <c r="I33" s="1133">
        <v>45276</v>
      </c>
      <c r="J33" s="1133">
        <v>1964</v>
      </c>
      <c r="K33" s="1133">
        <v>23046945</v>
      </c>
      <c r="L33" s="1133">
        <v>51780891</v>
      </c>
      <c r="M33" s="1133">
        <v>74827836</v>
      </c>
      <c r="N33" s="3583" t="s">
        <v>393</v>
      </c>
    </row>
    <row r="34" spans="1:14" ht="18" customHeight="1">
      <c r="A34" s="1135" t="s">
        <v>442</v>
      </c>
      <c r="B34" s="1443">
        <v>2150236</v>
      </c>
      <c r="C34" s="1444">
        <v>1.7430000000000001</v>
      </c>
      <c r="D34" s="1133">
        <v>102</v>
      </c>
      <c r="E34" s="1133">
        <v>0</v>
      </c>
      <c r="F34" s="1133">
        <v>29</v>
      </c>
      <c r="G34" s="1133">
        <v>1010400</v>
      </c>
      <c r="H34" s="1133">
        <v>906844</v>
      </c>
      <c r="I34" s="1133">
        <v>232326</v>
      </c>
      <c r="J34" s="1133">
        <v>535</v>
      </c>
      <c r="K34" s="1133">
        <v>27887845</v>
      </c>
      <c r="L34" s="1133">
        <v>95491004</v>
      </c>
      <c r="M34" s="1133">
        <v>123378849</v>
      </c>
      <c r="N34" s="1134" t="s">
        <v>394</v>
      </c>
    </row>
    <row r="35" spans="1:14" ht="18" customHeight="1">
      <c r="A35" s="1135" t="s">
        <v>443</v>
      </c>
      <c r="B35" s="1443">
        <v>4801782</v>
      </c>
      <c r="C35" s="1444">
        <v>4.13</v>
      </c>
      <c r="D35" s="1133">
        <v>0</v>
      </c>
      <c r="E35" s="1133">
        <v>0</v>
      </c>
      <c r="F35" s="1133">
        <v>0</v>
      </c>
      <c r="G35" s="1133">
        <v>1319525</v>
      </c>
      <c r="H35" s="1133">
        <v>2539873</v>
      </c>
      <c r="I35" s="1133">
        <v>874640</v>
      </c>
      <c r="J35" s="1133">
        <v>67744</v>
      </c>
      <c r="K35" s="1133">
        <v>35907649</v>
      </c>
      <c r="L35" s="1133">
        <v>80368119</v>
      </c>
      <c r="M35" s="1133">
        <v>116275768</v>
      </c>
      <c r="N35" s="1134" t="s">
        <v>395</v>
      </c>
    </row>
    <row r="36" spans="1:14" ht="18" customHeight="1">
      <c r="A36" s="1135" t="s">
        <v>444</v>
      </c>
      <c r="B36" s="1443">
        <v>0</v>
      </c>
      <c r="C36" s="1444">
        <v>0</v>
      </c>
      <c r="D36" s="1133">
        <v>0</v>
      </c>
      <c r="E36" s="1133">
        <v>0</v>
      </c>
      <c r="F36" s="1133">
        <v>28894</v>
      </c>
      <c r="G36" s="1133">
        <v>919566</v>
      </c>
      <c r="H36" s="1133">
        <v>1530208</v>
      </c>
      <c r="I36" s="1133">
        <v>1057926</v>
      </c>
      <c r="J36" s="1133">
        <v>9238</v>
      </c>
      <c r="K36" s="1133">
        <v>56476962</v>
      </c>
      <c r="L36" s="1133">
        <v>63044833</v>
      </c>
      <c r="M36" s="1133">
        <v>119521795</v>
      </c>
      <c r="N36" s="1134" t="s">
        <v>396</v>
      </c>
    </row>
    <row r="37" spans="1:14" ht="18" customHeight="1">
      <c r="A37" s="1135" t="s">
        <v>409</v>
      </c>
      <c r="B37" s="1443">
        <v>2879068</v>
      </c>
      <c r="C37" s="1444">
        <v>3.2730000000000001</v>
      </c>
      <c r="D37" s="1133">
        <v>0</v>
      </c>
      <c r="E37" s="1133">
        <v>0</v>
      </c>
      <c r="F37" s="1133">
        <v>820</v>
      </c>
      <c r="G37" s="1133">
        <v>973597</v>
      </c>
      <c r="H37" s="1133">
        <v>1458417</v>
      </c>
      <c r="I37" s="1133">
        <v>390949</v>
      </c>
      <c r="J37" s="1133">
        <v>55285</v>
      </c>
      <c r="K37" s="1133">
        <v>48218192</v>
      </c>
      <c r="L37" s="1133">
        <v>39741220</v>
      </c>
      <c r="M37" s="1133">
        <v>87959412</v>
      </c>
      <c r="N37" s="1134" t="s">
        <v>397</v>
      </c>
    </row>
    <row r="38" spans="1:14" ht="18" customHeight="1" thickBot="1">
      <c r="A38" s="1139" t="s">
        <v>398</v>
      </c>
      <c r="B38" s="1450">
        <v>139228</v>
      </c>
      <c r="C38" s="1451">
        <v>3.641</v>
      </c>
      <c r="D38" s="1140">
        <v>1</v>
      </c>
      <c r="E38" s="1140">
        <v>0</v>
      </c>
      <c r="F38" s="1140">
        <v>1818</v>
      </c>
      <c r="G38" s="1140">
        <v>39098</v>
      </c>
      <c r="H38" s="1140">
        <v>51291</v>
      </c>
      <c r="I38" s="1140">
        <v>45287</v>
      </c>
      <c r="J38" s="1140">
        <v>1733</v>
      </c>
      <c r="K38" s="1140">
        <v>3824174</v>
      </c>
      <c r="L38" s="1140">
        <v>0</v>
      </c>
      <c r="M38" s="1140">
        <v>3824174</v>
      </c>
      <c r="N38" s="1141" t="s">
        <v>7</v>
      </c>
    </row>
    <row r="39" spans="1:14" s="290" customFormat="1" ht="18" customHeight="1">
      <c r="A39" s="1027" t="s">
        <v>2544</v>
      </c>
      <c r="B39" s="1452"/>
      <c r="C39" s="1452"/>
      <c r="H39" s="3551" t="s">
        <v>2545</v>
      </c>
    </row>
    <row r="40" spans="1:14" s="290" customFormat="1" ht="18" customHeight="1">
      <c r="A40" s="1027" t="s">
        <v>445</v>
      </c>
      <c r="B40" s="1452"/>
      <c r="C40" s="1452"/>
      <c r="H40" s="3551" t="s">
        <v>410</v>
      </c>
    </row>
    <row r="41" spans="1:14">
      <c r="A41" s="1116"/>
    </row>
  </sheetData>
  <mergeCells count="7">
    <mergeCell ref="A3:A6"/>
    <mergeCell ref="N3:N6"/>
    <mergeCell ref="B3:H3"/>
    <mergeCell ref="B4:H4"/>
    <mergeCell ref="I3:J3"/>
    <mergeCell ref="I4:J4"/>
    <mergeCell ref="K4:K5"/>
  </mergeCells>
  <phoneticPr fontId="3" type="noConversion"/>
  <pageMargins left="0.7" right="0.7" top="0.75" bottom="0.75" header="0.3" footer="0.3"/>
  <pageSetup paperSize="9" scale="48" orientation="portrait" r:id="rId1"/>
  <colBreaks count="1" manualBreakCount="1">
    <brk id="7" max="39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1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2.875" style="5" customWidth="1"/>
    <col min="23" max="16384" width="9" style="5"/>
  </cols>
  <sheetData>
    <row r="1" spans="1:22" s="1505" customFormat="1" ht="24">
      <c r="A1" s="4310" t="s">
        <v>342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343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2466</v>
      </c>
      <c r="B3" s="2559" t="s">
        <v>86</v>
      </c>
      <c r="C3" s="2559" t="s">
        <v>87</v>
      </c>
      <c r="D3" s="2559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2559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3811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17217</v>
      </c>
      <c r="C6" s="4059">
        <v>0</v>
      </c>
      <c r="D6" s="4059">
        <v>0</v>
      </c>
      <c r="E6" s="4059">
        <v>0</v>
      </c>
      <c r="F6" s="4059">
        <v>6361.3530000000001</v>
      </c>
      <c r="G6" s="4059">
        <v>52886.561999999998</v>
      </c>
      <c r="H6" s="4059">
        <v>0</v>
      </c>
      <c r="I6" s="4059">
        <v>0</v>
      </c>
      <c r="J6" s="4059">
        <v>797.00000000000011</v>
      </c>
      <c r="K6" s="4059">
        <v>23356.62875</v>
      </c>
      <c r="L6" s="4059">
        <v>7747.6500000000005</v>
      </c>
      <c r="M6" s="4059">
        <v>0</v>
      </c>
      <c r="N6" s="4059">
        <v>0</v>
      </c>
      <c r="O6" s="4059">
        <v>0</v>
      </c>
      <c r="P6" s="4059">
        <v>1590.33825</v>
      </c>
      <c r="Q6" s="4059">
        <v>13221.6405</v>
      </c>
      <c r="R6" s="4059">
        <v>0</v>
      </c>
      <c r="S6" s="4059">
        <v>0</v>
      </c>
      <c r="T6" s="4059">
        <v>797.00000000000011</v>
      </c>
      <c r="U6" s="4060">
        <v>23356.62875</v>
      </c>
      <c r="V6" s="33" t="s">
        <v>186</v>
      </c>
    </row>
    <row r="7" spans="1:22">
      <c r="A7" s="34" t="s">
        <v>102</v>
      </c>
      <c r="B7" s="4061">
        <v>23916.491999999998</v>
      </c>
      <c r="C7" s="4062">
        <v>405743.3</v>
      </c>
      <c r="D7" s="4062">
        <v>2291.1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76039.820773427768</v>
      </c>
      <c r="L7" s="4062">
        <v>15720.5352</v>
      </c>
      <c r="M7" s="4062">
        <v>57345.437773427766</v>
      </c>
      <c r="N7" s="4062">
        <v>2973.8478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76039.820773427768</v>
      </c>
      <c r="V7" s="35" t="s">
        <v>187</v>
      </c>
    </row>
    <row r="8" spans="1:22">
      <c r="A8" s="36" t="s">
        <v>228</v>
      </c>
      <c r="B8" s="4061">
        <v>0</v>
      </c>
      <c r="C8" s="4062">
        <v>304495.5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43942.120553401684</v>
      </c>
      <c r="L8" s="4062">
        <v>0</v>
      </c>
      <c r="M8" s="4062">
        <v>43942.120553401684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43942.120553401684</v>
      </c>
      <c r="V8" s="36" t="s">
        <v>188</v>
      </c>
    </row>
    <row r="9" spans="1:22">
      <c r="A9" s="36" t="s">
        <v>229</v>
      </c>
      <c r="B9" s="4061">
        <v>0</v>
      </c>
      <c r="C9" s="4062">
        <v>101247.8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13403.317220026083</v>
      </c>
      <c r="L9" s="4062">
        <v>0</v>
      </c>
      <c r="M9" s="4062">
        <v>13403.317220026083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13403.317220026083</v>
      </c>
      <c r="V9" s="36" t="s">
        <v>189</v>
      </c>
    </row>
    <row r="10" spans="1:22">
      <c r="A10" s="34" t="s">
        <v>230</v>
      </c>
      <c r="B10" s="4061">
        <v>0</v>
      </c>
      <c r="C10" s="4062">
        <v>-27183.8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-3996.9969860983406</v>
      </c>
      <c r="L10" s="4062">
        <v>0</v>
      </c>
      <c r="M10" s="4062">
        <v>-3996.9969860983406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-3996.9969860983406</v>
      </c>
      <c r="V10" s="35" t="s">
        <v>11</v>
      </c>
    </row>
    <row r="11" spans="1:22">
      <c r="A11" s="34" t="s">
        <v>231</v>
      </c>
      <c r="B11" s="4061">
        <v>0</v>
      </c>
      <c r="C11" s="4062">
        <v>-15114.609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-2279.9180969793324</v>
      </c>
      <c r="L11" s="4062">
        <v>0</v>
      </c>
      <c r="M11" s="4062">
        <v>-2279.9180969793324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-2279.9180969793324</v>
      </c>
      <c r="V11" s="35" t="s">
        <v>190</v>
      </c>
    </row>
    <row r="12" spans="1:22">
      <c r="A12" s="34" t="s">
        <v>232</v>
      </c>
      <c r="B12" s="4061">
        <v>2035</v>
      </c>
      <c r="C12" s="4062">
        <v>-5126.0999999999985</v>
      </c>
      <c r="D12" s="4062">
        <v>38.1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365.24913710424516</v>
      </c>
      <c r="L12" s="4062">
        <v>948.29999999999973</v>
      </c>
      <c r="M12" s="4062">
        <v>-632.50466289575456</v>
      </c>
      <c r="N12" s="4062">
        <v>49.453800000000001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365.24913710424516</v>
      </c>
      <c r="V12" s="35" t="s">
        <v>191</v>
      </c>
    </row>
    <row r="13" spans="1:22">
      <c r="A13" s="36" t="s">
        <v>233</v>
      </c>
      <c r="B13" s="4061">
        <v>10048</v>
      </c>
      <c r="C13" s="4062">
        <v>14449.699999999999</v>
      </c>
      <c r="D13" s="4062">
        <v>84.2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6939.0331991370895</v>
      </c>
      <c r="L13" s="4062">
        <v>4779</v>
      </c>
      <c r="M13" s="4062">
        <v>2050.7415991370899</v>
      </c>
      <c r="N13" s="4062">
        <v>109.2916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6939.0331991370895</v>
      </c>
      <c r="V13" s="36" t="s">
        <v>192</v>
      </c>
    </row>
    <row r="14" spans="1:22">
      <c r="A14" s="36" t="s">
        <v>234</v>
      </c>
      <c r="B14" s="4061">
        <v>-8013</v>
      </c>
      <c r="C14" s="4062">
        <v>-19575.799999999996</v>
      </c>
      <c r="D14" s="4062">
        <v>-46.1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-6573.7840620328452</v>
      </c>
      <c r="L14" s="4062">
        <v>-3830.7000000000003</v>
      </c>
      <c r="M14" s="4062">
        <v>-2683.2462620328447</v>
      </c>
      <c r="N14" s="4062">
        <v>-59.837800000000001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-6573.7840620328452</v>
      </c>
      <c r="V14" s="36" t="s">
        <v>193</v>
      </c>
    </row>
    <row r="15" spans="1:22">
      <c r="A15" s="34" t="s">
        <v>235</v>
      </c>
      <c r="B15" s="4061">
        <v>-198.84848484848408</v>
      </c>
      <c r="C15" s="4062">
        <v>-1979.5939999999803</v>
      </c>
      <c r="D15" s="4062">
        <v>0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-553.48918989998356</v>
      </c>
      <c r="L15" s="4062">
        <v>-292.30999999999955</v>
      </c>
      <c r="M15" s="4062">
        <v>-261.17918989998401</v>
      </c>
      <c r="N15" s="4062">
        <v>0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-553.48918989998356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42969.643515151518</v>
      </c>
      <c r="C17" s="4062">
        <v>356339.19700000004</v>
      </c>
      <c r="D17" s="4062">
        <v>2329.1999999999998</v>
      </c>
      <c r="E17" s="4062">
        <v>0</v>
      </c>
      <c r="F17" s="4062">
        <v>6361.3530000000001</v>
      </c>
      <c r="G17" s="4062">
        <v>52886.561999999998</v>
      </c>
      <c r="H17" s="4062">
        <v>0</v>
      </c>
      <c r="I17" s="4062">
        <v>0</v>
      </c>
      <c r="J17" s="4062">
        <v>797.00000000000011</v>
      </c>
      <c r="K17" s="4062">
        <v>92931.294387554357</v>
      </c>
      <c r="L17" s="4062">
        <v>24124.175199999998</v>
      </c>
      <c r="M17" s="4062">
        <v>50174.838837554358</v>
      </c>
      <c r="N17" s="4062">
        <v>3023.3015999999998</v>
      </c>
      <c r="O17" s="4062">
        <v>0</v>
      </c>
      <c r="P17" s="4062">
        <v>1590.33825</v>
      </c>
      <c r="Q17" s="4062">
        <v>13221.6405</v>
      </c>
      <c r="R17" s="4062">
        <v>0</v>
      </c>
      <c r="S17" s="4062">
        <v>0</v>
      </c>
      <c r="T17" s="4062">
        <v>797.00000000000011</v>
      </c>
      <c r="U17" s="4063">
        <v>92931.294387554357</v>
      </c>
      <c r="V17" s="35" t="s">
        <v>280</v>
      </c>
    </row>
    <row r="18" spans="1:22">
      <c r="A18" s="34" t="s">
        <v>236</v>
      </c>
      <c r="B18" s="4061">
        <v>-7707</v>
      </c>
      <c r="C18" s="4062">
        <v>-32367.399999999998</v>
      </c>
      <c r="D18" s="4062">
        <v>-2329.1999999999998</v>
      </c>
      <c r="E18" s="4062">
        <v>963.3</v>
      </c>
      <c r="F18" s="4062">
        <v>-6361.3530000000001</v>
      </c>
      <c r="G18" s="4062">
        <v>-52886.561999999998</v>
      </c>
      <c r="H18" s="4062">
        <v>94312.795225425332</v>
      </c>
      <c r="I18" s="4062">
        <v>75.388400000000019</v>
      </c>
      <c r="J18" s="4062">
        <v>0</v>
      </c>
      <c r="K18" s="4062">
        <v>-18230.397633226887</v>
      </c>
      <c r="L18" s="4062">
        <v>-4670.1900000000005</v>
      </c>
      <c r="M18" s="4062">
        <v>-4922.6810726134645</v>
      </c>
      <c r="N18" s="4062">
        <v>-3023.3015999999998</v>
      </c>
      <c r="O18" s="4062">
        <v>1011.465</v>
      </c>
      <c r="P18" s="4062">
        <v>-1590.33825</v>
      </c>
      <c r="Q18" s="4062">
        <v>-13221.6405</v>
      </c>
      <c r="R18" s="4062">
        <v>8110.9003893865784</v>
      </c>
      <c r="S18" s="4062">
        <v>75.388400000000004</v>
      </c>
      <c r="T18" s="4062">
        <v>0</v>
      </c>
      <c r="U18" s="4063">
        <v>-18230.397633226887</v>
      </c>
      <c r="V18" s="35" t="s">
        <v>195</v>
      </c>
    </row>
    <row r="19" spans="1:22">
      <c r="A19" s="36" t="s">
        <v>237</v>
      </c>
      <c r="B19" s="4061">
        <v>-7707</v>
      </c>
      <c r="C19" s="4062">
        <v>-29721.199999999997</v>
      </c>
      <c r="D19" s="4062">
        <v>-1741.3</v>
      </c>
      <c r="E19" s="4062">
        <v>0</v>
      </c>
      <c r="F19" s="4062">
        <v>-6361.3530000000001</v>
      </c>
      <c r="G19" s="4062">
        <v>-52886.561999999998</v>
      </c>
      <c r="H19" s="4062">
        <v>107669.514</v>
      </c>
      <c r="I19" s="4062">
        <v>79.288799999999995</v>
      </c>
      <c r="J19" s="4062">
        <v>0</v>
      </c>
      <c r="K19" s="4062">
        <v>-17061.690173402014</v>
      </c>
      <c r="L19" s="4062">
        <v>-4670.1900000000005</v>
      </c>
      <c r="M19" s="4062">
        <v>-4658.1810274020099</v>
      </c>
      <c r="N19" s="4062">
        <v>-2260.2074000000002</v>
      </c>
      <c r="O19" s="4062">
        <v>0</v>
      </c>
      <c r="P19" s="4062">
        <v>-1590.33825</v>
      </c>
      <c r="Q19" s="4062">
        <v>-13221.6405</v>
      </c>
      <c r="R19" s="4062">
        <v>9259.5782039999995</v>
      </c>
      <c r="S19" s="4062">
        <v>79.288799999999995</v>
      </c>
      <c r="T19" s="4062">
        <v>0</v>
      </c>
      <c r="U19" s="4063">
        <v>-17061.690173402014</v>
      </c>
      <c r="V19" s="36" t="s">
        <v>196</v>
      </c>
    </row>
    <row r="20" spans="1:22">
      <c r="A20" s="36" t="s">
        <v>238</v>
      </c>
      <c r="B20" s="4061">
        <v>0</v>
      </c>
      <c r="C20" s="4062">
        <v>-0.2</v>
      </c>
      <c r="D20" s="4062">
        <v>0</v>
      </c>
      <c r="E20" s="4062">
        <v>0</v>
      </c>
      <c r="F20" s="4062">
        <v>0</v>
      </c>
      <c r="G20" s="4062">
        <v>0</v>
      </c>
      <c r="H20" s="4062">
        <v>0</v>
      </c>
      <c r="I20" s="4062">
        <v>2.1599999999999998E-2</v>
      </c>
      <c r="J20" s="4062">
        <v>0</v>
      </c>
      <c r="K20" s="4062">
        <v>-9.878537360890307E-3</v>
      </c>
      <c r="L20" s="4062">
        <v>0</v>
      </c>
      <c r="M20" s="4062">
        <v>-3.1478537360890305E-2</v>
      </c>
      <c r="N20" s="4062">
        <v>0</v>
      </c>
      <c r="O20" s="4062">
        <v>0</v>
      </c>
      <c r="P20" s="4062">
        <v>0</v>
      </c>
      <c r="Q20" s="4062">
        <v>0</v>
      </c>
      <c r="R20" s="4062">
        <v>0</v>
      </c>
      <c r="S20" s="4062">
        <v>2.1599999999999998E-2</v>
      </c>
      <c r="T20" s="4062">
        <v>0</v>
      </c>
      <c r="U20" s="4063">
        <v>-9.878537360890307E-3</v>
      </c>
      <c r="V20" s="36" t="s">
        <v>197</v>
      </c>
    </row>
    <row r="21" spans="1:22">
      <c r="A21" s="36" t="s">
        <v>239</v>
      </c>
      <c r="B21" s="4061">
        <v>0</v>
      </c>
      <c r="C21" s="4062">
        <v>-2646</v>
      </c>
      <c r="D21" s="4062">
        <v>-575.5</v>
      </c>
      <c r="E21" s="4062">
        <v>968.1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5.0059547885455231</v>
      </c>
      <c r="L21" s="4062">
        <v>0</v>
      </c>
      <c r="M21" s="4062">
        <v>-264.50004521145445</v>
      </c>
      <c r="N21" s="4062">
        <v>-746.99900000000002</v>
      </c>
      <c r="O21" s="4062">
        <v>1016.505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5.0059547885455231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-12.4</v>
      </c>
      <c r="E22" s="4062">
        <v>-4.8000000000000682</v>
      </c>
      <c r="F22" s="4062">
        <v>0</v>
      </c>
      <c r="G22" s="4062">
        <v>0</v>
      </c>
      <c r="H22" s="4062">
        <v>-13356.718774574663</v>
      </c>
      <c r="I22" s="4062">
        <v>-3.9219999999999762</v>
      </c>
      <c r="J22" s="4062">
        <v>0</v>
      </c>
      <c r="K22" s="4062">
        <v>-1173.7350146134213</v>
      </c>
      <c r="L22" s="4062">
        <v>0</v>
      </c>
      <c r="M22" s="4062">
        <v>0</v>
      </c>
      <c r="N22" s="4062">
        <v>-16.095200000000002</v>
      </c>
      <c r="O22" s="4062">
        <v>-5.040000000000072</v>
      </c>
      <c r="P22" s="4062">
        <v>0</v>
      </c>
      <c r="Q22" s="4062">
        <v>0</v>
      </c>
      <c r="R22" s="4062">
        <v>-1148.6778146134211</v>
      </c>
      <c r="S22" s="4062">
        <v>-3.9219999999999953</v>
      </c>
      <c r="T22" s="4062">
        <v>0</v>
      </c>
      <c r="U22" s="4063">
        <v>-1173.7350146134213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35262.643515151518</v>
      </c>
      <c r="C24" s="4062">
        <v>323971.79700000002</v>
      </c>
      <c r="D24" s="4062">
        <v>0</v>
      </c>
      <c r="E24" s="4062">
        <v>963.3</v>
      </c>
      <c r="F24" s="4062">
        <v>0</v>
      </c>
      <c r="G24" s="4062">
        <v>0</v>
      </c>
      <c r="H24" s="4062">
        <v>94312.795225425332</v>
      </c>
      <c r="I24" s="4062">
        <v>75.388400000000019</v>
      </c>
      <c r="J24" s="4062">
        <v>797.00000000000011</v>
      </c>
      <c r="K24" s="4062">
        <v>74700.8652757901</v>
      </c>
      <c r="L24" s="4062">
        <v>19453.985200000003</v>
      </c>
      <c r="M24" s="4062">
        <v>45252.126286403523</v>
      </c>
      <c r="N24" s="4062">
        <v>0</v>
      </c>
      <c r="O24" s="4062">
        <v>1011.465</v>
      </c>
      <c r="P24" s="4062">
        <v>0</v>
      </c>
      <c r="Q24" s="4062">
        <v>0</v>
      </c>
      <c r="R24" s="4062">
        <v>8110.9003893865784</v>
      </c>
      <c r="S24" s="4062">
        <v>75.388400000000004</v>
      </c>
      <c r="T24" s="4062">
        <v>797.00000000000011</v>
      </c>
      <c r="U24" s="4063">
        <v>74700.8652757901</v>
      </c>
      <c r="V24" s="35" t="s">
        <v>202</v>
      </c>
    </row>
    <row r="25" spans="1:22">
      <c r="A25" s="36" t="s">
        <v>240</v>
      </c>
      <c r="B25" s="4061">
        <v>16437.643515151518</v>
      </c>
      <c r="C25" s="4062">
        <v>139262.5</v>
      </c>
      <c r="D25" s="4062">
        <v>0</v>
      </c>
      <c r="E25" s="4062">
        <v>223.4</v>
      </c>
      <c r="F25" s="4062">
        <v>0</v>
      </c>
      <c r="G25" s="4062">
        <v>0</v>
      </c>
      <c r="H25" s="4062">
        <v>59177.241225425329</v>
      </c>
      <c r="I25" s="4062">
        <v>0</v>
      </c>
      <c r="J25" s="4062">
        <v>0</v>
      </c>
      <c r="K25" s="4062">
        <v>36143.967909763189</v>
      </c>
      <c r="L25" s="4062">
        <v>10806.1852</v>
      </c>
      <c r="M25" s="4062">
        <v>20013.969964376614</v>
      </c>
      <c r="N25" s="4062">
        <v>0</v>
      </c>
      <c r="O25" s="4062">
        <v>234.57</v>
      </c>
      <c r="P25" s="4062">
        <v>0</v>
      </c>
      <c r="Q25" s="4062">
        <v>0</v>
      </c>
      <c r="R25" s="4062">
        <v>5089.2427453865785</v>
      </c>
      <c r="S25" s="4062">
        <v>0</v>
      </c>
      <c r="T25" s="4062">
        <v>0</v>
      </c>
      <c r="U25" s="4063">
        <v>36143.967909763189</v>
      </c>
      <c r="V25" s="36" t="s">
        <v>24</v>
      </c>
    </row>
    <row r="26" spans="1:22">
      <c r="A26" s="37" t="s">
        <v>241</v>
      </c>
      <c r="B26" s="4061">
        <v>0</v>
      </c>
      <c r="C26" s="4062">
        <v>11602.6</v>
      </c>
      <c r="D26" s="4062">
        <v>0</v>
      </c>
      <c r="E26" s="4062">
        <v>0</v>
      </c>
      <c r="F26" s="4062">
        <v>0</v>
      </c>
      <c r="G26" s="4062">
        <v>0</v>
      </c>
      <c r="H26" s="4062">
        <v>1458.011</v>
      </c>
      <c r="I26" s="4062">
        <v>0</v>
      </c>
      <c r="J26" s="4062">
        <v>0</v>
      </c>
      <c r="K26" s="4062">
        <v>1812.5319651844891</v>
      </c>
      <c r="L26" s="4062">
        <v>0</v>
      </c>
      <c r="M26" s="4062">
        <v>1687.143019184489</v>
      </c>
      <c r="N26" s="4062">
        <v>0</v>
      </c>
      <c r="O26" s="4062">
        <v>0</v>
      </c>
      <c r="P26" s="4062">
        <v>0</v>
      </c>
      <c r="Q26" s="4062">
        <v>0</v>
      </c>
      <c r="R26" s="4062">
        <v>125.38894599999999</v>
      </c>
      <c r="S26" s="4062">
        <v>0</v>
      </c>
      <c r="T26" s="4062">
        <v>0</v>
      </c>
      <c r="U26" s="4063">
        <v>1812.5319651844891</v>
      </c>
      <c r="V26" s="37" t="s">
        <v>203</v>
      </c>
    </row>
    <row r="27" spans="1:22">
      <c r="A27" s="37" t="s">
        <v>242</v>
      </c>
      <c r="B27" s="4061">
        <v>0</v>
      </c>
      <c r="C27" s="4062">
        <v>786.9</v>
      </c>
      <c r="D27" s="4062">
        <v>0</v>
      </c>
      <c r="E27" s="4062">
        <v>0</v>
      </c>
      <c r="F27" s="4062">
        <v>0</v>
      </c>
      <c r="G27" s="4062">
        <v>0</v>
      </c>
      <c r="H27" s="4062">
        <v>1010.63</v>
      </c>
      <c r="I27" s="4062">
        <v>0</v>
      </c>
      <c r="J27" s="4062">
        <v>0</v>
      </c>
      <c r="K27" s="4062">
        <v>205.41719000093747</v>
      </c>
      <c r="L27" s="4062">
        <v>0</v>
      </c>
      <c r="M27" s="4062">
        <v>118.50301000093746</v>
      </c>
      <c r="N27" s="4062">
        <v>0</v>
      </c>
      <c r="O27" s="4062">
        <v>0</v>
      </c>
      <c r="P27" s="4062">
        <v>0</v>
      </c>
      <c r="Q27" s="4062">
        <v>0</v>
      </c>
      <c r="R27" s="4062">
        <v>86.914179999999988</v>
      </c>
      <c r="S27" s="4062">
        <v>0</v>
      </c>
      <c r="T27" s="4062">
        <v>0</v>
      </c>
      <c r="U27" s="4063">
        <v>205.41719000093747</v>
      </c>
      <c r="V27" s="37" t="s">
        <v>204</v>
      </c>
    </row>
    <row r="28" spans="1:22">
      <c r="A28" s="37" t="s">
        <v>243</v>
      </c>
      <c r="B28" s="4061">
        <v>16437.643515151514</v>
      </c>
      <c r="C28" s="4062">
        <v>118082.30000000002</v>
      </c>
      <c r="D28" s="4062">
        <v>0</v>
      </c>
      <c r="E28" s="4062">
        <v>0</v>
      </c>
      <c r="F28" s="4062">
        <v>0</v>
      </c>
      <c r="G28" s="4062">
        <v>0</v>
      </c>
      <c r="H28" s="4062">
        <v>56708.600225425325</v>
      </c>
      <c r="I28" s="4062">
        <v>0</v>
      </c>
      <c r="J28" s="4062">
        <v>0</v>
      </c>
      <c r="K28" s="4062">
        <v>32535.094398554862</v>
      </c>
      <c r="L28" s="4062">
        <v>10806.1852</v>
      </c>
      <c r="M28" s="4062">
        <v>16851.969579168283</v>
      </c>
      <c r="N28" s="4062">
        <v>0</v>
      </c>
      <c r="O28" s="4062">
        <v>0</v>
      </c>
      <c r="P28" s="4062">
        <v>0</v>
      </c>
      <c r="Q28" s="4062">
        <v>0</v>
      </c>
      <c r="R28" s="4062">
        <v>4876.9396193865787</v>
      </c>
      <c r="S28" s="4062">
        <v>0</v>
      </c>
      <c r="T28" s="4062">
        <v>0</v>
      </c>
      <c r="U28" s="4063">
        <v>32535.094398554862</v>
      </c>
      <c r="V28" s="37" t="s">
        <v>29</v>
      </c>
    </row>
    <row r="29" spans="1:22">
      <c r="A29" s="38" t="s">
        <v>338</v>
      </c>
      <c r="B29" s="4061">
        <v>22.727272727272723</v>
      </c>
      <c r="C29" s="4062">
        <v>6895.4000000000005</v>
      </c>
      <c r="D29" s="4062">
        <v>0</v>
      </c>
      <c r="E29" s="4062">
        <v>0</v>
      </c>
      <c r="F29" s="4062">
        <v>0</v>
      </c>
      <c r="G29" s="4062">
        <v>0</v>
      </c>
      <c r="H29" s="4062">
        <v>3469.1582254253321</v>
      </c>
      <c r="I29" s="4062">
        <v>0</v>
      </c>
      <c r="J29" s="4062">
        <v>0</v>
      </c>
      <c r="K29" s="4062">
        <v>1377.5407453745379</v>
      </c>
      <c r="L29" s="4062">
        <v>15</v>
      </c>
      <c r="M29" s="4062">
        <v>1064.1931379879595</v>
      </c>
      <c r="N29" s="4062">
        <v>0</v>
      </c>
      <c r="O29" s="4062">
        <v>0</v>
      </c>
      <c r="P29" s="4062">
        <v>0</v>
      </c>
      <c r="Q29" s="4062">
        <v>0</v>
      </c>
      <c r="R29" s="4062">
        <v>298.34760738657849</v>
      </c>
      <c r="S29" s="4062">
        <v>0</v>
      </c>
      <c r="T29" s="4062">
        <v>0</v>
      </c>
      <c r="U29" s="4063">
        <v>1377.5407453745379</v>
      </c>
      <c r="V29" s="38" t="s">
        <v>205</v>
      </c>
    </row>
    <row r="30" spans="1:22">
      <c r="A30" s="38" t="s">
        <v>339</v>
      </c>
      <c r="B30" s="4061">
        <v>92.424242424242436</v>
      </c>
      <c r="C30" s="4062">
        <v>10291.200000000001</v>
      </c>
      <c r="D30" s="4062">
        <v>0</v>
      </c>
      <c r="E30" s="4062">
        <v>0</v>
      </c>
      <c r="F30" s="4062">
        <v>0</v>
      </c>
      <c r="G30" s="4062">
        <v>0</v>
      </c>
      <c r="H30" s="4062">
        <v>9505.1129999999994</v>
      </c>
      <c r="I30" s="4062">
        <v>0</v>
      </c>
      <c r="J30" s="4062">
        <v>0</v>
      </c>
      <c r="K30" s="4062">
        <v>2490.5330834016554</v>
      </c>
      <c r="L30" s="4062">
        <v>61</v>
      </c>
      <c r="M30" s="4062">
        <v>1612.0933654016555</v>
      </c>
      <c r="N30" s="4062">
        <v>0</v>
      </c>
      <c r="O30" s="4062">
        <v>0</v>
      </c>
      <c r="P30" s="4062">
        <v>0</v>
      </c>
      <c r="Q30" s="4062">
        <v>0</v>
      </c>
      <c r="R30" s="4062">
        <v>817.43971799999986</v>
      </c>
      <c r="S30" s="4062">
        <v>0</v>
      </c>
      <c r="T30" s="4062">
        <v>0</v>
      </c>
      <c r="U30" s="4063">
        <v>2490.5330834016554</v>
      </c>
      <c r="V30" s="38" t="s">
        <v>206</v>
      </c>
    </row>
    <row r="31" spans="1:22">
      <c r="A31" s="38" t="s">
        <v>340</v>
      </c>
      <c r="B31" s="4061">
        <v>0</v>
      </c>
      <c r="C31" s="4062">
        <v>460.7</v>
      </c>
      <c r="D31" s="4062">
        <v>0</v>
      </c>
      <c r="E31" s="4062">
        <v>0</v>
      </c>
      <c r="F31" s="4062">
        <v>0</v>
      </c>
      <c r="G31" s="4062">
        <v>0</v>
      </c>
      <c r="H31" s="4062">
        <v>622.81200000000001</v>
      </c>
      <c r="I31" s="4062">
        <v>0</v>
      </c>
      <c r="J31" s="4062">
        <v>0</v>
      </c>
      <c r="K31" s="4062">
        <v>125.74291308108108</v>
      </c>
      <c r="L31" s="4062">
        <v>0</v>
      </c>
      <c r="M31" s="4062">
        <v>72.181081081081089</v>
      </c>
      <c r="N31" s="4062">
        <v>0</v>
      </c>
      <c r="O31" s="4062">
        <v>0</v>
      </c>
      <c r="P31" s="4062">
        <v>0</v>
      </c>
      <c r="Q31" s="4062">
        <v>0</v>
      </c>
      <c r="R31" s="4062">
        <v>53.561831999999995</v>
      </c>
      <c r="S31" s="4062">
        <v>0</v>
      </c>
      <c r="T31" s="4062">
        <v>0</v>
      </c>
      <c r="U31" s="4063">
        <v>125.74291308108108</v>
      </c>
      <c r="V31" s="38" t="s">
        <v>207</v>
      </c>
    </row>
    <row r="32" spans="1:22">
      <c r="A32" s="38" t="s">
        <v>244</v>
      </c>
      <c r="B32" s="4061">
        <v>87.878787878787875</v>
      </c>
      <c r="C32" s="4062">
        <v>5395.0999999999995</v>
      </c>
      <c r="D32" s="4062">
        <v>0</v>
      </c>
      <c r="E32" s="4062">
        <v>0</v>
      </c>
      <c r="F32" s="4062">
        <v>0</v>
      </c>
      <c r="G32" s="4062">
        <v>0</v>
      </c>
      <c r="H32" s="4062">
        <v>3877.0849999999996</v>
      </c>
      <c r="I32" s="4062">
        <v>0</v>
      </c>
      <c r="J32" s="4062">
        <v>0</v>
      </c>
      <c r="K32" s="4062">
        <v>1238.1669033283847</v>
      </c>
      <c r="L32" s="4062">
        <v>58.000000000000007</v>
      </c>
      <c r="M32" s="4062">
        <v>846.73759332838483</v>
      </c>
      <c r="N32" s="4062">
        <v>0</v>
      </c>
      <c r="O32" s="4062">
        <v>0</v>
      </c>
      <c r="P32" s="4062">
        <v>0</v>
      </c>
      <c r="Q32" s="4062">
        <v>0</v>
      </c>
      <c r="R32" s="4062">
        <v>333.42930999999999</v>
      </c>
      <c r="S32" s="4062">
        <v>0</v>
      </c>
      <c r="T32" s="4062">
        <v>0</v>
      </c>
      <c r="U32" s="4063">
        <v>1238.1669033283847</v>
      </c>
      <c r="V32" s="38" t="s">
        <v>208</v>
      </c>
    </row>
    <row r="33" spans="1:22">
      <c r="A33" s="38" t="s">
        <v>245</v>
      </c>
      <c r="B33" s="4061">
        <v>172.72727272727275</v>
      </c>
      <c r="C33" s="4062">
        <v>65975.399999999994</v>
      </c>
      <c r="D33" s="4062">
        <v>0</v>
      </c>
      <c r="E33" s="4062">
        <v>0</v>
      </c>
      <c r="F33" s="4062">
        <v>0</v>
      </c>
      <c r="G33" s="4062">
        <v>0</v>
      </c>
      <c r="H33" s="4062">
        <v>10922.407999999998</v>
      </c>
      <c r="I33" s="4062">
        <v>0</v>
      </c>
      <c r="J33" s="4062">
        <v>0</v>
      </c>
      <c r="K33" s="4062">
        <v>9953.4904769552741</v>
      </c>
      <c r="L33" s="4062">
        <v>114</v>
      </c>
      <c r="M33" s="4062">
        <v>8900.1633889552741</v>
      </c>
      <c r="N33" s="4062">
        <v>0</v>
      </c>
      <c r="O33" s="4062">
        <v>0</v>
      </c>
      <c r="P33" s="4062">
        <v>0</v>
      </c>
      <c r="Q33" s="4062">
        <v>0</v>
      </c>
      <c r="R33" s="4062">
        <v>939.32708799999978</v>
      </c>
      <c r="S33" s="4062">
        <v>0</v>
      </c>
      <c r="T33" s="4062">
        <v>0</v>
      </c>
      <c r="U33" s="4063">
        <v>9953.4904769552741</v>
      </c>
      <c r="V33" s="38" t="s">
        <v>209</v>
      </c>
    </row>
    <row r="34" spans="1:22">
      <c r="A34" s="38" t="s">
        <v>246</v>
      </c>
      <c r="B34" s="4061">
        <v>4115.80303030303</v>
      </c>
      <c r="C34" s="4062">
        <v>8150.2</v>
      </c>
      <c r="D34" s="4062">
        <v>0</v>
      </c>
      <c r="E34" s="4062">
        <v>0</v>
      </c>
      <c r="F34" s="4062">
        <v>0</v>
      </c>
      <c r="G34" s="4062">
        <v>0</v>
      </c>
      <c r="H34" s="4062">
        <v>5633.1440000000002</v>
      </c>
      <c r="I34" s="4062">
        <v>0</v>
      </c>
      <c r="J34" s="4062">
        <v>0</v>
      </c>
      <c r="K34" s="4062">
        <v>4417.4235723152988</v>
      </c>
      <c r="L34" s="4062">
        <v>2698.4749999999999</v>
      </c>
      <c r="M34" s="4062">
        <v>1234.4981883152989</v>
      </c>
      <c r="N34" s="4062">
        <v>0</v>
      </c>
      <c r="O34" s="4062">
        <v>0</v>
      </c>
      <c r="P34" s="4062">
        <v>0</v>
      </c>
      <c r="Q34" s="4062">
        <v>0</v>
      </c>
      <c r="R34" s="4062">
        <v>484.45038399999999</v>
      </c>
      <c r="S34" s="4062">
        <v>0</v>
      </c>
      <c r="T34" s="4062">
        <v>0</v>
      </c>
      <c r="U34" s="4063">
        <v>4417.4235723152988</v>
      </c>
      <c r="V34" s="38" t="s">
        <v>210</v>
      </c>
    </row>
    <row r="35" spans="1:22">
      <c r="A35" s="38" t="s">
        <v>247</v>
      </c>
      <c r="B35" s="4061">
        <v>11809.630434782608</v>
      </c>
      <c r="C35" s="4062">
        <v>6174.4</v>
      </c>
      <c r="D35" s="4062">
        <v>0</v>
      </c>
      <c r="E35" s="4062">
        <v>0</v>
      </c>
      <c r="F35" s="4062">
        <v>0</v>
      </c>
      <c r="G35" s="4062">
        <v>0</v>
      </c>
      <c r="H35" s="4062">
        <v>10063.75</v>
      </c>
      <c r="I35" s="4062">
        <v>0</v>
      </c>
      <c r="J35" s="4062">
        <v>0</v>
      </c>
      <c r="K35" s="4062">
        <v>9597.0457017148274</v>
      </c>
      <c r="L35" s="4062">
        <v>7779.5236956521749</v>
      </c>
      <c r="M35" s="4062">
        <v>952.03950606265278</v>
      </c>
      <c r="N35" s="4062">
        <v>0</v>
      </c>
      <c r="O35" s="4062">
        <v>0</v>
      </c>
      <c r="P35" s="4062">
        <v>0</v>
      </c>
      <c r="Q35" s="4062">
        <v>0</v>
      </c>
      <c r="R35" s="4062">
        <v>865.48249999999985</v>
      </c>
      <c r="S35" s="4062">
        <v>0</v>
      </c>
      <c r="T35" s="4062">
        <v>0</v>
      </c>
      <c r="U35" s="4063">
        <v>9597.0457017148274</v>
      </c>
      <c r="V35" s="38" t="s">
        <v>211</v>
      </c>
    </row>
    <row r="36" spans="1:22">
      <c r="A36" s="38" t="s">
        <v>248</v>
      </c>
      <c r="B36" s="4061">
        <v>0</v>
      </c>
      <c r="C36" s="4062">
        <v>1306.0999999999999</v>
      </c>
      <c r="D36" s="4062">
        <v>0</v>
      </c>
      <c r="E36" s="4062">
        <v>0</v>
      </c>
      <c r="F36" s="4062">
        <v>0</v>
      </c>
      <c r="G36" s="4062">
        <v>0</v>
      </c>
      <c r="H36" s="4062">
        <v>0</v>
      </c>
      <c r="I36" s="4062">
        <v>0</v>
      </c>
      <c r="J36" s="4062">
        <v>0</v>
      </c>
      <c r="K36" s="4062">
        <v>186.61466592001818</v>
      </c>
      <c r="L36" s="4062">
        <v>0</v>
      </c>
      <c r="M36" s="4062">
        <v>186.61466592001818</v>
      </c>
      <c r="N36" s="4062">
        <v>0</v>
      </c>
      <c r="O36" s="4062">
        <v>0</v>
      </c>
      <c r="P36" s="4062">
        <v>0</v>
      </c>
      <c r="Q36" s="4062">
        <v>0</v>
      </c>
      <c r="R36" s="4062">
        <v>0</v>
      </c>
      <c r="S36" s="4062">
        <v>0</v>
      </c>
      <c r="T36" s="4062">
        <v>0</v>
      </c>
      <c r="U36" s="4063">
        <v>186.61466592001818</v>
      </c>
      <c r="V36" s="38" t="s">
        <v>212</v>
      </c>
    </row>
    <row r="37" spans="1:22">
      <c r="A37" s="38" t="s">
        <v>249</v>
      </c>
      <c r="B37" s="4061">
        <v>0</v>
      </c>
      <c r="C37" s="4062">
        <v>5844.8</v>
      </c>
      <c r="D37" s="4062">
        <v>0</v>
      </c>
      <c r="E37" s="4062">
        <v>0</v>
      </c>
      <c r="F37" s="4062">
        <v>0</v>
      </c>
      <c r="G37" s="4062">
        <v>0</v>
      </c>
      <c r="H37" s="4062">
        <v>12090.588999999998</v>
      </c>
      <c r="I37" s="4062">
        <v>0</v>
      </c>
      <c r="J37" s="4062">
        <v>0</v>
      </c>
      <c r="K37" s="4062">
        <v>1906.1690626611439</v>
      </c>
      <c r="L37" s="4062">
        <v>0</v>
      </c>
      <c r="M37" s="4062">
        <v>866.37840866114391</v>
      </c>
      <c r="N37" s="4062">
        <v>0</v>
      </c>
      <c r="O37" s="4062">
        <v>0</v>
      </c>
      <c r="P37" s="4062">
        <v>0</v>
      </c>
      <c r="Q37" s="4062">
        <v>0</v>
      </c>
      <c r="R37" s="4062">
        <v>1039.7906539999999</v>
      </c>
      <c r="S37" s="4062">
        <v>0</v>
      </c>
      <c r="T37" s="4062">
        <v>0</v>
      </c>
      <c r="U37" s="4063">
        <v>1906.1690626611439</v>
      </c>
      <c r="V37" s="38" t="s">
        <v>213</v>
      </c>
    </row>
    <row r="38" spans="1:22">
      <c r="A38" s="38" t="s">
        <v>250</v>
      </c>
      <c r="B38" s="4061">
        <v>136.45247430830082</v>
      </c>
      <c r="C38" s="4062">
        <v>7449.2999999999993</v>
      </c>
      <c r="D38" s="4062">
        <v>0</v>
      </c>
      <c r="E38" s="4062">
        <v>0</v>
      </c>
      <c r="F38" s="4062">
        <v>0</v>
      </c>
      <c r="G38" s="4062">
        <v>0</v>
      </c>
      <c r="H38" s="4062">
        <v>524.54100000000005</v>
      </c>
      <c r="I38" s="4062">
        <v>0</v>
      </c>
      <c r="J38" s="4062">
        <v>0</v>
      </c>
      <c r="K38" s="4062">
        <v>1220.9690274901864</v>
      </c>
      <c r="L38" s="4062">
        <v>80.186504347826343</v>
      </c>
      <c r="M38" s="4062">
        <v>1095.6719971423602</v>
      </c>
      <c r="N38" s="4062">
        <v>0</v>
      </c>
      <c r="O38" s="4062">
        <v>0</v>
      </c>
      <c r="P38" s="4062">
        <v>0</v>
      </c>
      <c r="Q38" s="4062">
        <v>0</v>
      </c>
      <c r="R38" s="4062">
        <v>45.110526</v>
      </c>
      <c r="S38" s="4062">
        <v>0</v>
      </c>
      <c r="T38" s="4062">
        <v>0</v>
      </c>
      <c r="U38" s="4063">
        <v>1220.9690274901864</v>
      </c>
      <c r="V38" s="41" t="s">
        <v>214</v>
      </c>
    </row>
    <row r="39" spans="1:22">
      <c r="A39" s="38" t="s">
        <v>251</v>
      </c>
      <c r="B39" s="4061">
        <v>0</v>
      </c>
      <c r="C39" s="4062">
        <v>139.69999999999999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21.398246312453288</v>
      </c>
      <c r="L39" s="4062">
        <v>0</v>
      </c>
      <c r="M39" s="4062">
        <v>21.398246312453288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21.398246312453288</v>
      </c>
      <c r="V39" s="38" t="s">
        <v>215</v>
      </c>
    </row>
    <row r="40" spans="1:22">
      <c r="A40" s="37" t="s">
        <v>252</v>
      </c>
      <c r="B40" s="4061">
        <v>0</v>
      </c>
      <c r="C40" s="4062">
        <v>8790.7000000000007</v>
      </c>
      <c r="D40" s="4062">
        <v>0</v>
      </c>
      <c r="E40" s="4062">
        <v>0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1356.3543560229073</v>
      </c>
      <c r="L40" s="4062">
        <v>0</v>
      </c>
      <c r="M40" s="4062">
        <v>1356.3543560229073</v>
      </c>
      <c r="N40" s="4062">
        <v>0</v>
      </c>
      <c r="O40" s="4062">
        <v>0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1356.3543560229073</v>
      </c>
      <c r="V40" s="37" t="s">
        <v>30</v>
      </c>
    </row>
    <row r="41" spans="1:22">
      <c r="A41" s="36" t="s">
        <v>253</v>
      </c>
      <c r="B41" s="4061">
        <v>0</v>
      </c>
      <c r="C41" s="4062">
        <v>101144.69699999997</v>
      </c>
      <c r="D41" s="4062">
        <v>0</v>
      </c>
      <c r="E41" s="4062">
        <v>0</v>
      </c>
      <c r="F41" s="4062">
        <v>0</v>
      </c>
      <c r="G41" s="4062">
        <v>0</v>
      </c>
      <c r="H41" s="4062">
        <v>1012</v>
      </c>
      <c r="I41" s="4062">
        <v>0</v>
      </c>
      <c r="J41" s="4062">
        <v>0</v>
      </c>
      <c r="K41" s="4062">
        <v>14173.341004118391</v>
      </c>
      <c r="L41" s="4062">
        <v>0</v>
      </c>
      <c r="M41" s="4062">
        <v>14086.309004118391</v>
      </c>
      <c r="N41" s="4062">
        <v>0</v>
      </c>
      <c r="O41" s="4062">
        <v>0</v>
      </c>
      <c r="P41" s="4062">
        <v>0</v>
      </c>
      <c r="Q41" s="4062">
        <v>0</v>
      </c>
      <c r="R41" s="4062">
        <v>87.031999999999996</v>
      </c>
      <c r="S41" s="4062">
        <v>0</v>
      </c>
      <c r="T41" s="4062">
        <v>0</v>
      </c>
      <c r="U41" s="4063">
        <v>14173.341004118391</v>
      </c>
      <c r="V41" s="36" t="s">
        <v>3180</v>
      </c>
    </row>
    <row r="42" spans="1:22">
      <c r="A42" s="37" t="s">
        <v>254</v>
      </c>
      <c r="B42" s="4061">
        <v>0</v>
      </c>
      <c r="C42" s="4062">
        <v>2081.4999999999995</v>
      </c>
      <c r="D42" s="4062">
        <v>0</v>
      </c>
      <c r="E42" s="4062">
        <v>0</v>
      </c>
      <c r="F42" s="4062">
        <v>0</v>
      </c>
      <c r="G42" s="4062">
        <v>0</v>
      </c>
      <c r="H42" s="4062">
        <v>1012</v>
      </c>
      <c r="I42" s="4062">
        <v>0</v>
      </c>
      <c r="J42" s="4062">
        <v>0</v>
      </c>
      <c r="K42" s="4062">
        <v>391.80131637519872</v>
      </c>
      <c r="L42" s="4062">
        <v>0</v>
      </c>
      <c r="M42" s="4062">
        <v>304.76931637519874</v>
      </c>
      <c r="N42" s="4062">
        <v>0</v>
      </c>
      <c r="O42" s="4062">
        <v>0</v>
      </c>
      <c r="P42" s="4062">
        <v>0</v>
      </c>
      <c r="Q42" s="4062">
        <v>0</v>
      </c>
      <c r="R42" s="4062">
        <v>87.031999999999996</v>
      </c>
      <c r="S42" s="4062">
        <v>0</v>
      </c>
      <c r="T42" s="4062">
        <v>0</v>
      </c>
      <c r="U42" s="4063">
        <v>391.80131637519872</v>
      </c>
      <c r="V42" s="37" t="s">
        <v>216</v>
      </c>
    </row>
    <row r="43" spans="1:22">
      <c r="A43" s="37" t="s">
        <v>255</v>
      </c>
      <c r="B43" s="4061">
        <v>0</v>
      </c>
      <c r="C43" s="4062">
        <v>81709.100000000006</v>
      </c>
      <c r="D43" s="4062">
        <v>0</v>
      </c>
      <c r="E43" s="4062">
        <v>0</v>
      </c>
      <c r="F43" s="4062">
        <v>0</v>
      </c>
      <c r="G43" s="4062">
        <v>0</v>
      </c>
      <c r="H43" s="4062">
        <v>0</v>
      </c>
      <c r="I43" s="4062">
        <v>0</v>
      </c>
      <c r="J43" s="4062">
        <v>0</v>
      </c>
      <c r="K43" s="4062">
        <v>11205.282363904933</v>
      </c>
      <c r="L43" s="4062">
        <v>0</v>
      </c>
      <c r="M43" s="4062">
        <v>11205.282363904933</v>
      </c>
      <c r="N43" s="4062">
        <v>0</v>
      </c>
      <c r="O43" s="4062">
        <v>0</v>
      </c>
      <c r="P43" s="4062">
        <v>0</v>
      </c>
      <c r="Q43" s="4062">
        <v>0</v>
      </c>
      <c r="R43" s="4062">
        <v>0</v>
      </c>
      <c r="S43" s="4062">
        <v>0</v>
      </c>
      <c r="T43" s="4062">
        <v>0</v>
      </c>
      <c r="U43" s="4063">
        <v>11205.282363904933</v>
      </c>
      <c r="V43" s="37" t="s">
        <v>217</v>
      </c>
    </row>
    <row r="44" spans="1:22">
      <c r="A44" s="37" t="s">
        <v>256</v>
      </c>
      <c r="B44" s="4061">
        <v>0</v>
      </c>
      <c r="C44" s="4062">
        <v>10833.496999999999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1668.7316375198727</v>
      </c>
      <c r="L44" s="4062">
        <v>0</v>
      </c>
      <c r="M44" s="4062">
        <v>1668.7316375198727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1668.7316375198727</v>
      </c>
      <c r="V44" s="37" t="s">
        <v>218</v>
      </c>
    </row>
    <row r="45" spans="1:22">
      <c r="A45" s="37" t="s">
        <v>257</v>
      </c>
      <c r="B45" s="4061">
        <v>0</v>
      </c>
      <c r="C45" s="4062">
        <v>6520.5999999999995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907.52568631838619</v>
      </c>
      <c r="L45" s="4062">
        <v>0</v>
      </c>
      <c r="M45" s="4062">
        <v>907.52568631838619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907.52568631838619</v>
      </c>
      <c r="V45" s="37" t="s">
        <v>219</v>
      </c>
    </row>
    <row r="46" spans="1:22">
      <c r="A46" s="36" t="s">
        <v>258</v>
      </c>
      <c r="B46" s="4061">
        <v>18779</v>
      </c>
      <c r="C46" s="4062">
        <v>40613</v>
      </c>
      <c r="D46" s="4062">
        <v>0</v>
      </c>
      <c r="E46" s="4062">
        <v>433</v>
      </c>
      <c r="F46" s="4062">
        <v>0</v>
      </c>
      <c r="G46" s="4062">
        <v>0</v>
      </c>
      <c r="H46" s="4062">
        <v>17735.182000000001</v>
      </c>
      <c r="I46" s="4062">
        <v>68.397100000000009</v>
      </c>
      <c r="J46" s="4062">
        <v>731.00000000000011</v>
      </c>
      <c r="K46" s="4062">
        <v>16365.919833714186</v>
      </c>
      <c r="L46" s="4062">
        <v>8627.1</v>
      </c>
      <c r="M46" s="4062">
        <v>4959.5470817141859</v>
      </c>
      <c r="N46" s="4062">
        <v>0</v>
      </c>
      <c r="O46" s="4062">
        <v>454.65</v>
      </c>
      <c r="P46" s="4062">
        <v>0</v>
      </c>
      <c r="Q46" s="4062">
        <v>0</v>
      </c>
      <c r="R46" s="4062">
        <v>1525.2256520000001</v>
      </c>
      <c r="S46" s="4062">
        <v>68.397100000000009</v>
      </c>
      <c r="T46" s="4062">
        <v>731.00000000000011</v>
      </c>
      <c r="U46" s="4063">
        <v>16365.919833714186</v>
      </c>
      <c r="V46" s="36" t="s">
        <v>220</v>
      </c>
    </row>
    <row r="47" spans="1:22">
      <c r="A47" s="36" t="s">
        <v>259</v>
      </c>
      <c r="B47" s="4061">
        <v>0</v>
      </c>
      <c r="C47" s="4062">
        <v>26887.8</v>
      </c>
      <c r="D47" s="4062">
        <v>0</v>
      </c>
      <c r="E47" s="4062">
        <v>306.89999999999998</v>
      </c>
      <c r="F47" s="4062">
        <v>0</v>
      </c>
      <c r="G47" s="4062">
        <v>0</v>
      </c>
      <c r="H47" s="4062">
        <v>10413.371999999999</v>
      </c>
      <c r="I47" s="4062">
        <v>6.1337000000000019</v>
      </c>
      <c r="J47" s="4062">
        <v>66.000000000000014</v>
      </c>
      <c r="K47" s="4062">
        <v>5206.1107061642761</v>
      </c>
      <c r="L47" s="4062">
        <v>0</v>
      </c>
      <c r="M47" s="4062">
        <v>3916.1820141642761</v>
      </c>
      <c r="N47" s="4062">
        <v>0</v>
      </c>
      <c r="O47" s="4062">
        <v>322.245</v>
      </c>
      <c r="P47" s="4062">
        <v>0</v>
      </c>
      <c r="Q47" s="4062">
        <v>0</v>
      </c>
      <c r="R47" s="4062">
        <v>895.54999199999997</v>
      </c>
      <c r="S47" s="4062">
        <v>6.1337000000000019</v>
      </c>
      <c r="T47" s="4062">
        <v>66.000000000000014</v>
      </c>
      <c r="U47" s="4063">
        <v>5206.1107061642761</v>
      </c>
      <c r="V47" s="36" t="s">
        <v>221</v>
      </c>
    </row>
    <row r="48" spans="1:22" ht="14.25" thickBot="1">
      <c r="A48" s="39" t="s">
        <v>260</v>
      </c>
      <c r="B48" s="4064">
        <v>46</v>
      </c>
      <c r="C48" s="4065">
        <v>16063.8</v>
      </c>
      <c r="D48" s="4065">
        <v>0</v>
      </c>
      <c r="E48" s="4065">
        <v>0</v>
      </c>
      <c r="F48" s="4065">
        <v>0</v>
      </c>
      <c r="G48" s="4065">
        <v>0</v>
      </c>
      <c r="H48" s="4065">
        <v>5975</v>
      </c>
      <c r="I48" s="4065">
        <v>0.85760000000000003</v>
      </c>
      <c r="J48" s="4065">
        <v>0</v>
      </c>
      <c r="K48" s="4065">
        <v>2811.525822030058</v>
      </c>
      <c r="L48" s="4065">
        <v>20.700000000000003</v>
      </c>
      <c r="M48" s="4065">
        <v>2276.118222030058</v>
      </c>
      <c r="N48" s="4065">
        <v>0</v>
      </c>
      <c r="O48" s="4065">
        <v>0</v>
      </c>
      <c r="P48" s="4065">
        <v>0</v>
      </c>
      <c r="Q48" s="4065">
        <v>0</v>
      </c>
      <c r="R48" s="4065">
        <v>513.85</v>
      </c>
      <c r="S48" s="4065">
        <v>0.85760000000000003</v>
      </c>
      <c r="T48" s="4065">
        <v>0</v>
      </c>
      <c r="U48" s="4066">
        <v>2811.525822030058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2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2.875" style="5" customWidth="1"/>
    <col min="23" max="16384" width="9" style="5"/>
  </cols>
  <sheetData>
    <row r="1" spans="1:22" s="1505" customFormat="1" ht="24">
      <c r="A1" s="4310" t="s">
        <v>344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345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2466</v>
      </c>
      <c r="B3" s="2559" t="s">
        <v>86</v>
      </c>
      <c r="C3" s="2559" t="s">
        <v>87</v>
      </c>
      <c r="D3" s="2559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2559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3812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15058</v>
      </c>
      <c r="C6" s="4059">
        <v>0</v>
      </c>
      <c r="D6" s="4059">
        <v>0</v>
      </c>
      <c r="E6" s="4059">
        <v>0</v>
      </c>
      <c r="F6" s="4059">
        <v>5050.732</v>
      </c>
      <c r="G6" s="4059">
        <v>56310.75</v>
      </c>
      <c r="H6" s="4059">
        <v>0</v>
      </c>
      <c r="I6" s="4059">
        <v>0</v>
      </c>
      <c r="J6" s="4059">
        <v>617.99999999999989</v>
      </c>
      <c r="K6" s="4059">
        <v>22734.470499999999</v>
      </c>
      <c r="L6" s="4059">
        <v>6776.0999999999995</v>
      </c>
      <c r="M6" s="4059">
        <v>0</v>
      </c>
      <c r="N6" s="4059">
        <v>0</v>
      </c>
      <c r="O6" s="4059">
        <v>0</v>
      </c>
      <c r="P6" s="4059">
        <v>1262.683</v>
      </c>
      <c r="Q6" s="4059">
        <v>14077.6875</v>
      </c>
      <c r="R6" s="4059">
        <v>0</v>
      </c>
      <c r="S6" s="4059">
        <v>0</v>
      </c>
      <c r="T6" s="4059">
        <v>617.99999999999989</v>
      </c>
      <c r="U6" s="4060">
        <v>22734.470499999999</v>
      </c>
      <c r="V6" s="33" t="s">
        <v>186</v>
      </c>
    </row>
    <row r="7" spans="1:22">
      <c r="A7" s="34" t="s">
        <v>102</v>
      </c>
      <c r="B7" s="4061">
        <v>29426.953157</v>
      </c>
      <c r="C7" s="4062">
        <v>518256.60000000009</v>
      </c>
      <c r="D7" s="4062">
        <v>2758.2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96612.325376120891</v>
      </c>
      <c r="L7" s="4062">
        <v>19337.191894200001</v>
      </c>
      <c r="M7" s="4062">
        <v>73689.473481920882</v>
      </c>
      <c r="N7" s="4062">
        <v>3585.66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96612.325376120891</v>
      </c>
      <c r="V7" s="35" t="s">
        <v>187</v>
      </c>
    </row>
    <row r="8" spans="1:22">
      <c r="A8" s="36" t="s">
        <v>228</v>
      </c>
      <c r="B8" s="4061">
        <v>0</v>
      </c>
      <c r="C8" s="4062">
        <v>408215.2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59202.445550472141</v>
      </c>
      <c r="L8" s="4062">
        <v>0</v>
      </c>
      <c r="M8" s="4062">
        <v>59202.445550472141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59202.445550472141</v>
      </c>
      <c r="V8" s="36" t="s">
        <v>188</v>
      </c>
    </row>
    <row r="9" spans="1:22">
      <c r="A9" s="36" t="s">
        <v>229</v>
      </c>
      <c r="B9" s="4061">
        <v>0</v>
      </c>
      <c r="C9" s="4062">
        <v>110041.4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14487.027931448743</v>
      </c>
      <c r="L9" s="4062">
        <v>0</v>
      </c>
      <c r="M9" s="4062">
        <v>14487.027931448743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14487.027931448743</v>
      </c>
      <c r="V9" s="36" t="s">
        <v>189</v>
      </c>
    </row>
    <row r="10" spans="1:22">
      <c r="A10" s="34" t="s">
        <v>230</v>
      </c>
      <c r="B10" s="4061">
        <v>0</v>
      </c>
      <c r="C10" s="4062">
        <v>-69743.600000000006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-10417.848616375393</v>
      </c>
      <c r="L10" s="4062">
        <v>0</v>
      </c>
      <c r="M10" s="4062">
        <v>-10417.848616375393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-10417.848616375393</v>
      </c>
      <c r="V10" s="35" t="s">
        <v>11</v>
      </c>
    </row>
    <row r="11" spans="1:22">
      <c r="A11" s="34" t="s">
        <v>231</v>
      </c>
      <c r="B11" s="4061">
        <v>0</v>
      </c>
      <c r="C11" s="4062">
        <v>-20714.099999999999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-3149.0278219395868</v>
      </c>
      <c r="L11" s="4062">
        <v>0</v>
      </c>
      <c r="M11" s="4062">
        <v>-3149.0278219395868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-3149.0278219395868</v>
      </c>
      <c r="V11" s="35" t="s">
        <v>190</v>
      </c>
    </row>
    <row r="12" spans="1:22">
      <c r="A12" s="34" t="s">
        <v>232</v>
      </c>
      <c r="B12" s="4061">
        <v>-259</v>
      </c>
      <c r="C12" s="4062">
        <v>-680.79000000000053</v>
      </c>
      <c r="D12" s="4062">
        <v>-63.9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-356.2357596375121</v>
      </c>
      <c r="L12" s="4062">
        <v>-103.65000000000009</v>
      </c>
      <c r="M12" s="4062">
        <v>-169.51575963751202</v>
      </c>
      <c r="N12" s="4062">
        <v>-83.07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-356.2357596375121</v>
      </c>
      <c r="V12" s="35" t="s">
        <v>191</v>
      </c>
    </row>
    <row r="13" spans="1:22">
      <c r="A13" s="36" t="s">
        <v>233</v>
      </c>
      <c r="B13" s="4061">
        <v>8013</v>
      </c>
      <c r="C13" s="4062">
        <v>19575.799999999996</v>
      </c>
      <c r="D13" s="4062">
        <v>46.1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6573.8762620328453</v>
      </c>
      <c r="L13" s="4062">
        <v>3830.7000000000003</v>
      </c>
      <c r="M13" s="4062">
        <v>2683.2462620328447</v>
      </c>
      <c r="N13" s="4062">
        <v>59.93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6573.8762620328453</v>
      </c>
      <c r="V13" s="36" t="s">
        <v>192</v>
      </c>
    </row>
    <row r="14" spans="1:22">
      <c r="A14" s="36" t="s">
        <v>234</v>
      </c>
      <c r="B14" s="4061">
        <v>-8272</v>
      </c>
      <c r="C14" s="4062">
        <v>-20256.59</v>
      </c>
      <c r="D14" s="4062">
        <v>-110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-6930.1120216703566</v>
      </c>
      <c r="L14" s="4062">
        <v>-3934.3500000000004</v>
      </c>
      <c r="M14" s="4062">
        <v>-2852.7620216703567</v>
      </c>
      <c r="N14" s="4062">
        <v>-143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-6930.1120216703566</v>
      </c>
      <c r="V14" s="36" t="s">
        <v>193</v>
      </c>
    </row>
    <row r="15" spans="1:22">
      <c r="A15" s="34" t="s">
        <v>235</v>
      </c>
      <c r="B15" s="4061">
        <v>-2391.3939393939399</v>
      </c>
      <c r="C15" s="4062">
        <v>-2451.3099999999904</v>
      </c>
      <c r="D15" s="4062">
        <v>-8.9999999995598046E-3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-2159.3417154664417</v>
      </c>
      <c r="L15" s="4062">
        <v>-1833.4700000000003</v>
      </c>
      <c r="M15" s="4062">
        <v>-325.86001546644206</v>
      </c>
      <c r="N15" s="4062">
        <v>-1.1699999999427746E-2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-2159.3417154664417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41834.55921760606</v>
      </c>
      <c r="C17" s="4062">
        <v>424666.8</v>
      </c>
      <c r="D17" s="4062">
        <v>2694.2910000000002</v>
      </c>
      <c r="E17" s="4062">
        <v>0</v>
      </c>
      <c r="F17" s="4062">
        <v>5050.732</v>
      </c>
      <c r="G17" s="4062">
        <v>56310.75</v>
      </c>
      <c r="H17" s="4062">
        <v>0</v>
      </c>
      <c r="I17" s="4062">
        <v>0</v>
      </c>
      <c r="J17" s="4062">
        <v>617.99999999999977</v>
      </c>
      <c r="K17" s="4062">
        <v>103294.34196270195</v>
      </c>
      <c r="L17" s="4062">
        <v>24206.171894200001</v>
      </c>
      <c r="M17" s="4062">
        <v>59627.221268501948</v>
      </c>
      <c r="N17" s="4062">
        <v>3502.5783000000001</v>
      </c>
      <c r="O17" s="4062">
        <v>0</v>
      </c>
      <c r="P17" s="4062">
        <v>1262.683</v>
      </c>
      <c r="Q17" s="4062">
        <v>14077.6875</v>
      </c>
      <c r="R17" s="4062">
        <v>0</v>
      </c>
      <c r="S17" s="4062">
        <v>0</v>
      </c>
      <c r="T17" s="4062">
        <v>617.99999999999989</v>
      </c>
      <c r="U17" s="4063">
        <v>103294.34196270195</v>
      </c>
      <c r="V17" s="35" t="s">
        <v>280</v>
      </c>
    </row>
    <row r="18" spans="1:22">
      <c r="A18" s="34" t="s">
        <v>236</v>
      </c>
      <c r="B18" s="4061">
        <v>-7847</v>
      </c>
      <c r="C18" s="4062">
        <v>-46078.5</v>
      </c>
      <c r="D18" s="4062">
        <v>-2694.2910000000002</v>
      </c>
      <c r="E18" s="4062">
        <v>1466.9079999999997</v>
      </c>
      <c r="F18" s="4062">
        <v>-5050.732</v>
      </c>
      <c r="G18" s="4062">
        <v>-56310.75</v>
      </c>
      <c r="H18" s="4062">
        <v>104374.024</v>
      </c>
      <c r="I18" s="4062">
        <v>79.803599999999975</v>
      </c>
      <c r="J18" s="4062">
        <v>0</v>
      </c>
      <c r="K18" s="4062">
        <v>-19953.543192504545</v>
      </c>
      <c r="L18" s="4062">
        <v>-4758.87</v>
      </c>
      <c r="M18" s="4062">
        <v>-6947.947456504543</v>
      </c>
      <c r="N18" s="4062">
        <v>-3502.5783000000001</v>
      </c>
      <c r="O18" s="4062">
        <v>1540.2533999999996</v>
      </c>
      <c r="P18" s="4062">
        <v>-1262.683</v>
      </c>
      <c r="Q18" s="4062">
        <v>-14077.6875</v>
      </c>
      <c r="R18" s="4062">
        <v>8976.1660639999991</v>
      </c>
      <c r="S18" s="4062">
        <v>79.803600000000003</v>
      </c>
      <c r="T18" s="4062">
        <v>0</v>
      </c>
      <c r="U18" s="4063">
        <v>-19953.543192504545</v>
      </c>
      <c r="V18" s="35" t="s">
        <v>195</v>
      </c>
    </row>
    <row r="19" spans="1:22">
      <c r="A19" s="36" t="s">
        <v>237</v>
      </c>
      <c r="B19" s="4061">
        <v>-7847</v>
      </c>
      <c r="C19" s="4062">
        <v>-41423.700000000004</v>
      </c>
      <c r="D19" s="4062">
        <v>-1800.1</v>
      </c>
      <c r="E19" s="4062">
        <v>0</v>
      </c>
      <c r="F19" s="4062">
        <v>-5050.732</v>
      </c>
      <c r="G19" s="4062">
        <v>-56310.75</v>
      </c>
      <c r="H19" s="4062">
        <v>118618.51500000001</v>
      </c>
      <c r="I19" s="4062">
        <v>80.335300000000004</v>
      </c>
      <c r="J19" s="4062">
        <v>0</v>
      </c>
      <c r="K19" s="4062">
        <v>-18655.438776454695</v>
      </c>
      <c r="L19" s="4062">
        <v>-4758.87</v>
      </c>
      <c r="M19" s="4062">
        <v>-6497.5958664546906</v>
      </c>
      <c r="N19" s="4062">
        <v>-2340.13</v>
      </c>
      <c r="O19" s="4062">
        <v>0</v>
      </c>
      <c r="P19" s="4062">
        <v>-1262.683</v>
      </c>
      <c r="Q19" s="4062">
        <v>-14077.6875</v>
      </c>
      <c r="R19" s="4062">
        <v>10201.192289999999</v>
      </c>
      <c r="S19" s="4062">
        <v>80.335300000000004</v>
      </c>
      <c r="T19" s="4062">
        <v>0</v>
      </c>
      <c r="U19" s="4063">
        <v>-18655.438776454695</v>
      </c>
      <c r="V19" s="36" t="s">
        <v>196</v>
      </c>
    </row>
    <row r="20" spans="1:22">
      <c r="A20" s="36" t="s">
        <v>238</v>
      </c>
      <c r="B20" s="4061">
        <v>0</v>
      </c>
      <c r="C20" s="4062">
        <v>-28.4</v>
      </c>
      <c r="D20" s="4062">
        <v>0</v>
      </c>
      <c r="E20" s="4062">
        <v>0</v>
      </c>
      <c r="F20" s="4062">
        <v>0</v>
      </c>
      <c r="G20" s="4062">
        <v>0</v>
      </c>
      <c r="H20" s="4062">
        <v>0</v>
      </c>
      <c r="I20" s="4062">
        <v>3.4399000000000011</v>
      </c>
      <c r="J20" s="4062">
        <v>0</v>
      </c>
      <c r="K20" s="4062">
        <v>-1.0022303656597757</v>
      </c>
      <c r="L20" s="4062">
        <v>0</v>
      </c>
      <c r="M20" s="4062">
        <v>-4.4421303656597768</v>
      </c>
      <c r="N20" s="4062">
        <v>0</v>
      </c>
      <c r="O20" s="4062">
        <v>0</v>
      </c>
      <c r="P20" s="4062">
        <v>0</v>
      </c>
      <c r="Q20" s="4062">
        <v>0</v>
      </c>
      <c r="R20" s="4062">
        <v>0</v>
      </c>
      <c r="S20" s="4062">
        <v>3.4399000000000011</v>
      </c>
      <c r="T20" s="4062">
        <v>0</v>
      </c>
      <c r="U20" s="4063">
        <v>-1.0022303656597757</v>
      </c>
      <c r="V20" s="36" t="s">
        <v>197</v>
      </c>
    </row>
    <row r="21" spans="1:22">
      <c r="A21" s="36" t="s">
        <v>239</v>
      </c>
      <c r="B21" s="4061">
        <v>0</v>
      </c>
      <c r="C21" s="4062">
        <v>-4626.4000000000005</v>
      </c>
      <c r="D21" s="4062">
        <v>-879.19100000000003</v>
      </c>
      <c r="E21" s="4062">
        <v>1449.7139999999999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-71.100190049852301</v>
      </c>
      <c r="L21" s="4062">
        <v>0</v>
      </c>
      <c r="M21" s="4062">
        <v>-450.35159004985218</v>
      </c>
      <c r="N21" s="4062">
        <v>-1142.9483</v>
      </c>
      <c r="O21" s="4062">
        <v>1522.1996999999999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-71.100190049852301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-15</v>
      </c>
      <c r="E22" s="4062">
        <v>17.193999999999733</v>
      </c>
      <c r="F22" s="4062">
        <v>0</v>
      </c>
      <c r="G22" s="4062">
        <v>0</v>
      </c>
      <c r="H22" s="4062">
        <v>-14244.491000000009</v>
      </c>
      <c r="I22" s="4062">
        <v>-3.9716000000000302</v>
      </c>
      <c r="J22" s="4062">
        <v>0</v>
      </c>
      <c r="K22" s="4062">
        <v>-1230.4441260000003</v>
      </c>
      <c r="L22" s="4062">
        <v>0</v>
      </c>
      <c r="M22" s="4062">
        <v>0</v>
      </c>
      <c r="N22" s="4062">
        <v>-19.5</v>
      </c>
      <c r="O22" s="4062">
        <v>18.053699999999719</v>
      </c>
      <c r="P22" s="4062">
        <v>0</v>
      </c>
      <c r="Q22" s="4062">
        <v>0</v>
      </c>
      <c r="R22" s="4062">
        <v>-1225.026226</v>
      </c>
      <c r="S22" s="4062">
        <v>-3.9716000000000125</v>
      </c>
      <c r="T22" s="4062">
        <v>0</v>
      </c>
      <c r="U22" s="4063">
        <v>-1230.4441260000003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33987.55921760606</v>
      </c>
      <c r="C24" s="4062">
        <v>378588.3</v>
      </c>
      <c r="D24" s="4062">
        <v>0</v>
      </c>
      <c r="E24" s="4062">
        <v>1466.9079999999997</v>
      </c>
      <c r="F24" s="4062">
        <v>0</v>
      </c>
      <c r="G24" s="4062">
        <v>0</v>
      </c>
      <c r="H24" s="4062">
        <v>104374.024</v>
      </c>
      <c r="I24" s="4062">
        <v>79.803599999999975</v>
      </c>
      <c r="J24" s="4062">
        <v>617.99999999999977</v>
      </c>
      <c r="K24" s="4062">
        <v>83336.356639831734</v>
      </c>
      <c r="L24" s="4062">
        <v>19447.301894200002</v>
      </c>
      <c r="M24" s="4062">
        <v>52674.831681631738</v>
      </c>
      <c r="N24" s="4062">
        <v>0</v>
      </c>
      <c r="O24" s="4062">
        <v>1540.2533999999998</v>
      </c>
      <c r="P24" s="4062">
        <v>0</v>
      </c>
      <c r="Q24" s="4062">
        <v>0</v>
      </c>
      <c r="R24" s="4062">
        <v>8976.1660639999991</v>
      </c>
      <c r="S24" s="4062">
        <v>79.803600000000003</v>
      </c>
      <c r="T24" s="4062">
        <v>617.99999999999989</v>
      </c>
      <c r="U24" s="4063">
        <v>83336.356639831734</v>
      </c>
      <c r="V24" s="35" t="s">
        <v>202</v>
      </c>
    </row>
    <row r="25" spans="1:22">
      <c r="A25" s="36" t="s">
        <v>240</v>
      </c>
      <c r="B25" s="4061">
        <v>19001.55921760606</v>
      </c>
      <c r="C25" s="4062">
        <v>170653.6</v>
      </c>
      <c r="D25" s="4062">
        <v>0</v>
      </c>
      <c r="E25" s="4062">
        <v>298.12099999999998</v>
      </c>
      <c r="F25" s="4062">
        <v>0</v>
      </c>
      <c r="G25" s="4062">
        <v>0</v>
      </c>
      <c r="H25" s="4062">
        <v>65183.155000000006</v>
      </c>
      <c r="I25" s="4062">
        <v>0</v>
      </c>
      <c r="J25" s="4062">
        <v>0</v>
      </c>
      <c r="K25" s="4062">
        <v>42701.262285868135</v>
      </c>
      <c r="L25" s="4062">
        <v>12531.7018942</v>
      </c>
      <c r="M25" s="4062">
        <v>24250.782011668136</v>
      </c>
      <c r="N25" s="4062">
        <v>0</v>
      </c>
      <c r="O25" s="4062">
        <v>313.02704999999997</v>
      </c>
      <c r="P25" s="4062">
        <v>0</v>
      </c>
      <c r="Q25" s="4062">
        <v>0</v>
      </c>
      <c r="R25" s="4062">
        <v>5605.7513299999991</v>
      </c>
      <c r="S25" s="4062">
        <v>0</v>
      </c>
      <c r="T25" s="4062">
        <v>0</v>
      </c>
      <c r="U25" s="4063">
        <v>42701.262285868135</v>
      </c>
      <c r="V25" s="36" t="s">
        <v>24</v>
      </c>
    </row>
    <row r="26" spans="1:22">
      <c r="A26" s="37" t="s">
        <v>241</v>
      </c>
      <c r="B26" s="4061">
        <v>0</v>
      </c>
      <c r="C26" s="4062">
        <v>12715.9</v>
      </c>
      <c r="D26" s="4062">
        <v>0</v>
      </c>
      <c r="E26" s="4062">
        <v>7.0000000000000007E-2</v>
      </c>
      <c r="F26" s="4062">
        <v>0</v>
      </c>
      <c r="G26" s="4062">
        <v>0</v>
      </c>
      <c r="H26" s="4062">
        <v>1778.0519999999997</v>
      </c>
      <c r="I26" s="4062">
        <v>0</v>
      </c>
      <c r="J26" s="4062">
        <v>0</v>
      </c>
      <c r="K26" s="4062">
        <v>2002.4479990655529</v>
      </c>
      <c r="L26" s="4062">
        <v>0</v>
      </c>
      <c r="M26" s="4062">
        <v>1849.462027065553</v>
      </c>
      <c r="N26" s="4062">
        <v>0</v>
      </c>
      <c r="O26" s="4062">
        <v>7.350000000000001E-2</v>
      </c>
      <c r="P26" s="4062">
        <v>0</v>
      </c>
      <c r="Q26" s="4062">
        <v>0</v>
      </c>
      <c r="R26" s="4062">
        <v>152.91247199999998</v>
      </c>
      <c r="S26" s="4062">
        <v>0</v>
      </c>
      <c r="T26" s="4062">
        <v>0</v>
      </c>
      <c r="U26" s="4063">
        <v>2002.4479990655529</v>
      </c>
      <c r="V26" s="37" t="s">
        <v>203</v>
      </c>
    </row>
    <row r="27" spans="1:22">
      <c r="A27" s="37" t="s">
        <v>242</v>
      </c>
      <c r="B27" s="4061">
        <v>0</v>
      </c>
      <c r="C27" s="4062">
        <v>809.09999999999991</v>
      </c>
      <c r="D27" s="4062">
        <v>0</v>
      </c>
      <c r="E27" s="4062">
        <v>0</v>
      </c>
      <c r="F27" s="4062">
        <v>0</v>
      </c>
      <c r="G27" s="4062">
        <v>0</v>
      </c>
      <c r="H27" s="4062">
        <v>1004.958</v>
      </c>
      <c r="I27" s="4062">
        <v>0</v>
      </c>
      <c r="J27" s="4062">
        <v>0</v>
      </c>
      <c r="K27" s="4062">
        <v>207.9022022315674</v>
      </c>
      <c r="L27" s="4062">
        <v>0</v>
      </c>
      <c r="M27" s="4062">
        <v>121.47581423156743</v>
      </c>
      <c r="N27" s="4062">
        <v>0</v>
      </c>
      <c r="O27" s="4062">
        <v>0</v>
      </c>
      <c r="P27" s="4062">
        <v>0</v>
      </c>
      <c r="Q27" s="4062">
        <v>0</v>
      </c>
      <c r="R27" s="4062">
        <v>86.426387999999989</v>
      </c>
      <c r="S27" s="4062">
        <v>0</v>
      </c>
      <c r="T27" s="4062">
        <v>0</v>
      </c>
      <c r="U27" s="4063">
        <v>207.9022022315674</v>
      </c>
      <c r="V27" s="37" t="s">
        <v>204</v>
      </c>
    </row>
    <row r="28" spans="1:22">
      <c r="A28" s="37" t="s">
        <v>243</v>
      </c>
      <c r="B28" s="4061">
        <v>19001.559217606064</v>
      </c>
      <c r="C28" s="4062">
        <v>146507.79999999999</v>
      </c>
      <c r="D28" s="4062">
        <v>0</v>
      </c>
      <c r="E28" s="4062">
        <v>298.05099999999999</v>
      </c>
      <c r="F28" s="4062">
        <v>0</v>
      </c>
      <c r="G28" s="4062">
        <v>0</v>
      </c>
      <c r="H28" s="4062">
        <v>62400.145000000004</v>
      </c>
      <c r="I28" s="4062">
        <v>0</v>
      </c>
      <c r="J28" s="4062">
        <v>0</v>
      </c>
      <c r="K28" s="4062">
        <v>38841.949207886486</v>
      </c>
      <c r="L28" s="4062">
        <v>12531.7018942</v>
      </c>
      <c r="M28" s="4062">
        <v>20630.881293686482</v>
      </c>
      <c r="N28" s="4062">
        <v>0</v>
      </c>
      <c r="O28" s="4062">
        <v>312.95355000000001</v>
      </c>
      <c r="P28" s="4062">
        <v>0</v>
      </c>
      <c r="Q28" s="4062">
        <v>0</v>
      </c>
      <c r="R28" s="4062">
        <v>5366.4124699999993</v>
      </c>
      <c r="S28" s="4062">
        <v>0</v>
      </c>
      <c r="T28" s="4062">
        <v>0</v>
      </c>
      <c r="U28" s="4063">
        <v>38841.949207886486</v>
      </c>
      <c r="V28" s="37" t="s">
        <v>29</v>
      </c>
    </row>
    <row r="29" spans="1:22">
      <c r="A29" s="38" t="s">
        <v>338</v>
      </c>
      <c r="B29" s="4061">
        <v>15.151515151515149</v>
      </c>
      <c r="C29" s="4062">
        <v>7016.4</v>
      </c>
      <c r="D29" s="4062">
        <v>0</v>
      </c>
      <c r="E29" s="4062">
        <v>13.58</v>
      </c>
      <c r="F29" s="4062">
        <v>0</v>
      </c>
      <c r="G29" s="4062">
        <v>0</v>
      </c>
      <c r="H29" s="4062">
        <v>3784.5919999999996</v>
      </c>
      <c r="I29" s="4062">
        <v>0</v>
      </c>
      <c r="J29" s="4062">
        <v>0</v>
      </c>
      <c r="K29" s="4062">
        <v>1434.0938563609366</v>
      </c>
      <c r="L29" s="4062">
        <v>10</v>
      </c>
      <c r="M29" s="4062">
        <v>1084.3599443609364</v>
      </c>
      <c r="N29" s="4062">
        <v>0</v>
      </c>
      <c r="O29" s="4062">
        <v>14.259</v>
      </c>
      <c r="P29" s="4062">
        <v>0</v>
      </c>
      <c r="Q29" s="4062">
        <v>0</v>
      </c>
      <c r="R29" s="4062">
        <v>325.47491200000002</v>
      </c>
      <c r="S29" s="4062">
        <v>0</v>
      </c>
      <c r="T29" s="4062">
        <v>0</v>
      </c>
      <c r="U29" s="4063">
        <v>1434.0938563609366</v>
      </c>
      <c r="V29" s="38" t="s">
        <v>205</v>
      </c>
    </row>
    <row r="30" spans="1:22">
      <c r="A30" s="38" t="s">
        <v>339</v>
      </c>
      <c r="B30" s="4061">
        <v>45.45454545454546</v>
      </c>
      <c r="C30" s="4062">
        <v>10010.899999999998</v>
      </c>
      <c r="D30" s="4062">
        <v>0</v>
      </c>
      <c r="E30" s="4062">
        <v>15.897</v>
      </c>
      <c r="F30" s="4062">
        <v>0</v>
      </c>
      <c r="G30" s="4062">
        <v>0</v>
      </c>
      <c r="H30" s="4062">
        <v>9905.848</v>
      </c>
      <c r="I30" s="4062">
        <v>0</v>
      </c>
      <c r="J30" s="4062">
        <v>0</v>
      </c>
      <c r="K30" s="4062">
        <v>2465.9789256344607</v>
      </c>
      <c r="L30" s="4062">
        <v>30.000000000000007</v>
      </c>
      <c r="M30" s="4062">
        <v>1567.3841476344608</v>
      </c>
      <c r="N30" s="4062">
        <v>0</v>
      </c>
      <c r="O30" s="4062">
        <v>16.691850000000002</v>
      </c>
      <c r="P30" s="4062">
        <v>0</v>
      </c>
      <c r="Q30" s="4062">
        <v>0</v>
      </c>
      <c r="R30" s="4062">
        <v>851.90292799999997</v>
      </c>
      <c r="S30" s="4062">
        <v>0</v>
      </c>
      <c r="T30" s="4062">
        <v>0</v>
      </c>
      <c r="U30" s="4063">
        <v>2465.9789256344607</v>
      </c>
      <c r="V30" s="38" t="s">
        <v>206</v>
      </c>
    </row>
    <row r="31" spans="1:22">
      <c r="A31" s="38" t="s">
        <v>340</v>
      </c>
      <c r="B31" s="4061">
        <v>0</v>
      </c>
      <c r="C31" s="4062">
        <v>504</v>
      </c>
      <c r="D31" s="4062">
        <v>0</v>
      </c>
      <c r="E31" s="4062">
        <v>0.02</v>
      </c>
      <c r="F31" s="4062">
        <v>0</v>
      </c>
      <c r="G31" s="4062">
        <v>0</v>
      </c>
      <c r="H31" s="4062">
        <v>686.66399999999999</v>
      </c>
      <c r="I31" s="4062">
        <v>0</v>
      </c>
      <c r="J31" s="4062">
        <v>0</v>
      </c>
      <c r="K31" s="4062">
        <v>168.11496250556439</v>
      </c>
      <c r="L31" s="4062">
        <v>30.000000000000007</v>
      </c>
      <c r="M31" s="4062">
        <v>79.040858505564387</v>
      </c>
      <c r="N31" s="4062">
        <v>0</v>
      </c>
      <c r="O31" s="4062">
        <v>2.1000000000000001E-2</v>
      </c>
      <c r="P31" s="4062">
        <v>0</v>
      </c>
      <c r="Q31" s="4062">
        <v>0</v>
      </c>
      <c r="R31" s="4062">
        <v>59.053103999999998</v>
      </c>
      <c r="S31" s="4062">
        <v>0</v>
      </c>
      <c r="T31" s="4062">
        <v>0</v>
      </c>
      <c r="U31" s="4063">
        <v>168.11496250556439</v>
      </c>
      <c r="V31" s="38" t="s">
        <v>207</v>
      </c>
    </row>
    <row r="32" spans="1:22">
      <c r="A32" s="38" t="s">
        <v>244</v>
      </c>
      <c r="B32" s="4061">
        <v>0</v>
      </c>
      <c r="C32" s="4062">
        <v>5958.9</v>
      </c>
      <c r="D32" s="4062">
        <v>0</v>
      </c>
      <c r="E32" s="4062">
        <v>3.0569999999999999</v>
      </c>
      <c r="F32" s="4062">
        <v>0</v>
      </c>
      <c r="G32" s="4062">
        <v>0</v>
      </c>
      <c r="H32" s="4062">
        <v>4230.9960000000001</v>
      </c>
      <c r="I32" s="4062">
        <v>0</v>
      </c>
      <c r="J32" s="4062">
        <v>0</v>
      </c>
      <c r="K32" s="4062">
        <v>1301.793531846216</v>
      </c>
      <c r="L32" s="4062">
        <v>0</v>
      </c>
      <c r="M32" s="4062">
        <v>934.71802584621594</v>
      </c>
      <c r="N32" s="4062">
        <v>0</v>
      </c>
      <c r="O32" s="4062">
        <v>3.2098499999999999</v>
      </c>
      <c r="P32" s="4062">
        <v>0</v>
      </c>
      <c r="Q32" s="4062">
        <v>0</v>
      </c>
      <c r="R32" s="4062">
        <v>363.86565599999994</v>
      </c>
      <c r="S32" s="4062">
        <v>0</v>
      </c>
      <c r="T32" s="4062">
        <v>0</v>
      </c>
      <c r="U32" s="4063">
        <v>1301.793531846216</v>
      </c>
      <c r="V32" s="38" t="s">
        <v>208</v>
      </c>
    </row>
    <row r="33" spans="1:22">
      <c r="A33" s="38" t="s">
        <v>245</v>
      </c>
      <c r="B33" s="4061">
        <v>219.69696969696969</v>
      </c>
      <c r="C33" s="4062">
        <v>89199.6</v>
      </c>
      <c r="D33" s="4062">
        <v>0</v>
      </c>
      <c r="E33" s="4062">
        <v>16.454999999999998</v>
      </c>
      <c r="F33" s="4062">
        <v>0</v>
      </c>
      <c r="G33" s="4062">
        <v>0</v>
      </c>
      <c r="H33" s="4062">
        <v>12828.15</v>
      </c>
      <c r="I33" s="4062">
        <v>0</v>
      </c>
      <c r="J33" s="4062">
        <v>0</v>
      </c>
      <c r="K33" s="4062">
        <v>13205.248187403269</v>
      </c>
      <c r="L33" s="4062">
        <v>145</v>
      </c>
      <c r="M33" s="4062">
        <v>11939.74953740327</v>
      </c>
      <c r="N33" s="4062">
        <v>0</v>
      </c>
      <c r="O33" s="4062">
        <v>17.277749999999997</v>
      </c>
      <c r="P33" s="4062">
        <v>0</v>
      </c>
      <c r="Q33" s="4062">
        <v>0</v>
      </c>
      <c r="R33" s="4062">
        <v>1103.2209</v>
      </c>
      <c r="S33" s="4062">
        <v>0</v>
      </c>
      <c r="T33" s="4062">
        <v>0</v>
      </c>
      <c r="U33" s="4063">
        <v>13205.248187403269</v>
      </c>
      <c r="V33" s="38" t="s">
        <v>209</v>
      </c>
    </row>
    <row r="34" spans="1:22">
      <c r="A34" s="38" t="s">
        <v>246</v>
      </c>
      <c r="B34" s="4061">
        <v>4833.257575757576</v>
      </c>
      <c r="C34" s="4062">
        <v>9011.0999999999985</v>
      </c>
      <c r="D34" s="4062">
        <v>0</v>
      </c>
      <c r="E34" s="4062">
        <v>47.177</v>
      </c>
      <c r="F34" s="4062">
        <v>0</v>
      </c>
      <c r="G34" s="4062">
        <v>0</v>
      </c>
      <c r="H34" s="4062">
        <v>6544.4449999999997</v>
      </c>
      <c r="I34" s="4062">
        <v>0</v>
      </c>
      <c r="J34" s="4062">
        <v>0</v>
      </c>
      <c r="K34" s="4062">
        <v>5140.4896851077046</v>
      </c>
      <c r="L34" s="4062">
        <v>3177.875</v>
      </c>
      <c r="M34" s="4062">
        <v>1350.256565107705</v>
      </c>
      <c r="N34" s="4062">
        <v>0</v>
      </c>
      <c r="O34" s="4062">
        <v>49.535850000000003</v>
      </c>
      <c r="P34" s="4062">
        <v>0</v>
      </c>
      <c r="Q34" s="4062">
        <v>0</v>
      </c>
      <c r="R34" s="4062">
        <v>562.82227</v>
      </c>
      <c r="S34" s="4062">
        <v>0</v>
      </c>
      <c r="T34" s="4062">
        <v>0</v>
      </c>
      <c r="U34" s="4063">
        <v>5140.4896851077046</v>
      </c>
      <c r="V34" s="38" t="s">
        <v>210</v>
      </c>
    </row>
    <row r="35" spans="1:22">
      <c r="A35" s="38" t="s">
        <v>247</v>
      </c>
      <c r="B35" s="4061">
        <v>13620.5</v>
      </c>
      <c r="C35" s="4062">
        <v>6833.2999999999993</v>
      </c>
      <c r="D35" s="4062">
        <v>0</v>
      </c>
      <c r="E35" s="4062">
        <v>81.478999999999999</v>
      </c>
      <c r="F35" s="4062">
        <v>0</v>
      </c>
      <c r="G35" s="4062">
        <v>0</v>
      </c>
      <c r="H35" s="4062">
        <v>10439.866</v>
      </c>
      <c r="I35" s="4062">
        <v>0</v>
      </c>
      <c r="J35" s="4062">
        <v>0</v>
      </c>
      <c r="K35" s="4062">
        <v>11016.044388754046</v>
      </c>
      <c r="L35" s="4062">
        <v>8979.5550000000021</v>
      </c>
      <c r="M35" s="4062">
        <v>1053.1079627540446</v>
      </c>
      <c r="N35" s="4062">
        <v>0</v>
      </c>
      <c r="O35" s="4062">
        <v>85.55295000000001</v>
      </c>
      <c r="P35" s="4062">
        <v>0</v>
      </c>
      <c r="Q35" s="4062">
        <v>0</v>
      </c>
      <c r="R35" s="4062">
        <v>897.8284759999998</v>
      </c>
      <c r="S35" s="4062">
        <v>0</v>
      </c>
      <c r="T35" s="4062">
        <v>0</v>
      </c>
      <c r="U35" s="4063">
        <v>11016.044388754046</v>
      </c>
      <c r="V35" s="38" t="s">
        <v>211</v>
      </c>
    </row>
    <row r="36" spans="1:22">
      <c r="A36" s="38" t="s">
        <v>248</v>
      </c>
      <c r="B36" s="4061">
        <v>4.545454545454545</v>
      </c>
      <c r="C36" s="4062">
        <v>1323.3000000000002</v>
      </c>
      <c r="D36" s="4062">
        <v>0</v>
      </c>
      <c r="E36" s="4062">
        <v>0</v>
      </c>
      <c r="F36" s="4062">
        <v>0</v>
      </c>
      <c r="G36" s="4062">
        <v>0</v>
      </c>
      <c r="H36" s="4062">
        <v>0</v>
      </c>
      <c r="I36" s="4062">
        <v>0</v>
      </c>
      <c r="J36" s="4062">
        <v>0</v>
      </c>
      <c r="K36" s="4062">
        <v>190.34707222724484</v>
      </c>
      <c r="L36" s="4062">
        <v>3.0000000000000004</v>
      </c>
      <c r="M36" s="4062">
        <v>187.34707222724484</v>
      </c>
      <c r="N36" s="4062">
        <v>0</v>
      </c>
      <c r="O36" s="4062">
        <v>0</v>
      </c>
      <c r="P36" s="4062">
        <v>0</v>
      </c>
      <c r="Q36" s="4062">
        <v>0</v>
      </c>
      <c r="R36" s="4062">
        <v>0</v>
      </c>
      <c r="S36" s="4062">
        <v>0</v>
      </c>
      <c r="T36" s="4062">
        <v>0</v>
      </c>
      <c r="U36" s="4063">
        <v>190.34707222724484</v>
      </c>
      <c r="V36" s="38" t="s">
        <v>212</v>
      </c>
    </row>
    <row r="37" spans="1:22">
      <c r="A37" s="38" t="s">
        <v>249</v>
      </c>
      <c r="B37" s="4061">
        <v>0</v>
      </c>
      <c r="C37" s="4062">
        <v>6649.2999999999993</v>
      </c>
      <c r="D37" s="4062">
        <v>0</v>
      </c>
      <c r="E37" s="4062">
        <v>108.465</v>
      </c>
      <c r="F37" s="4062">
        <v>0</v>
      </c>
      <c r="G37" s="4062">
        <v>0</v>
      </c>
      <c r="H37" s="4062">
        <v>13390.549000000001</v>
      </c>
      <c r="I37" s="4062">
        <v>0</v>
      </c>
      <c r="J37" s="4062">
        <v>0</v>
      </c>
      <c r="K37" s="4062">
        <v>2249.3600182084779</v>
      </c>
      <c r="L37" s="4062">
        <v>0</v>
      </c>
      <c r="M37" s="4062">
        <v>983.88455420847765</v>
      </c>
      <c r="N37" s="4062">
        <v>0</v>
      </c>
      <c r="O37" s="4062">
        <v>113.88825000000001</v>
      </c>
      <c r="P37" s="4062">
        <v>0</v>
      </c>
      <c r="Q37" s="4062">
        <v>0</v>
      </c>
      <c r="R37" s="4062">
        <v>1151.5872140000001</v>
      </c>
      <c r="S37" s="4062">
        <v>0</v>
      </c>
      <c r="T37" s="4062">
        <v>0</v>
      </c>
      <c r="U37" s="4063">
        <v>2249.3600182084779</v>
      </c>
      <c r="V37" s="38" t="s">
        <v>213</v>
      </c>
    </row>
    <row r="38" spans="1:22">
      <c r="A38" s="38" t="s">
        <v>250</v>
      </c>
      <c r="B38" s="4061">
        <v>262.95315700000037</v>
      </c>
      <c r="C38" s="4062">
        <v>9819.1000000000022</v>
      </c>
      <c r="D38" s="4062">
        <v>0</v>
      </c>
      <c r="E38" s="4062">
        <v>11.920999999999999</v>
      </c>
      <c r="F38" s="4062">
        <v>0</v>
      </c>
      <c r="G38" s="4062">
        <v>0</v>
      </c>
      <c r="H38" s="4062">
        <v>589.03500000000008</v>
      </c>
      <c r="I38" s="4062">
        <v>0</v>
      </c>
      <c r="J38" s="4062">
        <v>0</v>
      </c>
      <c r="K38" s="4062">
        <v>1642.5512299665966</v>
      </c>
      <c r="L38" s="4062">
        <v>156.27189420000022</v>
      </c>
      <c r="M38" s="4062">
        <v>1423.1052757665964</v>
      </c>
      <c r="N38" s="4062">
        <v>0</v>
      </c>
      <c r="O38" s="4062">
        <v>12.517049999999999</v>
      </c>
      <c r="P38" s="4062">
        <v>0</v>
      </c>
      <c r="Q38" s="4062">
        <v>0</v>
      </c>
      <c r="R38" s="4062">
        <v>50.657009999999993</v>
      </c>
      <c r="S38" s="4062">
        <v>0</v>
      </c>
      <c r="T38" s="4062">
        <v>0</v>
      </c>
      <c r="U38" s="4063">
        <v>1642.5512299665966</v>
      </c>
      <c r="V38" s="41" t="s">
        <v>214</v>
      </c>
    </row>
    <row r="39" spans="1:22">
      <c r="A39" s="38" t="s">
        <v>251</v>
      </c>
      <c r="B39" s="4061">
        <v>0</v>
      </c>
      <c r="C39" s="4062">
        <v>181.9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27.967885532591417</v>
      </c>
      <c r="L39" s="4062">
        <v>0</v>
      </c>
      <c r="M39" s="4062">
        <v>27.967885532591417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27.967885532591417</v>
      </c>
      <c r="V39" s="38" t="s">
        <v>215</v>
      </c>
    </row>
    <row r="40" spans="1:22">
      <c r="A40" s="37" t="s">
        <v>252</v>
      </c>
      <c r="B40" s="4061">
        <v>0</v>
      </c>
      <c r="C40" s="4062">
        <v>10620.8</v>
      </c>
      <c r="D40" s="4062">
        <v>0</v>
      </c>
      <c r="E40" s="4062">
        <v>0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1648.962876684534</v>
      </c>
      <c r="L40" s="4062">
        <v>0</v>
      </c>
      <c r="M40" s="4062">
        <v>1648.962876684534</v>
      </c>
      <c r="N40" s="4062">
        <v>0</v>
      </c>
      <c r="O40" s="4062">
        <v>0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1648.962876684534</v>
      </c>
      <c r="V40" s="37" t="s">
        <v>30</v>
      </c>
    </row>
    <row r="41" spans="1:22">
      <c r="A41" s="36" t="s">
        <v>253</v>
      </c>
      <c r="B41" s="4061">
        <v>0</v>
      </c>
      <c r="C41" s="4062">
        <v>115143.5</v>
      </c>
      <c r="D41" s="4062">
        <v>0</v>
      </c>
      <c r="E41" s="4062">
        <v>0</v>
      </c>
      <c r="F41" s="4062">
        <v>0</v>
      </c>
      <c r="G41" s="4062">
        <v>0</v>
      </c>
      <c r="H41" s="4062">
        <v>1091.0050000000001</v>
      </c>
      <c r="I41" s="4062">
        <v>0</v>
      </c>
      <c r="J41" s="4062">
        <v>0</v>
      </c>
      <c r="K41" s="4062">
        <v>16156.032373351887</v>
      </c>
      <c r="L41" s="4062">
        <v>0</v>
      </c>
      <c r="M41" s="4062">
        <v>16062.205943351888</v>
      </c>
      <c r="N41" s="4062">
        <v>0</v>
      </c>
      <c r="O41" s="4062">
        <v>0</v>
      </c>
      <c r="P41" s="4062">
        <v>0</v>
      </c>
      <c r="Q41" s="4062">
        <v>0</v>
      </c>
      <c r="R41" s="4062">
        <v>93.826429999999988</v>
      </c>
      <c r="S41" s="4062">
        <v>0</v>
      </c>
      <c r="T41" s="4062">
        <v>0</v>
      </c>
      <c r="U41" s="4063">
        <v>16156.032373351887</v>
      </c>
      <c r="V41" s="36" t="s">
        <v>3181</v>
      </c>
    </row>
    <row r="42" spans="1:22">
      <c r="A42" s="37" t="s">
        <v>254</v>
      </c>
      <c r="B42" s="4061">
        <v>0</v>
      </c>
      <c r="C42" s="4062">
        <v>2117.6</v>
      </c>
      <c r="D42" s="4062">
        <v>0</v>
      </c>
      <c r="E42" s="4062">
        <v>0</v>
      </c>
      <c r="F42" s="4062">
        <v>0</v>
      </c>
      <c r="G42" s="4062">
        <v>0</v>
      </c>
      <c r="H42" s="4062">
        <v>1091.0050000000001</v>
      </c>
      <c r="I42" s="4062">
        <v>0</v>
      </c>
      <c r="J42" s="4062">
        <v>0</v>
      </c>
      <c r="K42" s="4062">
        <v>403.89065893481722</v>
      </c>
      <c r="L42" s="4062">
        <v>0</v>
      </c>
      <c r="M42" s="4062">
        <v>310.06422893481721</v>
      </c>
      <c r="N42" s="4062">
        <v>0</v>
      </c>
      <c r="O42" s="4062">
        <v>0</v>
      </c>
      <c r="P42" s="4062">
        <v>0</v>
      </c>
      <c r="Q42" s="4062">
        <v>0</v>
      </c>
      <c r="R42" s="4062">
        <v>93.826429999999988</v>
      </c>
      <c r="S42" s="4062">
        <v>0</v>
      </c>
      <c r="T42" s="4062">
        <v>0</v>
      </c>
      <c r="U42" s="4063">
        <v>403.89065893481722</v>
      </c>
      <c r="V42" s="37" t="s">
        <v>216</v>
      </c>
    </row>
    <row r="43" spans="1:22">
      <c r="A43" s="37" t="s">
        <v>255</v>
      </c>
      <c r="B43" s="4061">
        <v>0</v>
      </c>
      <c r="C43" s="4062">
        <v>93560.9</v>
      </c>
      <c r="D43" s="4062">
        <v>0</v>
      </c>
      <c r="E43" s="4062">
        <v>0</v>
      </c>
      <c r="F43" s="4062">
        <v>0</v>
      </c>
      <c r="G43" s="4062">
        <v>0</v>
      </c>
      <c r="H43" s="4062">
        <v>0</v>
      </c>
      <c r="I43" s="4062">
        <v>0</v>
      </c>
      <c r="J43" s="4062">
        <v>0</v>
      </c>
      <c r="K43" s="4062">
        <v>12855.242196244519</v>
      </c>
      <c r="L43" s="4062">
        <v>0</v>
      </c>
      <c r="M43" s="4062">
        <v>12855.242196244519</v>
      </c>
      <c r="N43" s="4062">
        <v>0</v>
      </c>
      <c r="O43" s="4062">
        <v>0</v>
      </c>
      <c r="P43" s="4062">
        <v>0</v>
      </c>
      <c r="Q43" s="4062">
        <v>0</v>
      </c>
      <c r="R43" s="4062">
        <v>0</v>
      </c>
      <c r="S43" s="4062">
        <v>0</v>
      </c>
      <c r="T43" s="4062">
        <v>0</v>
      </c>
      <c r="U43" s="4063">
        <v>12855.242196244519</v>
      </c>
      <c r="V43" s="37" t="s">
        <v>217</v>
      </c>
    </row>
    <row r="44" spans="1:22">
      <c r="A44" s="37" t="s">
        <v>256</v>
      </c>
      <c r="B44" s="4061">
        <v>0</v>
      </c>
      <c r="C44" s="4062">
        <v>12604.400000000001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1947.1346581875996</v>
      </c>
      <c r="L44" s="4062">
        <v>0</v>
      </c>
      <c r="M44" s="4062">
        <v>1947.1346581875996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1947.1346581875996</v>
      </c>
      <c r="V44" s="37" t="s">
        <v>218</v>
      </c>
    </row>
    <row r="45" spans="1:22">
      <c r="A45" s="37" t="s">
        <v>257</v>
      </c>
      <c r="B45" s="4061">
        <v>0</v>
      </c>
      <c r="C45" s="4062">
        <v>6860.5999999999995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949.76485998494923</v>
      </c>
      <c r="L45" s="4062">
        <v>0</v>
      </c>
      <c r="M45" s="4062">
        <v>949.76485998494923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949.76485998494923</v>
      </c>
      <c r="V45" s="37" t="s">
        <v>219</v>
      </c>
    </row>
    <row r="46" spans="1:22">
      <c r="A46" s="36" t="s">
        <v>258</v>
      </c>
      <c r="B46" s="4061">
        <v>14986</v>
      </c>
      <c r="C46" s="4062">
        <v>49219</v>
      </c>
      <c r="D46" s="4062">
        <v>0</v>
      </c>
      <c r="E46" s="4062">
        <v>771</v>
      </c>
      <c r="F46" s="4062">
        <v>0</v>
      </c>
      <c r="G46" s="4062">
        <v>0</v>
      </c>
      <c r="H46" s="4062">
        <v>19481.913</v>
      </c>
      <c r="I46" s="4062">
        <v>71.70829999999998</v>
      </c>
      <c r="J46" s="4062">
        <v>537.99999999999977</v>
      </c>
      <c r="K46" s="4062">
        <v>16091.222810018769</v>
      </c>
      <c r="L46" s="4062">
        <v>6915.6</v>
      </c>
      <c r="M46" s="4062">
        <v>6080.9199920187693</v>
      </c>
      <c r="N46" s="4062">
        <v>0</v>
      </c>
      <c r="O46" s="4062">
        <v>809.55</v>
      </c>
      <c r="P46" s="4062">
        <v>0</v>
      </c>
      <c r="Q46" s="4062">
        <v>0</v>
      </c>
      <c r="R46" s="4062">
        <v>1675.4445180000002</v>
      </c>
      <c r="S46" s="4062">
        <v>71.70829999999998</v>
      </c>
      <c r="T46" s="4062">
        <v>537.99999999999977</v>
      </c>
      <c r="U46" s="4063">
        <v>16091.222810018769</v>
      </c>
      <c r="V46" s="36" t="s">
        <v>220</v>
      </c>
    </row>
    <row r="47" spans="1:22">
      <c r="A47" s="36" t="s">
        <v>259</v>
      </c>
      <c r="B47" s="4061">
        <v>0</v>
      </c>
      <c r="C47" s="4062">
        <v>28099.7</v>
      </c>
      <c r="D47" s="4062">
        <v>0</v>
      </c>
      <c r="E47" s="4062">
        <v>333.40899999999988</v>
      </c>
      <c r="F47" s="4062">
        <v>0</v>
      </c>
      <c r="G47" s="4062">
        <v>0</v>
      </c>
      <c r="H47" s="4062">
        <v>12288.950999999999</v>
      </c>
      <c r="I47" s="4062">
        <v>7.1591000000000014</v>
      </c>
      <c r="J47" s="4062">
        <v>79.999999999999972</v>
      </c>
      <c r="K47" s="4062">
        <v>5574.4754795895888</v>
      </c>
      <c r="L47" s="4062">
        <v>0</v>
      </c>
      <c r="M47" s="4062">
        <v>4080.387143589589</v>
      </c>
      <c r="N47" s="4062">
        <v>0</v>
      </c>
      <c r="O47" s="4062">
        <v>350.07944999999989</v>
      </c>
      <c r="P47" s="4062">
        <v>0</v>
      </c>
      <c r="Q47" s="4062">
        <v>0</v>
      </c>
      <c r="R47" s="4062">
        <v>1056.849786</v>
      </c>
      <c r="S47" s="4062">
        <v>7.1591000000000014</v>
      </c>
      <c r="T47" s="4062">
        <v>79.999999999999972</v>
      </c>
      <c r="U47" s="4063">
        <v>5574.4754795895888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15472.500000000002</v>
      </c>
      <c r="D48" s="4065">
        <v>0</v>
      </c>
      <c r="E48" s="4065">
        <v>64.378</v>
      </c>
      <c r="F48" s="4065">
        <v>0</v>
      </c>
      <c r="G48" s="4065">
        <v>0</v>
      </c>
      <c r="H48" s="4065">
        <v>6329</v>
      </c>
      <c r="I48" s="4065">
        <v>0.93619999999999981</v>
      </c>
      <c r="J48" s="4065">
        <v>0</v>
      </c>
      <c r="K48" s="4065">
        <v>2813.3636910033615</v>
      </c>
      <c r="L48" s="4065">
        <v>0</v>
      </c>
      <c r="M48" s="4065">
        <v>2200.5365910033615</v>
      </c>
      <c r="N48" s="4065">
        <v>0</v>
      </c>
      <c r="O48" s="4065">
        <v>67.596900000000005</v>
      </c>
      <c r="P48" s="4065">
        <v>0</v>
      </c>
      <c r="Q48" s="4065">
        <v>0</v>
      </c>
      <c r="R48" s="4065">
        <v>544.29399999999998</v>
      </c>
      <c r="S48" s="4065">
        <v>0.93619999999999981</v>
      </c>
      <c r="T48" s="4065">
        <v>0</v>
      </c>
      <c r="U48" s="4066">
        <v>2813.3636910033615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3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2.875" style="5" customWidth="1"/>
    <col min="23" max="16384" width="9" style="5"/>
  </cols>
  <sheetData>
    <row r="1" spans="1:22" s="1505" customFormat="1" ht="24">
      <c r="A1" s="4310" t="s">
        <v>346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347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2466</v>
      </c>
      <c r="B3" s="2559" t="s">
        <v>86</v>
      </c>
      <c r="C3" s="2559" t="s">
        <v>87</v>
      </c>
      <c r="D3" s="2559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2559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3817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11969</v>
      </c>
      <c r="C6" s="4059">
        <v>0</v>
      </c>
      <c r="D6" s="4059">
        <v>0</v>
      </c>
      <c r="E6" s="4059">
        <v>0</v>
      </c>
      <c r="F6" s="4059">
        <v>4863.2230000000009</v>
      </c>
      <c r="G6" s="4059">
        <v>56530.214</v>
      </c>
      <c r="H6" s="4059">
        <v>0</v>
      </c>
      <c r="I6" s="4059">
        <v>0</v>
      </c>
      <c r="J6" s="4059">
        <v>722</v>
      </c>
      <c r="K6" s="4059">
        <v>21456.409250000001</v>
      </c>
      <c r="L6" s="4059">
        <v>5386.05</v>
      </c>
      <c r="M6" s="4059">
        <v>0</v>
      </c>
      <c r="N6" s="4059">
        <v>0</v>
      </c>
      <c r="O6" s="4059">
        <v>0</v>
      </c>
      <c r="P6" s="4059">
        <v>1215.8057500000002</v>
      </c>
      <c r="Q6" s="4059">
        <v>14132.5535</v>
      </c>
      <c r="R6" s="4059">
        <v>0</v>
      </c>
      <c r="S6" s="4059">
        <v>0</v>
      </c>
      <c r="T6" s="4059">
        <v>722</v>
      </c>
      <c r="U6" s="4060">
        <v>21456.409250000001</v>
      </c>
      <c r="V6" s="33" t="s">
        <v>186</v>
      </c>
    </row>
    <row r="7" spans="1:22">
      <c r="A7" s="34" t="s">
        <v>102</v>
      </c>
      <c r="B7" s="4061">
        <v>30015.629000000001</v>
      </c>
      <c r="C7" s="4062">
        <v>641571.41300000006</v>
      </c>
      <c r="D7" s="4062">
        <v>3425.3519999999999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114946.46011745426</v>
      </c>
      <c r="L7" s="4062">
        <v>19761.797400000003</v>
      </c>
      <c r="M7" s="4062">
        <v>90731.705117454272</v>
      </c>
      <c r="N7" s="4062">
        <v>4452.9575999999997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114946.46011745426</v>
      </c>
      <c r="V7" s="35" t="s">
        <v>187</v>
      </c>
    </row>
    <row r="8" spans="1:22">
      <c r="A8" s="36" t="s">
        <v>228</v>
      </c>
      <c r="B8" s="4061">
        <v>0</v>
      </c>
      <c r="C8" s="4062">
        <v>504560.266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73146.539467159455</v>
      </c>
      <c r="L8" s="4062">
        <v>0</v>
      </c>
      <c r="M8" s="4062">
        <v>73146.539467159455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73146.539467159455</v>
      </c>
      <c r="V8" s="36" t="s">
        <v>188</v>
      </c>
    </row>
    <row r="9" spans="1:22">
      <c r="A9" s="36" t="s">
        <v>229</v>
      </c>
      <c r="B9" s="4061">
        <v>0</v>
      </c>
      <c r="C9" s="4062">
        <v>137011.147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17585.165650294817</v>
      </c>
      <c r="L9" s="4062">
        <v>0</v>
      </c>
      <c r="M9" s="4062">
        <v>17585.165650294817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17585.165650294817</v>
      </c>
      <c r="V9" s="36" t="s">
        <v>189</v>
      </c>
    </row>
    <row r="10" spans="1:22">
      <c r="A10" s="34" t="s">
        <v>230</v>
      </c>
      <c r="B10" s="4061">
        <v>0</v>
      </c>
      <c r="C10" s="4062">
        <v>-91652.507999999973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-13768.76947108586</v>
      </c>
      <c r="L10" s="4062">
        <v>0</v>
      </c>
      <c r="M10" s="4062">
        <v>-13768.76947108586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-13768.76947108586</v>
      </c>
      <c r="V10" s="35" t="s">
        <v>11</v>
      </c>
    </row>
    <row r="11" spans="1:22">
      <c r="A11" s="34" t="s">
        <v>231</v>
      </c>
      <c r="B11" s="4061">
        <v>0</v>
      </c>
      <c r="C11" s="4062">
        <v>-26099.092000000004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-3976.3330858505578</v>
      </c>
      <c r="L11" s="4062">
        <v>0</v>
      </c>
      <c r="M11" s="4062">
        <v>-3976.3330858505578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-3976.3330858505578</v>
      </c>
      <c r="V11" s="35" t="s">
        <v>190</v>
      </c>
    </row>
    <row r="12" spans="1:22">
      <c r="A12" s="34" t="s">
        <v>232</v>
      </c>
      <c r="B12" s="4061">
        <v>547</v>
      </c>
      <c r="C12" s="4062">
        <v>-5444.8039999999992</v>
      </c>
      <c r="D12" s="4062">
        <v>43.2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-344.77102624519728</v>
      </c>
      <c r="L12" s="4062">
        <v>305.25</v>
      </c>
      <c r="M12" s="4062">
        <v>-706.18102624519724</v>
      </c>
      <c r="N12" s="4062">
        <v>56.16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-344.77102624519728</v>
      </c>
      <c r="V12" s="35" t="s">
        <v>191</v>
      </c>
    </row>
    <row r="13" spans="1:22">
      <c r="A13" s="36" t="s">
        <v>233</v>
      </c>
      <c r="B13" s="4061">
        <v>8272</v>
      </c>
      <c r="C13" s="4062">
        <v>25384.612999999994</v>
      </c>
      <c r="D13" s="4062">
        <v>110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7694.8649407106323</v>
      </c>
      <c r="L13" s="4062">
        <v>3934.3500000000004</v>
      </c>
      <c r="M13" s="4062">
        <v>3617.5149407106319</v>
      </c>
      <c r="N13" s="4062">
        <v>143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7694.8649407106323</v>
      </c>
      <c r="V13" s="36" t="s">
        <v>192</v>
      </c>
    </row>
    <row r="14" spans="1:22">
      <c r="A14" s="36" t="s">
        <v>234</v>
      </c>
      <c r="B14" s="4061">
        <v>-7725</v>
      </c>
      <c r="C14" s="4062">
        <v>-30829.417000000001</v>
      </c>
      <c r="D14" s="4062">
        <v>-66.8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-8039.6359669558296</v>
      </c>
      <c r="L14" s="4062">
        <v>-3629.1000000000004</v>
      </c>
      <c r="M14" s="4062">
        <v>-4323.6959669558291</v>
      </c>
      <c r="N14" s="4062">
        <v>-86.84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-8039.6359669558296</v>
      </c>
      <c r="V14" s="36" t="s">
        <v>193</v>
      </c>
    </row>
    <row r="15" spans="1:22">
      <c r="A15" s="34" t="s">
        <v>235</v>
      </c>
      <c r="B15" s="4061">
        <v>-2800.4000000000015</v>
      </c>
      <c r="C15" s="4062">
        <v>-4151.1090000000404</v>
      </c>
      <c r="D15" s="4062">
        <v>55.450000000000273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-2351.4674191015206</v>
      </c>
      <c r="L15" s="4062">
        <v>-1882.9140000000011</v>
      </c>
      <c r="M15" s="4062">
        <v>-540.63841910151996</v>
      </c>
      <c r="N15" s="4062">
        <v>72.085000000000363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-2351.4674191015206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39731.228999999999</v>
      </c>
      <c r="C17" s="4062">
        <v>514223.9</v>
      </c>
      <c r="D17" s="4062">
        <v>3524.002</v>
      </c>
      <c r="E17" s="4062">
        <v>0</v>
      </c>
      <c r="F17" s="4062">
        <v>4863.2230000000009</v>
      </c>
      <c r="G17" s="4062">
        <v>56530.214</v>
      </c>
      <c r="H17" s="4062">
        <v>0</v>
      </c>
      <c r="I17" s="4062">
        <v>0</v>
      </c>
      <c r="J17" s="4062">
        <v>722</v>
      </c>
      <c r="K17" s="4062">
        <v>115961.52836517114</v>
      </c>
      <c r="L17" s="4062">
        <v>23570.183400000002</v>
      </c>
      <c r="M17" s="4062">
        <v>71739.783115171143</v>
      </c>
      <c r="N17" s="4062">
        <v>4581.2026000000005</v>
      </c>
      <c r="O17" s="4062">
        <v>0</v>
      </c>
      <c r="P17" s="4062">
        <v>1215.8057500000002</v>
      </c>
      <c r="Q17" s="4062">
        <v>14132.5535</v>
      </c>
      <c r="R17" s="4062">
        <v>0</v>
      </c>
      <c r="S17" s="4062">
        <v>0</v>
      </c>
      <c r="T17" s="4062">
        <v>722</v>
      </c>
      <c r="U17" s="4063">
        <v>115961.52836517114</v>
      </c>
      <c r="V17" s="35" t="s">
        <v>280</v>
      </c>
    </row>
    <row r="18" spans="1:22">
      <c r="A18" s="34" t="s">
        <v>236</v>
      </c>
      <c r="B18" s="4061">
        <v>-8330</v>
      </c>
      <c r="C18" s="4062">
        <v>-58694.9</v>
      </c>
      <c r="D18" s="4062">
        <v>-3524.002</v>
      </c>
      <c r="E18" s="4062">
        <v>2113.5475999999999</v>
      </c>
      <c r="F18" s="4062">
        <v>-4863.2230000000009</v>
      </c>
      <c r="G18" s="4062">
        <v>-56530.214</v>
      </c>
      <c r="H18" s="4062">
        <v>115243.978</v>
      </c>
      <c r="I18" s="4062">
        <v>142.66089999999997</v>
      </c>
      <c r="J18" s="4062">
        <v>0</v>
      </c>
      <c r="K18" s="4062">
        <v>-21558.808048155293</v>
      </c>
      <c r="L18" s="4062">
        <v>-5101.6499999999996</v>
      </c>
      <c r="M18" s="4062">
        <v>-8800.4641861552936</v>
      </c>
      <c r="N18" s="4062">
        <v>-4581.2026000000005</v>
      </c>
      <c r="O18" s="4062">
        <v>2219.22498</v>
      </c>
      <c r="P18" s="4062">
        <v>-1215.8057500000002</v>
      </c>
      <c r="Q18" s="4062">
        <v>-14132.5535</v>
      </c>
      <c r="R18" s="4062">
        <v>9910.9821080000002</v>
      </c>
      <c r="S18" s="4062">
        <v>142.6609</v>
      </c>
      <c r="T18" s="4062">
        <v>0</v>
      </c>
      <c r="U18" s="4063">
        <v>-21558.808048155293</v>
      </c>
      <c r="V18" s="35" t="s">
        <v>195</v>
      </c>
    </row>
    <row r="19" spans="1:22">
      <c r="A19" s="36" t="s">
        <v>237</v>
      </c>
      <c r="B19" s="4061">
        <v>-8330</v>
      </c>
      <c r="C19" s="4062">
        <v>-51827.5</v>
      </c>
      <c r="D19" s="4062">
        <v>-2224.8719999999998</v>
      </c>
      <c r="E19" s="4062">
        <v>0</v>
      </c>
      <c r="F19" s="4062">
        <v>-4863.2230000000009</v>
      </c>
      <c r="G19" s="4062">
        <v>-56530.214</v>
      </c>
      <c r="H19" s="4062">
        <v>130962.53500000002</v>
      </c>
      <c r="I19" s="4062">
        <v>121.46540000000003</v>
      </c>
      <c r="J19" s="4062">
        <v>0</v>
      </c>
      <c r="K19" s="4062">
        <v>-20070.638231732908</v>
      </c>
      <c r="L19" s="4062">
        <v>-5101.6499999999996</v>
      </c>
      <c r="M19" s="4062">
        <v>-8112.538791732909</v>
      </c>
      <c r="N19" s="4062">
        <v>-2892.3335999999999</v>
      </c>
      <c r="O19" s="4062">
        <v>0</v>
      </c>
      <c r="P19" s="4062">
        <v>-1215.8057500000002</v>
      </c>
      <c r="Q19" s="4062">
        <v>-14132.5535</v>
      </c>
      <c r="R19" s="4062">
        <v>11262.778009999998</v>
      </c>
      <c r="S19" s="4062">
        <v>121.46540000000003</v>
      </c>
      <c r="T19" s="4062">
        <v>0</v>
      </c>
      <c r="U19" s="4063">
        <v>-20070.638231732908</v>
      </c>
      <c r="V19" s="36" t="s">
        <v>196</v>
      </c>
    </row>
    <row r="20" spans="1:22">
      <c r="A20" s="36" t="s">
        <v>238</v>
      </c>
      <c r="B20" s="4061">
        <v>0</v>
      </c>
      <c r="C20" s="4062">
        <v>-317.3</v>
      </c>
      <c r="D20" s="4062">
        <v>0</v>
      </c>
      <c r="E20" s="4062">
        <v>0</v>
      </c>
      <c r="F20" s="4062">
        <v>0</v>
      </c>
      <c r="G20" s="4062">
        <v>0</v>
      </c>
      <c r="H20" s="4062">
        <v>0</v>
      </c>
      <c r="I20" s="4062">
        <v>41.533500000000004</v>
      </c>
      <c r="J20" s="4062">
        <v>0</v>
      </c>
      <c r="K20" s="4062">
        <v>-8.2358163751987234</v>
      </c>
      <c r="L20" s="4062">
        <v>0</v>
      </c>
      <c r="M20" s="4062">
        <v>-49.769316375198727</v>
      </c>
      <c r="N20" s="4062">
        <v>0</v>
      </c>
      <c r="O20" s="4062">
        <v>0</v>
      </c>
      <c r="P20" s="4062">
        <v>0</v>
      </c>
      <c r="Q20" s="4062">
        <v>0</v>
      </c>
      <c r="R20" s="4062">
        <v>0</v>
      </c>
      <c r="S20" s="4062">
        <v>41.533500000000004</v>
      </c>
      <c r="T20" s="4062">
        <v>0</v>
      </c>
      <c r="U20" s="4063">
        <v>-8.2358163751987234</v>
      </c>
      <c r="V20" s="36" t="s">
        <v>197</v>
      </c>
    </row>
    <row r="21" spans="1:22">
      <c r="A21" s="36" t="s">
        <v>239</v>
      </c>
      <c r="B21" s="4061">
        <v>0</v>
      </c>
      <c r="C21" s="4062">
        <v>-6550.1</v>
      </c>
      <c r="D21" s="4062">
        <v>-1256.2180000000001</v>
      </c>
      <c r="E21" s="4062">
        <v>2138.9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-25.394478047186567</v>
      </c>
      <c r="L21" s="4062">
        <v>0</v>
      </c>
      <c r="M21" s="4062">
        <v>-638.15607804718616</v>
      </c>
      <c r="N21" s="4062">
        <v>-1633.0834000000002</v>
      </c>
      <c r="O21" s="4062">
        <v>2245.8449999999998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-25.394478047186567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-42.911999999999999</v>
      </c>
      <c r="E22" s="4062">
        <v>-25.352400000000216</v>
      </c>
      <c r="F22" s="4062">
        <v>0</v>
      </c>
      <c r="G22" s="4062">
        <v>0</v>
      </c>
      <c r="H22" s="4062">
        <v>-15718.557000000015</v>
      </c>
      <c r="I22" s="4062">
        <v>-20.338000000000065</v>
      </c>
      <c r="J22" s="4062">
        <v>0</v>
      </c>
      <c r="K22" s="4062">
        <v>-1454.5395219999998</v>
      </c>
      <c r="L22" s="4062">
        <v>0</v>
      </c>
      <c r="M22" s="4062">
        <v>0</v>
      </c>
      <c r="N22" s="4062">
        <v>-55.785600000000002</v>
      </c>
      <c r="O22" s="4062">
        <v>-26.620020000000228</v>
      </c>
      <c r="P22" s="4062">
        <v>0</v>
      </c>
      <c r="Q22" s="4062">
        <v>0</v>
      </c>
      <c r="R22" s="4062">
        <v>-1351.7959019999996</v>
      </c>
      <c r="S22" s="4062">
        <v>-20.337999999999983</v>
      </c>
      <c r="T22" s="4062">
        <v>0</v>
      </c>
      <c r="U22" s="4063">
        <v>-1454.5395219999998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31401.228999999999</v>
      </c>
      <c r="C24" s="4062">
        <v>455529</v>
      </c>
      <c r="D24" s="4062">
        <v>0</v>
      </c>
      <c r="E24" s="4062">
        <v>2113.5475999999999</v>
      </c>
      <c r="F24" s="4062">
        <v>0</v>
      </c>
      <c r="G24" s="4062">
        <v>0</v>
      </c>
      <c r="H24" s="4062">
        <v>115243.978</v>
      </c>
      <c r="I24" s="4062">
        <v>142.66089999999997</v>
      </c>
      <c r="J24" s="4062">
        <v>722</v>
      </c>
      <c r="K24" s="4062">
        <v>94402.720317015846</v>
      </c>
      <c r="L24" s="4062">
        <v>18468.5334</v>
      </c>
      <c r="M24" s="4062">
        <v>62939.318929015848</v>
      </c>
      <c r="N24" s="4062">
        <v>0</v>
      </c>
      <c r="O24" s="4062">
        <v>2219.2249800000004</v>
      </c>
      <c r="P24" s="4062">
        <v>0</v>
      </c>
      <c r="Q24" s="4062">
        <v>0</v>
      </c>
      <c r="R24" s="4062">
        <v>9910.9821080000002</v>
      </c>
      <c r="S24" s="4062">
        <v>142.6609</v>
      </c>
      <c r="T24" s="4062">
        <v>722</v>
      </c>
      <c r="U24" s="4063">
        <v>94402.720317015846</v>
      </c>
      <c r="V24" s="35" t="s">
        <v>202</v>
      </c>
    </row>
    <row r="25" spans="1:22">
      <c r="A25" s="36" t="s">
        <v>240</v>
      </c>
      <c r="B25" s="4061">
        <v>20332.228999999999</v>
      </c>
      <c r="C25" s="4062">
        <v>218372</v>
      </c>
      <c r="D25" s="4062">
        <v>0</v>
      </c>
      <c r="E25" s="4062">
        <v>359.24759999999998</v>
      </c>
      <c r="F25" s="4062">
        <v>0</v>
      </c>
      <c r="G25" s="4062">
        <v>0</v>
      </c>
      <c r="H25" s="4062">
        <v>70505.384000000005</v>
      </c>
      <c r="I25" s="4062">
        <v>0</v>
      </c>
      <c r="J25" s="4062">
        <v>481.99999999999994</v>
      </c>
      <c r="K25" s="4062">
        <v>50818.34799981425</v>
      </c>
      <c r="L25" s="4062">
        <v>13381.2834</v>
      </c>
      <c r="M25" s="4062">
        <v>30514.391595814253</v>
      </c>
      <c r="N25" s="4062">
        <v>0</v>
      </c>
      <c r="O25" s="4062">
        <v>377.20997999999997</v>
      </c>
      <c r="P25" s="4062">
        <v>0</v>
      </c>
      <c r="Q25" s="4062">
        <v>0</v>
      </c>
      <c r="R25" s="4062">
        <v>6063.4630239999997</v>
      </c>
      <c r="S25" s="4062">
        <v>0</v>
      </c>
      <c r="T25" s="4062">
        <v>481.99999999999994</v>
      </c>
      <c r="U25" s="4063">
        <v>50818.34799981425</v>
      </c>
      <c r="V25" s="36" t="s">
        <v>24</v>
      </c>
    </row>
    <row r="26" spans="1:22">
      <c r="A26" s="37" t="s">
        <v>241</v>
      </c>
      <c r="B26" s="4061">
        <v>0</v>
      </c>
      <c r="C26" s="4062">
        <v>14471.4</v>
      </c>
      <c r="D26" s="4062">
        <v>0</v>
      </c>
      <c r="E26" s="4062">
        <v>0.1966</v>
      </c>
      <c r="F26" s="4062">
        <v>0</v>
      </c>
      <c r="G26" s="4062">
        <v>0</v>
      </c>
      <c r="H26" s="4062">
        <v>2156.585</v>
      </c>
      <c r="I26" s="4062">
        <v>0</v>
      </c>
      <c r="J26" s="4062">
        <v>0</v>
      </c>
      <c r="K26" s="4062">
        <v>2286.1942216450961</v>
      </c>
      <c r="L26" s="4062">
        <v>0</v>
      </c>
      <c r="M26" s="4062">
        <v>2100.5214816450962</v>
      </c>
      <c r="N26" s="4062">
        <v>0</v>
      </c>
      <c r="O26" s="4062">
        <v>0.20643</v>
      </c>
      <c r="P26" s="4062">
        <v>0</v>
      </c>
      <c r="Q26" s="4062">
        <v>0</v>
      </c>
      <c r="R26" s="4062">
        <v>185.46630999999999</v>
      </c>
      <c r="S26" s="4062">
        <v>0</v>
      </c>
      <c r="T26" s="4062">
        <v>0</v>
      </c>
      <c r="U26" s="4063">
        <v>2286.1942216450961</v>
      </c>
      <c r="V26" s="37" t="s">
        <v>203</v>
      </c>
    </row>
    <row r="27" spans="1:22">
      <c r="A27" s="37" t="s">
        <v>242</v>
      </c>
      <c r="B27" s="4061">
        <v>0</v>
      </c>
      <c r="C27" s="4062">
        <v>753.4</v>
      </c>
      <c r="D27" s="4062">
        <v>0</v>
      </c>
      <c r="E27" s="4062">
        <v>0</v>
      </c>
      <c r="F27" s="4062">
        <v>0</v>
      </c>
      <c r="G27" s="4062">
        <v>0</v>
      </c>
      <c r="H27" s="4062">
        <v>923.07700000000011</v>
      </c>
      <c r="I27" s="4062">
        <v>0</v>
      </c>
      <c r="J27" s="4062">
        <v>0</v>
      </c>
      <c r="K27" s="4062">
        <v>192.73210744693603</v>
      </c>
      <c r="L27" s="4062">
        <v>0</v>
      </c>
      <c r="M27" s="4062">
        <v>113.34748544693606</v>
      </c>
      <c r="N27" s="4062">
        <v>0</v>
      </c>
      <c r="O27" s="4062">
        <v>0</v>
      </c>
      <c r="P27" s="4062">
        <v>0</v>
      </c>
      <c r="Q27" s="4062">
        <v>0</v>
      </c>
      <c r="R27" s="4062">
        <v>79.384621999999979</v>
      </c>
      <c r="S27" s="4062">
        <v>0</v>
      </c>
      <c r="T27" s="4062">
        <v>0</v>
      </c>
      <c r="U27" s="4063">
        <v>192.73210744693603</v>
      </c>
      <c r="V27" s="37" t="s">
        <v>204</v>
      </c>
    </row>
    <row r="28" spans="1:22">
      <c r="A28" s="37" t="s">
        <v>243</v>
      </c>
      <c r="B28" s="4061">
        <v>20332.228999999996</v>
      </c>
      <c r="C28" s="4062">
        <v>190080.3</v>
      </c>
      <c r="D28" s="4062">
        <v>0</v>
      </c>
      <c r="E28" s="4062">
        <v>359.05099999999999</v>
      </c>
      <c r="F28" s="4062">
        <v>0</v>
      </c>
      <c r="G28" s="4062">
        <v>0</v>
      </c>
      <c r="H28" s="4062">
        <v>67425.722000000009</v>
      </c>
      <c r="I28" s="4062">
        <v>0</v>
      </c>
      <c r="J28" s="4062">
        <v>481.99999999999994</v>
      </c>
      <c r="K28" s="4062">
        <v>46292.712284999245</v>
      </c>
      <c r="L28" s="4062">
        <v>13381.2834</v>
      </c>
      <c r="M28" s="4062">
        <v>26253.813242999247</v>
      </c>
      <c r="N28" s="4062">
        <v>0</v>
      </c>
      <c r="O28" s="4062">
        <v>377.00355000000002</v>
      </c>
      <c r="P28" s="4062">
        <v>0</v>
      </c>
      <c r="Q28" s="4062">
        <v>0</v>
      </c>
      <c r="R28" s="4062">
        <v>5798.6120919999994</v>
      </c>
      <c r="S28" s="4062">
        <v>0</v>
      </c>
      <c r="T28" s="4062">
        <v>481.99999999999994</v>
      </c>
      <c r="U28" s="4063">
        <v>46292.712284999245</v>
      </c>
      <c r="V28" s="37" t="s">
        <v>29</v>
      </c>
    </row>
    <row r="29" spans="1:22">
      <c r="A29" s="38" t="s">
        <v>338</v>
      </c>
      <c r="B29" s="4061">
        <v>36.759864711952602</v>
      </c>
      <c r="C29" s="4062">
        <v>7555.2</v>
      </c>
      <c r="D29" s="4062">
        <v>0</v>
      </c>
      <c r="E29" s="4062">
        <v>14.677</v>
      </c>
      <c r="F29" s="4062">
        <v>0</v>
      </c>
      <c r="G29" s="4062">
        <v>0</v>
      </c>
      <c r="H29" s="4062">
        <v>4035.8910000000001</v>
      </c>
      <c r="I29" s="4062">
        <v>0</v>
      </c>
      <c r="J29" s="4062">
        <v>0</v>
      </c>
      <c r="K29" s="4062">
        <v>1555.7689064465146</v>
      </c>
      <c r="L29" s="4062">
        <v>24.261510709888714</v>
      </c>
      <c r="M29" s="4062">
        <v>1169.009919736626</v>
      </c>
      <c r="N29" s="4062">
        <v>0</v>
      </c>
      <c r="O29" s="4062">
        <v>15.41085</v>
      </c>
      <c r="P29" s="4062">
        <v>0</v>
      </c>
      <c r="Q29" s="4062">
        <v>0</v>
      </c>
      <c r="R29" s="4062">
        <v>347.08662599999997</v>
      </c>
      <c r="S29" s="4062">
        <v>0</v>
      </c>
      <c r="T29" s="4062">
        <v>0</v>
      </c>
      <c r="U29" s="4063">
        <v>1555.7689064465146</v>
      </c>
      <c r="V29" s="38" t="s">
        <v>205</v>
      </c>
    </row>
    <row r="30" spans="1:22">
      <c r="A30" s="38" t="s">
        <v>339</v>
      </c>
      <c r="B30" s="4061">
        <v>114.26960137756127</v>
      </c>
      <c r="C30" s="4062">
        <v>9218.6</v>
      </c>
      <c r="D30" s="4062">
        <v>0</v>
      </c>
      <c r="E30" s="4062">
        <v>18.815000000000001</v>
      </c>
      <c r="F30" s="4062">
        <v>0</v>
      </c>
      <c r="G30" s="4062">
        <v>0</v>
      </c>
      <c r="H30" s="4062">
        <v>10410.124</v>
      </c>
      <c r="I30" s="4062">
        <v>0</v>
      </c>
      <c r="J30" s="4062">
        <v>0</v>
      </c>
      <c r="K30" s="4062">
        <v>2433.9319449358527</v>
      </c>
      <c r="L30" s="4062">
        <v>75.417936909190445</v>
      </c>
      <c r="M30" s="4062">
        <v>1443.4875940266622</v>
      </c>
      <c r="N30" s="4062">
        <v>0</v>
      </c>
      <c r="O30" s="4062">
        <v>19.755750000000003</v>
      </c>
      <c r="P30" s="4062">
        <v>0</v>
      </c>
      <c r="Q30" s="4062">
        <v>0</v>
      </c>
      <c r="R30" s="4062">
        <v>895.2706639999999</v>
      </c>
      <c r="S30" s="4062">
        <v>0</v>
      </c>
      <c r="T30" s="4062">
        <v>0</v>
      </c>
      <c r="U30" s="4063">
        <v>2433.9319449358527</v>
      </c>
      <c r="V30" s="38" t="s">
        <v>206</v>
      </c>
    </row>
    <row r="31" spans="1:22">
      <c r="A31" s="38" t="s">
        <v>340</v>
      </c>
      <c r="B31" s="4061">
        <v>0</v>
      </c>
      <c r="C31" s="4062">
        <v>494.2</v>
      </c>
      <c r="D31" s="4062">
        <v>0</v>
      </c>
      <c r="E31" s="4062">
        <v>6.0000000000000001E-3</v>
      </c>
      <c r="F31" s="4062">
        <v>0</v>
      </c>
      <c r="G31" s="4062">
        <v>0</v>
      </c>
      <c r="H31" s="4062">
        <v>753.99800000000005</v>
      </c>
      <c r="I31" s="4062">
        <v>0</v>
      </c>
      <c r="J31" s="4062">
        <v>0</v>
      </c>
      <c r="K31" s="4062">
        <v>142.36014389825118</v>
      </c>
      <c r="L31" s="4062">
        <v>0</v>
      </c>
      <c r="M31" s="4062">
        <v>77.510015898251197</v>
      </c>
      <c r="N31" s="4062">
        <v>0</v>
      </c>
      <c r="O31" s="4062">
        <v>6.3E-3</v>
      </c>
      <c r="P31" s="4062">
        <v>0</v>
      </c>
      <c r="Q31" s="4062">
        <v>0</v>
      </c>
      <c r="R31" s="4062">
        <v>64.843828000000002</v>
      </c>
      <c r="S31" s="4062">
        <v>0</v>
      </c>
      <c r="T31" s="4062">
        <v>0</v>
      </c>
      <c r="U31" s="4063">
        <v>142.36014389825118</v>
      </c>
      <c r="V31" s="38" t="s">
        <v>207</v>
      </c>
    </row>
    <row r="32" spans="1:22">
      <c r="A32" s="38" t="s">
        <v>244</v>
      </c>
      <c r="B32" s="4061">
        <v>9.1276462082301428</v>
      </c>
      <c r="C32" s="4062">
        <v>6833.1</v>
      </c>
      <c r="D32" s="4062">
        <v>0</v>
      </c>
      <c r="E32" s="4062">
        <v>4.3410000000000002</v>
      </c>
      <c r="F32" s="4062">
        <v>0</v>
      </c>
      <c r="G32" s="4062">
        <v>0</v>
      </c>
      <c r="H32" s="4062">
        <v>4661.6620000000012</v>
      </c>
      <c r="I32" s="4062">
        <v>0</v>
      </c>
      <c r="J32" s="4062">
        <v>0</v>
      </c>
      <c r="K32" s="4062">
        <v>1484.7461656723717</v>
      </c>
      <c r="L32" s="4062">
        <v>6.0242464974318946</v>
      </c>
      <c r="M32" s="4062">
        <v>1073.2609371749397</v>
      </c>
      <c r="N32" s="4062">
        <v>0</v>
      </c>
      <c r="O32" s="4062">
        <v>4.5580500000000006</v>
      </c>
      <c r="P32" s="4062">
        <v>0</v>
      </c>
      <c r="Q32" s="4062">
        <v>0</v>
      </c>
      <c r="R32" s="4062">
        <v>400.90293200000002</v>
      </c>
      <c r="S32" s="4062">
        <v>0</v>
      </c>
      <c r="T32" s="4062">
        <v>0</v>
      </c>
      <c r="U32" s="4063">
        <v>1484.7461656723717</v>
      </c>
      <c r="V32" s="38" t="s">
        <v>208</v>
      </c>
    </row>
    <row r="33" spans="1:22">
      <c r="A33" s="38" t="s">
        <v>245</v>
      </c>
      <c r="B33" s="4061">
        <v>198.19759706733683</v>
      </c>
      <c r="C33" s="4062">
        <v>129054.9</v>
      </c>
      <c r="D33" s="4062">
        <v>0</v>
      </c>
      <c r="E33" s="4062">
        <v>23.882999999999999</v>
      </c>
      <c r="F33" s="4062">
        <v>0</v>
      </c>
      <c r="G33" s="4062">
        <v>0</v>
      </c>
      <c r="H33" s="4062">
        <v>14469.765000000003</v>
      </c>
      <c r="I33" s="4062">
        <v>0</v>
      </c>
      <c r="J33" s="4062">
        <v>0</v>
      </c>
      <c r="K33" s="4062">
        <v>18360.346172497233</v>
      </c>
      <c r="L33" s="4062">
        <v>130.81041406444231</v>
      </c>
      <c r="M33" s="4062">
        <v>16960.05881843279</v>
      </c>
      <c r="N33" s="4062">
        <v>0</v>
      </c>
      <c r="O33" s="4062">
        <v>25.07715</v>
      </c>
      <c r="P33" s="4062">
        <v>0</v>
      </c>
      <c r="Q33" s="4062">
        <v>0</v>
      </c>
      <c r="R33" s="4062">
        <v>1244.3997899999997</v>
      </c>
      <c r="S33" s="4062">
        <v>0</v>
      </c>
      <c r="T33" s="4062">
        <v>0</v>
      </c>
      <c r="U33" s="4063">
        <v>18360.346172497233</v>
      </c>
      <c r="V33" s="38" t="s">
        <v>209</v>
      </c>
    </row>
    <row r="34" spans="1:22">
      <c r="A34" s="38" t="s">
        <v>246</v>
      </c>
      <c r="B34" s="4061">
        <v>5225.1452906349186</v>
      </c>
      <c r="C34" s="4062">
        <v>10187.299999999999</v>
      </c>
      <c r="D34" s="4062">
        <v>0</v>
      </c>
      <c r="E34" s="4062">
        <v>56.713000000000001</v>
      </c>
      <c r="F34" s="4062">
        <v>0</v>
      </c>
      <c r="G34" s="4062">
        <v>0</v>
      </c>
      <c r="H34" s="4062">
        <v>7159.5950000000003</v>
      </c>
      <c r="I34" s="4062">
        <v>0</v>
      </c>
      <c r="J34" s="4062">
        <v>0</v>
      </c>
      <c r="K34" s="4062">
        <v>5643.7443620880204</v>
      </c>
      <c r="L34" s="4062">
        <v>3441.980891819047</v>
      </c>
      <c r="M34" s="4062">
        <v>1526.489650268973</v>
      </c>
      <c r="N34" s="4062">
        <v>0</v>
      </c>
      <c r="O34" s="4062">
        <v>59.548650000000002</v>
      </c>
      <c r="P34" s="4062">
        <v>0</v>
      </c>
      <c r="Q34" s="4062">
        <v>0</v>
      </c>
      <c r="R34" s="4062">
        <v>615.72517000000005</v>
      </c>
      <c r="S34" s="4062">
        <v>0</v>
      </c>
      <c r="T34" s="4062">
        <v>0</v>
      </c>
      <c r="U34" s="4063">
        <v>5643.7443620880204</v>
      </c>
      <c r="V34" s="38" t="s">
        <v>210</v>
      </c>
    </row>
    <row r="35" spans="1:22">
      <c r="A35" s="38" t="s">
        <v>247</v>
      </c>
      <c r="B35" s="4061">
        <v>14602.330550533943</v>
      </c>
      <c r="C35" s="4062">
        <v>8408.7999999999993</v>
      </c>
      <c r="D35" s="4062">
        <v>0</v>
      </c>
      <c r="E35" s="4062">
        <v>97.962000000000003</v>
      </c>
      <c r="F35" s="4062">
        <v>0</v>
      </c>
      <c r="G35" s="4062">
        <v>0</v>
      </c>
      <c r="H35" s="4062">
        <v>10767.184000000001</v>
      </c>
      <c r="I35" s="4062">
        <v>0</v>
      </c>
      <c r="J35" s="4062">
        <v>0</v>
      </c>
      <c r="K35" s="4062">
        <v>11948.960360750809</v>
      </c>
      <c r="L35" s="4062">
        <v>9615.3150694508022</v>
      </c>
      <c r="M35" s="4062">
        <v>1304.8073673000069</v>
      </c>
      <c r="N35" s="4062">
        <v>0</v>
      </c>
      <c r="O35" s="4062">
        <v>102.8601</v>
      </c>
      <c r="P35" s="4062">
        <v>0</v>
      </c>
      <c r="Q35" s="4062">
        <v>0</v>
      </c>
      <c r="R35" s="4062">
        <v>925.97782399999994</v>
      </c>
      <c r="S35" s="4062">
        <v>0</v>
      </c>
      <c r="T35" s="4062">
        <v>0</v>
      </c>
      <c r="U35" s="4063">
        <v>11948.960360750809</v>
      </c>
      <c r="V35" s="38" t="s">
        <v>211</v>
      </c>
    </row>
    <row r="36" spans="1:22">
      <c r="A36" s="38" t="s">
        <v>248</v>
      </c>
      <c r="B36" s="4061">
        <v>7.6</v>
      </c>
      <c r="C36" s="4062">
        <v>941.4</v>
      </c>
      <c r="D36" s="4062">
        <v>0</v>
      </c>
      <c r="E36" s="4062">
        <v>0</v>
      </c>
      <c r="F36" s="4062">
        <v>0</v>
      </c>
      <c r="G36" s="4062">
        <v>0</v>
      </c>
      <c r="H36" s="4062">
        <v>0</v>
      </c>
      <c r="I36" s="4062">
        <v>0</v>
      </c>
      <c r="J36" s="4062">
        <v>0</v>
      </c>
      <c r="K36" s="4062">
        <v>142.41462589443714</v>
      </c>
      <c r="L36" s="4062">
        <v>5.0160000000000009</v>
      </c>
      <c r="M36" s="4062">
        <v>137.39862589443715</v>
      </c>
      <c r="N36" s="4062">
        <v>0</v>
      </c>
      <c r="O36" s="4062">
        <v>0</v>
      </c>
      <c r="P36" s="4062">
        <v>0</v>
      </c>
      <c r="Q36" s="4062">
        <v>0</v>
      </c>
      <c r="R36" s="4062">
        <v>0</v>
      </c>
      <c r="S36" s="4062">
        <v>0</v>
      </c>
      <c r="T36" s="4062">
        <v>0</v>
      </c>
      <c r="U36" s="4063">
        <v>142.41462589443714</v>
      </c>
      <c r="V36" s="38" t="s">
        <v>212</v>
      </c>
    </row>
    <row r="37" spans="1:22">
      <c r="A37" s="38" t="s">
        <v>249</v>
      </c>
      <c r="B37" s="4061">
        <v>0</v>
      </c>
      <c r="C37" s="4062">
        <v>7072.4</v>
      </c>
      <c r="D37" s="4062">
        <v>0</v>
      </c>
      <c r="E37" s="4062">
        <v>123.361</v>
      </c>
      <c r="F37" s="4062">
        <v>0</v>
      </c>
      <c r="G37" s="4062">
        <v>0</v>
      </c>
      <c r="H37" s="4062">
        <v>14441.896000000002</v>
      </c>
      <c r="I37" s="4062">
        <v>0</v>
      </c>
      <c r="J37" s="4062">
        <v>0</v>
      </c>
      <c r="K37" s="4062">
        <v>2419.3103726138652</v>
      </c>
      <c r="L37" s="4062">
        <v>0</v>
      </c>
      <c r="M37" s="4062">
        <v>1047.7782666138651</v>
      </c>
      <c r="N37" s="4062">
        <v>0</v>
      </c>
      <c r="O37" s="4062">
        <v>129.52905000000001</v>
      </c>
      <c r="P37" s="4062">
        <v>0</v>
      </c>
      <c r="Q37" s="4062">
        <v>0</v>
      </c>
      <c r="R37" s="4062">
        <v>1242.0030559999998</v>
      </c>
      <c r="S37" s="4062">
        <v>0</v>
      </c>
      <c r="T37" s="4062">
        <v>0</v>
      </c>
      <c r="U37" s="4063">
        <v>2419.3103726138652</v>
      </c>
      <c r="V37" s="38" t="s">
        <v>213</v>
      </c>
    </row>
    <row r="38" spans="1:22">
      <c r="A38" s="38" t="s">
        <v>250</v>
      </c>
      <c r="B38" s="4061">
        <v>138.79844946605635</v>
      </c>
      <c r="C38" s="4062">
        <v>10066.799999999999</v>
      </c>
      <c r="D38" s="4062">
        <v>0</v>
      </c>
      <c r="E38" s="4062">
        <v>19.292999999999999</v>
      </c>
      <c r="F38" s="4062">
        <v>0</v>
      </c>
      <c r="G38" s="4062">
        <v>0</v>
      </c>
      <c r="H38" s="4062">
        <v>725.60699999999997</v>
      </c>
      <c r="I38" s="4062">
        <v>0</v>
      </c>
      <c r="J38" s="4062">
        <v>481.99999999999994</v>
      </c>
      <c r="K38" s="4062">
        <v>2123.6624589835737</v>
      </c>
      <c r="L38" s="4062">
        <v>82.457330549199014</v>
      </c>
      <c r="M38" s="4062">
        <v>1476.5452764343745</v>
      </c>
      <c r="N38" s="4062">
        <v>0</v>
      </c>
      <c r="O38" s="4062">
        <v>20.257650000000002</v>
      </c>
      <c r="P38" s="4062">
        <v>0</v>
      </c>
      <c r="Q38" s="4062">
        <v>0</v>
      </c>
      <c r="R38" s="4062">
        <v>62.402201999999996</v>
      </c>
      <c r="S38" s="4062">
        <v>0</v>
      </c>
      <c r="T38" s="4062">
        <v>481.99999999999994</v>
      </c>
      <c r="U38" s="4063">
        <v>2123.6624589835737</v>
      </c>
      <c r="V38" s="41" t="s">
        <v>214</v>
      </c>
    </row>
    <row r="39" spans="1:22">
      <c r="A39" s="38" t="s">
        <v>251</v>
      </c>
      <c r="B39" s="4061">
        <v>0</v>
      </c>
      <c r="C39" s="4062">
        <v>247.6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37.297420065699079</v>
      </c>
      <c r="L39" s="4062">
        <v>0</v>
      </c>
      <c r="M39" s="4062">
        <v>37.297420065699079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37.297420065699079</v>
      </c>
      <c r="V39" s="38" t="s">
        <v>215</v>
      </c>
    </row>
    <row r="40" spans="1:22">
      <c r="A40" s="37" t="s">
        <v>252</v>
      </c>
      <c r="B40" s="4061">
        <v>0</v>
      </c>
      <c r="C40" s="4062">
        <v>13066.9</v>
      </c>
      <c r="D40" s="4062">
        <v>0</v>
      </c>
      <c r="E40" s="4062">
        <v>0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2046.7292634168784</v>
      </c>
      <c r="L40" s="4062">
        <v>0</v>
      </c>
      <c r="M40" s="4062">
        <v>2046.7292634168784</v>
      </c>
      <c r="N40" s="4062">
        <v>0</v>
      </c>
      <c r="O40" s="4062">
        <v>0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2046.7292634168784</v>
      </c>
      <c r="V40" s="37" t="s">
        <v>30</v>
      </c>
    </row>
    <row r="41" spans="1:22">
      <c r="A41" s="36" t="s">
        <v>253</v>
      </c>
      <c r="B41" s="4061">
        <v>0</v>
      </c>
      <c r="C41" s="4062">
        <v>132197.70000000001</v>
      </c>
      <c r="D41" s="4062">
        <v>0</v>
      </c>
      <c r="E41" s="4062">
        <v>0</v>
      </c>
      <c r="F41" s="4062">
        <v>0</v>
      </c>
      <c r="G41" s="4062">
        <v>0</v>
      </c>
      <c r="H41" s="4062">
        <v>1175</v>
      </c>
      <c r="I41" s="4062">
        <v>0</v>
      </c>
      <c r="J41" s="4062">
        <v>0</v>
      </c>
      <c r="K41" s="4062">
        <v>18530.838171397725</v>
      </c>
      <c r="L41" s="4062">
        <v>0</v>
      </c>
      <c r="M41" s="4062">
        <v>18429.788171397726</v>
      </c>
      <c r="N41" s="4062">
        <v>0</v>
      </c>
      <c r="O41" s="4062">
        <v>0</v>
      </c>
      <c r="P41" s="4062">
        <v>0</v>
      </c>
      <c r="Q41" s="4062">
        <v>0</v>
      </c>
      <c r="R41" s="4062">
        <v>101.05</v>
      </c>
      <c r="S41" s="4062">
        <v>0</v>
      </c>
      <c r="T41" s="4062">
        <v>0</v>
      </c>
      <c r="U41" s="4063">
        <v>18530.838171397725</v>
      </c>
      <c r="V41" s="36" t="s">
        <v>3180</v>
      </c>
    </row>
    <row r="42" spans="1:22">
      <c r="A42" s="37" t="s">
        <v>254</v>
      </c>
      <c r="B42" s="4061">
        <v>0</v>
      </c>
      <c r="C42" s="4062">
        <v>2155.1999999999998</v>
      </c>
      <c r="D42" s="4062">
        <v>0</v>
      </c>
      <c r="E42" s="4062">
        <v>0</v>
      </c>
      <c r="F42" s="4062">
        <v>0</v>
      </c>
      <c r="G42" s="4062">
        <v>0</v>
      </c>
      <c r="H42" s="4062">
        <v>1175</v>
      </c>
      <c r="I42" s="4062">
        <v>0</v>
      </c>
      <c r="J42" s="4062">
        <v>0</v>
      </c>
      <c r="K42" s="4062">
        <v>416.60246422893488</v>
      </c>
      <c r="L42" s="4062">
        <v>0</v>
      </c>
      <c r="M42" s="4062">
        <v>315.55246422893487</v>
      </c>
      <c r="N42" s="4062">
        <v>0</v>
      </c>
      <c r="O42" s="4062">
        <v>0</v>
      </c>
      <c r="P42" s="4062">
        <v>0</v>
      </c>
      <c r="Q42" s="4062">
        <v>0</v>
      </c>
      <c r="R42" s="4062">
        <v>101.05</v>
      </c>
      <c r="S42" s="4062">
        <v>0</v>
      </c>
      <c r="T42" s="4062">
        <v>0</v>
      </c>
      <c r="U42" s="4063">
        <v>416.60246422893488</v>
      </c>
      <c r="V42" s="37" t="s">
        <v>216</v>
      </c>
    </row>
    <row r="43" spans="1:22">
      <c r="A43" s="37" t="s">
        <v>255</v>
      </c>
      <c r="B43" s="4061">
        <v>0</v>
      </c>
      <c r="C43" s="4062">
        <v>106718.7</v>
      </c>
      <c r="D43" s="4062">
        <v>0</v>
      </c>
      <c r="E43" s="4062">
        <v>0</v>
      </c>
      <c r="F43" s="4062">
        <v>0</v>
      </c>
      <c r="G43" s="4062">
        <v>0</v>
      </c>
      <c r="H43" s="4062">
        <v>0</v>
      </c>
      <c r="I43" s="4062">
        <v>0</v>
      </c>
      <c r="J43" s="4062">
        <v>0</v>
      </c>
      <c r="K43" s="4062">
        <v>14644.008208074138</v>
      </c>
      <c r="L43" s="4062">
        <v>0</v>
      </c>
      <c r="M43" s="4062">
        <v>14644.008208074138</v>
      </c>
      <c r="N43" s="4062">
        <v>0</v>
      </c>
      <c r="O43" s="4062">
        <v>0</v>
      </c>
      <c r="P43" s="4062">
        <v>0</v>
      </c>
      <c r="Q43" s="4062">
        <v>0</v>
      </c>
      <c r="R43" s="4062">
        <v>0</v>
      </c>
      <c r="S43" s="4062">
        <v>0</v>
      </c>
      <c r="T43" s="4062">
        <v>0</v>
      </c>
      <c r="U43" s="4063">
        <v>14644.008208074138</v>
      </c>
      <c r="V43" s="37" t="s">
        <v>217</v>
      </c>
    </row>
    <row r="44" spans="1:22">
      <c r="A44" s="37" t="s">
        <v>256</v>
      </c>
      <c r="B44" s="4061">
        <v>0</v>
      </c>
      <c r="C44" s="4062">
        <v>14784.7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2288.2842607313196</v>
      </c>
      <c r="L44" s="4062">
        <v>0</v>
      </c>
      <c r="M44" s="4062">
        <v>2288.2842607313196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2288.2842607313196</v>
      </c>
      <c r="V44" s="37" t="s">
        <v>218</v>
      </c>
    </row>
    <row r="45" spans="1:22">
      <c r="A45" s="37" t="s">
        <v>257</v>
      </c>
      <c r="B45" s="4061">
        <v>0</v>
      </c>
      <c r="C45" s="4062">
        <v>8539.1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1181.9297248498142</v>
      </c>
      <c r="L45" s="4062">
        <v>0</v>
      </c>
      <c r="M45" s="4062">
        <v>1181.9297248498142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1181.9297248498142</v>
      </c>
      <c r="V45" s="37" t="s">
        <v>219</v>
      </c>
    </row>
    <row r="46" spans="1:22">
      <c r="A46" s="36" t="s">
        <v>258</v>
      </c>
      <c r="B46" s="4061">
        <v>11069</v>
      </c>
      <c r="C46" s="4062">
        <v>60682</v>
      </c>
      <c r="D46" s="4062">
        <v>0</v>
      </c>
      <c r="E46" s="4062">
        <v>1251</v>
      </c>
      <c r="F46" s="4062">
        <v>0</v>
      </c>
      <c r="G46" s="4062">
        <v>0</v>
      </c>
      <c r="H46" s="4062">
        <v>21795.769</v>
      </c>
      <c r="I46" s="4062">
        <v>134.20739999999998</v>
      </c>
      <c r="J46" s="4062">
        <v>210.00000000000006</v>
      </c>
      <c r="K46" s="4062">
        <v>16226.346185383327</v>
      </c>
      <c r="L46" s="4062">
        <v>5087.25</v>
      </c>
      <c r="M46" s="4062">
        <v>7606.9026513833269</v>
      </c>
      <c r="N46" s="4062">
        <v>0</v>
      </c>
      <c r="O46" s="4062">
        <v>1313.55</v>
      </c>
      <c r="P46" s="4062">
        <v>0</v>
      </c>
      <c r="Q46" s="4062">
        <v>0</v>
      </c>
      <c r="R46" s="4062">
        <v>1874.4361339999998</v>
      </c>
      <c r="S46" s="4062">
        <v>134.20739999999998</v>
      </c>
      <c r="T46" s="4062">
        <v>210.00000000000006</v>
      </c>
      <c r="U46" s="4063">
        <v>16226.346185383327</v>
      </c>
      <c r="V46" s="36" t="s">
        <v>220</v>
      </c>
    </row>
    <row r="47" spans="1:22">
      <c r="A47" s="36" t="s">
        <v>259</v>
      </c>
      <c r="B47" s="4061">
        <v>0</v>
      </c>
      <c r="C47" s="4062">
        <v>33237.599999999999</v>
      </c>
      <c r="D47" s="4062">
        <v>0</v>
      </c>
      <c r="E47" s="4062">
        <v>425.2</v>
      </c>
      <c r="F47" s="4062">
        <v>0</v>
      </c>
      <c r="G47" s="4062">
        <v>0</v>
      </c>
      <c r="H47" s="4062">
        <v>15113.825000000001</v>
      </c>
      <c r="I47" s="4062">
        <v>7.2981000000000007</v>
      </c>
      <c r="J47" s="4062">
        <v>29.000000000000004</v>
      </c>
      <c r="K47" s="4062">
        <v>6580.5657859220855</v>
      </c>
      <c r="L47" s="4062">
        <v>0</v>
      </c>
      <c r="M47" s="4062">
        <v>4798.0187359220854</v>
      </c>
      <c r="N47" s="4062">
        <v>0</v>
      </c>
      <c r="O47" s="4062">
        <v>446.46</v>
      </c>
      <c r="P47" s="4062">
        <v>0</v>
      </c>
      <c r="Q47" s="4062">
        <v>0</v>
      </c>
      <c r="R47" s="4062">
        <v>1299.7889500000001</v>
      </c>
      <c r="S47" s="4062">
        <v>7.2981000000000007</v>
      </c>
      <c r="T47" s="4062">
        <v>29.000000000000004</v>
      </c>
      <c r="U47" s="4063">
        <v>6580.5657859220855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11039.6</v>
      </c>
      <c r="D48" s="4065">
        <v>0</v>
      </c>
      <c r="E48" s="4065">
        <v>78.099999999999994</v>
      </c>
      <c r="F48" s="4065">
        <v>0</v>
      </c>
      <c r="G48" s="4065">
        <v>0</v>
      </c>
      <c r="H48" s="4065">
        <v>6654</v>
      </c>
      <c r="I48" s="4065">
        <v>1.1553999999999998</v>
      </c>
      <c r="J48" s="4065">
        <v>1</v>
      </c>
      <c r="K48" s="4065">
        <v>2246.62217449846</v>
      </c>
      <c r="L48" s="4065">
        <v>0</v>
      </c>
      <c r="M48" s="4065">
        <v>1590.2177744984601</v>
      </c>
      <c r="N48" s="4065">
        <v>0</v>
      </c>
      <c r="O48" s="4065">
        <v>82.004999999999995</v>
      </c>
      <c r="P48" s="4065">
        <v>0</v>
      </c>
      <c r="Q48" s="4065">
        <v>0</v>
      </c>
      <c r="R48" s="4065">
        <v>572.24399999999991</v>
      </c>
      <c r="S48" s="4065">
        <v>1.1553999999999998</v>
      </c>
      <c r="T48" s="4065">
        <v>1</v>
      </c>
      <c r="U48" s="4066">
        <v>2246.62217449846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4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2.875" style="5" customWidth="1"/>
    <col min="23" max="16384" width="9" style="5"/>
  </cols>
  <sheetData>
    <row r="1" spans="1:22" s="1505" customFormat="1" ht="24">
      <c r="A1" s="4310" t="s">
        <v>348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349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2466</v>
      </c>
      <c r="B3" s="2559" t="s">
        <v>86</v>
      </c>
      <c r="C3" s="2559" t="s">
        <v>87</v>
      </c>
      <c r="D3" s="2559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2559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9407</v>
      </c>
      <c r="C6" s="4059">
        <v>0</v>
      </c>
      <c r="D6" s="4059">
        <v>0</v>
      </c>
      <c r="E6" s="4059">
        <v>0</v>
      </c>
      <c r="F6" s="4059">
        <v>6006.0789999999997</v>
      </c>
      <c r="G6" s="4059">
        <v>58138.202999999994</v>
      </c>
      <c r="H6" s="4059">
        <v>0</v>
      </c>
      <c r="I6" s="4059">
        <v>0</v>
      </c>
      <c r="J6" s="4059">
        <v>741.99999999999989</v>
      </c>
      <c r="K6" s="4059">
        <v>21011.220499999999</v>
      </c>
      <c r="L6" s="4059">
        <v>4233.1500000000005</v>
      </c>
      <c r="M6" s="4059">
        <v>0</v>
      </c>
      <c r="N6" s="4059">
        <v>0</v>
      </c>
      <c r="O6" s="4059">
        <v>0</v>
      </c>
      <c r="P6" s="4059">
        <v>1501.5197499999999</v>
      </c>
      <c r="Q6" s="4059">
        <v>14534.550749999999</v>
      </c>
      <c r="R6" s="4059">
        <v>0</v>
      </c>
      <c r="S6" s="4059">
        <v>0</v>
      </c>
      <c r="T6" s="4059">
        <v>741.99999999999989</v>
      </c>
      <c r="U6" s="4060">
        <v>21011.220499999999</v>
      </c>
      <c r="V6" s="33" t="s">
        <v>186</v>
      </c>
    </row>
    <row r="7" spans="1:22">
      <c r="A7" s="34" t="s">
        <v>102</v>
      </c>
      <c r="B7" s="4061">
        <v>35636.322</v>
      </c>
      <c r="C7" s="4062">
        <v>707745.01399999997</v>
      </c>
      <c r="D7" s="4062">
        <v>4453.6790000000001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129050.51767742359</v>
      </c>
      <c r="L7" s="4062">
        <v>23472.9732</v>
      </c>
      <c r="M7" s="4062">
        <v>99787.761777423584</v>
      </c>
      <c r="N7" s="4062">
        <v>5789.7827000000007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129050.51767742359</v>
      </c>
      <c r="V7" s="35" t="s">
        <v>187</v>
      </c>
    </row>
    <row r="8" spans="1:22">
      <c r="A8" s="36" t="s">
        <v>228</v>
      </c>
      <c r="B8" s="4061">
        <v>0</v>
      </c>
      <c r="C8" s="4062">
        <v>539986.05300000007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78320.067862224329</v>
      </c>
      <c r="L8" s="4062">
        <v>0</v>
      </c>
      <c r="M8" s="4062">
        <v>78320.067862224329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78320.067862224329</v>
      </c>
      <c r="V8" s="36" t="s">
        <v>188</v>
      </c>
    </row>
    <row r="9" spans="1:22">
      <c r="A9" s="36" t="s">
        <v>229</v>
      </c>
      <c r="B9" s="4061">
        <v>0</v>
      </c>
      <c r="C9" s="4062">
        <v>167758.96100000001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21467.69391519927</v>
      </c>
      <c r="L9" s="4062">
        <v>0</v>
      </c>
      <c r="M9" s="4062">
        <v>21467.69391519927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21467.69391519927</v>
      </c>
      <c r="V9" s="36" t="s">
        <v>189</v>
      </c>
    </row>
    <row r="10" spans="1:22">
      <c r="A10" s="34" t="s">
        <v>230</v>
      </c>
      <c r="B10" s="4061">
        <v>0</v>
      </c>
      <c r="C10" s="4062">
        <v>-103492.94699999999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-15385.331365118651</v>
      </c>
      <c r="L10" s="4062">
        <v>0</v>
      </c>
      <c r="M10" s="4062">
        <v>-15385.331365118651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-15385.331365118651</v>
      </c>
      <c r="V10" s="35" t="s">
        <v>11</v>
      </c>
    </row>
    <row r="11" spans="1:22">
      <c r="A11" s="34" t="s">
        <v>231</v>
      </c>
      <c r="B11" s="4061">
        <v>0</v>
      </c>
      <c r="C11" s="4062">
        <v>-30538.993999999999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-4677.6712575516685</v>
      </c>
      <c r="L11" s="4062">
        <v>0</v>
      </c>
      <c r="M11" s="4062">
        <v>-4677.6712575516685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-4677.6712575516685</v>
      </c>
      <c r="V11" s="35" t="s">
        <v>190</v>
      </c>
    </row>
    <row r="12" spans="1:22">
      <c r="A12" s="34" t="s">
        <v>232</v>
      </c>
      <c r="B12" s="4061">
        <v>770</v>
      </c>
      <c r="C12" s="4062">
        <v>-2678.7709999999997</v>
      </c>
      <c r="D12" s="4062">
        <v>-29.16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-22.289519395015006</v>
      </c>
      <c r="L12" s="4062">
        <v>375.90000000000055</v>
      </c>
      <c r="M12" s="4062">
        <v>-360.28151939501555</v>
      </c>
      <c r="N12" s="4062">
        <v>-37.908000000000001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-22.289519395015006</v>
      </c>
      <c r="V12" s="35" t="s">
        <v>191</v>
      </c>
    </row>
    <row r="13" spans="1:22">
      <c r="A13" s="36" t="s">
        <v>233</v>
      </c>
      <c r="B13" s="4061">
        <v>7725</v>
      </c>
      <c r="C13" s="4062">
        <v>31255.576999999997</v>
      </c>
      <c r="D13" s="4062">
        <v>68.022999999999996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8103.5561165583731</v>
      </c>
      <c r="L13" s="4062">
        <v>3629.1000000000004</v>
      </c>
      <c r="M13" s="4062">
        <v>4386.0262165583727</v>
      </c>
      <c r="N13" s="4062">
        <v>88.429900000000004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8103.5561165583731</v>
      </c>
      <c r="V13" s="36" t="s">
        <v>192</v>
      </c>
    </row>
    <row r="14" spans="1:22">
      <c r="A14" s="36" t="s">
        <v>234</v>
      </c>
      <c r="B14" s="4061">
        <v>-6955</v>
      </c>
      <c r="C14" s="4062">
        <v>-33934.347999999998</v>
      </c>
      <c r="D14" s="4062">
        <v>-97.183000000000007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-8125.8456359533875</v>
      </c>
      <c r="L14" s="4062">
        <v>-3253.2</v>
      </c>
      <c r="M14" s="4062">
        <v>-4746.3077359533872</v>
      </c>
      <c r="N14" s="4062">
        <v>-126.33790000000002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-8125.8456359533875</v>
      </c>
      <c r="V14" s="36" t="s">
        <v>193</v>
      </c>
    </row>
    <row r="15" spans="1:22">
      <c r="A15" s="34" t="s">
        <v>235</v>
      </c>
      <c r="B15" s="4061">
        <v>-3442</v>
      </c>
      <c r="C15" s="4062">
        <v>-6459.0019999999986</v>
      </c>
      <c r="D15" s="4062">
        <v>-22.096000000000458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-3140.0811963621522</v>
      </c>
      <c r="L15" s="4062">
        <v>-2242.11</v>
      </c>
      <c r="M15" s="4062">
        <v>-869.24639636215193</v>
      </c>
      <c r="N15" s="4062">
        <v>-28.724800000000595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-3140.0811963621522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42371.322</v>
      </c>
      <c r="C17" s="4062">
        <v>564575.30000000005</v>
      </c>
      <c r="D17" s="4062">
        <v>4402.4229999999998</v>
      </c>
      <c r="E17" s="4062">
        <v>0</v>
      </c>
      <c r="F17" s="4062">
        <v>6006.0789999999997</v>
      </c>
      <c r="G17" s="4062">
        <v>58138.202999999994</v>
      </c>
      <c r="H17" s="4062">
        <v>0</v>
      </c>
      <c r="I17" s="4062">
        <v>0</v>
      </c>
      <c r="J17" s="4062">
        <v>742</v>
      </c>
      <c r="K17" s="4062">
        <v>126836.36483899612</v>
      </c>
      <c r="L17" s="4062">
        <v>25839.913199999999</v>
      </c>
      <c r="M17" s="4062">
        <v>78495.231238996115</v>
      </c>
      <c r="N17" s="4062">
        <v>5723.1499000000003</v>
      </c>
      <c r="O17" s="4062">
        <v>0</v>
      </c>
      <c r="P17" s="4062">
        <v>1501.5197499999999</v>
      </c>
      <c r="Q17" s="4062">
        <v>14534.550749999999</v>
      </c>
      <c r="R17" s="4062">
        <v>0</v>
      </c>
      <c r="S17" s="4062">
        <v>0</v>
      </c>
      <c r="T17" s="4062">
        <v>741.99999999999989</v>
      </c>
      <c r="U17" s="4063">
        <v>126836.36483899612</v>
      </c>
      <c r="V17" s="35" t="s">
        <v>280</v>
      </c>
    </row>
    <row r="18" spans="1:22">
      <c r="A18" s="34" t="s">
        <v>236</v>
      </c>
      <c r="B18" s="4061">
        <v>-11283</v>
      </c>
      <c r="C18" s="4062">
        <v>-58285.747540000004</v>
      </c>
      <c r="D18" s="4062">
        <v>-4402.4229999999998</v>
      </c>
      <c r="E18" s="4062">
        <v>2883.1288600000003</v>
      </c>
      <c r="F18" s="4062">
        <v>-6006.0789999999997</v>
      </c>
      <c r="G18" s="4062">
        <v>-58138.202999999994</v>
      </c>
      <c r="H18" s="4062">
        <v>127733.92300000001</v>
      </c>
      <c r="I18" s="4062">
        <v>359.83729999999991</v>
      </c>
      <c r="J18" s="4062">
        <v>0</v>
      </c>
      <c r="K18" s="4062">
        <v>-22831.719022328591</v>
      </c>
      <c r="L18" s="4062">
        <v>-6825.1799999999994</v>
      </c>
      <c r="M18" s="4062">
        <v>-8619.5586033285908</v>
      </c>
      <c r="N18" s="4062">
        <v>-5723.1499000000003</v>
      </c>
      <c r="O18" s="4062">
        <v>3027.2853030000006</v>
      </c>
      <c r="P18" s="4062">
        <v>-1501.5197499999999</v>
      </c>
      <c r="Q18" s="4062">
        <v>-14534.550749999999</v>
      </c>
      <c r="R18" s="4062">
        <v>10985.117377999999</v>
      </c>
      <c r="S18" s="4062">
        <v>359.83730000000003</v>
      </c>
      <c r="T18" s="4062">
        <v>0</v>
      </c>
      <c r="U18" s="4063">
        <v>-22831.719022328591</v>
      </c>
      <c r="V18" s="35" t="s">
        <v>195</v>
      </c>
    </row>
    <row r="19" spans="1:22">
      <c r="A19" s="36" t="s">
        <v>237</v>
      </c>
      <c r="B19" s="4061">
        <v>-11283</v>
      </c>
      <c r="C19" s="4062">
        <v>-48727.7</v>
      </c>
      <c r="D19" s="4062">
        <v>-2517.92</v>
      </c>
      <c r="E19" s="4062">
        <v>-34.9</v>
      </c>
      <c r="F19" s="4062">
        <v>-6006.0789999999997</v>
      </c>
      <c r="G19" s="4062">
        <v>-58138.202999999994</v>
      </c>
      <c r="H19" s="4062">
        <v>144436.818</v>
      </c>
      <c r="I19" s="4062">
        <v>265.33730000000003</v>
      </c>
      <c r="J19" s="4062">
        <v>0</v>
      </c>
      <c r="K19" s="4062">
        <v>-21130.065435465815</v>
      </c>
      <c r="L19" s="4062">
        <v>-6825.1799999999994</v>
      </c>
      <c r="M19" s="4062">
        <v>-7645.7775834658187</v>
      </c>
      <c r="N19" s="4062">
        <v>-3273.2960000000003</v>
      </c>
      <c r="O19" s="4062">
        <v>-36.645000000000003</v>
      </c>
      <c r="P19" s="4062">
        <v>-1501.5197499999999</v>
      </c>
      <c r="Q19" s="4062">
        <v>-14534.550749999999</v>
      </c>
      <c r="R19" s="4062">
        <v>12421.566348000002</v>
      </c>
      <c r="S19" s="4062">
        <v>265.33730000000003</v>
      </c>
      <c r="T19" s="4062">
        <v>0</v>
      </c>
      <c r="U19" s="4063">
        <v>-21130.065435465815</v>
      </c>
      <c r="V19" s="36" t="s">
        <v>196</v>
      </c>
    </row>
    <row r="20" spans="1:22">
      <c r="A20" s="36" t="s">
        <v>238</v>
      </c>
      <c r="B20" s="4061">
        <v>0</v>
      </c>
      <c r="C20" s="4062">
        <v>-733.94754</v>
      </c>
      <c r="D20" s="4062">
        <v>0</v>
      </c>
      <c r="E20" s="4062">
        <v>-34.6</v>
      </c>
      <c r="F20" s="4062">
        <v>0</v>
      </c>
      <c r="G20" s="4062">
        <v>0</v>
      </c>
      <c r="H20" s="4062">
        <v>0</v>
      </c>
      <c r="I20" s="4062">
        <v>125.42400000000001</v>
      </c>
      <c r="J20" s="4062">
        <v>0</v>
      </c>
      <c r="K20" s="4062">
        <v>-26.364811383147853</v>
      </c>
      <c r="L20" s="4062">
        <v>0</v>
      </c>
      <c r="M20" s="4062">
        <v>-115.45881138314786</v>
      </c>
      <c r="N20" s="4062">
        <v>0</v>
      </c>
      <c r="O20" s="4062">
        <v>-36.33</v>
      </c>
      <c r="P20" s="4062">
        <v>0</v>
      </c>
      <c r="Q20" s="4062">
        <v>0</v>
      </c>
      <c r="R20" s="4062">
        <v>0</v>
      </c>
      <c r="S20" s="4062">
        <v>125.42400000000001</v>
      </c>
      <c r="T20" s="4062">
        <v>0</v>
      </c>
      <c r="U20" s="4063">
        <v>-26.364811383147853</v>
      </c>
      <c r="V20" s="36" t="s">
        <v>197</v>
      </c>
    </row>
    <row r="21" spans="1:22">
      <c r="A21" s="36" t="s">
        <v>239</v>
      </c>
      <c r="B21" s="4061">
        <v>0</v>
      </c>
      <c r="C21" s="4062">
        <v>-8824.1</v>
      </c>
      <c r="D21" s="4062">
        <v>-1847.463</v>
      </c>
      <c r="E21" s="4062">
        <v>3070.5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-35.999108479623601</v>
      </c>
      <c r="L21" s="4062">
        <v>0</v>
      </c>
      <c r="M21" s="4062">
        <v>-858.32220847962367</v>
      </c>
      <c r="N21" s="4062">
        <v>-2401.7019</v>
      </c>
      <c r="O21" s="4062">
        <v>3224.0250000000001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-35.999108479623601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-37.04</v>
      </c>
      <c r="E22" s="4062">
        <v>-117.87113999999974</v>
      </c>
      <c r="F22" s="4062">
        <v>0</v>
      </c>
      <c r="G22" s="4062">
        <v>0</v>
      </c>
      <c r="H22" s="4062">
        <v>-16702.89499999999</v>
      </c>
      <c r="I22" s="4062">
        <v>-30.924000000000063</v>
      </c>
      <c r="J22" s="4062">
        <v>0</v>
      </c>
      <c r="K22" s="4062">
        <v>-1639.2896669999991</v>
      </c>
      <c r="L22" s="4062">
        <v>0</v>
      </c>
      <c r="M22" s="4062">
        <v>0</v>
      </c>
      <c r="N22" s="4062">
        <v>-48.152000000000001</v>
      </c>
      <c r="O22" s="4062">
        <v>-123.76469699999973</v>
      </c>
      <c r="P22" s="4062">
        <v>0</v>
      </c>
      <c r="Q22" s="4062">
        <v>0</v>
      </c>
      <c r="R22" s="4062">
        <v>-1436.4489699999995</v>
      </c>
      <c r="S22" s="4062">
        <v>-30.924000000000071</v>
      </c>
      <c r="T22" s="4062">
        <v>0</v>
      </c>
      <c r="U22" s="4063">
        <v>-1639.2896669999991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31088.322</v>
      </c>
      <c r="C24" s="4062">
        <v>506289.55246000004</v>
      </c>
      <c r="D24" s="4062">
        <v>0</v>
      </c>
      <c r="E24" s="4062">
        <v>2883.1288600000003</v>
      </c>
      <c r="F24" s="4062">
        <v>0</v>
      </c>
      <c r="G24" s="4062">
        <v>0</v>
      </c>
      <c r="H24" s="4062">
        <v>127733.92300000001</v>
      </c>
      <c r="I24" s="4062">
        <v>359.83729999999997</v>
      </c>
      <c r="J24" s="4062">
        <v>742</v>
      </c>
      <c r="K24" s="4062">
        <v>103850.29581666752</v>
      </c>
      <c r="L24" s="4062">
        <v>18860.3832</v>
      </c>
      <c r="M24" s="4062">
        <v>69875.672635667521</v>
      </c>
      <c r="N24" s="4062">
        <v>0</v>
      </c>
      <c r="O24" s="4062">
        <v>3027.2853030000006</v>
      </c>
      <c r="P24" s="4062">
        <v>0</v>
      </c>
      <c r="Q24" s="4062">
        <v>0</v>
      </c>
      <c r="R24" s="4062">
        <v>10985.117377999999</v>
      </c>
      <c r="S24" s="4062">
        <v>359.83730000000003</v>
      </c>
      <c r="T24" s="4062">
        <v>741.99999999999989</v>
      </c>
      <c r="U24" s="4063">
        <v>103850.29581666752</v>
      </c>
      <c r="V24" s="35" t="s">
        <v>202</v>
      </c>
    </row>
    <row r="25" spans="1:22">
      <c r="A25" s="36" t="s">
        <v>240</v>
      </c>
      <c r="B25" s="4061">
        <v>23257.322</v>
      </c>
      <c r="C25" s="4062">
        <v>234364.7</v>
      </c>
      <c r="D25" s="4062">
        <v>0</v>
      </c>
      <c r="E25" s="4062">
        <v>438.07757299999997</v>
      </c>
      <c r="F25" s="4062">
        <v>0</v>
      </c>
      <c r="G25" s="4062">
        <v>0</v>
      </c>
      <c r="H25" s="4062">
        <v>76524.546000000002</v>
      </c>
      <c r="I25" s="4062">
        <v>0</v>
      </c>
      <c r="J25" s="4062">
        <v>569</v>
      </c>
      <c r="K25" s="4062">
        <v>55563.272790333489</v>
      </c>
      <c r="L25" s="4062">
        <v>15298.933199999999</v>
      </c>
      <c r="M25" s="4062">
        <v>32654.247182683495</v>
      </c>
      <c r="N25" s="4062">
        <v>0</v>
      </c>
      <c r="O25" s="4062">
        <v>459.98145165</v>
      </c>
      <c r="P25" s="4062">
        <v>0</v>
      </c>
      <c r="Q25" s="4062">
        <v>0</v>
      </c>
      <c r="R25" s="4062">
        <v>6581.1109559999977</v>
      </c>
      <c r="S25" s="4062">
        <v>0</v>
      </c>
      <c r="T25" s="4062">
        <v>569</v>
      </c>
      <c r="U25" s="4063">
        <v>55563.272790333489</v>
      </c>
      <c r="V25" s="36" t="s">
        <v>24</v>
      </c>
    </row>
    <row r="26" spans="1:22">
      <c r="A26" s="37" t="s">
        <v>241</v>
      </c>
      <c r="B26" s="4061">
        <v>0</v>
      </c>
      <c r="C26" s="4062">
        <v>16328.9</v>
      </c>
      <c r="D26" s="4062">
        <v>0</v>
      </c>
      <c r="E26" s="4062">
        <v>0.39863599999999999</v>
      </c>
      <c r="F26" s="4062">
        <v>0</v>
      </c>
      <c r="G26" s="4062">
        <v>0</v>
      </c>
      <c r="H26" s="4062">
        <v>2220.1029999999996</v>
      </c>
      <c r="I26" s="4062">
        <v>0</v>
      </c>
      <c r="J26" s="4062">
        <v>0</v>
      </c>
      <c r="K26" s="4062">
        <v>2560.3786102582394</v>
      </c>
      <c r="L26" s="4062">
        <v>0</v>
      </c>
      <c r="M26" s="4062">
        <v>2369.0311844582393</v>
      </c>
      <c r="N26" s="4062">
        <v>0</v>
      </c>
      <c r="O26" s="4062">
        <v>0.41856779999999999</v>
      </c>
      <c r="P26" s="4062">
        <v>0</v>
      </c>
      <c r="Q26" s="4062">
        <v>0</v>
      </c>
      <c r="R26" s="4062">
        <v>190.92885799999996</v>
      </c>
      <c r="S26" s="4062">
        <v>0</v>
      </c>
      <c r="T26" s="4062">
        <v>0</v>
      </c>
      <c r="U26" s="4063">
        <v>2560.3786102582394</v>
      </c>
      <c r="V26" s="37" t="s">
        <v>203</v>
      </c>
    </row>
    <row r="27" spans="1:22">
      <c r="A27" s="37" t="s">
        <v>242</v>
      </c>
      <c r="B27" s="4061">
        <v>0</v>
      </c>
      <c r="C27" s="4062">
        <v>644.70000000000005</v>
      </c>
      <c r="D27" s="4062">
        <v>0</v>
      </c>
      <c r="E27" s="4062">
        <v>0</v>
      </c>
      <c r="F27" s="4062">
        <v>0</v>
      </c>
      <c r="G27" s="4062">
        <v>0</v>
      </c>
      <c r="H27" s="4062">
        <v>867.50299999999993</v>
      </c>
      <c r="I27" s="4062">
        <v>0</v>
      </c>
      <c r="J27" s="4062">
        <v>0</v>
      </c>
      <c r="K27" s="4062">
        <v>170.74980891613995</v>
      </c>
      <c r="L27" s="4062">
        <v>0</v>
      </c>
      <c r="M27" s="4062">
        <v>96.144550916139949</v>
      </c>
      <c r="N27" s="4062">
        <v>0</v>
      </c>
      <c r="O27" s="4062">
        <v>0</v>
      </c>
      <c r="P27" s="4062">
        <v>0</v>
      </c>
      <c r="Q27" s="4062">
        <v>0</v>
      </c>
      <c r="R27" s="4062">
        <v>74.605257999999992</v>
      </c>
      <c r="S27" s="4062">
        <v>0</v>
      </c>
      <c r="T27" s="4062">
        <v>0</v>
      </c>
      <c r="U27" s="4063">
        <v>170.74980891613995</v>
      </c>
      <c r="V27" s="37" t="s">
        <v>204</v>
      </c>
    </row>
    <row r="28" spans="1:22">
      <c r="A28" s="37" t="s">
        <v>243</v>
      </c>
      <c r="B28" s="4061">
        <v>23257.322</v>
      </c>
      <c r="C28" s="4062">
        <v>204856</v>
      </c>
      <c r="D28" s="4062">
        <v>0</v>
      </c>
      <c r="E28" s="4062">
        <v>437.67893699999996</v>
      </c>
      <c r="F28" s="4062">
        <v>0</v>
      </c>
      <c r="G28" s="4062">
        <v>0</v>
      </c>
      <c r="H28" s="4062">
        <v>73436.94</v>
      </c>
      <c r="I28" s="4062">
        <v>0</v>
      </c>
      <c r="J28" s="4062">
        <v>569</v>
      </c>
      <c r="K28" s="4062">
        <v>50870.338759769904</v>
      </c>
      <c r="L28" s="4062">
        <v>15298.933199999999</v>
      </c>
      <c r="M28" s="4062">
        <v>28227.265835919905</v>
      </c>
      <c r="N28" s="4062">
        <v>0</v>
      </c>
      <c r="O28" s="4062">
        <v>459.56288384999999</v>
      </c>
      <c r="P28" s="4062">
        <v>0</v>
      </c>
      <c r="Q28" s="4062">
        <v>0</v>
      </c>
      <c r="R28" s="4062">
        <v>6315.5768399999997</v>
      </c>
      <c r="S28" s="4062">
        <v>0</v>
      </c>
      <c r="T28" s="4062">
        <v>569</v>
      </c>
      <c r="U28" s="4063">
        <v>50870.338759769904</v>
      </c>
      <c r="V28" s="37" t="s">
        <v>29</v>
      </c>
    </row>
    <row r="29" spans="1:22">
      <c r="A29" s="38" t="s">
        <v>338</v>
      </c>
      <c r="B29" s="4061">
        <v>43.190299523650516</v>
      </c>
      <c r="C29" s="4062">
        <v>7656.6</v>
      </c>
      <c r="D29" s="4062">
        <v>0</v>
      </c>
      <c r="E29" s="4062">
        <v>15.312175</v>
      </c>
      <c r="F29" s="4062">
        <v>0</v>
      </c>
      <c r="G29" s="4062">
        <v>0</v>
      </c>
      <c r="H29" s="4062">
        <v>4100.4669999999987</v>
      </c>
      <c r="I29" s="4062">
        <v>0</v>
      </c>
      <c r="J29" s="4062">
        <v>0</v>
      </c>
      <c r="K29" s="4062">
        <v>1583.5667783476808</v>
      </c>
      <c r="L29" s="4062">
        <v>28.505597685609338</v>
      </c>
      <c r="M29" s="4062">
        <v>1186.3432349120717</v>
      </c>
      <c r="N29" s="4062">
        <v>0</v>
      </c>
      <c r="O29" s="4062">
        <v>16.077783750000002</v>
      </c>
      <c r="P29" s="4062">
        <v>0</v>
      </c>
      <c r="Q29" s="4062">
        <v>0</v>
      </c>
      <c r="R29" s="4062">
        <v>352.64016199999992</v>
      </c>
      <c r="S29" s="4062">
        <v>0</v>
      </c>
      <c r="T29" s="4062">
        <v>0</v>
      </c>
      <c r="U29" s="4063">
        <v>1583.5667783476808</v>
      </c>
      <c r="V29" s="38" t="s">
        <v>205</v>
      </c>
    </row>
    <row r="30" spans="1:22">
      <c r="A30" s="38" t="s">
        <v>339</v>
      </c>
      <c r="B30" s="4061">
        <v>133.0850540831045</v>
      </c>
      <c r="C30" s="4062">
        <v>9427.1</v>
      </c>
      <c r="D30" s="4062">
        <v>0</v>
      </c>
      <c r="E30" s="4062">
        <v>25.880924</v>
      </c>
      <c r="F30" s="4062">
        <v>0</v>
      </c>
      <c r="G30" s="4062">
        <v>0</v>
      </c>
      <c r="H30" s="4062">
        <v>10016.956999999999</v>
      </c>
      <c r="I30" s="4062">
        <v>0</v>
      </c>
      <c r="J30" s="4062">
        <v>0</v>
      </c>
      <c r="K30" s="4062">
        <v>2452.6395605254443</v>
      </c>
      <c r="L30" s="4062">
        <v>87.836135694848963</v>
      </c>
      <c r="M30" s="4062">
        <v>1476.1701526305953</v>
      </c>
      <c r="N30" s="4062">
        <v>0</v>
      </c>
      <c r="O30" s="4062">
        <v>27.174970200000001</v>
      </c>
      <c r="P30" s="4062">
        <v>0</v>
      </c>
      <c r="Q30" s="4062">
        <v>0</v>
      </c>
      <c r="R30" s="4062">
        <v>861.458302</v>
      </c>
      <c r="S30" s="4062">
        <v>0</v>
      </c>
      <c r="T30" s="4062">
        <v>0</v>
      </c>
      <c r="U30" s="4063">
        <v>2452.6395605254443</v>
      </c>
      <c r="V30" s="38" t="s">
        <v>206</v>
      </c>
    </row>
    <row r="31" spans="1:22">
      <c r="A31" s="38" t="s">
        <v>340</v>
      </c>
      <c r="B31" s="4061">
        <v>0</v>
      </c>
      <c r="C31" s="4062">
        <v>483.6</v>
      </c>
      <c r="D31" s="4062">
        <v>0</v>
      </c>
      <c r="E31" s="4062">
        <v>0.105168</v>
      </c>
      <c r="F31" s="4062">
        <v>0</v>
      </c>
      <c r="G31" s="4062">
        <v>0</v>
      </c>
      <c r="H31" s="4062">
        <v>809.88000000000011</v>
      </c>
      <c r="I31" s="4062">
        <v>0</v>
      </c>
      <c r="J31" s="4062">
        <v>0</v>
      </c>
      <c r="K31" s="4062">
        <v>145.52624312496025</v>
      </c>
      <c r="L31" s="4062">
        <v>0</v>
      </c>
      <c r="M31" s="4062">
        <v>75.766136724960248</v>
      </c>
      <c r="N31" s="4062">
        <v>0</v>
      </c>
      <c r="O31" s="4062">
        <v>0.11042640000000001</v>
      </c>
      <c r="P31" s="4062">
        <v>0</v>
      </c>
      <c r="Q31" s="4062">
        <v>0</v>
      </c>
      <c r="R31" s="4062">
        <v>69.649680000000004</v>
      </c>
      <c r="S31" s="4062">
        <v>0</v>
      </c>
      <c r="T31" s="4062">
        <v>0</v>
      </c>
      <c r="U31" s="4063">
        <v>145.52624312496025</v>
      </c>
      <c r="V31" s="38" t="s">
        <v>207</v>
      </c>
    </row>
    <row r="32" spans="1:22">
      <c r="A32" s="38" t="s">
        <v>244</v>
      </c>
      <c r="B32" s="4061">
        <v>10.768234799532856</v>
      </c>
      <c r="C32" s="4062">
        <v>7439</v>
      </c>
      <c r="D32" s="4062">
        <v>0</v>
      </c>
      <c r="E32" s="4062">
        <v>6.7539740000000004</v>
      </c>
      <c r="F32" s="4062">
        <v>0</v>
      </c>
      <c r="G32" s="4062">
        <v>0</v>
      </c>
      <c r="H32" s="4062">
        <v>5106.9260000000004</v>
      </c>
      <c r="I32" s="4062">
        <v>0</v>
      </c>
      <c r="J32" s="4062">
        <v>0</v>
      </c>
      <c r="K32" s="4062">
        <v>1621.8964339971758</v>
      </c>
      <c r="L32" s="4062">
        <v>7.1070349676916829</v>
      </c>
      <c r="M32" s="4062">
        <v>1168.502090329484</v>
      </c>
      <c r="N32" s="4062">
        <v>0</v>
      </c>
      <c r="O32" s="4062">
        <v>7.0916727000000011</v>
      </c>
      <c r="P32" s="4062">
        <v>0</v>
      </c>
      <c r="Q32" s="4062">
        <v>0</v>
      </c>
      <c r="R32" s="4062">
        <v>439.19563600000009</v>
      </c>
      <c r="S32" s="4062">
        <v>0</v>
      </c>
      <c r="T32" s="4062">
        <v>0</v>
      </c>
      <c r="U32" s="4063">
        <v>1621.8964339971758</v>
      </c>
      <c r="V32" s="38" t="s">
        <v>208</v>
      </c>
    </row>
    <row r="33" spans="1:22">
      <c r="A33" s="38" t="s">
        <v>245</v>
      </c>
      <c r="B33" s="4061">
        <v>232.9980680625504</v>
      </c>
      <c r="C33" s="4062">
        <v>141426</v>
      </c>
      <c r="D33" s="4062">
        <v>0</v>
      </c>
      <c r="E33" s="4062">
        <v>26.630766999999999</v>
      </c>
      <c r="F33" s="4062">
        <v>0</v>
      </c>
      <c r="G33" s="4062">
        <v>0</v>
      </c>
      <c r="H33" s="4062">
        <v>16248.179000000002</v>
      </c>
      <c r="I33" s="4062">
        <v>0</v>
      </c>
      <c r="J33" s="4062">
        <v>0</v>
      </c>
      <c r="K33" s="4062">
        <v>20156.21691254183</v>
      </c>
      <c r="L33" s="4062">
        <v>153.77872492128324</v>
      </c>
      <c r="M33" s="4062">
        <v>18577.132488270548</v>
      </c>
      <c r="N33" s="4062">
        <v>0</v>
      </c>
      <c r="O33" s="4062">
        <v>27.962305350000001</v>
      </c>
      <c r="P33" s="4062">
        <v>0</v>
      </c>
      <c r="Q33" s="4062">
        <v>0</v>
      </c>
      <c r="R33" s="4062">
        <v>1397.3433939999998</v>
      </c>
      <c r="S33" s="4062">
        <v>0</v>
      </c>
      <c r="T33" s="4062">
        <v>0</v>
      </c>
      <c r="U33" s="4063">
        <v>20156.21691254183</v>
      </c>
      <c r="V33" s="38" t="s">
        <v>209</v>
      </c>
    </row>
    <row r="34" spans="1:22">
      <c r="A34" s="38" t="s">
        <v>246</v>
      </c>
      <c r="B34" s="4061">
        <v>6178.9583435311615</v>
      </c>
      <c r="C34" s="4062">
        <v>10499.3</v>
      </c>
      <c r="D34" s="4062">
        <v>0</v>
      </c>
      <c r="E34" s="4062">
        <v>68.021270000000001</v>
      </c>
      <c r="F34" s="4062">
        <v>0</v>
      </c>
      <c r="G34" s="4062">
        <v>0</v>
      </c>
      <c r="H34" s="4062">
        <v>7935.5529999999999</v>
      </c>
      <c r="I34" s="4062">
        <v>0</v>
      </c>
      <c r="J34" s="4062">
        <v>0</v>
      </c>
      <c r="K34" s="4062">
        <v>6394.3184128404555</v>
      </c>
      <c r="L34" s="4062">
        <v>4072.4425067305665</v>
      </c>
      <c r="M34" s="4062">
        <v>1567.9960146098892</v>
      </c>
      <c r="N34" s="4062">
        <v>0</v>
      </c>
      <c r="O34" s="4062">
        <v>71.422333500000008</v>
      </c>
      <c r="P34" s="4062">
        <v>0</v>
      </c>
      <c r="Q34" s="4062">
        <v>0</v>
      </c>
      <c r="R34" s="4062">
        <v>682.45755799999995</v>
      </c>
      <c r="S34" s="4062">
        <v>0</v>
      </c>
      <c r="T34" s="4062">
        <v>0</v>
      </c>
      <c r="U34" s="4063">
        <v>6394.3184128404555</v>
      </c>
      <c r="V34" s="38" t="s">
        <v>210</v>
      </c>
    </row>
    <row r="35" spans="1:22">
      <c r="A35" s="38" t="s">
        <v>247</v>
      </c>
      <c r="B35" s="4061">
        <v>16445.295447368422</v>
      </c>
      <c r="C35" s="4062">
        <v>8949.2999999999993</v>
      </c>
      <c r="D35" s="4062">
        <v>0</v>
      </c>
      <c r="E35" s="4062">
        <v>119.604328</v>
      </c>
      <c r="F35" s="4062">
        <v>0</v>
      </c>
      <c r="G35" s="4062">
        <v>0</v>
      </c>
      <c r="H35" s="4062">
        <v>12596.481</v>
      </c>
      <c r="I35" s="4062">
        <v>0</v>
      </c>
      <c r="J35" s="4062">
        <v>0</v>
      </c>
      <c r="K35" s="4062">
        <v>13416.66926272831</v>
      </c>
      <c r="L35" s="4062">
        <v>10821.447268421052</v>
      </c>
      <c r="M35" s="4062">
        <v>1386.3400839072585</v>
      </c>
      <c r="N35" s="4062">
        <v>0</v>
      </c>
      <c r="O35" s="4062">
        <v>125.5845444</v>
      </c>
      <c r="P35" s="4062">
        <v>0</v>
      </c>
      <c r="Q35" s="4062">
        <v>0</v>
      </c>
      <c r="R35" s="4062">
        <v>1083.2973659999998</v>
      </c>
      <c r="S35" s="4062">
        <v>0</v>
      </c>
      <c r="T35" s="4062">
        <v>0</v>
      </c>
      <c r="U35" s="4063">
        <v>13416.66926272831</v>
      </c>
      <c r="V35" s="38" t="s">
        <v>211</v>
      </c>
    </row>
    <row r="36" spans="1:22">
      <c r="A36" s="38" t="s">
        <v>248</v>
      </c>
      <c r="B36" s="4061">
        <v>0</v>
      </c>
      <c r="C36" s="4062">
        <v>962.9</v>
      </c>
      <c r="D36" s="4062">
        <v>0</v>
      </c>
      <c r="E36" s="4062">
        <v>0</v>
      </c>
      <c r="F36" s="4062">
        <v>0</v>
      </c>
      <c r="G36" s="4062">
        <v>0</v>
      </c>
      <c r="H36" s="4062">
        <v>0</v>
      </c>
      <c r="I36" s="4062">
        <v>0</v>
      </c>
      <c r="J36" s="4062">
        <v>0</v>
      </c>
      <c r="K36" s="4062">
        <v>140.15256197974321</v>
      </c>
      <c r="L36" s="4062">
        <v>0</v>
      </c>
      <c r="M36" s="4062">
        <v>140.15256197974321</v>
      </c>
      <c r="N36" s="4062">
        <v>0</v>
      </c>
      <c r="O36" s="4062">
        <v>0</v>
      </c>
      <c r="P36" s="4062">
        <v>0</v>
      </c>
      <c r="Q36" s="4062">
        <v>0</v>
      </c>
      <c r="R36" s="4062">
        <v>0</v>
      </c>
      <c r="S36" s="4062">
        <v>0</v>
      </c>
      <c r="T36" s="4062">
        <v>0</v>
      </c>
      <c r="U36" s="4063">
        <v>140.15256197974321</v>
      </c>
      <c r="V36" s="38" t="s">
        <v>212</v>
      </c>
    </row>
    <row r="37" spans="1:22">
      <c r="A37" s="38" t="s">
        <v>249</v>
      </c>
      <c r="B37" s="4061">
        <v>0</v>
      </c>
      <c r="C37" s="4062">
        <v>8019.2</v>
      </c>
      <c r="D37" s="4062">
        <v>0</v>
      </c>
      <c r="E37" s="4062">
        <v>151.755257</v>
      </c>
      <c r="F37" s="4062">
        <v>0</v>
      </c>
      <c r="G37" s="4062">
        <v>0</v>
      </c>
      <c r="H37" s="4062">
        <v>15994.686000000002</v>
      </c>
      <c r="I37" s="4062">
        <v>0</v>
      </c>
      <c r="J37" s="4062">
        <v>0</v>
      </c>
      <c r="K37" s="4062">
        <v>2723.0830571764636</v>
      </c>
      <c r="L37" s="4062">
        <v>0</v>
      </c>
      <c r="M37" s="4062">
        <v>1188.1970413264637</v>
      </c>
      <c r="N37" s="4062">
        <v>0</v>
      </c>
      <c r="O37" s="4062">
        <v>159.34301985000002</v>
      </c>
      <c r="P37" s="4062">
        <v>0</v>
      </c>
      <c r="Q37" s="4062">
        <v>0</v>
      </c>
      <c r="R37" s="4062">
        <v>1375.5429959999999</v>
      </c>
      <c r="S37" s="4062">
        <v>0</v>
      </c>
      <c r="T37" s="4062">
        <v>0</v>
      </c>
      <c r="U37" s="4063">
        <v>2723.0830571764636</v>
      </c>
      <c r="V37" s="38" t="s">
        <v>213</v>
      </c>
    </row>
    <row r="38" spans="1:22">
      <c r="A38" s="38" t="s">
        <v>250</v>
      </c>
      <c r="B38" s="4061">
        <v>213.02655263157894</v>
      </c>
      <c r="C38" s="4062">
        <v>9680.1</v>
      </c>
      <c r="D38" s="4062">
        <v>0</v>
      </c>
      <c r="E38" s="4062">
        <v>23.615074</v>
      </c>
      <c r="F38" s="4062">
        <v>0</v>
      </c>
      <c r="G38" s="4062">
        <v>0</v>
      </c>
      <c r="H38" s="4062">
        <v>627.81100000000004</v>
      </c>
      <c r="I38" s="4062">
        <v>0</v>
      </c>
      <c r="J38" s="4062">
        <v>569</v>
      </c>
      <c r="K38" s="4062">
        <v>2191.5621562776605</v>
      </c>
      <c r="L38" s="4062">
        <v>127.81593157894737</v>
      </c>
      <c r="M38" s="4062">
        <v>1415.9586509987134</v>
      </c>
      <c r="N38" s="4062">
        <v>0</v>
      </c>
      <c r="O38" s="4062">
        <v>24.7958277</v>
      </c>
      <c r="P38" s="4062">
        <v>0</v>
      </c>
      <c r="Q38" s="4062">
        <v>0</v>
      </c>
      <c r="R38" s="4062">
        <v>53.991745999999992</v>
      </c>
      <c r="S38" s="4062">
        <v>0</v>
      </c>
      <c r="T38" s="4062">
        <v>569</v>
      </c>
      <c r="U38" s="4063">
        <v>2191.5621562776605</v>
      </c>
      <c r="V38" s="41" t="s">
        <v>214</v>
      </c>
    </row>
    <row r="39" spans="1:22">
      <c r="A39" s="38" t="s">
        <v>251</v>
      </c>
      <c r="B39" s="4061">
        <v>0</v>
      </c>
      <c r="C39" s="4062">
        <v>312.89999999999998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44.707380230177911</v>
      </c>
      <c r="L39" s="4062">
        <v>0</v>
      </c>
      <c r="M39" s="4062">
        <v>44.707380230177911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44.707380230177911</v>
      </c>
      <c r="V39" s="38" t="s">
        <v>215</v>
      </c>
    </row>
    <row r="40" spans="1:22">
      <c r="A40" s="37" t="s">
        <v>252</v>
      </c>
      <c r="B40" s="4061">
        <v>0</v>
      </c>
      <c r="C40" s="4062">
        <v>12535.1</v>
      </c>
      <c r="D40" s="4062">
        <v>0</v>
      </c>
      <c r="E40" s="4062">
        <v>0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1961.8056113892094</v>
      </c>
      <c r="L40" s="4062">
        <v>0</v>
      </c>
      <c r="M40" s="4062">
        <v>1961.8056113892094</v>
      </c>
      <c r="N40" s="4062">
        <v>0</v>
      </c>
      <c r="O40" s="4062">
        <v>0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1961.8056113892094</v>
      </c>
      <c r="V40" s="37" t="s">
        <v>30</v>
      </c>
    </row>
    <row r="41" spans="1:22">
      <c r="A41" s="36" t="s">
        <v>253</v>
      </c>
      <c r="B41" s="4061">
        <v>0</v>
      </c>
      <c r="C41" s="4062">
        <v>150695.1</v>
      </c>
      <c r="D41" s="4062">
        <v>0</v>
      </c>
      <c r="E41" s="4062">
        <v>0</v>
      </c>
      <c r="F41" s="4062">
        <v>0</v>
      </c>
      <c r="G41" s="4062">
        <v>0</v>
      </c>
      <c r="H41" s="4062">
        <v>1257.3949999999998</v>
      </c>
      <c r="I41" s="4062">
        <v>0</v>
      </c>
      <c r="J41" s="4062">
        <v>0</v>
      </c>
      <c r="K41" s="4062">
        <v>21119.083385145652</v>
      </c>
      <c r="L41" s="4062">
        <v>0</v>
      </c>
      <c r="M41" s="4062">
        <v>21010.947415145652</v>
      </c>
      <c r="N41" s="4062">
        <v>0</v>
      </c>
      <c r="O41" s="4062">
        <v>0</v>
      </c>
      <c r="P41" s="4062">
        <v>0</v>
      </c>
      <c r="Q41" s="4062">
        <v>0</v>
      </c>
      <c r="R41" s="4062">
        <v>108.13597000000001</v>
      </c>
      <c r="S41" s="4062">
        <v>0</v>
      </c>
      <c r="T41" s="4062">
        <v>0</v>
      </c>
      <c r="U41" s="4063">
        <v>21119.083385145652</v>
      </c>
      <c r="V41" s="36" t="s">
        <v>3182</v>
      </c>
    </row>
    <row r="42" spans="1:22">
      <c r="A42" s="37" t="s">
        <v>254</v>
      </c>
      <c r="B42" s="4061">
        <v>0</v>
      </c>
      <c r="C42" s="4062">
        <v>2276.6</v>
      </c>
      <c r="D42" s="4062">
        <v>0</v>
      </c>
      <c r="E42" s="4062">
        <v>0</v>
      </c>
      <c r="F42" s="4062">
        <v>0</v>
      </c>
      <c r="G42" s="4062">
        <v>0</v>
      </c>
      <c r="H42" s="4062">
        <v>1257.3949999999998</v>
      </c>
      <c r="I42" s="4062">
        <v>0</v>
      </c>
      <c r="J42" s="4062">
        <v>0</v>
      </c>
      <c r="K42" s="4062">
        <v>441.40687620031792</v>
      </c>
      <c r="L42" s="4062">
        <v>0</v>
      </c>
      <c r="M42" s="4062">
        <v>333.27090620031794</v>
      </c>
      <c r="N42" s="4062">
        <v>0</v>
      </c>
      <c r="O42" s="4062">
        <v>0</v>
      </c>
      <c r="P42" s="4062">
        <v>0</v>
      </c>
      <c r="Q42" s="4062">
        <v>0</v>
      </c>
      <c r="R42" s="4062">
        <v>108.13597000000001</v>
      </c>
      <c r="S42" s="4062">
        <v>0</v>
      </c>
      <c r="T42" s="4062">
        <v>0</v>
      </c>
      <c r="U42" s="4063">
        <v>441.40687620031792</v>
      </c>
      <c r="V42" s="37" t="s">
        <v>216</v>
      </c>
    </row>
    <row r="43" spans="1:22">
      <c r="A43" s="37" t="s">
        <v>255</v>
      </c>
      <c r="B43" s="4061">
        <v>0</v>
      </c>
      <c r="C43" s="4062">
        <v>120581.1</v>
      </c>
      <c r="D43" s="4062">
        <v>0</v>
      </c>
      <c r="E43" s="4062">
        <v>0</v>
      </c>
      <c r="F43" s="4062">
        <v>0</v>
      </c>
      <c r="G43" s="4062">
        <v>0</v>
      </c>
      <c r="H43" s="4062">
        <v>0</v>
      </c>
      <c r="I43" s="4062">
        <v>0</v>
      </c>
      <c r="J43" s="4062">
        <v>0</v>
      </c>
      <c r="K43" s="4062">
        <v>16528.6211879111</v>
      </c>
      <c r="L43" s="4062">
        <v>0</v>
      </c>
      <c r="M43" s="4062">
        <v>16528.6211879111</v>
      </c>
      <c r="N43" s="4062">
        <v>0</v>
      </c>
      <c r="O43" s="4062">
        <v>0</v>
      </c>
      <c r="P43" s="4062">
        <v>0</v>
      </c>
      <c r="Q43" s="4062">
        <v>0</v>
      </c>
      <c r="R43" s="4062">
        <v>0</v>
      </c>
      <c r="S43" s="4062">
        <v>0</v>
      </c>
      <c r="T43" s="4062">
        <v>0</v>
      </c>
      <c r="U43" s="4063">
        <v>16528.6211879111</v>
      </c>
      <c r="V43" s="37" t="s">
        <v>217</v>
      </c>
    </row>
    <row r="44" spans="1:22">
      <c r="A44" s="37" t="s">
        <v>256</v>
      </c>
      <c r="B44" s="4061">
        <v>0</v>
      </c>
      <c r="C44" s="4062">
        <v>17607.3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2733.1411764705881</v>
      </c>
      <c r="L44" s="4062">
        <v>0</v>
      </c>
      <c r="M44" s="4062">
        <v>2733.1411764705881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2733.1411764705881</v>
      </c>
      <c r="V44" s="37" t="s">
        <v>218</v>
      </c>
    </row>
    <row r="45" spans="1:22">
      <c r="A45" s="37" t="s">
        <v>257</v>
      </c>
      <c r="B45" s="4061">
        <v>0</v>
      </c>
      <c r="C45" s="4062">
        <v>10230.1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1415.9141445636458</v>
      </c>
      <c r="L45" s="4062">
        <v>0</v>
      </c>
      <c r="M45" s="4062">
        <v>1415.9141445636458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1415.9141445636458</v>
      </c>
      <c r="V45" s="37" t="s">
        <v>219</v>
      </c>
    </row>
    <row r="46" spans="1:22">
      <c r="A46" s="36" t="s">
        <v>258</v>
      </c>
      <c r="B46" s="4061">
        <v>7831</v>
      </c>
      <c r="C46" s="4062">
        <v>69700</v>
      </c>
      <c r="D46" s="4062">
        <v>0</v>
      </c>
      <c r="E46" s="4062">
        <v>1920</v>
      </c>
      <c r="F46" s="4062">
        <v>0</v>
      </c>
      <c r="G46" s="4062">
        <v>0</v>
      </c>
      <c r="H46" s="4062">
        <v>23916.134999999998</v>
      </c>
      <c r="I46" s="4062">
        <v>354</v>
      </c>
      <c r="J46" s="4062">
        <v>147.99999999999997</v>
      </c>
      <c r="K46" s="4062">
        <v>16947.383303891886</v>
      </c>
      <c r="L46" s="4062">
        <v>3561.45</v>
      </c>
      <c r="M46" s="4062">
        <v>8811.1456938918855</v>
      </c>
      <c r="N46" s="4062">
        <v>0</v>
      </c>
      <c r="O46" s="4062">
        <v>2016</v>
      </c>
      <c r="P46" s="4062">
        <v>0</v>
      </c>
      <c r="Q46" s="4062">
        <v>0</v>
      </c>
      <c r="R46" s="4062">
        <v>2056.7876099999994</v>
      </c>
      <c r="S46" s="4062">
        <v>354</v>
      </c>
      <c r="T46" s="4062">
        <v>147.99999999999997</v>
      </c>
      <c r="U46" s="4063">
        <v>16947.383303891886</v>
      </c>
      <c r="V46" s="36" t="s">
        <v>220</v>
      </c>
    </row>
    <row r="47" spans="1:22">
      <c r="A47" s="36" t="s">
        <v>259</v>
      </c>
      <c r="B47" s="4061">
        <v>0</v>
      </c>
      <c r="C47" s="4062">
        <v>40851.652460000005</v>
      </c>
      <c r="D47" s="4062">
        <v>0</v>
      </c>
      <c r="E47" s="4062">
        <v>413.43118700000014</v>
      </c>
      <c r="F47" s="4062">
        <v>0</v>
      </c>
      <c r="G47" s="4062">
        <v>0</v>
      </c>
      <c r="H47" s="4062">
        <v>18679.322000000007</v>
      </c>
      <c r="I47" s="4062">
        <v>1.9714999999999918</v>
      </c>
      <c r="J47" s="4062">
        <v>24.000000000000004</v>
      </c>
      <c r="K47" s="4062">
        <v>7924.4086466881308</v>
      </c>
      <c r="L47" s="4062">
        <v>0</v>
      </c>
      <c r="M47" s="4062">
        <v>5857.9127083381309</v>
      </c>
      <c r="N47" s="4062">
        <v>0</v>
      </c>
      <c r="O47" s="4062">
        <v>434.10274635000019</v>
      </c>
      <c r="P47" s="4062">
        <v>0</v>
      </c>
      <c r="Q47" s="4062">
        <v>0</v>
      </c>
      <c r="R47" s="4062">
        <v>1606.4216920000001</v>
      </c>
      <c r="S47" s="4062">
        <v>1.9714999999999918</v>
      </c>
      <c r="T47" s="4062">
        <v>24.000000000000004</v>
      </c>
      <c r="U47" s="4063">
        <v>7924.4086466881308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10678.1</v>
      </c>
      <c r="D48" s="4065">
        <v>0</v>
      </c>
      <c r="E48" s="4065">
        <v>111.62009999999999</v>
      </c>
      <c r="F48" s="4065">
        <v>0</v>
      </c>
      <c r="G48" s="4065">
        <v>0</v>
      </c>
      <c r="H48" s="4065">
        <v>7356.5250000000005</v>
      </c>
      <c r="I48" s="4065">
        <v>3.8658000000000019</v>
      </c>
      <c r="J48" s="4065">
        <v>1</v>
      </c>
      <c r="K48" s="4065">
        <v>2296.1476906083585</v>
      </c>
      <c r="L48" s="4065">
        <v>0</v>
      </c>
      <c r="M48" s="4065">
        <v>1541.4196356083585</v>
      </c>
      <c r="N48" s="4065">
        <v>0</v>
      </c>
      <c r="O48" s="4065">
        <v>117.201105</v>
      </c>
      <c r="P48" s="4065">
        <v>0</v>
      </c>
      <c r="Q48" s="4065">
        <v>0</v>
      </c>
      <c r="R48" s="4065">
        <v>632.66115000000002</v>
      </c>
      <c r="S48" s="4065">
        <v>3.8658000000000019</v>
      </c>
      <c r="T48" s="4065">
        <v>1</v>
      </c>
      <c r="U48" s="4066">
        <v>2296.1476906083585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5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2.875" style="5" customWidth="1"/>
    <col min="23" max="16384" width="9" style="5"/>
  </cols>
  <sheetData>
    <row r="1" spans="1:22" s="1505" customFormat="1" ht="24">
      <c r="A1" s="4310" t="s">
        <v>350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351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2466</v>
      </c>
      <c r="B3" s="2559" t="s">
        <v>86</v>
      </c>
      <c r="C3" s="2559" t="s">
        <v>87</v>
      </c>
      <c r="D3" s="2559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2559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7398</v>
      </c>
      <c r="C6" s="4059">
        <v>0</v>
      </c>
      <c r="D6" s="4059">
        <v>0</v>
      </c>
      <c r="E6" s="4059">
        <v>0</v>
      </c>
      <c r="F6" s="4059">
        <v>4098.2519999999995</v>
      </c>
      <c r="G6" s="4059">
        <v>58650.918000000005</v>
      </c>
      <c r="H6" s="4059">
        <v>0</v>
      </c>
      <c r="I6" s="4059">
        <v>0</v>
      </c>
      <c r="J6" s="4059">
        <v>905.99999999999989</v>
      </c>
      <c r="K6" s="4059">
        <v>19922.392499999998</v>
      </c>
      <c r="L6" s="4059">
        <v>3329.1</v>
      </c>
      <c r="M6" s="4059">
        <v>0</v>
      </c>
      <c r="N6" s="4059">
        <v>0</v>
      </c>
      <c r="O6" s="4059">
        <v>0</v>
      </c>
      <c r="P6" s="4059">
        <v>1024.5629999999999</v>
      </c>
      <c r="Q6" s="4059">
        <v>14662.729500000001</v>
      </c>
      <c r="R6" s="4059">
        <v>0</v>
      </c>
      <c r="S6" s="4059">
        <v>0</v>
      </c>
      <c r="T6" s="4059">
        <v>905.99999999999989</v>
      </c>
      <c r="U6" s="4060">
        <v>19922.392499999998</v>
      </c>
      <c r="V6" s="33" t="s">
        <v>186</v>
      </c>
    </row>
    <row r="7" spans="1:22">
      <c r="A7" s="34" t="s">
        <v>102</v>
      </c>
      <c r="B7" s="4061">
        <v>39249.175999999999</v>
      </c>
      <c r="C7" s="4062">
        <v>759241.299</v>
      </c>
      <c r="D7" s="4062">
        <v>5928.2012999999997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140426.63026088735</v>
      </c>
      <c r="L7" s="4062">
        <v>25862.5056</v>
      </c>
      <c r="M7" s="4062">
        <v>106857.46297088735</v>
      </c>
      <c r="N7" s="4062">
        <v>7706.6616899999999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140426.63026088735</v>
      </c>
      <c r="V7" s="35" t="s">
        <v>187</v>
      </c>
    </row>
    <row r="8" spans="1:22">
      <c r="A8" s="36" t="s">
        <v>228</v>
      </c>
      <c r="B8" s="4061">
        <v>0</v>
      </c>
      <c r="C8" s="4062">
        <v>568451.71199999994</v>
      </c>
      <c r="D8" s="4062" t="s">
        <v>3989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82343.747897714755</v>
      </c>
      <c r="L8" s="4062">
        <v>0</v>
      </c>
      <c r="M8" s="4062">
        <v>82343.747897714755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82343.747897714755</v>
      </c>
      <c r="V8" s="36" t="s">
        <v>188</v>
      </c>
    </row>
    <row r="9" spans="1:22">
      <c r="A9" s="36" t="s">
        <v>229</v>
      </c>
      <c r="B9" s="4061">
        <v>0</v>
      </c>
      <c r="C9" s="4062">
        <v>190789.587</v>
      </c>
      <c r="D9" s="4062" t="s">
        <v>3989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24513.715073172596</v>
      </c>
      <c r="L9" s="4062">
        <v>0</v>
      </c>
      <c r="M9" s="4062">
        <v>24513.715073172596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24513.715073172596</v>
      </c>
      <c r="V9" s="36" t="s">
        <v>189</v>
      </c>
    </row>
    <row r="10" spans="1:22">
      <c r="A10" s="34" t="s">
        <v>230</v>
      </c>
      <c r="B10" s="4061">
        <v>0</v>
      </c>
      <c r="C10" s="4062">
        <v>-93131.596999999994</v>
      </c>
      <c r="D10" s="4062" t="s">
        <v>3989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-13790.997780308282</v>
      </c>
      <c r="L10" s="4062">
        <v>0</v>
      </c>
      <c r="M10" s="4062">
        <v>-13790.997780308282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-13790.997780308282</v>
      </c>
      <c r="V10" s="35" t="s">
        <v>11</v>
      </c>
    </row>
    <row r="11" spans="1:22">
      <c r="A11" s="34" t="s">
        <v>231</v>
      </c>
      <c r="B11" s="4061">
        <v>0</v>
      </c>
      <c r="C11" s="4062">
        <v>-33303.844000000005</v>
      </c>
      <c r="D11" s="4062" t="s">
        <v>3989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-5097.9951955261631</v>
      </c>
      <c r="L11" s="4062">
        <v>0</v>
      </c>
      <c r="M11" s="4062">
        <v>-5097.9951955261631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-5097.9951955261631</v>
      </c>
      <c r="V11" s="35" t="s">
        <v>190</v>
      </c>
    </row>
    <row r="12" spans="1:22">
      <c r="A12" s="34" t="s">
        <v>232</v>
      </c>
      <c r="B12" s="4061">
        <v>-814</v>
      </c>
      <c r="C12" s="4062">
        <v>-2418.1380000000008</v>
      </c>
      <c r="D12" s="4062">
        <v>-59.670100000000005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-910.60641914215034</v>
      </c>
      <c r="L12" s="4062">
        <v>-389.70000000000027</v>
      </c>
      <c r="M12" s="4062">
        <v>-443.33528914215003</v>
      </c>
      <c r="N12" s="4062">
        <v>-77.571130000000011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-910.60641914215034</v>
      </c>
      <c r="V12" s="35" t="s">
        <v>191</v>
      </c>
    </row>
    <row r="13" spans="1:22">
      <c r="A13" s="36" t="s">
        <v>233</v>
      </c>
      <c r="B13" s="4061">
        <v>6955</v>
      </c>
      <c r="C13" s="4062">
        <v>33934.347000000002</v>
      </c>
      <c r="D13" s="4062">
        <v>97.2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8126.5121332051222</v>
      </c>
      <c r="L13" s="4062">
        <v>3253.2</v>
      </c>
      <c r="M13" s="4062">
        <v>4746.9521332051227</v>
      </c>
      <c r="N13" s="4062">
        <v>126.36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8126.5121332051222</v>
      </c>
      <c r="V13" s="36" t="s">
        <v>192</v>
      </c>
    </row>
    <row r="14" spans="1:22">
      <c r="A14" s="36" t="s">
        <v>234</v>
      </c>
      <c r="B14" s="4061">
        <v>-7769</v>
      </c>
      <c r="C14" s="4062">
        <v>-36352.485000000001</v>
      </c>
      <c r="D14" s="4062">
        <v>-156.87010000000001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-9037.1185523472741</v>
      </c>
      <c r="L14" s="4062">
        <v>-3642.9</v>
      </c>
      <c r="M14" s="4062">
        <v>-5190.2874223472727</v>
      </c>
      <c r="N14" s="4062">
        <v>-203.93113000000002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-9037.1185523472741</v>
      </c>
      <c r="V14" s="36" t="s">
        <v>193</v>
      </c>
    </row>
    <row r="15" spans="1:22">
      <c r="A15" s="34" t="s">
        <v>235</v>
      </c>
      <c r="B15" s="4061">
        <v>-3414</v>
      </c>
      <c r="C15" s="4062">
        <v>-8916.9160000000702</v>
      </c>
      <c r="D15" s="4062">
        <v>-8.2701999999999316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-3441.2860609198424</v>
      </c>
      <c r="L15" s="4062">
        <v>-2269.41</v>
      </c>
      <c r="M15" s="4062">
        <v>-1161.1248009198425</v>
      </c>
      <c r="N15" s="4062">
        <v>-10.751259999999911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-3441.2860609198424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42419.175999999999</v>
      </c>
      <c r="C17" s="4062">
        <v>621470.804</v>
      </c>
      <c r="D17" s="4062">
        <v>5860.2609999999995</v>
      </c>
      <c r="E17" s="4062">
        <v>0</v>
      </c>
      <c r="F17" s="4062">
        <v>4098.2519999999995</v>
      </c>
      <c r="G17" s="4062">
        <v>58650.918000000005</v>
      </c>
      <c r="H17" s="4062">
        <v>0</v>
      </c>
      <c r="I17" s="4062">
        <v>0</v>
      </c>
      <c r="J17" s="4062">
        <v>906</v>
      </c>
      <c r="K17" s="4062">
        <v>137108.22817527773</v>
      </c>
      <c r="L17" s="4062">
        <v>26532.495600000002</v>
      </c>
      <c r="M17" s="4062">
        <v>86364.100775277722</v>
      </c>
      <c r="N17" s="4062">
        <v>7618.3392999999996</v>
      </c>
      <c r="O17" s="4062">
        <v>0</v>
      </c>
      <c r="P17" s="4062">
        <v>1024.5629999999999</v>
      </c>
      <c r="Q17" s="4062">
        <v>14662.729500000001</v>
      </c>
      <c r="R17" s="4062">
        <v>0</v>
      </c>
      <c r="S17" s="4062">
        <v>0</v>
      </c>
      <c r="T17" s="4062">
        <v>905.99999999999989</v>
      </c>
      <c r="U17" s="4063">
        <v>137108.22817527773</v>
      </c>
      <c r="V17" s="35" t="s">
        <v>280</v>
      </c>
    </row>
    <row r="18" spans="1:22">
      <c r="A18" s="34" t="s">
        <v>236</v>
      </c>
      <c r="B18" s="4061">
        <v>-14491</v>
      </c>
      <c r="C18" s="4062">
        <v>-67797.387000000002</v>
      </c>
      <c r="D18" s="4062">
        <v>-5860.2609999999995</v>
      </c>
      <c r="E18" s="4062">
        <v>3863.7232460000005</v>
      </c>
      <c r="F18" s="4062">
        <v>-4098.2519999999995</v>
      </c>
      <c r="G18" s="4062">
        <v>-58650.918000000005</v>
      </c>
      <c r="H18" s="4062">
        <v>146540.49900000001</v>
      </c>
      <c r="I18" s="4062">
        <v>459.93</v>
      </c>
      <c r="J18" s="4062">
        <v>0</v>
      </c>
      <c r="K18" s="4062">
        <v>-25320.868299618647</v>
      </c>
      <c r="L18" s="4062">
        <v>-9109.89</v>
      </c>
      <c r="M18" s="4062">
        <v>-10024.668821918647</v>
      </c>
      <c r="N18" s="4062">
        <v>-7618.3393000000015</v>
      </c>
      <c r="O18" s="4062">
        <v>4056.9094083000005</v>
      </c>
      <c r="P18" s="4062">
        <v>-1024.5629999999999</v>
      </c>
      <c r="Q18" s="4062">
        <v>-14662.729500000001</v>
      </c>
      <c r="R18" s="4062">
        <v>12602.482913999998</v>
      </c>
      <c r="S18" s="4062">
        <v>459.92999999999989</v>
      </c>
      <c r="T18" s="4062">
        <v>0</v>
      </c>
      <c r="U18" s="4063">
        <v>-25320.868299618647</v>
      </c>
      <c r="V18" s="35" t="s">
        <v>195</v>
      </c>
    </row>
    <row r="19" spans="1:22">
      <c r="A19" s="36" t="s">
        <v>237</v>
      </c>
      <c r="B19" s="4061">
        <v>-14491</v>
      </c>
      <c r="C19" s="4062">
        <v>-55972.082999999999</v>
      </c>
      <c r="D19" s="4062">
        <v>-3214.6</v>
      </c>
      <c r="E19" s="4062">
        <v>-36.6</v>
      </c>
      <c r="F19" s="4062">
        <v>-4098.2519999999995</v>
      </c>
      <c r="G19" s="4062">
        <v>-58650.918000000005</v>
      </c>
      <c r="H19" s="4062">
        <v>164992.777</v>
      </c>
      <c r="I19" s="4062">
        <v>390.90000000000003</v>
      </c>
      <c r="J19" s="4062">
        <v>0</v>
      </c>
      <c r="K19" s="4062">
        <v>-23211.779369098876</v>
      </c>
      <c r="L19" s="4062">
        <v>-9109.89</v>
      </c>
      <c r="M19" s="4062">
        <v>-8777.4656910988797</v>
      </c>
      <c r="N19" s="4062">
        <v>-4178.9799999999996</v>
      </c>
      <c r="O19" s="4062">
        <v>-38.43</v>
      </c>
      <c r="P19" s="4062">
        <v>-1024.5629999999999</v>
      </c>
      <c r="Q19" s="4062">
        <v>-14662.729500000001</v>
      </c>
      <c r="R19" s="4062">
        <v>14189.378821999999</v>
      </c>
      <c r="S19" s="4062">
        <v>390.90000000000003</v>
      </c>
      <c r="T19" s="4062">
        <v>0</v>
      </c>
      <c r="U19" s="4063">
        <v>-23211.779369098876</v>
      </c>
      <c r="V19" s="36" t="s">
        <v>196</v>
      </c>
    </row>
    <row r="20" spans="1:22">
      <c r="A20" s="36" t="s">
        <v>238</v>
      </c>
      <c r="B20" s="4061">
        <v>0</v>
      </c>
      <c r="C20" s="4062">
        <v>-1655.5730000000001</v>
      </c>
      <c r="D20" s="4062">
        <v>-114.4</v>
      </c>
      <c r="E20" s="4062">
        <v>-41.3</v>
      </c>
      <c r="F20" s="4062">
        <v>0</v>
      </c>
      <c r="G20" s="4062">
        <v>0</v>
      </c>
      <c r="H20" s="4062">
        <v>0</v>
      </c>
      <c r="I20" s="4062">
        <v>103.80000000000001</v>
      </c>
      <c r="J20" s="4062">
        <v>0</v>
      </c>
      <c r="K20" s="4062">
        <v>-348.81438950166444</v>
      </c>
      <c r="L20" s="4062">
        <v>0</v>
      </c>
      <c r="M20" s="4062">
        <v>-260.52938950166441</v>
      </c>
      <c r="N20" s="4062">
        <v>-148.72</v>
      </c>
      <c r="O20" s="4062">
        <v>-43.365000000000002</v>
      </c>
      <c r="P20" s="4062">
        <v>0</v>
      </c>
      <c r="Q20" s="4062">
        <v>0</v>
      </c>
      <c r="R20" s="4062">
        <v>0</v>
      </c>
      <c r="S20" s="4062">
        <v>103.80000000000001</v>
      </c>
      <c r="T20" s="4062">
        <v>0</v>
      </c>
      <c r="U20" s="4063">
        <v>-348.81438950166444</v>
      </c>
      <c r="V20" s="36" t="s">
        <v>197</v>
      </c>
    </row>
    <row r="21" spans="1:22">
      <c r="A21" s="36" t="s">
        <v>239</v>
      </c>
      <c r="B21" s="4061">
        <v>0</v>
      </c>
      <c r="C21" s="4062">
        <v>-10169.731000000002</v>
      </c>
      <c r="D21" s="4062">
        <v>-2451.0970000000002</v>
      </c>
      <c r="E21" s="4062">
        <v>3916.9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-60.354841318104263</v>
      </c>
      <c r="L21" s="4062">
        <v>0</v>
      </c>
      <c r="M21" s="4062">
        <v>-986.67374131810357</v>
      </c>
      <c r="N21" s="4062">
        <v>-3186.4261000000006</v>
      </c>
      <c r="O21" s="4062">
        <v>4112.7449999999999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-60.354841318104263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-80.164000000000001</v>
      </c>
      <c r="E22" s="4062">
        <v>24.723246000000472</v>
      </c>
      <c r="F22" s="4062">
        <v>0</v>
      </c>
      <c r="G22" s="4062">
        <v>0</v>
      </c>
      <c r="H22" s="4062">
        <v>-18452.277999999991</v>
      </c>
      <c r="I22" s="4062">
        <v>-34.770000000000039</v>
      </c>
      <c r="J22" s="4062">
        <v>0</v>
      </c>
      <c r="K22" s="4062">
        <v>-1699.9196996999992</v>
      </c>
      <c r="L22" s="4062">
        <v>0</v>
      </c>
      <c r="M22" s="4062">
        <v>0</v>
      </c>
      <c r="N22" s="4062">
        <v>-104.2132</v>
      </c>
      <c r="O22" s="4062">
        <v>25.959408300000497</v>
      </c>
      <c r="P22" s="4062">
        <v>0</v>
      </c>
      <c r="Q22" s="4062">
        <v>0</v>
      </c>
      <c r="R22" s="4062">
        <v>-1586.8959079999995</v>
      </c>
      <c r="S22" s="4062">
        <v>-34.770000000000124</v>
      </c>
      <c r="T22" s="4062">
        <v>0</v>
      </c>
      <c r="U22" s="4063">
        <v>-1699.9196996999992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27928.175999999999</v>
      </c>
      <c r="C24" s="4062">
        <v>553673.4169999999</v>
      </c>
      <c r="D24" s="4062">
        <v>0</v>
      </c>
      <c r="E24" s="4062">
        <v>3863.7232460000005</v>
      </c>
      <c r="F24" s="4062">
        <v>0</v>
      </c>
      <c r="G24" s="4062">
        <v>0</v>
      </c>
      <c r="H24" s="4062">
        <v>146540.49900000001</v>
      </c>
      <c r="I24" s="4062">
        <v>459.93</v>
      </c>
      <c r="J24" s="4062">
        <v>906</v>
      </c>
      <c r="K24" s="4062">
        <v>111787.35987565905</v>
      </c>
      <c r="L24" s="4062">
        <v>17422.605600000003</v>
      </c>
      <c r="M24" s="4062">
        <v>76339.431953359061</v>
      </c>
      <c r="N24" s="4062">
        <v>0</v>
      </c>
      <c r="O24" s="4062">
        <v>4056.9094083000005</v>
      </c>
      <c r="P24" s="4062">
        <v>0</v>
      </c>
      <c r="Q24" s="4062">
        <v>0</v>
      </c>
      <c r="R24" s="4062">
        <v>12602.482913999998</v>
      </c>
      <c r="S24" s="4062">
        <v>459.92999999999989</v>
      </c>
      <c r="T24" s="4062">
        <v>905.99999999999989</v>
      </c>
      <c r="U24" s="4063">
        <v>111787.35987565905</v>
      </c>
      <c r="V24" s="35" t="s">
        <v>202</v>
      </c>
    </row>
    <row r="25" spans="1:22">
      <c r="A25" s="36" t="s">
        <v>240</v>
      </c>
      <c r="B25" s="4061">
        <v>23244.175999999999</v>
      </c>
      <c r="C25" s="4062">
        <v>258592.53</v>
      </c>
      <c r="D25" s="4062">
        <v>0</v>
      </c>
      <c r="E25" s="4062">
        <v>571.81380899999999</v>
      </c>
      <c r="F25" s="4062">
        <v>0</v>
      </c>
      <c r="G25" s="4062">
        <v>0</v>
      </c>
      <c r="H25" s="4062">
        <v>73307.741999999998</v>
      </c>
      <c r="I25" s="4062">
        <v>0</v>
      </c>
      <c r="J25" s="4062">
        <v>626</v>
      </c>
      <c r="K25" s="4062">
        <v>58741.311562305607</v>
      </c>
      <c r="L25" s="4062">
        <v>15304.755600000002</v>
      </c>
      <c r="M25" s="4062">
        <v>35905.685650855601</v>
      </c>
      <c r="N25" s="4062">
        <v>0</v>
      </c>
      <c r="O25" s="4062">
        <v>600.40449945</v>
      </c>
      <c r="P25" s="4062">
        <v>0</v>
      </c>
      <c r="Q25" s="4062">
        <v>0</v>
      </c>
      <c r="R25" s="4062">
        <v>6304.4658120000004</v>
      </c>
      <c r="S25" s="4062">
        <v>0</v>
      </c>
      <c r="T25" s="4062">
        <v>626</v>
      </c>
      <c r="U25" s="4063">
        <v>58741.311562305607</v>
      </c>
      <c r="V25" s="36" t="s">
        <v>24</v>
      </c>
    </row>
    <row r="26" spans="1:22">
      <c r="A26" s="37" t="s">
        <v>241</v>
      </c>
      <c r="B26" s="4061">
        <v>0</v>
      </c>
      <c r="C26" s="4062">
        <v>18703.681</v>
      </c>
      <c r="D26" s="4062">
        <v>0</v>
      </c>
      <c r="E26" s="4062">
        <v>0.422039</v>
      </c>
      <c r="F26" s="4062">
        <v>0</v>
      </c>
      <c r="G26" s="4062">
        <v>0</v>
      </c>
      <c r="H26" s="4062">
        <v>2915.8549999999996</v>
      </c>
      <c r="I26" s="4062">
        <v>0</v>
      </c>
      <c r="J26" s="4062">
        <v>0</v>
      </c>
      <c r="K26" s="4062">
        <v>2963.7997921829074</v>
      </c>
      <c r="L26" s="4062">
        <v>0</v>
      </c>
      <c r="M26" s="4062">
        <v>2712.5931212329074</v>
      </c>
      <c r="N26" s="4062">
        <v>0</v>
      </c>
      <c r="O26" s="4062">
        <v>0.44314095000000003</v>
      </c>
      <c r="P26" s="4062">
        <v>0</v>
      </c>
      <c r="Q26" s="4062">
        <v>0</v>
      </c>
      <c r="R26" s="4062">
        <v>250.76352999999995</v>
      </c>
      <c r="S26" s="4062">
        <v>0</v>
      </c>
      <c r="T26" s="4062">
        <v>0</v>
      </c>
      <c r="U26" s="4063">
        <v>2963.7997921829074</v>
      </c>
      <c r="V26" s="37" t="s">
        <v>203</v>
      </c>
    </row>
    <row r="27" spans="1:22">
      <c r="A27" s="37" t="s">
        <v>242</v>
      </c>
      <c r="B27" s="4061">
        <v>0</v>
      </c>
      <c r="C27" s="4062">
        <v>573.91</v>
      </c>
      <c r="D27" s="4062">
        <v>0</v>
      </c>
      <c r="E27" s="4062">
        <v>2.5687000000000001E-2</v>
      </c>
      <c r="F27" s="4062">
        <v>0</v>
      </c>
      <c r="G27" s="4062">
        <v>0</v>
      </c>
      <c r="H27" s="4062">
        <v>885.4129999999999</v>
      </c>
      <c r="I27" s="4062">
        <v>0</v>
      </c>
      <c r="J27" s="4062">
        <v>0</v>
      </c>
      <c r="K27" s="4062">
        <v>161.39073987126582</v>
      </c>
      <c r="L27" s="4062">
        <v>0</v>
      </c>
      <c r="M27" s="4062">
        <v>85.21825052126583</v>
      </c>
      <c r="N27" s="4062">
        <v>0</v>
      </c>
      <c r="O27" s="4062">
        <v>2.6971350000000002E-2</v>
      </c>
      <c r="P27" s="4062">
        <v>0</v>
      </c>
      <c r="Q27" s="4062">
        <v>0</v>
      </c>
      <c r="R27" s="4062">
        <v>76.145517999999996</v>
      </c>
      <c r="S27" s="4062">
        <v>0</v>
      </c>
      <c r="T27" s="4062">
        <v>0</v>
      </c>
      <c r="U27" s="4063">
        <v>161.39073987126582</v>
      </c>
      <c r="V27" s="37" t="s">
        <v>204</v>
      </c>
    </row>
    <row r="28" spans="1:22">
      <c r="A28" s="37" t="s">
        <v>243</v>
      </c>
      <c r="B28" s="4061">
        <v>23240.176000000003</v>
      </c>
      <c r="C28" s="4062">
        <v>227024.28100000002</v>
      </c>
      <c r="D28" s="4062">
        <v>0</v>
      </c>
      <c r="E28" s="4062">
        <v>571.366083</v>
      </c>
      <c r="F28" s="4062">
        <v>0</v>
      </c>
      <c r="G28" s="4062">
        <v>0</v>
      </c>
      <c r="H28" s="4062">
        <v>69506.474000000002</v>
      </c>
      <c r="I28" s="4062">
        <v>0</v>
      </c>
      <c r="J28" s="4062">
        <v>626</v>
      </c>
      <c r="K28" s="4062">
        <v>53666.15945404947</v>
      </c>
      <c r="L28" s="4062">
        <v>15302.355600000003</v>
      </c>
      <c r="M28" s="4062">
        <v>31160.312702899464</v>
      </c>
      <c r="N28" s="4062">
        <v>0</v>
      </c>
      <c r="O28" s="4062">
        <v>599.93438715000002</v>
      </c>
      <c r="P28" s="4062">
        <v>0</v>
      </c>
      <c r="Q28" s="4062">
        <v>0</v>
      </c>
      <c r="R28" s="4062">
        <v>5977.5567639999999</v>
      </c>
      <c r="S28" s="4062">
        <v>0</v>
      </c>
      <c r="T28" s="4062">
        <v>626</v>
      </c>
      <c r="U28" s="4063">
        <v>53666.15945404947</v>
      </c>
      <c r="V28" s="37" t="s">
        <v>29</v>
      </c>
    </row>
    <row r="29" spans="1:22">
      <c r="A29" s="38" t="s">
        <v>338</v>
      </c>
      <c r="B29" s="4061">
        <v>47.319013685808663</v>
      </c>
      <c r="C29" s="4062">
        <v>8320.1630000000005</v>
      </c>
      <c r="D29" s="4062">
        <v>0</v>
      </c>
      <c r="E29" s="4062">
        <v>18.580162999999999</v>
      </c>
      <c r="F29" s="4062">
        <v>0</v>
      </c>
      <c r="G29" s="4062">
        <v>0</v>
      </c>
      <c r="H29" s="4062">
        <v>4674.5169999999998</v>
      </c>
      <c r="I29" s="4062">
        <v>0</v>
      </c>
      <c r="J29" s="4062">
        <v>0</v>
      </c>
      <c r="K29" s="4062">
        <v>1737.2601852980451</v>
      </c>
      <c r="L29" s="4062">
        <v>31.230549032633721</v>
      </c>
      <c r="M29" s="4062">
        <v>1284.5120031154115</v>
      </c>
      <c r="N29" s="4062">
        <v>0</v>
      </c>
      <c r="O29" s="4062">
        <v>19.50917115</v>
      </c>
      <c r="P29" s="4062">
        <v>0</v>
      </c>
      <c r="Q29" s="4062">
        <v>0</v>
      </c>
      <c r="R29" s="4062">
        <v>402.00846199999989</v>
      </c>
      <c r="S29" s="4062">
        <v>0</v>
      </c>
      <c r="T29" s="4062">
        <v>0</v>
      </c>
      <c r="U29" s="4063">
        <v>1737.2601852980451</v>
      </c>
      <c r="V29" s="38" t="s">
        <v>205</v>
      </c>
    </row>
    <row r="30" spans="1:22">
      <c r="A30" s="38" t="s">
        <v>339</v>
      </c>
      <c r="B30" s="4061">
        <v>145.19913016414827</v>
      </c>
      <c r="C30" s="4062">
        <v>9544.860999999999</v>
      </c>
      <c r="D30" s="4062">
        <v>0</v>
      </c>
      <c r="E30" s="4062">
        <v>41.900804999999998</v>
      </c>
      <c r="F30" s="4062">
        <v>0</v>
      </c>
      <c r="G30" s="4062">
        <v>0</v>
      </c>
      <c r="H30" s="4062">
        <v>11436.496000000001</v>
      </c>
      <c r="I30" s="4062">
        <v>0</v>
      </c>
      <c r="J30" s="4062">
        <v>0</v>
      </c>
      <c r="K30" s="4062">
        <v>2618.5500040399752</v>
      </c>
      <c r="L30" s="4062">
        <v>95.831425908337863</v>
      </c>
      <c r="M30" s="4062">
        <v>1495.1840768816376</v>
      </c>
      <c r="N30" s="4062">
        <v>0</v>
      </c>
      <c r="O30" s="4062">
        <v>43.995845250000002</v>
      </c>
      <c r="P30" s="4062">
        <v>0</v>
      </c>
      <c r="Q30" s="4062">
        <v>0</v>
      </c>
      <c r="R30" s="4062">
        <v>983.53865599999972</v>
      </c>
      <c r="S30" s="4062">
        <v>0</v>
      </c>
      <c r="T30" s="4062">
        <v>0</v>
      </c>
      <c r="U30" s="4063">
        <v>2618.5500040399752</v>
      </c>
      <c r="V30" s="38" t="s">
        <v>206</v>
      </c>
    </row>
    <row r="31" spans="1:22">
      <c r="A31" s="38" t="s">
        <v>340</v>
      </c>
      <c r="B31" s="4061">
        <v>0</v>
      </c>
      <c r="C31" s="4062">
        <v>706.93500000000006</v>
      </c>
      <c r="D31" s="4062">
        <v>0</v>
      </c>
      <c r="E31" s="4062">
        <v>1.238991</v>
      </c>
      <c r="F31" s="4062">
        <v>0</v>
      </c>
      <c r="G31" s="4062">
        <v>0</v>
      </c>
      <c r="H31" s="4062">
        <v>687.3130000000001</v>
      </c>
      <c r="I31" s="4062">
        <v>0</v>
      </c>
      <c r="J31" s="4062">
        <v>0</v>
      </c>
      <c r="K31" s="4062">
        <v>170.85394354154531</v>
      </c>
      <c r="L31" s="4062">
        <v>0</v>
      </c>
      <c r="M31" s="4062">
        <v>110.44408499154531</v>
      </c>
      <c r="N31" s="4062">
        <v>0</v>
      </c>
      <c r="O31" s="4062">
        <v>1.30094055</v>
      </c>
      <c r="P31" s="4062">
        <v>0</v>
      </c>
      <c r="Q31" s="4062">
        <v>0</v>
      </c>
      <c r="R31" s="4062">
        <v>59.108917999999996</v>
      </c>
      <c r="S31" s="4062">
        <v>0</v>
      </c>
      <c r="T31" s="4062">
        <v>0</v>
      </c>
      <c r="U31" s="4063">
        <v>170.85394354154531</v>
      </c>
      <c r="V31" s="38" t="s">
        <v>207</v>
      </c>
    </row>
    <row r="32" spans="1:22">
      <c r="A32" s="38" t="s">
        <v>244</v>
      </c>
      <c r="B32" s="4061">
        <v>11.728614119834317</v>
      </c>
      <c r="C32" s="4062">
        <v>8268.8070000000007</v>
      </c>
      <c r="D32" s="4062">
        <v>0</v>
      </c>
      <c r="E32" s="4062">
        <v>15.573054000000001</v>
      </c>
      <c r="F32" s="4062">
        <v>0</v>
      </c>
      <c r="G32" s="4062">
        <v>0</v>
      </c>
      <c r="H32" s="4062">
        <v>5889.6959999999999</v>
      </c>
      <c r="I32" s="4062">
        <v>0</v>
      </c>
      <c r="J32" s="4062">
        <v>0</v>
      </c>
      <c r="K32" s="4062">
        <v>1829.6833475104022</v>
      </c>
      <c r="L32" s="4062">
        <v>7.7408853190906477</v>
      </c>
      <c r="M32" s="4062">
        <v>1299.0768994913115</v>
      </c>
      <c r="N32" s="4062">
        <v>0</v>
      </c>
      <c r="O32" s="4062">
        <v>16.351706700000001</v>
      </c>
      <c r="P32" s="4062">
        <v>0</v>
      </c>
      <c r="Q32" s="4062">
        <v>0</v>
      </c>
      <c r="R32" s="4062">
        <v>506.51385600000003</v>
      </c>
      <c r="S32" s="4062">
        <v>0</v>
      </c>
      <c r="T32" s="4062">
        <v>0</v>
      </c>
      <c r="U32" s="4063">
        <v>1829.6833475104022</v>
      </c>
      <c r="V32" s="38" t="s">
        <v>208</v>
      </c>
    </row>
    <row r="33" spans="1:22">
      <c r="A33" s="38" t="s">
        <v>245</v>
      </c>
      <c r="B33" s="4061">
        <v>254.15905526688806</v>
      </c>
      <c r="C33" s="4062">
        <v>158507.80099999998</v>
      </c>
      <c r="D33" s="4062">
        <v>0</v>
      </c>
      <c r="E33" s="4062">
        <v>33.682909000000002</v>
      </c>
      <c r="F33" s="4062">
        <v>0</v>
      </c>
      <c r="G33" s="4062">
        <v>0</v>
      </c>
      <c r="H33" s="4062">
        <v>642.21399999999994</v>
      </c>
      <c r="I33" s="4062">
        <v>0</v>
      </c>
      <c r="J33" s="4062">
        <v>0</v>
      </c>
      <c r="K33" s="4062">
        <v>21015.033473531257</v>
      </c>
      <c r="L33" s="4062">
        <v>167.74497647614612</v>
      </c>
      <c r="M33" s="4062">
        <v>20756.691038605109</v>
      </c>
      <c r="N33" s="4062">
        <v>0</v>
      </c>
      <c r="O33" s="4062">
        <v>35.367054450000005</v>
      </c>
      <c r="P33" s="4062">
        <v>0</v>
      </c>
      <c r="Q33" s="4062">
        <v>0</v>
      </c>
      <c r="R33" s="4062">
        <v>55.230404</v>
      </c>
      <c r="S33" s="4062">
        <v>0</v>
      </c>
      <c r="T33" s="4062">
        <v>0</v>
      </c>
      <c r="U33" s="4063">
        <v>21015.033473531257</v>
      </c>
      <c r="V33" s="38" t="s">
        <v>209</v>
      </c>
    </row>
    <row r="34" spans="1:22">
      <c r="A34" s="38" t="s">
        <v>246</v>
      </c>
      <c r="B34" s="4061">
        <v>6708.594186763321</v>
      </c>
      <c r="C34" s="4062">
        <v>11247.167000000001</v>
      </c>
      <c r="D34" s="4062">
        <v>0</v>
      </c>
      <c r="E34" s="4062">
        <v>81.411376000000004</v>
      </c>
      <c r="F34" s="4062">
        <v>0</v>
      </c>
      <c r="G34" s="4062">
        <v>0</v>
      </c>
      <c r="H34" s="4062">
        <v>17359.123999999996</v>
      </c>
      <c r="I34" s="4062">
        <v>0</v>
      </c>
      <c r="J34" s="4062">
        <v>0</v>
      </c>
      <c r="K34" s="4062">
        <v>7675.5197928167736</v>
      </c>
      <c r="L34" s="4062">
        <v>4424.5221632637922</v>
      </c>
      <c r="M34" s="4062">
        <v>1672.6310207529818</v>
      </c>
      <c r="N34" s="4062">
        <v>0</v>
      </c>
      <c r="O34" s="4062">
        <v>85.481944800000008</v>
      </c>
      <c r="P34" s="4062">
        <v>0</v>
      </c>
      <c r="Q34" s="4062">
        <v>0</v>
      </c>
      <c r="R34" s="4062">
        <v>1492.8846639999997</v>
      </c>
      <c r="S34" s="4062">
        <v>0</v>
      </c>
      <c r="T34" s="4062">
        <v>0</v>
      </c>
      <c r="U34" s="4063">
        <v>7675.5197928167736</v>
      </c>
      <c r="V34" s="38" t="s">
        <v>210</v>
      </c>
    </row>
    <row r="35" spans="1:22">
      <c r="A35" s="38" t="s">
        <v>247</v>
      </c>
      <c r="B35" s="4061">
        <v>15788.024938666667</v>
      </c>
      <c r="C35" s="4062">
        <v>10343.856000000002</v>
      </c>
      <c r="D35" s="4062">
        <v>0</v>
      </c>
      <c r="E35" s="4062">
        <v>160.58205799999999</v>
      </c>
      <c r="F35" s="4062">
        <v>0</v>
      </c>
      <c r="G35" s="4062">
        <v>0</v>
      </c>
      <c r="H35" s="4062">
        <v>8781.1890000000003</v>
      </c>
      <c r="I35" s="4062">
        <v>0</v>
      </c>
      <c r="J35" s="4062">
        <v>0</v>
      </c>
      <c r="K35" s="4062">
        <v>12934.550555010872</v>
      </c>
      <c r="L35" s="4062">
        <v>10404.1949632</v>
      </c>
      <c r="M35" s="4062">
        <v>1606.5621769108725</v>
      </c>
      <c r="N35" s="4062">
        <v>0</v>
      </c>
      <c r="O35" s="4062">
        <v>168.61116089999999</v>
      </c>
      <c r="P35" s="4062">
        <v>0</v>
      </c>
      <c r="Q35" s="4062">
        <v>0</v>
      </c>
      <c r="R35" s="4062">
        <v>755.18225399999994</v>
      </c>
      <c r="S35" s="4062">
        <v>0</v>
      </c>
      <c r="T35" s="4062">
        <v>0</v>
      </c>
      <c r="U35" s="4063">
        <v>12934.550555010872</v>
      </c>
      <c r="V35" s="38" t="s">
        <v>211</v>
      </c>
    </row>
    <row r="36" spans="1:22">
      <c r="A36" s="38" t="s">
        <v>248</v>
      </c>
      <c r="B36" s="4061">
        <v>0</v>
      </c>
      <c r="C36" s="4062">
        <v>1260.1610000000001</v>
      </c>
      <c r="D36" s="4062">
        <v>0</v>
      </c>
      <c r="E36" s="4062">
        <v>0</v>
      </c>
      <c r="F36" s="4062">
        <v>0</v>
      </c>
      <c r="G36" s="4062">
        <v>0</v>
      </c>
      <c r="H36" s="4062">
        <v>0</v>
      </c>
      <c r="I36" s="4062">
        <v>0</v>
      </c>
      <c r="J36" s="4062">
        <v>0</v>
      </c>
      <c r="K36" s="4062">
        <v>181.41050514590296</v>
      </c>
      <c r="L36" s="4062">
        <v>0</v>
      </c>
      <c r="M36" s="4062">
        <v>181.41050514590296</v>
      </c>
      <c r="N36" s="4062">
        <v>0</v>
      </c>
      <c r="O36" s="4062">
        <v>0</v>
      </c>
      <c r="P36" s="4062">
        <v>0</v>
      </c>
      <c r="Q36" s="4062">
        <v>0</v>
      </c>
      <c r="R36" s="4062">
        <v>0</v>
      </c>
      <c r="S36" s="4062">
        <v>0</v>
      </c>
      <c r="T36" s="4062">
        <v>0</v>
      </c>
      <c r="U36" s="4063">
        <v>181.41050514590296</v>
      </c>
      <c r="V36" s="38" t="s">
        <v>212</v>
      </c>
    </row>
    <row r="37" spans="1:22">
      <c r="A37" s="38" t="s">
        <v>249</v>
      </c>
      <c r="B37" s="4061">
        <v>0</v>
      </c>
      <c r="C37" s="4062">
        <v>8178.3200000000006</v>
      </c>
      <c r="D37" s="4062">
        <v>0</v>
      </c>
      <c r="E37" s="4062">
        <v>185.50772499999999</v>
      </c>
      <c r="F37" s="4062">
        <v>0</v>
      </c>
      <c r="G37" s="4062">
        <v>0</v>
      </c>
      <c r="H37" s="4062">
        <v>18905.881000000005</v>
      </c>
      <c r="I37" s="4062">
        <v>0</v>
      </c>
      <c r="J37" s="4062">
        <v>0</v>
      </c>
      <c r="K37" s="4062">
        <v>3026.3815406729436</v>
      </c>
      <c r="L37" s="4062">
        <v>0</v>
      </c>
      <c r="M37" s="4062">
        <v>1205.6926634229437</v>
      </c>
      <c r="N37" s="4062">
        <v>0</v>
      </c>
      <c r="O37" s="4062">
        <v>194.78311124999999</v>
      </c>
      <c r="P37" s="4062">
        <v>0</v>
      </c>
      <c r="Q37" s="4062">
        <v>0</v>
      </c>
      <c r="R37" s="4062">
        <v>1625.9057659999999</v>
      </c>
      <c r="S37" s="4062">
        <v>0</v>
      </c>
      <c r="T37" s="4062">
        <v>0</v>
      </c>
      <c r="U37" s="4063">
        <v>3026.3815406729436</v>
      </c>
      <c r="V37" s="38" t="s">
        <v>213</v>
      </c>
    </row>
    <row r="38" spans="1:22">
      <c r="A38" s="38" t="s">
        <v>250</v>
      </c>
      <c r="B38" s="4061">
        <v>285.15106133333325</v>
      </c>
      <c r="C38" s="4062">
        <v>10253.44</v>
      </c>
      <c r="D38" s="4062">
        <v>0</v>
      </c>
      <c r="E38" s="4062">
        <v>32.889001999999998</v>
      </c>
      <c r="F38" s="4062">
        <v>0</v>
      </c>
      <c r="G38" s="4062">
        <v>0</v>
      </c>
      <c r="H38" s="4062">
        <v>1130.0440000000001</v>
      </c>
      <c r="I38" s="4062">
        <v>0</v>
      </c>
      <c r="J38" s="4062">
        <v>626</v>
      </c>
      <c r="K38" s="4062">
        <v>2420.7868907528537</v>
      </c>
      <c r="L38" s="4062">
        <v>171.09063679999994</v>
      </c>
      <c r="M38" s="4062">
        <v>1491.9790178528538</v>
      </c>
      <c r="N38" s="4062">
        <v>0</v>
      </c>
      <c r="O38" s="4062">
        <v>34.533452099999998</v>
      </c>
      <c r="P38" s="4062">
        <v>0</v>
      </c>
      <c r="Q38" s="4062">
        <v>0</v>
      </c>
      <c r="R38" s="4062">
        <v>97.183783999999989</v>
      </c>
      <c r="S38" s="4062">
        <v>0</v>
      </c>
      <c r="T38" s="4062">
        <v>626</v>
      </c>
      <c r="U38" s="4063">
        <v>2420.7868907528537</v>
      </c>
      <c r="V38" s="41" t="s">
        <v>214</v>
      </c>
    </row>
    <row r="39" spans="1:22">
      <c r="A39" s="38" t="s">
        <v>251</v>
      </c>
      <c r="B39" s="4061">
        <v>0</v>
      </c>
      <c r="C39" s="4062">
        <v>392.77000000000004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56.129215728897144</v>
      </c>
      <c r="L39" s="4062">
        <v>0</v>
      </c>
      <c r="M39" s="4062">
        <v>56.129215728897144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56.129215728897144</v>
      </c>
      <c r="V39" s="38" t="s">
        <v>215</v>
      </c>
    </row>
    <row r="40" spans="1:22">
      <c r="A40" s="37" t="s">
        <v>252</v>
      </c>
      <c r="B40" s="4061">
        <v>0</v>
      </c>
      <c r="C40" s="4062">
        <v>12290.657999999999</v>
      </c>
      <c r="D40" s="4062">
        <v>0</v>
      </c>
      <c r="E40" s="4062">
        <v>0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1947.5615762019518</v>
      </c>
      <c r="L40" s="4062">
        <v>0</v>
      </c>
      <c r="M40" s="4062">
        <v>1947.5615762019518</v>
      </c>
      <c r="N40" s="4062">
        <v>0</v>
      </c>
      <c r="O40" s="4062">
        <v>0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1947.5615762019518</v>
      </c>
      <c r="V40" s="37" t="s">
        <v>30</v>
      </c>
    </row>
    <row r="41" spans="1:22">
      <c r="A41" s="36" t="s">
        <v>253</v>
      </c>
      <c r="B41" s="4061">
        <v>0</v>
      </c>
      <c r="C41" s="4062">
        <v>170364.636</v>
      </c>
      <c r="D41" s="4062">
        <v>0</v>
      </c>
      <c r="E41" s="4062">
        <v>0</v>
      </c>
      <c r="F41" s="4062">
        <v>0</v>
      </c>
      <c r="G41" s="4062">
        <v>0</v>
      </c>
      <c r="H41" s="4062">
        <v>1444.0889999999999</v>
      </c>
      <c r="I41" s="4062">
        <v>0</v>
      </c>
      <c r="J41" s="4062">
        <v>0</v>
      </c>
      <c r="K41" s="4062">
        <v>23856.502132311227</v>
      </c>
      <c r="L41" s="4062">
        <v>0</v>
      </c>
      <c r="M41" s="4062">
        <v>23732.310478311229</v>
      </c>
      <c r="N41" s="4062">
        <v>0</v>
      </c>
      <c r="O41" s="4062">
        <v>0</v>
      </c>
      <c r="P41" s="4062">
        <v>0</v>
      </c>
      <c r="Q41" s="4062">
        <v>0</v>
      </c>
      <c r="R41" s="4062">
        <v>124.19165399999999</v>
      </c>
      <c r="S41" s="4062">
        <v>0</v>
      </c>
      <c r="T41" s="4062">
        <v>0</v>
      </c>
      <c r="U41" s="4063">
        <v>23856.502132311227</v>
      </c>
      <c r="V41" s="36" t="s">
        <v>3182</v>
      </c>
    </row>
    <row r="42" spans="1:22">
      <c r="A42" s="37" t="s">
        <v>254</v>
      </c>
      <c r="B42" s="4061">
        <v>0</v>
      </c>
      <c r="C42" s="4062">
        <v>2205.1800000000003</v>
      </c>
      <c r="D42" s="4062">
        <v>0</v>
      </c>
      <c r="E42" s="4062">
        <v>0</v>
      </c>
      <c r="F42" s="4062">
        <v>0</v>
      </c>
      <c r="G42" s="4062">
        <v>0</v>
      </c>
      <c r="H42" s="4062">
        <v>1444.0889999999999</v>
      </c>
      <c r="I42" s="4062">
        <v>0</v>
      </c>
      <c r="J42" s="4062">
        <v>0</v>
      </c>
      <c r="K42" s="4062">
        <v>446.99144357797041</v>
      </c>
      <c r="L42" s="4062">
        <v>0</v>
      </c>
      <c r="M42" s="4062">
        <v>322.79978957797044</v>
      </c>
      <c r="N42" s="4062">
        <v>0</v>
      </c>
      <c r="O42" s="4062">
        <v>0</v>
      </c>
      <c r="P42" s="4062">
        <v>0</v>
      </c>
      <c r="Q42" s="4062">
        <v>0</v>
      </c>
      <c r="R42" s="4062">
        <v>124.19165399999999</v>
      </c>
      <c r="S42" s="4062">
        <v>0</v>
      </c>
      <c r="T42" s="4062">
        <v>0</v>
      </c>
      <c r="U42" s="4063">
        <v>446.99144357797041</v>
      </c>
      <c r="V42" s="37" t="s">
        <v>216</v>
      </c>
    </row>
    <row r="43" spans="1:22">
      <c r="A43" s="37" t="s">
        <v>255</v>
      </c>
      <c r="B43" s="4061">
        <v>0</v>
      </c>
      <c r="C43" s="4062">
        <v>136382.47299999997</v>
      </c>
      <c r="D43" s="4062">
        <v>0</v>
      </c>
      <c r="E43" s="4062">
        <v>0</v>
      </c>
      <c r="F43" s="4062">
        <v>0</v>
      </c>
      <c r="G43" s="4062">
        <v>0</v>
      </c>
      <c r="H43" s="4062">
        <v>0</v>
      </c>
      <c r="I43" s="4062">
        <v>0</v>
      </c>
      <c r="J43" s="4062">
        <v>0</v>
      </c>
      <c r="K43" s="4062">
        <v>18669.212595203986</v>
      </c>
      <c r="L43" s="4062">
        <v>0</v>
      </c>
      <c r="M43" s="4062">
        <v>18669.212595203986</v>
      </c>
      <c r="N43" s="4062">
        <v>0</v>
      </c>
      <c r="O43" s="4062">
        <v>0</v>
      </c>
      <c r="P43" s="4062">
        <v>0</v>
      </c>
      <c r="Q43" s="4062">
        <v>0</v>
      </c>
      <c r="R43" s="4062">
        <v>0</v>
      </c>
      <c r="S43" s="4062">
        <v>0</v>
      </c>
      <c r="T43" s="4062">
        <v>0</v>
      </c>
      <c r="U43" s="4063">
        <v>18669.212595203986</v>
      </c>
      <c r="V43" s="37" t="s">
        <v>217</v>
      </c>
    </row>
    <row r="44" spans="1:22">
      <c r="A44" s="37" t="s">
        <v>256</v>
      </c>
      <c r="B44" s="4061">
        <v>0</v>
      </c>
      <c r="C44" s="4062">
        <v>20167.260000000002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3134.0495458439209</v>
      </c>
      <c r="L44" s="4062">
        <v>0</v>
      </c>
      <c r="M44" s="4062">
        <v>3134.0495458439209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3134.0495458439209</v>
      </c>
      <c r="V44" s="37" t="s">
        <v>218</v>
      </c>
    </row>
    <row r="45" spans="1:22">
      <c r="A45" s="37" t="s">
        <v>257</v>
      </c>
      <c r="B45" s="4061">
        <v>0</v>
      </c>
      <c r="C45" s="4062">
        <v>11609.723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1606.2485476853522</v>
      </c>
      <c r="L45" s="4062">
        <v>0</v>
      </c>
      <c r="M45" s="4062">
        <v>1606.2485476853522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1606.2485476853522</v>
      </c>
      <c r="V45" s="37" t="s">
        <v>219</v>
      </c>
    </row>
    <row r="46" spans="1:22">
      <c r="A46" s="36" t="s">
        <v>258</v>
      </c>
      <c r="B46" s="4061">
        <v>4684</v>
      </c>
      <c r="C46" s="4062">
        <v>73073.965999999986</v>
      </c>
      <c r="D46" s="4062">
        <v>0</v>
      </c>
      <c r="E46" s="4062">
        <v>2637</v>
      </c>
      <c r="F46" s="4062">
        <v>0</v>
      </c>
      <c r="G46" s="4062">
        <v>0</v>
      </c>
      <c r="H46" s="4062">
        <v>26553.495000000006</v>
      </c>
      <c r="I46" s="4062">
        <v>440</v>
      </c>
      <c r="J46" s="4062">
        <v>190</v>
      </c>
      <c r="K46" s="4062">
        <v>17060.657201183923</v>
      </c>
      <c r="L46" s="4062">
        <v>2117.85</v>
      </c>
      <c r="M46" s="4062">
        <v>9260.356631183924</v>
      </c>
      <c r="N46" s="4062">
        <v>0</v>
      </c>
      <c r="O46" s="4062">
        <v>2768.85</v>
      </c>
      <c r="P46" s="4062">
        <v>0</v>
      </c>
      <c r="Q46" s="4062">
        <v>0</v>
      </c>
      <c r="R46" s="4062">
        <v>2283.6005700000001</v>
      </c>
      <c r="S46" s="4062">
        <v>440</v>
      </c>
      <c r="T46" s="4062">
        <v>190</v>
      </c>
      <c r="U46" s="4063">
        <v>17060.657201183923</v>
      </c>
      <c r="V46" s="36" t="s">
        <v>220</v>
      </c>
    </row>
    <row r="47" spans="1:22">
      <c r="A47" s="36" t="s">
        <v>259</v>
      </c>
      <c r="B47" s="4061">
        <v>0</v>
      </c>
      <c r="C47" s="4062">
        <v>41099.124000000003</v>
      </c>
      <c r="D47" s="4062">
        <v>0</v>
      </c>
      <c r="E47" s="4062">
        <v>518.43847800000003</v>
      </c>
      <c r="F47" s="4062">
        <v>0</v>
      </c>
      <c r="G47" s="4062">
        <v>0</v>
      </c>
      <c r="H47" s="4062">
        <v>36496.318999999996</v>
      </c>
      <c r="I47" s="4062">
        <v>13.499999999999998</v>
      </c>
      <c r="J47" s="4062">
        <v>48</v>
      </c>
      <c r="K47" s="4062">
        <v>9667.1528026732212</v>
      </c>
      <c r="L47" s="4062">
        <v>0</v>
      </c>
      <c r="M47" s="4062">
        <v>5922.6089667732213</v>
      </c>
      <c r="N47" s="4062">
        <v>0</v>
      </c>
      <c r="O47" s="4062">
        <v>544.36040190000006</v>
      </c>
      <c r="P47" s="4062">
        <v>0</v>
      </c>
      <c r="Q47" s="4062">
        <v>0</v>
      </c>
      <c r="R47" s="4062">
        <v>3138.6834339999996</v>
      </c>
      <c r="S47" s="4062">
        <v>13.499999999999998</v>
      </c>
      <c r="T47" s="4062">
        <v>48</v>
      </c>
      <c r="U47" s="4063">
        <v>9667.1528026732212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10543.161</v>
      </c>
      <c r="D48" s="4065">
        <v>0</v>
      </c>
      <c r="E48" s="4065">
        <v>136.47095899999999</v>
      </c>
      <c r="F48" s="4065">
        <v>0</v>
      </c>
      <c r="G48" s="4065">
        <v>0</v>
      </c>
      <c r="H48" s="4065">
        <v>8738.8540000000012</v>
      </c>
      <c r="I48" s="4065">
        <v>6.4300000000000015</v>
      </c>
      <c r="J48" s="4065">
        <v>41.999999999999993</v>
      </c>
      <c r="K48" s="4065">
        <v>2461.7361771851097</v>
      </c>
      <c r="L48" s="4065">
        <v>0</v>
      </c>
      <c r="M48" s="4065">
        <v>1518.47022623511</v>
      </c>
      <c r="N48" s="4065">
        <v>0</v>
      </c>
      <c r="O48" s="4065">
        <v>143.29450695</v>
      </c>
      <c r="P48" s="4065">
        <v>0</v>
      </c>
      <c r="Q48" s="4065">
        <v>0</v>
      </c>
      <c r="R48" s="4065">
        <v>751.54144399999984</v>
      </c>
      <c r="S48" s="4065">
        <v>6.4300000000000015</v>
      </c>
      <c r="T48" s="4065">
        <v>41.999999999999993</v>
      </c>
      <c r="U48" s="4066">
        <v>2461.7361771851097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6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2.875" style="5" customWidth="1"/>
    <col min="23" max="16384" width="9" style="5"/>
  </cols>
  <sheetData>
    <row r="1" spans="1:22" s="1505" customFormat="1" ht="24">
      <c r="A1" s="4310" t="s">
        <v>352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353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2466</v>
      </c>
      <c r="B3" s="2559" t="s">
        <v>86</v>
      </c>
      <c r="C3" s="2559" t="s">
        <v>87</v>
      </c>
      <c r="D3" s="2559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2559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5720</v>
      </c>
      <c r="C6" s="4059">
        <v>0</v>
      </c>
      <c r="D6" s="4059">
        <v>0</v>
      </c>
      <c r="E6" s="4059">
        <v>0</v>
      </c>
      <c r="F6" s="4059">
        <v>5477.9179999999978</v>
      </c>
      <c r="G6" s="4059">
        <v>67028.646999999997</v>
      </c>
      <c r="H6" s="4059">
        <v>0</v>
      </c>
      <c r="I6" s="4059">
        <v>0</v>
      </c>
      <c r="J6" s="4059">
        <v>1050.0000000000002</v>
      </c>
      <c r="K6" s="4059">
        <v>21750.641250000001</v>
      </c>
      <c r="L6" s="4059">
        <v>2574</v>
      </c>
      <c r="M6" s="4059">
        <v>0</v>
      </c>
      <c r="N6" s="4059">
        <v>0</v>
      </c>
      <c r="O6" s="4059">
        <v>0</v>
      </c>
      <c r="P6" s="4059">
        <v>1369.4794999999995</v>
      </c>
      <c r="Q6" s="4059">
        <v>16757.161749999999</v>
      </c>
      <c r="R6" s="4059">
        <v>0</v>
      </c>
      <c r="S6" s="4059">
        <v>0</v>
      </c>
      <c r="T6" s="4059">
        <v>1050.0000000000002</v>
      </c>
      <c r="U6" s="4060">
        <v>21750.641250000001</v>
      </c>
      <c r="V6" s="33" t="s">
        <v>186</v>
      </c>
    </row>
    <row r="7" spans="1:22">
      <c r="A7" s="34" t="s">
        <v>102</v>
      </c>
      <c r="B7" s="4061">
        <v>43323.839</v>
      </c>
      <c r="C7" s="4062">
        <v>848529.53500000015</v>
      </c>
      <c r="D7" s="4062">
        <v>7060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156663.88522609838</v>
      </c>
      <c r="L7" s="4062">
        <v>28550.363399999995</v>
      </c>
      <c r="M7" s="4062">
        <v>118935.5218260984</v>
      </c>
      <c r="N7" s="4062">
        <v>9178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156663.88522609838</v>
      </c>
      <c r="V7" s="35" t="s">
        <v>187</v>
      </c>
    </row>
    <row r="8" spans="1:22">
      <c r="A8" s="36" t="s">
        <v>228</v>
      </c>
      <c r="B8" s="4061">
        <v>0</v>
      </c>
      <c r="C8" s="4062">
        <v>643101.5680000002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92687.463277907358</v>
      </c>
      <c r="L8" s="4062">
        <v>0</v>
      </c>
      <c r="M8" s="4062">
        <v>92687.463277907358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92687.463277907358</v>
      </c>
      <c r="V8" s="36" t="s">
        <v>188</v>
      </c>
    </row>
    <row r="9" spans="1:22">
      <c r="A9" s="36" t="s">
        <v>229</v>
      </c>
      <c r="B9" s="4061">
        <v>0</v>
      </c>
      <c r="C9" s="4062">
        <v>205427.967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26248.05854819106</v>
      </c>
      <c r="L9" s="4062">
        <v>0</v>
      </c>
      <c r="M9" s="4062">
        <v>26248.05854819106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26248.05854819106</v>
      </c>
      <c r="V9" s="36" t="s">
        <v>189</v>
      </c>
    </row>
    <row r="10" spans="1:22">
      <c r="A10" s="34" t="s">
        <v>230</v>
      </c>
      <c r="B10" s="4061">
        <v>0</v>
      </c>
      <c r="C10" s="4062">
        <v>-122629.535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-17747.803759243794</v>
      </c>
      <c r="L10" s="4062">
        <v>0</v>
      </c>
      <c r="M10" s="4062">
        <v>-17747.803759243794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-17747.803759243794</v>
      </c>
      <c r="V10" s="35" t="s">
        <v>11</v>
      </c>
    </row>
    <row r="11" spans="1:22">
      <c r="A11" s="34" t="s">
        <v>231</v>
      </c>
      <c r="B11" s="4061">
        <v>0</v>
      </c>
      <c r="C11" s="4062">
        <v>-37092.182000000001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-5671.367360890571</v>
      </c>
      <c r="L11" s="4062">
        <v>0</v>
      </c>
      <c r="M11" s="4062">
        <v>-5671.367360890571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-5671.367360890571</v>
      </c>
      <c r="V11" s="35" t="s">
        <v>190</v>
      </c>
    </row>
    <row r="12" spans="1:22">
      <c r="A12" s="34" t="s">
        <v>232</v>
      </c>
      <c r="B12" s="4061">
        <v>-723</v>
      </c>
      <c r="C12" s="4062">
        <v>-1283.6529999999996</v>
      </c>
      <c r="D12" s="4062">
        <v>27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-498.51152232894162</v>
      </c>
      <c r="L12" s="4062">
        <v>-339</v>
      </c>
      <c r="M12" s="4062">
        <v>-194.61152232894165</v>
      </c>
      <c r="N12" s="4062">
        <v>35.1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-498.51152232894162</v>
      </c>
      <c r="V12" s="35" t="s">
        <v>191</v>
      </c>
    </row>
    <row r="13" spans="1:22">
      <c r="A13" s="36" t="s">
        <v>233</v>
      </c>
      <c r="B13" s="4061">
        <v>7769</v>
      </c>
      <c r="C13" s="4062">
        <v>36352.485000000001</v>
      </c>
      <c r="D13" s="4062">
        <v>130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9002.1874674930787</v>
      </c>
      <c r="L13" s="4062">
        <v>3642.9</v>
      </c>
      <c r="M13" s="4062">
        <v>5190.287467493079</v>
      </c>
      <c r="N13" s="4062">
        <v>169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9002.1874674930787</v>
      </c>
      <c r="V13" s="36" t="s">
        <v>192</v>
      </c>
    </row>
    <row r="14" spans="1:22">
      <c r="A14" s="36" t="s">
        <v>234</v>
      </c>
      <c r="B14" s="4061">
        <v>-8492</v>
      </c>
      <c r="C14" s="4062">
        <v>-37636.137999999992</v>
      </c>
      <c r="D14" s="4062">
        <v>-103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-9500.6989898220199</v>
      </c>
      <c r="L14" s="4062">
        <v>-3981.9</v>
      </c>
      <c r="M14" s="4062">
        <v>-5384.8989898220207</v>
      </c>
      <c r="N14" s="4062">
        <v>-133.9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-9500.6989898220199</v>
      </c>
      <c r="V14" s="36" t="s">
        <v>193</v>
      </c>
    </row>
    <row r="15" spans="1:22">
      <c r="A15" s="34" t="s">
        <v>235</v>
      </c>
      <c r="B15" s="4061">
        <v>-4896</v>
      </c>
      <c r="C15" s="4062">
        <v>-10337.09200000003</v>
      </c>
      <c r="D15" s="4062">
        <v>0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-4650.4834215800029</v>
      </c>
      <c r="L15" s="4062">
        <v>-3289.95</v>
      </c>
      <c r="M15" s="4062">
        <v>-1360.5334215800028</v>
      </c>
      <c r="N15" s="4062">
        <v>0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-4650.4834215800029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43424.839</v>
      </c>
      <c r="C17" s="4062">
        <v>677187.07300000009</v>
      </c>
      <c r="D17" s="4062">
        <v>7087</v>
      </c>
      <c r="E17" s="4062">
        <v>0</v>
      </c>
      <c r="F17" s="4062">
        <v>5477.9179999999978</v>
      </c>
      <c r="G17" s="4062">
        <v>67028.646999999997</v>
      </c>
      <c r="H17" s="4062">
        <v>0</v>
      </c>
      <c r="I17" s="4062">
        <v>0</v>
      </c>
      <c r="J17" s="4062">
        <v>1050</v>
      </c>
      <c r="K17" s="4062">
        <v>149841.47219088182</v>
      </c>
      <c r="L17" s="4062">
        <v>27495.413400000005</v>
      </c>
      <c r="M17" s="4062">
        <v>93956.317540881806</v>
      </c>
      <c r="N17" s="4062">
        <v>9213.1</v>
      </c>
      <c r="O17" s="4062">
        <v>0</v>
      </c>
      <c r="P17" s="4062">
        <v>1369.4794999999995</v>
      </c>
      <c r="Q17" s="4062">
        <v>16757.161749999999</v>
      </c>
      <c r="R17" s="4062">
        <v>0</v>
      </c>
      <c r="S17" s="4062">
        <v>0</v>
      </c>
      <c r="T17" s="4062">
        <v>1050.0000000000002</v>
      </c>
      <c r="U17" s="4063">
        <v>149841.47219088182</v>
      </c>
      <c r="V17" s="35" t="s">
        <v>280</v>
      </c>
    </row>
    <row r="18" spans="1:22">
      <c r="A18" s="34" t="s">
        <v>236</v>
      </c>
      <c r="B18" s="4061">
        <v>-16151.848</v>
      </c>
      <c r="C18" s="4062">
        <v>-76956.445999999982</v>
      </c>
      <c r="D18" s="4062">
        <v>-7087</v>
      </c>
      <c r="E18" s="4062">
        <v>5327.4849999999997</v>
      </c>
      <c r="F18" s="4062">
        <v>-5477.9179999999978</v>
      </c>
      <c r="G18" s="4062">
        <v>-67028.646999999997</v>
      </c>
      <c r="H18" s="4062">
        <v>163270.29400000002</v>
      </c>
      <c r="I18" s="4062">
        <v>641.29639999999995</v>
      </c>
      <c r="J18" s="4062">
        <v>0</v>
      </c>
      <c r="K18" s="4062">
        <v>-28508.942222355417</v>
      </c>
      <c r="L18" s="4062">
        <v>-10168.078799999999</v>
      </c>
      <c r="M18" s="4062">
        <v>-11277.523106355417</v>
      </c>
      <c r="N18" s="4062">
        <v>-9213.1</v>
      </c>
      <c r="O18" s="4062">
        <v>5593.8592500000004</v>
      </c>
      <c r="P18" s="4062">
        <v>-1369.4794999999995</v>
      </c>
      <c r="Q18" s="4062">
        <v>-16757.161749999999</v>
      </c>
      <c r="R18" s="4062">
        <v>14041.245283999997</v>
      </c>
      <c r="S18" s="4062">
        <v>641.29639999999995</v>
      </c>
      <c r="T18" s="4062">
        <v>0</v>
      </c>
      <c r="U18" s="4063">
        <v>-28508.942222355417</v>
      </c>
      <c r="V18" s="35" t="s">
        <v>195</v>
      </c>
    </row>
    <row r="19" spans="1:22">
      <c r="A19" s="36" t="s">
        <v>237</v>
      </c>
      <c r="B19" s="4061">
        <v>-16151.848</v>
      </c>
      <c r="C19" s="4062">
        <v>-62201.19999999999</v>
      </c>
      <c r="D19" s="4062">
        <v>-3562</v>
      </c>
      <c r="E19" s="4062">
        <v>0</v>
      </c>
      <c r="F19" s="4062">
        <v>-5477.9179999999978</v>
      </c>
      <c r="G19" s="4062">
        <v>-67028.646999999997</v>
      </c>
      <c r="H19" s="4062">
        <v>184660.82500000001</v>
      </c>
      <c r="I19" s="4062">
        <v>513.86320000000001</v>
      </c>
      <c r="J19" s="4062">
        <v>0</v>
      </c>
      <c r="K19" s="4062">
        <v>-26253.056799291779</v>
      </c>
      <c r="L19" s="4062">
        <v>-10168.078799999999</v>
      </c>
      <c r="M19" s="4062">
        <v>-9722.430899291785</v>
      </c>
      <c r="N19" s="4062">
        <v>-4630.6000000000004</v>
      </c>
      <c r="O19" s="4062">
        <v>0</v>
      </c>
      <c r="P19" s="4062">
        <v>-1369.4794999999995</v>
      </c>
      <c r="Q19" s="4062">
        <v>-16757.161749999999</v>
      </c>
      <c r="R19" s="4062">
        <v>15880.830950000001</v>
      </c>
      <c r="S19" s="4062">
        <v>513.86320000000001</v>
      </c>
      <c r="T19" s="4062">
        <v>0</v>
      </c>
      <c r="U19" s="4063">
        <v>-26253.056799291779</v>
      </c>
      <c r="V19" s="36" t="s">
        <v>196</v>
      </c>
    </row>
    <row r="20" spans="1:22">
      <c r="A20" s="36" t="s">
        <v>238</v>
      </c>
      <c r="B20" s="4061">
        <v>0</v>
      </c>
      <c r="C20" s="4062">
        <v>-2059.2340000000004</v>
      </c>
      <c r="D20" s="4062">
        <v>0</v>
      </c>
      <c r="E20" s="4062">
        <v>-108.60064999999999</v>
      </c>
      <c r="F20" s="4062">
        <v>0</v>
      </c>
      <c r="G20" s="4062">
        <v>0</v>
      </c>
      <c r="H20" s="4062">
        <v>0</v>
      </c>
      <c r="I20" s="4062">
        <v>174.83370000000002</v>
      </c>
      <c r="J20" s="4062">
        <v>0</v>
      </c>
      <c r="K20" s="4062">
        <v>-263.0888935889551</v>
      </c>
      <c r="L20" s="4062">
        <v>0</v>
      </c>
      <c r="M20" s="4062">
        <v>-323.89191108895511</v>
      </c>
      <c r="N20" s="4062">
        <v>0</v>
      </c>
      <c r="O20" s="4062">
        <v>-114.0306825</v>
      </c>
      <c r="P20" s="4062">
        <v>0</v>
      </c>
      <c r="Q20" s="4062">
        <v>0</v>
      </c>
      <c r="R20" s="4062">
        <v>0</v>
      </c>
      <c r="S20" s="4062">
        <v>174.83370000000002</v>
      </c>
      <c r="T20" s="4062">
        <v>0</v>
      </c>
      <c r="U20" s="4063">
        <v>-263.0888935889551</v>
      </c>
      <c r="V20" s="36" t="s">
        <v>197</v>
      </c>
    </row>
    <row r="21" spans="1:22">
      <c r="A21" s="36" t="s">
        <v>239</v>
      </c>
      <c r="B21" s="4061">
        <v>0</v>
      </c>
      <c r="C21" s="4062">
        <v>-12696.011999999999</v>
      </c>
      <c r="D21" s="4062">
        <v>-3417</v>
      </c>
      <c r="E21" s="4062">
        <v>5382.8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-21.360295974676319</v>
      </c>
      <c r="L21" s="4062">
        <v>0</v>
      </c>
      <c r="M21" s="4062">
        <v>-1231.2002959746756</v>
      </c>
      <c r="N21" s="4062">
        <v>-4442.1000000000004</v>
      </c>
      <c r="O21" s="4062">
        <v>5651.94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-21.360295974676319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-108</v>
      </c>
      <c r="E22" s="4062">
        <v>53.285649999999805</v>
      </c>
      <c r="F22" s="4062">
        <v>0</v>
      </c>
      <c r="G22" s="4062">
        <v>0</v>
      </c>
      <c r="H22" s="4062">
        <v>-21390.530999999988</v>
      </c>
      <c r="I22" s="4062">
        <v>-47.400500000000079</v>
      </c>
      <c r="J22" s="4062">
        <v>0</v>
      </c>
      <c r="K22" s="4062">
        <v>-1971.4362335000003</v>
      </c>
      <c r="L22" s="4062">
        <v>0</v>
      </c>
      <c r="M22" s="4062">
        <v>0</v>
      </c>
      <c r="N22" s="4062">
        <v>-140.4</v>
      </c>
      <c r="O22" s="4062">
        <v>55.949932499999797</v>
      </c>
      <c r="P22" s="4062">
        <v>0</v>
      </c>
      <c r="Q22" s="4062">
        <v>0</v>
      </c>
      <c r="R22" s="4062">
        <v>-1839.5856660000002</v>
      </c>
      <c r="S22" s="4062">
        <v>-47.400499999999965</v>
      </c>
      <c r="T22" s="4062">
        <v>0</v>
      </c>
      <c r="U22" s="4063">
        <v>-1971.4362335000003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27272.991000000002</v>
      </c>
      <c r="C24" s="4062">
        <v>600230.62700000009</v>
      </c>
      <c r="D24" s="4062">
        <v>0</v>
      </c>
      <c r="E24" s="4062">
        <v>5327.4849999999997</v>
      </c>
      <c r="F24" s="4062">
        <v>0</v>
      </c>
      <c r="G24" s="4062">
        <v>0</v>
      </c>
      <c r="H24" s="4062">
        <v>163270.29400000002</v>
      </c>
      <c r="I24" s="4062">
        <v>641.29639999999995</v>
      </c>
      <c r="J24" s="4062">
        <v>1050</v>
      </c>
      <c r="K24" s="4062">
        <v>121332.52996852639</v>
      </c>
      <c r="L24" s="4062">
        <v>17327.334600000002</v>
      </c>
      <c r="M24" s="4062">
        <v>82678.794434526382</v>
      </c>
      <c r="N24" s="4062">
        <v>0</v>
      </c>
      <c r="O24" s="4062">
        <v>5593.8592499999995</v>
      </c>
      <c r="P24" s="4062">
        <v>0</v>
      </c>
      <c r="Q24" s="4062">
        <v>0</v>
      </c>
      <c r="R24" s="4062">
        <v>14041.245283999997</v>
      </c>
      <c r="S24" s="4062">
        <v>641.29639999999995</v>
      </c>
      <c r="T24" s="4062">
        <v>1050.0000000000002</v>
      </c>
      <c r="U24" s="4063">
        <v>121332.52996852639</v>
      </c>
      <c r="V24" s="35" t="s">
        <v>202</v>
      </c>
    </row>
    <row r="25" spans="1:22">
      <c r="A25" s="36" t="s">
        <v>240</v>
      </c>
      <c r="B25" s="4061">
        <v>24267.991000000002</v>
      </c>
      <c r="C25" s="4062">
        <v>266039.01799999998</v>
      </c>
      <c r="D25" s="4062">
        <v>0</v>
      </c>
      <c r="E25" s="4062">
        <v>821.74599999999998</v>
      </c>
      <c r="F25" s="4062">
        <v>0</v>
      </c>
      <c r="G25" s="4062">
        <v>0</v>
      </c>
      <c r="H25" s="4062">
        <v>96435.676000000007</v>
      </c>
      <c r="I25" s="4062">
        <v>0</v>
      </c>
      <c r="J25" s="4062">
        <v>736</v>
      </c>
      <c r="K25" s="4062">
        <v>62694.989304579438</v>
      </c>
      <c r="L25" s="4062">
        <v>15972.384599999999</v>
      </c>
      <c r="M25" s="4062">
        <v>36830.303268579439</v>
      </c>
      <c r="N25" s="4062">
        <v>0</v>
      </c>
      <c r="O25" s="4062">
        <v>862.83330000000001</v>
      </c>
      <c r="P25" s="4062">
        <v>0</v>
      </c>
      <c r="Q25" s="4062">
        <v>0</v>
      </c>
      <c r="R25" s="4062">
        <v>8293.4681359999995</v>
      </c>
      <c r="S25" s="4062">
        <v>0</v>
      </c>
      <c r="T25" s="4062">
        <v>736</v>
      </c>
      <c r="U25" s="4063">
        <v>62694.989304579438</v>
      </c>
      <c r="V25" s="36" t="s">
        <v>24</v>
      </c>
    </row>
    <row r="26" spans="1:22">
      <c r="A26" s="37" t="s">
        <v>241</v>
      </c>
      <c r="B26" s="4061">
        <v>0</v>
      </c>
      <c r="C26" s="4062">
        <v>20246.845999999998</v>
      </c>
      <c r="D26" s="4062">
        <v>0</v>
      </c>
      <c r="E26" s="4062">
        <v>0.40799999999999997</v>
      </c>
      <c r="F26" s="4062">
        <v>0</v>
      </c>
      <c r="G26" s="4062">
        <v>0</v>
      </c>
      <c r="H26" s="4062">
        <v>3369.5920000000001</v>
      </c>
      <c r="I26" s="4062">
        <v>0</v>
      </c>
      <c r="J26" s="4062">
        <v>0</v>
      </c>
      <c r="K26" s="4062">
        <v>3224.432557084931</v>
      </c>
      <c r="L26" s="4062">
        <v>0</v>
      </c>
      <c r="M26" s="4062">
        <v>2934.2192450849311</v>
      </c>
      <c r="N26" s="4062">
        <v>0</v>
      </c>
      <c r="O26" s="4062">
        <v>0.4284</v>
      </c>
      <c r="P26" s="4062">
        <v>0</v>
      </c>
      <c r="Q26" s="4062">
        <v>0</v>
      </c>
      <c r="R26" s="4062">
        <v>289.78491200000002</v>
      </c>
      <c r="S26" s="4062">
        <v>0</v>
      </c>
      <c r="T26" s="4062">
        <v>0</v>
      </c>
      <c r="U26" s="4063">
        <v>3224.432557084931</v>
      </c>
      <c r="V26" s="37" t="s">
        <v>203</v>
      </c>
    </row>
    <row r="27" spans="1:22">
      <c r="A27" s="37" t="s">
        <v>242</v>
      </c>
      <c r="B27" s="4061">
        <v>0</v>
      </c>
      <c r="C27" s="4062">
        <v>542.55999999999995</v>
      </c>
      <c r="D27" s="4062">
        <v>0</v>
      </c>
      <c r="E27" s="4062">
        <v>0.29899999999999999</v>
      </c>
      <c r="F27" s="4062">
        <v>0</v>
      </c>
      <c r="G27" s="4062">
        <v>0</v>
      </c>
      <c r="H27" s="4062">
        <v>1020.0939999999999</v>
      </c>
      <c r="I27" s="4062">
        <v>0</v>
      </c>
      <c r="J27" s="4062">
        <v>0</v>
      </c>
      <c r="K27" s="4062">
        <v>168.43805230751593</v>
      </c>
      <c r="L27" s="4062">
        <v>0</v>
      </c>
      <c r="M27" s="4062">
        <v>80.396018307515931</v>
      </c>
      <c r="N27" s="4062">
        <v>0</v>
      </c>
      <c r="O27" s="4062">
        <v>0.31395000000000001</v>
      </c>
      <c r="P27" s="4062">
        <v>0</v>
      </c>
      <c r="Q27" s="4062">
        <v>0</v>
      </c>
      <c r="R27" s="4062">
        <v>87.728083999999996</v>
      </c>
      <c r="S27" s="4062">
        <v>0</v>
      </c>
      <c r="T27" s="4062">
        <v>0</v>
      </c>
      <c r="U27" s="4063">
        <v>168.43805230751593</v>
      </c>
      <c r="V27" s="37" t="s">
        <v>204</v>
      </c>
    </row>
    <row r="28" spans="1:22">
      <c r="A28" s="37" t="s">
        <v>243</v>
      </c>
      <c r="B28" s="4061">
        <v>24251.990999999998</v>
      </c>
      <c r="C28" s="4062">
        <v>232936.05499999999</v>
      </c>
      <c r="D28" s="4062">
        <v>0</v>
      </c>
      <c r="E28" s="4062">
        <v>821.03899999999999</v>
      </c>
      <c r="F28" s="4062">
        <v>0</v>
      </c>
      <c r="G28" s="4062">
        <v>0</v>
      </c>
      <c r="H28" s="4062">
        <v>92045.99</v>
      </c>
      <c r="I28" s="4062">
        <v>0</v>
      </c>
      <c r="J28" s="4062">
        <v>736</v>
      </c>
      <c r="K28" s="4062">
        <v>57341.252547949101</v>
      </c>
      <c r="L28" s="4062">
        <v>15962.784599999999</v>
      </c>
      <c r="M28" s="4062">
        <v>31864.421857949095</v>
      </c>
      <c r="N28" s="4062">
        <v>0</v>
      </c>
      <c r="O28" s="4062">
        <v>862.09095000000002</v>
      </c>
      <c r="P28" s="4062">
        <v>0</v>
      </c>
      <c r="Q28" s="4062">
        <v>0</v>
      </c>
      <c r="R28" s="4062">
        <v>7915.9551399999991</v>
      </c>
      <c r="S28" s="4062">
        <v>0</v>
      </c>
      <c r="T28" s="4062">
        <v>736</v>
      </c>
      <c r="U28" s="4063">
        <v>57341.252547949101</v>
      </c>
      <c r="V28" s="37" t="s">
        <v>29</v>
      </c>
    </row>
    <row r="29" spans="1:22">
      <c r="A29" s="38" t="s">
        <v>338</v>
      </c>
      <c r="B29" s="4061">
        <v>48.377465683535888</v>
      </c>
      <c r="C29" s="4062">
        <v>8934.8269999999993</v>
      </c>
      <c r="D29" s="4062">
        <v>0</v>
      </c>
      <c r="E29" s="4062">
        <v>29.375</v>
      </c>
      <c r="F29" s="4062">
        <v>0</v>
      </c>
      <c r="G29" s="4062">
        <v>0</v>
      </c>
      <c r="H29" s="4062">
        <v>5079.4269999999988</v>
      </c>
      <c r="I29" s="4062">
        <v>0</v>
      </c>
      <c r="J29" s="4062">
        <v>0</v>
      </c>
      <c r="K29" s="4062">
        <v>1869.8605760194641</v>
      </c>
      <c r="L29" s="4062">
        <v>31.929127351133687</v>
      </c>
      <c r="M29" s="4062">
        <v>1370.2569766683307</v>
      </c>
      <c r="N29" s="4062">
        <v>0</v>
      </c>
      <c r="O29" s="4062">
        <v>30.84375</v>
      </c>
      <c r="P29" s="4062">
        <v>0</v>
      </c>
      <c r="Q29" s="4062">
        <v>0</v>
      </c>
      <c r="R29" s="4062">
        <v>436.83072199999981</v>
      </c>
      <c r="S29" s="4062">
        <v>0</v>
      </c>
      <c r="T29" s="4062">
        <v>0</v>
      </c>
      <c r="U29" s="4063">
        <v>1869.8605760194641</v>
      </c>
      <c r="V29" s="38" t="s">
        <v>205</v>
      </c>
    </row>
    <row r="30" spans="1:22">
      <c r="A30" s="38" t="s">
        <v>339</v>
      </c>
      <c r="B30" s="4061">
        <v>148.94547917679765</v>
      </c>
      <c r="C30" s="4062">
        <v>9877.3270000000011</v>
      </c>
      <c r="D30" s="4062">
        <v>0</v>
      </c>
      <c r="E30" s="4062">
        <v>62.512</v>
      </c>
      <c r="F30" s="4062">
        <v>0</v>
      </c>
      <c r="G30" s="4062">
        <v>0</v>
      </c>
      <c r="H30" s="4062">
        <v>12285.804</v>
      </c>
      <c r="I30" s="4062">
        <v>0</v>
      </c>
      <c r="J30" s="4062">
        <v>0</v>
      </c>
      <c r="K30" s="4062">
        <v>2768.2441111454409</v>
      </c>
      <c r="L30" s="4062">
        <v>98.304016256686467</v>
      </c>
      <c r="M30" s="4062">
        <v>1547.7233508887543</v>
      </c>
      <c r="N30" s="4062">
        <v>0</v>
      </c>
      <c r="O30" s="4062">
        <v>65.637600000000006</v>
      </c>
      <c r="P30" s="4062">
        <v>0</v>
      </c>
      <c r="Q30" s="4062">
        <v>0</v>
      </c>
      <c r="R30" s="4062">
        <v>1056.5791439999998</v>
      </c>
      <c r="S30" s="4062">
        <v>0</v>
      </c>
      <c r="T30" s="4062">
        <v>0</v>
      </c>
      <c r="U30" s="4063">
        <v>2768.2441111454409</v>
      </c>
      <c r="V30" s="38" t="s">
        <v>206</v>
      </c>
    </row>
    <row r="31" spans="1:22">
      <c r="A31" s="38" t="s">
        <v>340</v>
      </c>
      <c r="B31" s="4061">
        <v>0</v>
      </c>
      <c r="C31" s="4062">
        <v>567.15700000000004</v>
      </c>
      <c r="D31" s="4062">
        <v>0</v>
      </c>
      <c r="E31" s="4062">
        <v>2.6190000000000002</v>
      </c>
      <c r="F31" s="4062">
        <v>0</v>
      </c>
      <c r="G31" s="4062">
        <v>0</v>
      </c>
      <c r="H31" s="4062">
        <v>786.15599999999995</v>
      </c>
      <c r="I31" s="4062">
        <v>0</v>
      </c>
      <c r="J31" s="4062">
        <v>0</v>
      </c>
      <c r="K31" s="4062">
        <v>157.31980902551373</v>
      </c>
      <c r="L31" s="4062">
        <v>0</v>
      </c>
      <c r="M31" s="4062">
        <v>86.960443025513754</v>
      </c>
      <c r="N31" s="4062">
        <v>0</v>
      </c>
      <c r="O31" s="4062">
        <v>2.7499500000000006</v>
      </c>
      <c r="P31" s="4062">
        <v>0</v>
      </c>
      <c r="Q31" s="4062">
        <v>0</v>
      </c>
      <c r="R31" s="4062">
        <v>67.609415999999982</v>
      </c>
      <c r="S31" s="4062">
        <v>0</v>
      </c>
      <c r="T31" s="4062">
        <v>0</v>
      </c>
      <c r="U31" s="4063">
        <v>157.31980902551373</v>
      </c>
      <c r="V31" s="38" t="s">
        <v>207</v>
      </c>
    </row>
    <row r="32" spans="1:22">
      <c r="A32" s="38" t="s">
        <v>244</v>
      </c>
      <c r="B32" s="4061">
        <v>12.124689669434156</v>
      </c>
      <c r="C32" s="4062">
        <v>8471.8169999999991</v>
      </c>
      <c r="D32" s="4062">
        <v>0</v>
      </c>
      <c r="E32" s="4062">
        <v>20.515999999999998</v>
      </c>
      <c r="F32" s="4062">
        <v>0</v>
      </c>
      <c r="G32" s="4062">
        <v>0</v>
      </c>
      <c r="H32" s="4062">
        <v>6236.112000000001</v>
      </c>
      <c r="I32" s="4062">
        <v>0</v>
      </c>
      <c r="J32" s="4062">
        <v>0</v>
      </c>
      <c r="K32" s="4062">
        <v>1893.5044547386544</v>
      </c>
      <c r="L32" s="4062">
        <v>8.0022951818265451</v>
      </c>
      <c r="M32" s="4062">
        <v>1327.6547275568278</v>
      </c>
      <c r="N32" s="4062">
        <v>0</v>
      </c>
      <c r="O32" s="4062">
        <v>21.541799999999999</v>
      </c>
      <c r="P32" s="4062">
        <v>0</v>
      </c>
      <c r="Q32" s="4062">
        <v>0</v>
      </c>
      <c r="R32" s="4062">
        <v>536.30563200000006</v>
      </c>
      <c r="S32" s="4062">
        <v>0</v>
      </c>
      <c r="T32" s="4062">
        <v>0</v>
      </c>
      <c r="U32" s="4063">
        <v>1893.5044547386544</v>
      </c>
      <c r="V32" s="38" t="s">
        <v>208</v>
      </c>
    </row>
    <row r="33" spans="1:22">
      <c r="A33" s="38" t="s">
        <v>245</v>
      </c>
      <c r="B33" s="4061">
        <v>261.75982128187451</v>
      </c>
      <c r="C33" s="4062">
        <v>161909.70600000001</v>
      </c>
      <c r="D33" s="4062">
        <v>0</v>
      </c>
      <c r="E33" s="4062">
        <v>51.671999999999997</v>
      </c>
      <c r="F33" s="4062">
        <v>0</v>
      </c>
      <c r="G33" s="4062">
        <v>0</v>
      </c>
      <c r="H33" s="4062">
        <v>18904.240000000005</v>
      </c>
      <c r="I33" s="4062">
        <v>0</v>
      </c>
      <c r="J33" s="4062">
        <v>0</v>
      </c>
      <c r="K33" s="4062">
        <v>23009.1547952123</v>
      </c>
      <c r="L33" s="4062">
        <v>172.76148204603714</v>
      </c>
      <c r="M33" s="4062">
        <v>21156.373073166262</v>
      </c>
      <c r="N33" s="4062">
        <v>0</v>
      </c>
      <c r="O33" s="4062">
        <v>54.255600000000001</v>
      </c>
      <c r="P33" s="4062">
        <v>0</v>
      </c>
      <c r="Q33" s="4062">
        <v>0</v>
      </c>
      <c r="R33" s="4062">
        <v>1625.7646400000001</v>
      </c>
      <c r="S33" s="4062">
        <v>0</v>
      </c>
      <c r="T33" s="4062">
        <v>0</v>
      </c>
      <c r="U33" s="4063">
        <v>23009.1547952123</v>
      </c>
      <c r="V33" s="38" t="s">
        <v>209</v>
      </c>
    </row>
    <row r="34" spans="1:22">
      <c r="A34" s="38" t="s">
        <v>246</v>
      </c>
      <c r="B34" s="4061">
        <v>6853.792544188359</v>
      </c>
      <c r="C34" s="4062">
        <v>10756.069</v>
      </c>
      <c r="D34" s="4062">
        <v>0</v>
      </c>
      <c r="E34" s="4062">
        <v>103.268</v>
      </c>
      <c r="F34" s="4062">
        <v>0</v>
      </c>
      <c r="G34" s="4062">
        <v>0</v>
      </c>
      <c r="H34" s="4062">
        <v>9324.9000000000015</v>
      </c>
      <c r="I34" s="4062">
        <v>0</v>
      </c>
      <c r="J34" s="4062">
        <v>0</v>
      </c>
      <c r="K34" s="4062">
        <v>7017.7507038425292</v>
      </c>
      <c r="L34" s="4062">
        <v>4518.6730791643167</v>
      </c>
      <c r="M34" s="4062">
        <v>1588.7048246782119</v>
      </c>
      <c r="N34" s="4062">
        <v>0</v>
      </c>
      <c r="O34" s="4062">
        <v>108.43140000000001</v>
      </c>
      <c r="P34" s="4062">
        <v>0</v>
      </c>
      <c r="Q34" s="4062">
        <v>0</v>
      </c>
      <c r="R34" s="4062">
        <v>801.94139999999982</v>
      </c>
      <c r="S34" s="4062">
        <v>0</v>
      </c>
      <c r="T34" s="4062">
        <v>0</v>
      </c>
      <c r="U34" s="4063">
        <v>7017.7507038425292</v>
      </c>
      <c r="V34" s="38" t="s">
        <v>210</v>
      </c>
    </row>
    <row r="35" spans="1:22">
      <c r="A35" s="38" t="s">
        <v>247</v>
      </c>
      <c r="B35" s="4061">
        <v>16660.813212446352</v>
      </c>
      <c r="C35" s="4062">
        <v>10372.293</v>
      </c>
      <c r="D35" s="4062">
        <v>0</v>
      </c>
      <c r="E35" s="4062">
        <v>199.251</v>
      </c>
      <c r="F35" s="4062">
        <v>0</v>
      </c>
      <c r="G35" s="4062">
        <v>0</v>
      </c>
      <c r="H35" s="4062">
        <v>16101.180999999999</v>
      </c>
      <c r="I35" s="4062">
        <v>0</v>
      </c>
      <c r="J35" s="4062">
        <v>0</v>
      </c>
      <c r="K35" s="4062">
        <v>14165.303612683698</v>
      </c>
      <c r="L35" s="4062">
        <v>10973.407927467813</v>
      </c>
      <c r="M35" s="4062">
        <v>1597.9805692158841</v>
      </c>
      <c r="N35" s="4062">
        <v>0</v>
      </c>
      <c r="O35" s="4062">
        <v>209.21355000000003</v>
      </c>
      <c r="P35" s="4062">
        <v>0</v>
      </c>
      <c r="Q35" s="4062">
        <v>0</v>
      </c>
      <c r="R35" s="4062">
        <v>1384.7015659999997</v>
      </c>
      <c r="S35" s="4062">
        <v>0</v>
      </c>
      <c r="T35" s="4062">
        <v>0</v>
      </c>
      <c r="U35" s="4063">
        <v>14165.303612683698</v>
      </c>
      <c r="V35" s="38" t="s">
        <v>211</v>
      </c>
    </row>
    <row r="36" spans="1:22">
      <c r="A36" s="38" t="s">
        <v>248</v>
      </c>
      <c r="B36" s="4061">
        <v>0</v>
      </c>
      <c r="C36" s="4062">
        <v>1569.2760000000003</v>
      </c>
      <c r="D36" s="4062">
        <v>0</v>
      </c>
      <c r="E36" s="4062">
        <v>0</v>
      </c>
      <c r="F36" s="4062">
        <v>0</v>
      </c>
      <c r="G36" s="4062">
        <v>0</v>
      </c>
      <c r="H36" s="4062">
        <v>0</v>
      </c>
      <c r="I36" s="4062">
        <v>0</v>
      </c>
      <c r="J36" s="4062">
        <v>0</v>
      </c>
      <c r="K36" s="4062">
        <v>226.54628878316581</v>
      </c>
      <c r="L36" s="4062">
        <v>0</v>
      </c>
      <c r="M36" s="4062">
        <v>226.54628878316581</v>
      </c>
      <c r="N36" s="4062">
        <v>0</v>
      </c>
      <c r="O36" s="4062">
        <v>0</v>
      </c>
      <c r="P36" s="4062">
        <v>0</v>
      </c>
      <c r="Q36" s="4062">
        <v>0</v>
      </c>
      <c r="R36" s="4062">
        <v>0</v>
      </c>
      <c r="S36" s="4062">
        <v>0</v>
      </c>
      <c r="T36" s="4062">
        <v>0</v>
      </c>
      <c r="U36" s="4063">
        <v>226.54628878316581</v>
      </c>
      <c r="V36" s="38" t="s">
        <v>212</v>
      </c>
    </row>
    <row r="37" spans="1:22">
      <c r="A37" s="38" t="s">
        <v>249</v>
      </c>
      <c r="B37" s="4061">
        <v>0</v>
      </c>
      <c r="C37" s="4062">
        <v>8620.7930000000015</v>
      </c>
      <c r="D37" s="4062">
        <v>0</v>
      </c>
      <c r="E37" s="4062">
        <v>264.56099999999998</v>
      </c>
      <c r="F37" s="4062">
        <v>0</v>
      </c>
      <c r="G37" s="4062">
        <v>0</v>
      </c>
      <c r="H37" s="4062">
        <v>22116.706999999995</v>
      </c>
      <c r="I37" s="4062">
        <v>0</v>
      </c>
      <c r="J37" s="4062">
        <v>0</v>
      </c>
      <c r="K37" s="4062">
        <v>3440.221505684136</v>
      </c>
      <c r="L37" s="4062">
        <v>0</v>
      </c>
      <c r="M37" s="4062">
        <v>1260.3956536841365</v>
      </c>
      <c r="N37" s="4062">
        <v>0</v>
      </c>
      <c r="O37" s="4062">
        <v>277.78904999999997</v>
      </c>
      <c r="P37" s="4062">
        <v>0</v>
      </c>
      <c r="Q37" s="4062">
        <v>0</v>
      </c>
      <c r="R37" s="4062">
        <v>1902.0368019999996</v>
      </c>
      <c r="S37" s="4062">
        <v>0</v>
      </c>
      <c r="T37" s="4062">
        <v>0</v>
      </c>
      <c r="U37" s="4063">
        <v>3440.221505684136</v>
      </c>
      <c r="V37" s="38" t="s">
        <v>213</v>
      </c>
    </row>
    <row r="38" spans="1:22">
      <c r="A38" s="38" t="s">
        <v>250</v>
      </c>
      <c r="B38" s="4061">
        <v>266.17778755364805</v>
      </c>
      <c r="C38" s="4062">
        <v>11653.032999999999</v>
      </c>
      <c r="D38" s="4062">
        <v>0</v>
      </c>
      <c r="E38" s="4062">
        <v>87.265000000000001</v>
      </c>
      <c r="F38" s="4062">
        <v>0</v>
      </c>
      <c r="G38" s="4062">
        <v>0</v>
      </c>
      <c r="H38" s="4062">
        <v>1211.463</v>
      </c>
      <c r="I38" s="4062">
        <v>0</v>
      </c>
      <c r="J38" s="4062">
        <v>736</v>
      </c>
      <c r="K38" s="4062">
        <v>2762.2688882266052</v>
      </c>
      <c r="L38" s="4062">
        <v>159.7066725321888</v>
      </c>
      <c r="M38" s="4062">
        <v>1670.7481476944165</v>
      </c>
      <c r="N38" s="4062">
        <v>0</v>
      </c>
      <c r="O38" s="4062">
        <v>91.628250000000008</v>
      </c>
      <c r="P38" s="4062">
        <v>0</v>
      </c>
      <c r="Q38" s="4062">
        <v>0</v>
      </c>
      <c r="R38" s="4062">
        <v>104.185818</v>
      </c>
      <c r="S38" s="4062">
        <v>0</v>
      </c>
      <c r="T38" s="4062">
        <v>736</v>
      </c>
      <c r="U38" s="4063">
        <v>2762.2688882266052</v>
      </c>
      <c r="V38" s="41" t="s">
        <v>214</v>
      </c>
    </row>
    <row r="39" spans="1:22">
      <c r="A39" s="38" t="s">
        <v>251</v>
      </c>
      <c r="B39" s="4061">
        <v>0</v>
      </c>
      <c r="C39" s="4062">
        <v>203.75700000000003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31.077802587591982</v>
      </c>
      <c r="L39" s="4062">
        <v>0</v>
      </c>
      <c r="M39" s="4062">
        <v>31.077802587591982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31.077802587591982</v>
      </c>
      <c r="V39" s="38" t="s">
        <v>215</v>
      </c>
    </row>
    <row r="40" spans="1:22">
      <c r="A40" s="37" t="s">
        <v>252</v>
      </c>
      <c r="B40" s="4061">
        <v>0</v>
      </c>
      <c r="C40" s="4062">
        <v>12313.557000000001</v>
      </c>
      <c r="D40" s="4062">
        <v>0</v>
      </c>
      <c r="E40" s="4062">
        <v>0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1951.266147237895</v>
      </c>
      <c r="L40" s="4062">
        <v>0</v>
      </c>
      <c r="M40" s="4062">
        <v>1951.266147237895</v>
      </c>
      <c r="N40" s="4062">
        <v>0</v>
      </c>
      <c r="O40" s="4062">
        <v>0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1951.266147237895</v>
      </c>
      <c r="V40" s="37" t="s">
        <v>30</v>
      </c>
    </row>
    <row r="41" spans="1:22">
      <c r="A41" s="36" t="s">
        <v>253</v>
      </c>
      <c r="B41" s="4061">
        <v>0</v>
      </c>
      <c r="C41" s="4062">
        <v>193688.43600000002</v>
      </c>
      <c r="D41" s="4062">
        <v>0</v>
      </c>
      <c r="E41" s="4062">
        <v>0</v>
      </c>
      <c r="F41" s="4062">
        <v>0</v>
      </c>
      <c r="G41" s="4062">
        <v>0</v>
      </c>
      <c r="H41" s="4062">
        <v>1606.8589999999997</v>
      </c>
      <c r="I41" s="4062">
        <v>0</v>
      </c>
      <c r="J41" s="4062">
        <v>0</v>
      </c>
      <c r="K41" s="4062">
        <v>27129.558622420001</v>
      </c>
      <c r="L41" s="4062">
        <v>0</v>
      </c>
      <c r="M41" s="4062">
        <v>26991.368748420002</v>
      </c>
      <c r="N41" s="4062">
        <v>0</v>
      </c>
      <c r="O41" s="4062">
        <v>0</v>
      </c>
      <c r="P41" s="4062">
        <v>0</v>
      </c>
      <c r="Q41" s="4062">
        <v>0</v>
      </c>
      <c r="R41" s="4062">
        <v>138.18987399999997</v>
      </c>
      <c r="S41" s="4062">
        <v>0</v>
      </c>
      <c r="T41" s="4062">
        <v>0</v>
      </c>
      <c r="U41" s="4063">
        <v>27129.558622420001</v>
      </c>
      <c r="V41" s="36" t="s">
        <v>3183</v>
      </c>
    </row>
    <row r="42" spans="1:22">
      <c r="A42" s="37" t="s">
        <v>254</v>
      </c>
      <c r="B42" s="4061">
        <v>0</v>
      </c>
      <c r="C42" s="4062">
        <v>2228.4459999999999</v>
      </c>
      <c r="D42" s="4062">
        <v>0</v>
      </c>
      <c r="E42" s="4062">
        <v>0</v>
      </c>
      <c r="F42" s="4062">
        <v>0</v>
      </c>
      <c r="G42" s="4062">
        <v>0</v>
      </c>
      <c r="H42" s="4062">
        <v>1606.8589999999997</v>
      </c>
      <c r="I42" s="4062">
        <v>0</v>
      </c>
      <c r="J42" s="4062">
        <v>0</v>
      </c>
      <c r="K42" s="4062">
        <v>464.41031721994511</v>
      </c>
      <c r="L42" s="4062">
        <v>0</v>
      </c>
      <c r="M42" s="4062">
        <v>326.22044321994514</v>
      </c>
      <c r="N42" s="4062">
        <v>0</v>
      </c>
      <c r="O42" s="4062">
        <v>0</v>
      </c>
      <c r="P42" s="4062">
        <v>0</v>
      </c>
      <c r="Q42" s="4062">
        <v>0</v>
      </c>
      <c r="R42" s="4062">
        <v>138.18987399999997</v>
      </c>
      <c r="S42" s="4062">
        <v>0</v>
      </c>
      <c r="T42" s="4062">
        <v>0</v>
      </c>
      <c r="U42" s="4063">
        <v>464.41031721994511</v>
      </c>
      <c r="V42" s="37" t="s">
        <v>216</v>
      </c>
    </row>
    <row r="43" spans="1:22">
      <c r="A43" s="37" t="s">
        <v>255</v>
      </c>
      <c r="B43" s="4061">
        <v>0</v>
      </c>
      <c r="C43" s="4062">
        <v>154843.62099999998</v>
      </c>
      <c r="D43" s="4062">
        <v>0</v>
      </c>
      <c r="E43" s="4062">
        <v>0</v>
      </c>
      <c r="F43" s="4062">
        <v>0</v>
      </c>
      <c r="G43" s="4062">
        <v>0</v>
      </c>
      <c r="H43" s="4062">
        <v>0</v>
      </c>
      <c r="I43" s="4062">
        <v>0</v>
      </c>
      <c r="J43" s="4062">
        <v>0</v>
      </c>
      <c r="K43" s="4062">
        <v>21201.979498514171</v>
      </c>
      <c r="L43" s="4062">
        <v>0</v>
      </c>
      <c r="M43" s="4062">
        <v>21201.979498514171</v>
      </c>
      <c r="N43" s="4062">
        <v>0</v>
      </c>
      <c r="O43" s="4062">
        <v>0</v>
      </c>
      <c r="P43" s="4062">
        <v>0</v>
      </c>
      <c r="Q43" s="4062">
        <v>0</v>
      </c>
      <c r="R43" s="4062">
        <v>0</v>
      </c>
      <c r="S43" s="4062">
        <v>0</v>
      </c>
      <c r="T43" s="4062">
        <v>0</v>
      </c>
      <c r="U43" s="4063">
        <v>21201.979498514171</v>
      </c>
      <c r="V43" s="37" t="s">
        <v>217</v>
      </c>
    </row>
    <row r="44" spans="1:22">
      <c r="A44" s="37" t="s">
        <v>256</v>
      </c>
      <c r="B44" s="4061">
        <v>0</v>
      </c>
      <c r="C44" s="4062">
        <v>23274.679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3617.6961902593466</v>
      </c>
      <c r="L44" s="4062">
        <v>0</v>
      </c>
      <c r="M44" s="4062">
        <v>3617.6961902593466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3617.6961902593466</v>
      </c>
      <c r="V44" s="37" t="s">
        <v>218</v>
      </c>
    </row>
    <row r="45" spans="1:22">
      <c r="A45" s="37" t="s">
        <v>257</v>
      </c>
      <c r="B45" s="4061">
        <v>0</v>
      </c>
      <c r="C45" s="4062">
        <v>13341.689999999999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1845.4726164265367</v>
      </c>
      <c r="L45" s="4062">
        <v>0</v>
      </c>
      <c r="M45" s="4062">
        <v>1845.4726164265367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1845.4726164265367</v>
      </c>
      <c r="V45" s="37" t="s">
        <v>219</v>
      </c>
    </row>
    <row r="46" spans="1:22">
      <c r="A46" s="36" t="s">
        <v>258</v>
      </c>
      <c r="B46" s="4061">
        <v>3005</v>
      </c>
      <c r="C46" s="4062">
        <v>84526.699999999983</v>
      </c>
      <c r="D46" s="4062">
        <v>0</v>
      </c>
      <c r="E46" s="4062">
        <v>3588</v>
      </c>
      <c r="F46" s="4062">
        <v>0</v>
      </c>
      <c r="G46" s="4062">
        <v>0</v>
      </c>
      <c r="H46" s="4062">
        <v>28303.297999999995</v>
      </c>
      <c r="I46" s="4062">
        <v>610</v>
      </c>
      <c r="J46" s="4062">
        <v>212.00000000000006</v>
      </c>
      <c r="K46" s="4062">
        <v>19191.092431985904</v>
      </c>
      <c r="L46" s="4062">
        <v>1354.9500000000003</v>
      </c>
      <c r="M46" s="4062">
        <v>10812.658803985903</v>
      </c>
      <c r="N46" s="4062">
        <v>0</v>
      </c>
      <c r="O46" s="4062">
        <v>3767.4</v>
      </c>
      <c r="P46" s="4062">
        <v>0</v>
      </c>
      <c r="Q46" s="4062">
        <v>0</v>
      </c>
      <c r="R46" s="4062">
        <v>2434.0836279999994</v>
      </c>
      <c r="S46" s="4062">
        <v>610</v>
      </c>
      <c r="T46" s="4062">
        <v>212.00000000000006</v>
      </c>
      <c r="U46" s="4063">
        <v>19191.092431985904</v>
      </c>
      <c r="V46" s="36" t="s">
        <v>220</v>
      </c>
    </row>
    <row r="47" spans="1:22">
      <c r="A47" s="36" t="s">
        <v>259</v>
      </c>
      <c r="B47" s="4061">
        <v>0</v>
      </c>
      <c r="C47" s="4062">
        <v>46014.214000000014</v>
      </c>
      <c r="D47" s="4062">
        <v>0</v>
      </c>
      <c r="E47" s="4062">
        <v>799.14499999999998</v>
      </c>
      <c r="F47" s="4062">
        <v>0</v>
      </c>
      <c r="G47" s="4062">
        <v>0</v>
      </c>
      <c r="H47" s="4062">
        <v>27523.826000000008</v>
      </c>
      <c r="I47" s="4062">
        <v>21.539899999999985</v>
      </c>
      <c r="J47" s="4062">
        <v>53.000000000000014</v>
      </c>
      <c r="K47" s="4062">
        <v>9901.5511694733977</v>
      </c>
      <c r="L47" s="4062">
        <v>0</v>
      </c>
      <c r="M47" s="4062">
        <v>6620.8599834733986</v>
      </c>
      <c r="N47" s="4062">
        <v>0</v>
      </c>
      <c r="O47" s="4062">
        <v>839.10225000000003</v>
      </c>
      <c r="P47" s="4062">
        <v>0</v>
      </c>
      <c r="Q47" s="4062">
        <v>0</v>
      </c>
      <c r="R47" s="4062">
        <v>2367.0490360000003</v>
      </c>
      <c r="S47" s="4062">
        <v>21.539899999999985</v>
      </c>
      <c r="T47" s="4062">
        <v>53.000000000000014</v>
      </c>
      <c r="U47" s="4063">
        <v>9901.5511694733977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9962.2590000000018</v>
      </c>
      <c r="D48" s="4065">
        <v>0</v>
      </c>
      <c r="E48" s="4065">
        <v>118.59399999999999</v>
      </c>
      <c r="F48" s="4065">
        <v>0</v>
      </c>
      <c r="G48" s="4065">
        <v>0</v>
      </c>
      <c r="H48" s="4065">
        <v>9400.6349999999984</v>
      </c>
      <c r="I48" s="4065">
        <v>9.7564999999999991</v>
      </c>
      <c r="J48" s="4065">
        <v>49</v>
      </c>
      <c r="K48" s="4065">
        <v>2415.3384400676537</v>
      </c>
      <c r="L48" s="4065">
        <v>0</v>
      </c>
      <c r="M48" s="4065">
        <v>1423.6036300676537</v>
      </c>
      <c r="N48" s="4065">
        <v>0</v>
      </c>
      <c r="O48" s="4065">
        <v>124.52370000000001</v>
      </c>
      <c r="P48" s="4065">
        <v>0</v>
      </c>
      <c r="Q48" s="4065">
        <v>0</v>
      </c>
      <c r="R48" s="4065">
        <v>808.45461</v>
      </c>
      <c r="S48" s="4065">
        <v>9.7564999999999991</v>
      </c>
      <c r="T48" s="4065">
        <v>49</v>
      </c>
      <c r="U48" s="4066">
        <v>2415.3384400676537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7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2.875" style="5" customWidth="1"/>
    <col min="23" max="16384" width="9" style="5"/>
  </cols>
  <sheetData>
    <row r="1" spans="1:22" s="1505" customFormat="1" ht="24">
      <c r="A1" s="4310" t="s">
        <v>354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355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2466</v>
      </c>
      <c r="B3" s="2559" t="s">
        <v>86</v>
      </c>
      <c r="C3" s="2559" t="s">
        <v>87</v>
      </c>
      <c r="D3" s="2559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2559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3814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4951</v>
      </c>
      <c r="C6" s="4059">
        <v>0</v>
      </c>
      <c r="D6" s="4059">
        <v>0</v>
      </c>
      <c r="E6" s="4059">
        <v>0</v>
      </c>
      <c r="F6" s="4059">
        <v>5201.3239999999996</v>
      </c>
      <c r="G6" s="4059">
        <v>73924.340000000011</v>
      </c>
      <c r="H6" s="4059">
        <v>0</v>
      </c>
      <c r="I6" s="4059">
        <v>0</v>
      </c>
      <c r="J6" s="4059">
        <v>1160.6817999999998</v>
      </c>
      <c r="K6" s="4059">
        <v>23170.0478</v>
      </c>
      <c r="L6" s="4059">
        <v>2227.9500000000003</v>
      </c>
      <c r="M6" s="4059">
        <v>0</v>
      </c>
      <c r="N6" s="4059">
        <v>0</v>
      </c>
      <c r="O6" s="4059">
        <v>0</v>
      </c>
      <c r="P6" s="4059">
        <v>1300.3309999999999</v>
      </c>
      <c r="Q6" s="4059">
        <v>18481.085000000003</v>
      </c>
      <c r="R6" s="4059">
        <v>0</v>
      </c>
      <c r="S6" s="4059">
        <v>0</v>
      </c>
      <c r="T6" s="4059">
        <v>1160.6817999999998</v>
      </c>
      <c r="U6" s="4060">
        <v>23170.0478</v>
      </c>
      <c r="V6" s="33" t="s">
        <v>186</v>
      </c>
    </row>
    <row r="7" spans="1:22">
      <c r="A7" s="34" t="s">
        <v>102</v>
      </c>
      <c r="B7" s="4061">
        <v>46010.541370999999</v>
      </c>
      <c r="C7" s="4062">
        <v>939252.2</v>
      </c>
      <c r="D7" s="4062">
        <v>9594.9172600000002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174277.30678013552</v>
      </c>
      <c r="L7" s="4062">
        <v>30314.484822600007</v>
      </c>
      <c r="M7" s="4062">
        <v>131489.42951953551</v>
      </c>
      <c r="N7" s="4062">
        <v>12473.392438000001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174277.30678013552</v>
      </c>
      <c r="V7" s="35" t="s">
        <v>187</v>
      </c>
    </row>
    <row r="8" spans="1:22">
      <c r="A8" s="36" t="s">
        <v>228</v>
      </c>
      <c r="B8" s="4061">
        <v>0</v>
      </c>
      <c r="C8" s="4062">
        <v>724128.12900000007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104078.52285114174</v>
      </c>
      <c r="L8" s="4062">
        <v>0</v>
      </c>
      <c r="M8" s="4062">
        <v>104078.52285114174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104078.52285114174</v>
      </c>
      <c r="V8" s="36" t="s">
        <v>188</v>
      </c>
    </row>
    <row r="9" spans="1:22">
      <c r="A9" s="36" t="s">
        <v>229</v>
      </c>
      <c r="B9" s="4061">
        <v>0</v>
      </c>
      <c r="C9" s="4062">
        <v>215124.07099999997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27410.906668393749</v>
      </c>
      <c r="L9" s="4062">
        <v>0</v>
      </c>
      <c r="M9" s="4062">
        <v>27410.906668393749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27410.906668393749</v>
      </c>
      <c r="V9" s="36" t="s">
        <v>189</v>
      </c>
    </row>
    <row r="10" spans="1:22">
      <c r="A10" s="34" t="s">
        <v>230</v>
      </c>
      <c r="B10" s="4061">
        <v>0</v>
      </c>
      <c r="C10" s="4062">
        <v>-158329.13900000002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-22690.345510125095</v>
      </c>
      <c r="L10" s="4062">
        <v>0</v>
      </c>
      <c r="M10" s="4062">
        <v>-22690.345510125095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-22690.345510125095</v>
      </c>
      <c r="V10" s="35" t="s">
        <v>11</v>
      </c>
    </row>
    <row r="11" spans="1:22">
      <c r="A11" s="34" t="s">
        <v>231</v>
      </c>
      <c r="B11" s="4061">
        <v>0</v>
      </c>
      <c r="C11" s="4062">
        <v>-42079.955000000002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-6436.9227608726551</v>
      </c>
      <c r="L11" s="4062">
        <v>0</v>
      </c>
      <c r="M11" s="4062">
        <v>-6436.9227608726551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-6436.9227608726551</v>
      </c>
      <c r="V11" s="35" t="s">
        <v>190</v>
      </c>
    </row>
    <row r="12" spans="1:22">
      <c r="A12" s="34" t="s">
        <v>232</v>
      </c>
      <c r="B12" s="4061">
        <v>-445</v>
      </c>
      <c r="C12" s="4062">
        <v>-4844.1140000000014</v>
      </c>
      <c r="D12" s="4062">
        <v>-250.80071000000001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-1198.3199013519998</v>
      </c>
      <c r="L12" s="4062">
        <v>-195.59999999999991</v>
      </c>
      <c r="M12" s="4062">
        <v>-676.67897835199983</v>
      </c>
      <c r="N12" s="4062">
        <v>-326.04092300000002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-1198.3199013519998</v>
      </c>
      <c r="V12" s="35" t="s">
        <v>191</v>
      </c>
    </row>
    <row r="13" spans="1:22">
      <c r="A13" s="36" t="s">
        <v>233</v>
      </c>
      <c r="B13" s="4061">
        <v>8492</v>
      </c>
      <c r="C13" s="4062">
        <v>37636.136999999995</v>
      </c>
      <c r="D13" s="4062">
        <v>118.1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9525.5860076146582</v>
      </c>
      <c r="L13" s="4062">
        <v>3981.9</v>
      </c>
      <c r="M13" s="4062">
        <v>5390.1560076146579</v>
      </c>
      <c r="N13" s="4062">
        <v>153.53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9525.5860076146582</v>
      </c>
      <c r="V13" s="36" t="s">
        <v>192</v>
      </c>
    </row>
    <row r="14" spans="1:22">
      <c r="A14" s="36" t="s">
        <v>234</v>
      </c>
      <c r="B14" s="4061">
        <v>-8937</v>
      </c>
      <c r="C14" s="4062">
        <v>-42480.251000000004</v>
      </c>
      <c r="D14" s="4062">
        <v>-368.90071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-10723.905908966657</v>
      </c>
      <c r="L14" s="4062">
        <v>-4177.5</v>
      </c>
      <c r="M14" s="4062">
        <v>-6066.8349859666578</v>
      </c>
      <c r="N14" s="4062">
        <v>-479.57092299999999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-10723.905908966657</v>
      </c>
      <c r="V14" s="36" t="s">
        <v>193</v>
      </c>
    </row>
    <row r="15" spans="1:22">
      <c r="A15" s="34" t="s">
        <v>235</v>
      </c>
      <c r="B15" s="4061">
        <v>-396</v>
      </c>
      <c r="C15" s="4062">
        <v>-12960.999999999891</v>
      </c>
      <c r="D15" s="4062">
        <v>18.649160000000848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-1985.8630804543284</v>
      </c>
      <c r="L15" s="4062">
        <v>-246.87</v>
      </c>
      <c r="M15" s="4062">
        <v>-1763.2369884543295</v>
      </c>
      <c r="N15" s="4062">
        <v>24.243908000001102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-1985.8630804543284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50120.541370999999</v>
      </c>
      <c r="C17" s="4062">
        <v>721037.99200000009</v>
      </c>
      <c r="D17" s="4062">
        <v>9362.7657100000015</v>
      </c>
      <c r="E17" s="4062">
        <v>0</v>
      </c>
      <c r="F17" s="4062">
        <v>5201.3239999999996</v>
      </c>
      <c r="G17" s="4062">
        <v>73924.340000000011</v>
      </c>
      <c r="H17" s="4062">
        <v>0</v>
      </c>
      <c r="I17" s="4062">
        <v>0</v>
      </c>
      <c r="J17" s="4062">
        <v>1160.6817999999998</v>
      </c>
      <c r="K17" s="4062">
        <v>165136.23712606679</v>
      </c>
      <c r="L17" s="4062">
        <v>32099.964822600003</v>
      </c>
      <c r="M17" s="4062">
        <v>99922.579080466763</v>
      </c>
      <c r="N17" s="4062">
        <v>12171.595423000002</v>
      </c>
      <c r="O17" s="4062">
        <v>0</v>
      </c>
      <c r="P17" s="4062">
        <v>1300.3309999999999</v>
      </c>
      <c r="Q17" s="4062">
        <v>18481.085000000003</v>
      </c>
      <c r="R17" s="4062">
        <v>0</v>
      </c>
      <c r="S17" s="4062">
        <v>0</v>
      </c>
      <c r="T17" s="4062">
        <v>1160.6817999999998</v>
      </c>
      <c r="U17" s="4063">
        <v>165136.23712606679</v>
      </c>
      <c r="V17" s="35" t="s">
        <v>280</v>
      </c>
    </row>
    <row r="18" spans="1:22">
      <c r="A18" s="34" t="s">
        <v>236</v>
      </c>
      <c r="B18" s="4061">
        <v>-21526</v>
      </c>
      <c r="C18" s="4062">
        <v>-77412.322</v>
      </c>
      <c r="D18" s="4062">
        <v>-9362.7657100000015</v>
      </c>
      <c r="E18" s="4062">
        <v>6606.6539320000002</v>
      </c>
      <c r="F18" s="4062">
        <v>-5201.3239999999996</v>
      </c>
      <c r="G18" s="4062">
        <v>-73924.340000000011</v>
      </c>
      <c r="H18" s="4062">
        <v>182470.37300000002</v>
      </c>
      <c r="I18" s="4062">
        <v>810.8</v>
      </c>
      <c r="J18" s="4062">
        <v>0</v>
      </c>
      <c r="K18" s="4062">
        <v>-33562.797157888286</v>
      </c>
      <c r="L18" s="4062">
        <v>-13693.590000000002</v>
      </c>
      <c r="M18" s="4062">
        <v>-11356.434441488278</v>
      </c>
      <c r="N18" s="4062">
        <v>-12171.595422999999</v>
      </c>
      <c r="O18" s="4062">
        <v>6936.9866286000006</v>
      </c>
      <c r="P18" s="4062">
        <v>-1300.3309999999999</v>
      </c>
      <c r="Q18" s="4062">
        <v>-18481.085000000003</v>
      </c>
      <c r="R18" s="4062">
        <v>15692.452077999997</v>
      </c>
      <c r="S18" s="4062">
        <v>810.80000000000007</v>
      </c>
      <c r="T18" s="4062">
        <v>0</v>
      </c>
      <c r="U18" s="4063">
        <v>-33562.797157888286</v>
      </c>
      <c r="V18" s="35" t="s">
        <v>195</v>
      </c>
    </row>
    <row r="19" spans="1:22">
      <c r="A19" s="36" t="s">
        <v>237</v>
      </c>
      <c r="B19" s="4061">
        <v>-21526</v>
      </c>
      <c r="C19" s="4062">
        <v>-63640.074000000001</v>
      </c>
      <c r="D19" s="4062">
        <v>-4448.9050000000007</v>
      </c>
      <c r="E19" s="4062">
        <v>0</v>
      </c>
      <c r="F19" s="4062">
        <v>-5201.3239999999996</v>
      </c>
      <c r="G19" s="4062">
        <v>-73924.340000000011</v>
      </c>
      <c r="H19" s="4062">
        <v>205493.55399999997</v>
      </c>
      <c r="I19" s="4062">
        <v>607.29999999999995</v>
      </c>
      <c r="J19" s="4062">
        <v>0</v>
      </c>
      <c r="K19" s="4062">
        <v>-30880.68300075542</v>
      </c>
      <c r="L19" s="4062">
        <v>-13693.590000000002</v>
      </c>
      <c r="M19" s="4062">
        <v>-9901.8461447554128</v>
      </c>
      <c r="N19" s="4062">
        <v>-5783.576500000001</v>
      </c>
      <c r="O19" s="4062">
        <v>0</v>
      </c>
      <c r="P19" s="4062">
        <v>-1300.3309999999999</v>
      </c>
      <c r="Q19" s="4062">
        <v>-18481.085000000003</v>
      </c>
      <c r="R19" s="4062">
        <v>17672.445643999999</v>
      </c>
      <c r="S19" s="4062">
        <v>607.29999999999995</v>
      </c>
      <c r="T19" s="4062">
        <v>0</v>
      </c>
      <c r="U19" s="4063">
        <v>-30880.68300075542</v>
      </c>
      <c r="V19" s="36" t="s">
        <v>196</v>
      </c>
    </row>
    <row r="20" spans="1:22">
      <c r="A20" s="36" t="s">
        <v>238</v>
      </c>
      <c r="B20" s="4061">
        <v>0</v>
      </c>
      <c r="C20" s="4062">
        <v>-1982.9559999999999</v>
      </c>
      <c r="D20" s="4062">
        <v>-173.46</v>
      </c>
      <c r="E20" s="4062">
        <v>-166.34400399999998</v>
      </c>
      <c r="F20" s="4062">
        <v>0</v>
      </c>
      <c r="G20" s="4062">
        <v>0</v>
      </c>
      <c r="H20" s="4062">
        <v>0</v>
      </c>
      <c r="I20" s="4062">
        <v>239.9</v>
      </c>
      <c r="J20" s="4062">
        <v>0</v>
      </c>
      <c r="K20" s="4062">
        <v>-471.46963568875219</v>
      </c>
      <c r="L20" s="4062">
        <v>0</v>
      </c>
      <c r="M20" s="4062">
        <v>-311.21043148875225</v>
      </c>
      <c r="N20" s="4062">
        <v>-225.49800000000002</v>
      </c>
      <c r="O20" s="4062">
        <v>-174.66120419999999</v>
      </c>
      <c r="P20" s="4062">
        <v>0</v>
      </c>
      <c r="Q20" s="4062">
        <v>0</v>
      </c>
      <c r="R20" s="4062">
        <v>0</v>
      </c>
      <c r="S20" s="4062">
        <v>239.9</v>
      </c>
      <c r="T20" s="4062">
        <v>0</v>
      </c>
      <c r="U20" s="4063">
        <v>-471.46963568875219</v>
      </c>
      <c r="V20" s="36" t="s">
        <v>197</v>
      </c>
    </row>
    <row r="21" spans="1:22">
      <c r="A21" s="36" t="s">
        <v>239</v>
      </c>
      <c r="B21" s="4061">
        <v>0</v>
      </c>
      <c r="C21" s="4062">
        <v>-11789.292000000001</v>
      </c>
      <c r="D21" s="4062">
        <v>-4561.4254199999996</v>
      </c>
      <c r="E21" s="4062">
        <v>6738.9959999999992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2.7148887558867045</v>
      </c>
      <c r="L21" s="4062">
        <v>0</v>
      </c>
      <c r="M21" s="4062">
        <v>-1143.3778652441135</v>
      </c>
      <c r="N21" s="4062">
        <v>-5929.8530459999993</v>
      </c>
      <c r="O21" s="4062">
        <v>7075.9457999999995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2.7148887558867045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-178.97529</v>
      </c>
      <c r="E22" s="4062">
        <v>34.001936000000569</v>
      </c>
      <c r="F22" s="4062">
        <v>0</v>
      </c>
      <c r="G22" s="4062">
        <v>0</v>
      </c>
      <c r="H22" s="4062">
        <v>-23023.180999999953</v>
      </c>
      <c r="I22" s="4062">
        <v>-36.400000000000006</v>
      </c>
      <c r="J22" s="4062">
        <v>0</v>
      </c>
      <c r="K22" s="4062">
        <v>-2213.3594101999997</v>
      </c>
      <c r="L22" s="4062">
        <v>0</v>
      </c>
      <c r="M22" s="4062">
        <v>0</v>
      </c>
      <c r="N22" s="4062">
        <v>-232.667877</v>
      </c>
      <c r="O22" s="4062">
        <v>35.702032800000602</v>
      </c>
      <c r="P22" s="4062">
        <v>0</v>
      </c>
      <c r="Q22" s="4062">
        <v>0</v>
      </c>
      <c r="R22" s="4062">
        <v>-1979.9935660000001</v>
      </c>
      <c r="S22" s="4062">
        <v>-36.399999999999984</v>
      </c>
      <c r="T22" s="4062">
        <v>0</v>
      </c>
      <c r="U22" s="4063">
        <v>-2213.3594101999997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28594.541370999999</v>
      </c>
      <c r="C24" s="4062">
        <v>643625.67000000016</v>
      </c>
      <c r="D24" s="4062">
        <v>0</v>
      </c>
      <c r="E24" s="4062">
        <v>6606.6539320000002</v>
      </c>
      <c r="F24" s="4062">
        <v>0</v>
      </c>
      <c r="G24" s="4062">
        <v>0</v>
      </c>
      <c r="H24" s="4062">
        <v>182470.37300000002</v>
      </c>
      <c r="I24" s="4062">
        <v>810.8</v>
      </c>
      <c r="J24" s="4062">
        <v>1160.6817999999998</v>
      </c>
      <c r="K24" s="4062">
        <v>131573.43996817849</v>
      </c>
      <c r="L24" s="4062">
        <v>18406.374822600003</v>
      </c>
      <c r="M24" s="4062">
        <v>88566.144638978483</v>
      </c>
      <c r="N24" s="4062">
        <v>0</v>
      </c>
      <c r="O24" s="4062">
        <v>6936.9866285999997</v>
      </c>
      <c r="P24" s="4062">
        <v>0</v>
      </c>
      <c r="Q24" s="4062">
        <v>0</v>
      </c>
      <c r="R24" s="4062">
        <v>15692.452077999997</v>
      </c>
      <c r="S24" s="4062">
        <v>810.80000000000007</v>
      </c>
      <c r="T24" s="4062">
        <v>1160.6817999999998</v>
      </c>
      <c r="U24" s="4063">
        <v>131573.43996817849</v>
      </c>
      <c r="V24" s="35" t="s">
        <v>202</v>
      </c>
    </row>
    <row r="25" spans="1:22">
      <c r="A25" s="36" t="s">
        <v>240</v>
      </c>
      <c r="B25" s="4061">
        <v>26633.541370999999</v>
      </c>
      <c r="C25" s="4062">
        <v>281564.62600000005</v>
      </c>
      <c r="D25" s="4062">
        <v>0</v>
      </c>
      <c r="E25" s="4062">
        <v>1139.2759169999999</v>
      </c>
      <c r="F25" s="4062">
        <v>0</v>
      </c>
      <c r="G25" s="4062">
        <v>0</v>
      </c>
      <c r="H25" s="4062">
        <v>106737.11700000001</v>
      </c>
      <c r="I25" s="4062">
        <v>0</v>
      </c>
      <c r="J25" s="4062">
        <v>911.79949999999985</v>
      </c>
      <c r="K25" s="4062">
        <v>67750.989079856823</v>
      </c>
      <c r="L25" s="4062">
        <v>17523.3248226</v>
      </c>
      <c r="M25" s="4062">
        <v>38940.232982406829</v>
      </c>
      <c r="N25" s="4062">
        <v>0</v>
      </c>
      <c r="O25" s="4062">
        <v>1196.2397128499999</v>
      </c>
      <c r="P25" s="4062">
        <v>0</v>
      </c>
      <c r="Q25" s="4062">
        <v>0</v>
      </c>
      <c r="R25" s="4062">
        <v>9179.392061999999</v>
      </c>
      <c r="S25" s="4062">
        <v>0</v>
      </c>
      <c r="T25" s="4062">
        <v>911.79949999999985</v>
      </c>
      <c r="U25" s="4063">
        <v>67750.989079856823</v>
      </c>
      <c r="V25" s="36" t="s">
        <v>24</v>
      </c>
    </row>
    <row r="26" spans="1:22">
      <c r="A26" s="37" t="s">
        <v>241</v>
      </c>
      <c r="B26" s="4061">
        <v>0</v>
      </c>
      <c r="C26" s="4062">
        <v>22734.791000000001</v>
      </c>
      <c r="D26" s="4062">
        <v>0</v>
      </c>
      <c r="E26" s="4062">
        <v>0.19233099999999997</v>
      </c>
      <c r="F26" s="4062">
        <v>0</v>
      </c>
      <c r="G26" s="4062">
        <v>0</v>
      </c>
      <c r="H26" s="4062">
        <v>3856.9409999999998</v>
      </c>
      <c r="I26" s="4062">
        <v>0</v>
      </c>
      <c r="J26" s="4062">
        <v>0</v>
      </c>
      <c r="K26" s="4062">
        <v>3626.23373330498</v>
      </c>
      <c r="L26" s="4062">
        <v>0</v>
      </c>
      <c r="M26" s="4062">
        <v>3294.3348597549798</v>
      </c>
      <c r="N26" s="4062">
        <v>0</v>
      </c>
      <c r="O26" s="4062">
        <v>0.20194754999999998</v>
      </c>
      <c r="P26" s="4062">
        <v>0</v>
      </c>
      <c r="Q26" s="4062">
        <v>0</v>
      </c>
      <c r="R26" s="4062">
        <v>331.69692599999996</v>
      </c>
      <c r="S26" s="4062">
        <v>0</v>
      </c>
      <c r="T26" s="4062">
        <v>0</v>
      </c>
      <c r="U26" s="4063">
        <v>3626.23373330498</v>
      </c>
      <c r="V26" s="37" t="s">
        <v>203</v>
      </c>
    </row>
    <row r="27" spans="1:22">
      <c r="A27" s="37" t="s">
        <v>242</v>
      </c>
      <c r="B27" s="4061">
        <v>0</v>
      </c>
      <c r="C27" s="4062">
        <v>480.95100000000002</v>
      </c>
      <c r="D27" s="4062">
        <v>0</v>
      </c>
      <c r="E27" s="4062">
        <v>0.54000399999999993</v>
      </c>
      <c r="F27" s="4062">
        <v>0</v>
      </c>
      <c r="G27" s="4062">
        <v>0</v>
      </c>
      <c r="H27" s="4062">
        <v>1049.135</v>
      </c>
      <c r="I27" s="4062">
        <v>0</v>
      </c>
      <c r="J27" s="4062">
        <v>0</v>
      </c>
      <c r="K27" s="4062">
        <v>161.58290629917411</v>
      </c>
      <c r="L27" s="4062">
        <v>0</v>
      </c>
      <c r="M27" s="4062">
        <v>70.790292099174124</v>
      </c>
      <c r="N27" s="4062">
        <v>0</v>
      </c>
      <c r="O27" s="4062">
        <v>0.56700419999999996</v>
      </c>
      <c r="P27" s="4062">
        <v>0</v>
      </c>
      <c r="Q27" s="4062">
        <v>0</v>
      </c>
      <c r="R27" s="4062">
        <v>90.225609999999989</v>
      </c>
      <c r="S27" s="4062">
        <v>0</v>
      </c>
      <c r="T27" s="4062">
        <v>0</v>
      </c>
      <c r="U27" s="4063">
        <v>161.58290629917411</v>
      </c>
      <c r="V27" s="37" t="s">
        <v>204</v>
      </c>
    </row>
    <row r="28" spans="1:22">
      <c r="A28" s="37" t="s">
        <v>243</v>
      </c>
      <c r="B28" s="4061">
        <v>26649.541370999999</v>
      </c>
      <c r="C28" s="4062">
        <v>244853.83400000003</v>
      </c>
      <c r="D28" s="4062">
        <v>0</v>
      </c>
      <c r="E28" s="4062">
        <v>1138.543582</v>
      </c>
      <c r="F28" s="4062">
        <v>0</v>
      </c>
      <c r="G28" s="4062">
        <v>0</v>
      </c>
      <c r="H28" s="4062">
        <v>101831.04100000001</v>
      </c>
      <c r="I28" s="4062">
        <v>0</v>
      </c>
      <c r="J28" s="4062">
        <v>911.79949999999985</v>
      </c>
      <c r="K28" s="4062">
        <v>61830.251819844525</v>
      </c>
      <c r="L28" s="4062">
        <v>17532.924822599998</v>
      </c>
      <c r="M28" s="4062">
        <v>33432.587210144527</v>
      </c>
      <c r="N28" s="4062">
        <v>0</v>
      </c>
      <c r="O28" s="4062">
        <v>1195.4707611000001</v>
      </c>
      <c r="P28" s="4062">
        <v>0</v>
      </c>
      <c r="Q28" s="4062">
        <v>0</v>
      </c>
      <c r="R28" s="4062">
        <v>8757.469525999999</v>
      </c>
      <c r="S28" s="4062">
        <v>0</v>
      </c>
      <c r="T28" s="4062">
        <v>911.79949999999985</v>
      </c>
      <c r="U28" s="4063">
        <v>61830.251819844525</v>
      </c>
      <c r="V28" s="37" t="s">
        <v>29</v>
      </c>
    </row>
    <row r="29" spans="1:22">
      <c r="A29" s="38" t="s">
        <v>338</v>
      </c>
      <c r="B29" s="4061">
        <v>56.330213292192447</v>
      </c>
      <c r="C29" s="4062">
        <v>8928.652</v>
      </c>
      <c r="D29" s="4062">
        <v>0</v>
      </c>
      <c r="E29" s="4062">
        <v>37.922005000000006</v>
      </c>
      <c r="F29" s="4062">
        <v>0</v>
      </c>
      <c r="G29" s="4062">
        <v>0</v>
      </c>
      <c r="H29" s="4062">
        <v>5488.6930000000002</v>
      </c>
      <c r="I29" s="4062">
        <v>0</v>
      </c>
      <c r="J29" s="4062">
        <v>0</v>
      </c>
      <c r="K29" s="4062">
        <v>1919.3682023898109</v>
      </c>
      <c r="L29" s="4062">
        <v>37.177940772847016</v>
      </c>
      <c r="M29" s="4062">
        <v>1370.3445583669638</v>
      </c>
      <c r="N29" s="4062">
        <v>0</v>
      </c>
      <c r="O29" s="4062">
        <v>39.818105250000009</v>
      </c>
      <c r="P29" s="4062">
        <v>0</v>
      </c>
      <c r="Q29" s="4062">
        <v>0</v>
      </c>
      <c r="R29" s="4062">
        <v>472.02759799999995</v>
      </c>
      <c r="S29" s="4062">
        <v>0</v>
      </c>
      <c r="T29" s="4062">
        <v>0</v>
      </c>
      <c r="U29" s="4063">
        <v>1919.3682023898109</v>
      </c>
      <c r="V29" s="38" t="s">
        <v>205</v>
      </c>
    </row>
    <row r="30" spans="1:22">
      <c r="A30" s="38" t="s">
        <v>339</v>
      </c>
      <c r="B30" s="4061">
        <v>171.95513552627762</v>
      </c>
      <c r="C30" s="4062">
        <v>9374.9269999999979</v>
      </c>
      <c r="D30" s="4062">
        <v>0</v>
      </c>
      <c r="E30" s="4062">
        <v>88.926002999999994</v>
      </c>
      <c r="F30" s="4062">
        <v>0</v>
      </c>
      <c r="G30" s="4062">
        <v>0</v>
      </c>
      <c r="H30" s="4062">
        <v>12846.272000000003</v>
      </c>
      <c r="I30" s="4062">
        <v>0</v>
      </c>
      <c r="J30" s="4062">
        <v>0</v>
      </c>
      <c r="K30" s="4062">
        <v>2780.7796612639331</v>
      </c>
      <c r="L30" s="4062">
        <v>113.4903894473432</v>
      </c>
      <c r="M30" s="4062">
        <v>1469.1375766665903</v>
      </c>
      <c r="N30" s="4062">
        <v>0</v>
      </c>
      <c r="O30" s="4062">
        <v>93.372303149999993</v>
      </c>
      <c r="P30" s="4062">
        <v>0</v>
      </c>
      <c r="Q30" s="4062">
        <v>0</v>
      </c>
      <c r="R30" s="4062">
        <v>1104.7793919999999</v>
      </c>
      <c r="S30" s="4062">
        <v>0</v>
      </c>
      <c r="T30" s="4062">
        <v>0</v>
      </c>
      <c r="U30" s="4063">
        <v>2780.7796612639331</v>
      </c>
      <c r="V30" s="38" t="s">
        <v>206</v>
      </c>
    </row>
    <row r="31" spans="1:22">
      <c r="A31" s="38" t="s">
        <v>340</v>
      </c>
      <c r="B31" s="4061">
        <v>0</v>
      </c>
      <c r="C31" s="4062">
        <v>602.95900000000006</v>
      </c>
      <c r="D31" s="4062">
        <v>0</v>
      </c>
      <c r="E31" s="4062">
        <v>2.4890019999999997</v>
      </c>
      <c r="F31" s="4062">
        <v>0</v>
      </c>
      <c r="G31" s="4062">
        <v>0</v>
      </c>
      <c r="H31" s="4062">
        <v>883.43399999999997</v>
      </c>
      <c r="I31" s="4062">
        <v>0</v>
      </c>
      <c r="J31" s="4062">
        <v>0</v>
      </c>
      <c r="K31" s="4062">
        <v>171.76735774421482</v>
      </c>
      <c r="L31" s="4062">
        <v>0</v>
      </c>
      <c r="M31" s="4062">
        <v>93.178581644214816</v>
      </c>
      <c r="N31" s="4062">
        <v>0</v>
      </c>
      <c r="O31" s="4062">
        <v>2.6134520999999999</v>
      </c>
      <c r="P31" s="4062">
        <v>0</v>
      </c>
      <c r="Q31" s="4062">
        <v>0</v>
      </c>
      <c r="R31" s="4062">
        <v>75.975324000000001</v>
      </c>
      <c r="S31" s="4062">
        <v>0</v>
      </c>
      <c r="T31" s="4062">
        <v>0</v>
      </c>
      <c r="U31" s="4063">
        <v>171.76735774421482</v>
      </c>
      <c r="V31" s="38" t="s">
        <v>207</v>
      </c>
    </row>
    <row r="32" spans="1:22">
      <c r="A32" s="38" t="s">
        <v>244</v>
      </c>
      <c r="B32" s="4061">
        <v>13.904199770504146</v>
      </c>
      <c r="C32" s="4062">
        <v>9184.0740000000005</v>
      </c>
      <c r="D32" s="4062">
        <v>0</v>
      </c>
      <c r="E32" s="4062">
        <v>23.701003</v>
      </c>
      <c r="F32" s="4062">
        <v>0</v>
      </c>
      <c r="G32" s="4062">
        <v>0</v>
      </c>
      <c r="H32" s="4062">
        <v>7425.0889999999981</v>
      </c>
      <c r="I32" s="4062">
        <v>0</v>
      </c>
      <c r="J32" s="4062">
        <v>0</v>
      </c>
      <c r="K32" s="4062">
        <v>2111.0275917308891</v>
      </c>
      <c r="L32" s="4062">
        <v>9.1767718485327361</v>
      </c>
      <c r="M32" s="4062">
        <v>1438.4071127323566</v>
      </c>
      <c r="N32" s="4062">
        <v>0</v>
      </c>
      <c r="O32" s="4062">
        <v>24.886053150000002</v>
      </c>
      <c r="P32" s="4062">
        <v>0</v>
      </c>
      <c r="Q32" s="4062">
        <v>0</v>
      </c>
      <c r="R32" s="4062">
        <v>638.55765399999973</v>
      </c>
      <c r="S32" s="4062">
        <v>0</v>
      </c>
      <c r="T32" s="4062">
        <v>0</v>
      </c>
      <c r="U32" s="4063">
        <v>2111.0275917308891</v>
      </c>
      <c r="V32" s="38" t="s">
        <v>208</v>
      </c>
    </row>
    <row r="33" spans="1:22">
      <c r="A33" s="38" t="s">
        <v>245</v>
      </c>
      <c r="B33" s="4061">
        <v>302.02742279268057</v>
      </c>
      <c r="C33" s="4062">
        <v>173438.85300000003</v>
      </c>
      <c r="D33" s="4062">
        <v>0</v>
      </c>
      <c r="E33" s="4062">
        <v>76.440002000000007</v>
      </c>
      <c r="F33" s="4062">
        <v>0</v>
      </c>
      <c r="G33" s="4062">
        <v>0</v>
      </c>
      <c r="H33" s="4062">
        <v>20941.999</v>
      </c>
      <c r="I33" s="4062">
        <v>0</v>
      </c>
      <c r="J33" s="4062">
        <v>0</v>
      </c>
      <c r="K33" s="4062">
        <v>24779.772776297799</v>
      </c>
      <c r="L33" s="4062">
        <v>199.33809904316917</v>
      </c>
      <c r="M33" s="4062">
        <v>22699.160761154631</v>
      </c>
      <c r="N33" s="4062">
        <v>0</v>
      </c>
      <c r="O33" s="4062">
        <v>80.262002100000004</v>
      </c>
      <c r="P33" s="4062">
        <v>0</v>
      </c>
      <c r="Q33" s="4062">
        <v>0</v>
      </c>
      <c r="R33" s="4062">
        <v>1801.0119139999999</v>
      </c>
      <c r="S33" s="4062">
        <v>0</v>
      </c>
      <c r="T33" s="4062">
        <v>0</v>
      </c>
      <c r="U33" s="4063">
        <v>24779.772776297799</v>
      </c>
      <c r="V33" s="38" t="s">
        <v>209</v>
      </c>
    </row>
    <row r="34" spans="1:22">
      <c r="A34" s="38" t="s">
        <v>246</v>
      </c>
      <c r="B34" s="4061">
        <v>5762.6771211322957</v>
      </c>
      <c r="C34" s="4062">
        <v>10489.718999999999</v>
      </c>
      <c r="D34" s="4062">
        <v>0</v>
      </c>
      <c r="E34" s="4062">
        <v>112.10000600000001</v>
      </c>
      <c r="F34" s="4062">
        <v>0</v>
      </c>
      <c r="G34" s="4062">
        <v>0</v>
      </c>
      <c r="H34" s="4062">
        <v>9588.7810000000009</v>
      </c>
      <c r="I34" s="4062">
        <v>0</v>
      </c>
      <c r="J34" s="4062">
        <v>0</v>
      </c>
      <c r="K34" s="4062">
        <v>6287.4405769731911</v>
      </c>
      <c r="L34" s="4062">
        <v>3802.3168999473155</v>
      </c>
      <c r="M34" s="4062">
        <v>1542.7835047258757</v>
      </c>
      <c r="N34" s="4062">
        <v>0</v>
      </c>
      <c r="O34" s="4062">
        <v>117.70500630000001</v>
      </c>
      <c r="P34" s="4062">
        <v>0</v>
      </c>
      <c r="Q34" s="4062">
        <v>0</v>
      </c>
      <c r="R34" s="4062">
        <v>824.63516600000003</v>
      </c>
      <c r="S34" s="4062">
        <v>0</v>
      </c>
      <c r="T34" s="4062">
        <v>0</v>
      </c>
      <c r="U34" s="4063">
        <v>6287.4405769731911</v>
      </c>
      <c r="V34" s="38" t="s">
        <v>210</v>
      </c>
    </row>
    <row r="35" spans="1:22">
      <c r="A35" s="38" t="s">
        <v>247</v>
      </c>
      <c r="B35" s="4061">
        <v>17844.114238853846</v>
      </c>
      <c r="C35" s="4062">
        <v>9658.6509999999998</v>
      </c>
      <c r="D35" s="4062">
        <v>0</v>
      </c>
      <c r="E35" s="4062">
        <v>268.63399599999997</v>
      </c>
      <c r="F35" s="4062">
        <v>0</v>
      </c>
      <c r="G35" s="4062">
        <v>0</v>
      </c>
      <c r="H35" s="4062">
        <v>18087.553</v>
      </c>
      <c r="I35" s="4062">
        <v>0</v>
      </c>
      <c r="J35" s="4062">
        <v>0</v>
      </c>
      <c r="K35" s="4062">
        <v>14764.410372682745</v>
      </c>
      <c r="L35" s="4062">
        <v>11741.198543312308</v>
      </c>
      <c r="M35" s="4062">
        <v>1467.6822713704362</v>
      </c>
      <c r="N35" s="4062">
        <v>0</v>
      </c>
      <c r="O35" s="4062">
        <v>282.06569579999996</v>
      </c>
      <c r="P35" s="4062">
        <v>0</v>
      </c>
      <c r="Q35" s="4062">
        <v>0</v>
      </c>
      <c r="R35" s="4062">
        <v>1555.529558</v>
      </c>
      <c r="S35" s="4062">
        <v>0</v>
      </c>
      <c r="T35" s="4062">
        <v>0</v>
      </c>
      <c r="U35" s="4063">
        <v>14764.410372682745</v>
      </c>
      <c r="V35" s="38" t="s">
        <v>211</v>
      </c>
    </row>
    <row r="36" spans="1:22">
      <c r="A36" s="38" t="s">
        <v>248</v>
      </c>
      <c r="B36" s="4061">
        <v>0</v>
      </c>
      <c r="C36" s="4062">
        <v>1100.1990000000001</v>
      </c>
      <c r="D36" s="4062">
        <v>0</v>
      </c>
      <c r="E36" s="4062">
        <v>0</v>
      </c>
      <c r="F36" s="4062">
        <v>0</v>
      </c>
      <c r="G36" s="4062">
        <v>0</v>
      </c>
      <c r="H36" s="4062">
        <v>0</v>
      </c>
      <c r="I36" s="4062">
        <v>0</v>
      </c>
      <c r="J36" s="4062">
        <v>0</v>
      </c>
      <c r="K36" s="4062">
        <v>438.87567443744786</v>
      </c>
      <c r="L36" s="4062">
        <v>0</v>
      </c>
      <c r="M36" s="4062">
        <v>156.8099786374479</v>
      </c>
      <c r="N36" s="4062">
        <v>0</v>
      </c>
      <c r="O36" s="4062">
        <v>0</v>
      </c>
      <c r="P36" s="4062">
        <v>0</v>
      </c>
      <c r="Q36" s="4062">
        <v>0</v>
      </c>
      <c r="R36" s="4062">
        <v>0</v>
      </c>
      <c r="S36" s="4062">
        <v>0</v>
      </c>
      <c r="T36" s="4062">
        <v>0</v>
      </c>
      <c r="U36" s="4063">
        <v>438.87567443744786</v>
      </c>
      <c r="V36" s="38" t="s">
        <v>212</v>
      </c>
    </row>
    <row r="37" spans="1:22">
      <c r="A37" s="38" t="s">
        <v>249</v>
      </c>
      <c r="B37" s="4061">
        <v>0</v>
      </c>
      <c r="C37" s="4062">
        <v>9406.0139999999992</v>
      </c>
      <c r="D37" s="4062">
        <v>0</v>
      </c>
      <c r="E37" s="4062">
        <v>411.88399800000002</v>
      </c>
      <c r="F37" s="4062">
        <v>0</v>
      </c>
      <c r="G37" s="4062">
        <v>0</v>
      </c>
      <c r="H37" s="4062">
        <v>25267.853000000003</v>
      </c>
      <c r="I37" s="4062">
        <v>0</v>
      </c>
      <c r="J37" s="4062">
        <v>0</v>
      </c>
      <c r="K37" s="4062">
        <v>3977.9766345092867</v>
      </c>
      <c r="L37" s="4062">
        <v>0</v>
      </c>
      <c r="M37" s="4062">
        <v>1372.4630786092869</v>
      </c>
      <c r="N37" s="4062">
        <v>0</v>
      </c>
      <c r="O37" s="4062">
        <v>432.47819790000005</v>
      </c>
      <c r="P37" s="4062">
        <v>0</v>
      </c>
      <c r="Q37" s="4062">
        <v>0</v>
      </c>
      <c r="R37" s="4062">
        <v>2173.0353580000001</v>
      </c>
      <c r="S37" s="4062">
        <v>0</v>
      </c>
      <c r="T37" s="4062">
        <v>0</v>
      </c>
      <c r="U37" s="4063">
        <v>3977.9766345092867</v>
      </c>
      <c r="V37" s="38" t="s">
        <v>213</v>
      </c>
    </row>
    <row r="38" spans="1:22">
      <c r="A38" s="38" t="s">
        <v>250</v>
      </c>
      <c r="B38" s="4061">
        <v>2498.5330396322029</v>
      </c>
      <c r="C38" s="4062">
        <v>12411.603999999999</v>
      </c>
      <c r="D38" s="4062">
        <v>0</v>
      </c>
      <c r="E38" s="4062">
        <v>116.44800600000001</v>
      </c>
      <c r="F38" s="4062">
        <v>0</v>
      </c>
      <c r="G38" s="4062">
        <v>0</v>
      </c>
      <c r="H38" s="4062">
        <v>1301.3669999999997</v>
      </c>
      <c r="I38" s="4062">
        <v>0</v>
      </c>
      <c r="J38" s="4062">
        <v>911.79949999999985</v>
      </c>
      <c r="K38" s="4062">
        <v>4559.3958338357243</v>
      </c>
      <c r="L38" s="4062">
        <v>1630.2261782284845</v>
      </c>
      <c r="M38" s="4062">
        <v>1783.1821873072404</v>
      </c>
      <c r="N38" s="4062">
        <v>0</v>
      </c>
      <c r="O38" s="4062">
        <v>122.27040630000002</v>
      </c>
      <c r="P38" s="4062">
        <v>0</v>
      </c>
      <c r="Q38" s="4062">
        <v>0</v>
      </c>
      <c r="R38" s="4062">
        <v>111.91756199999998</v>
      </c>
      <c r="S38" s="4062">
        <v>0</v>
      </c>
      <c r="T38" s="4062">
        <v>911.79949999999985</v>
      </c>
      <c r="U38" s="4063">
        <v>4559.3958338357243</v>
      </c>
      <c r="V38" s="41" t="s">
        <v>214</v>
      </c>
    </row>
    <row r="39" spans="1:22">
      <c r="A39" s="38" t="s">
        <v>251</v>
      </c>
      <c r="B39" s="4061">
        <v>0</v>
      </c>
      <c r="C39" s="4062">
        <v>258.18200000000002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39.437598929480103</v>
      </c>
      <c r="L39" s="4062">
        <v>0</v>
      </c>
      <c r="M39" s="4062">
        <v>39.437598929480103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39.437598929480103</v>
      </c>
      <c r="V39" s="38" t="s">
        <v>215</v>
      </c>
    </row>
    <row r="40" spans="1:22">
      <c r="A40" s="37" t="s">
        <v>252</v>
      </c>
      <c r="B40" s="4061">
        <v>0</v>
      </c>
      <c r="C40" s="4062">
        <v>13495.05</v>
      </c>
      <c r="D40" s="4062">
        <v>0</v>
      </c>
      <c r="E40" s="4062">
        <v>0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2142.5206204081578</v>
      </c>
      <c r="L40" s="4062">
        <v>0</v>
      </c>
      <c r="M40" s="4062">
        <v>2142.5206204081578</v>
      </c>
      <c r="N40" s="4062">
        <v>0</v>
      </c>
      <c r="O40" s="4062">
        <v>0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2142.5206204081578</v>
      </c>
      <c r="V40" s="37" t="s">
        <v>30</v>
      </c>
    </row>
    <row r="41" spans="1:22">
      <c r="A41" s="36" t="s">
        <v>253</v>
      </c>
      <c r="B41" s="4061">
        <v>0</v>
      </c>
      <c r="C41" s="4062">
        <v>212719.58300000004</v>
      </c>
      <c r="D41" s="4062">
        <v>0</v>
      </c>
      <c r="E41" s="4062">
        <v>0</v>
      </c>
      <c r="F41" s="4062">
        <v>0</v>
      </c>
      <c r="G41" s="4062">
        <v>0</v>
      </c>
      <c r="H41" s="4062">
        <v>1682.4470000000001</v>
      </c>
      <c r="I41" s="4062">
        <v>0</v>
      </c>
      <c r="J41" s="4062">
        <v>0</v>
      </c>
      <c r="K41" s="4062">
        <v>29789.052392617767</v>
      </c>
      <c r="L41" s="4062">
        <v>0</v>
      </c>
      <c r="M41" s="4062">
        <v>29644.361950617767</v>
      </c>
      <c r="N41" s="4062">
        <v>0</v>
      </c>
      <c r="O41" s="4062">
        <v>0</v>
      </c>
      <c r="P41" s="4062">
        <v>0</v>
      </c>
      <c r="Q41" s="4062">
        <v>0</v>
      </c>
      <c r="R41" s="4062">
        <v>144.69044199999999</v>
      </c>
      <c r="S41" s="4062">
        <v>0</v>
      </c>
      <c r="T41" s="4062">
        <v>0</v>
      </c>
      <c r="U41" s="4063">
        <v>29789.052392617767</v>
      </c>
      <c r="V41" s="36" t="s">
        <v>3183</v>
      </c>
    </row>
    <row r="42" spans="1:22">
      <c r="A42" s="37" t="s">
        <v>254</v>
      </c>
      <c r="B42" s="4061">
        <v>0</v>
      </c>
      <c r="C42" s="4062">
        <v>2203.3869999999997</v>
      </c>
      <c r="D42" s="4062">
        <v>0</v>
      </c>
      <c r="E42" s="4062">
        <v>0</v>
      </c>
      <c r="F42" s="4062">
        <v>0</v>
      </c>
      <c r="G42" s="4062">
        <v>0</v>
      </c>
      <c r="H42" s="4062">
        <v>1682.4470000000001</v>
      </c>
      <c r="I42" s="4062">
        <v>0</v>
      </c>
      <c r="J42" s="4062">
        <v>0</v>
      </c>
      <c r="K42" s="4062">
        <v>467.19197441399956</v>
      </c>
      <c r="L42" s="4062">
        <v>0</v>
      </c>
      <c r="M42" s="4062">
        <v>322.5015324139996</v>
      </c>
      <c r="N42" s="4062">
        <v>0</v>
      </c>
      <c r="O42" s="4062">
        <v>0</v>
      </c>
      <c r="P42" s="4062">
        <v>0</v>
      </c>
      <c r="Q42" s="4062">
        <v>0</v>
      </c>
      <c r="R42" s="4062">
        <v>144.69044199999999</v>
      </c>
      <c r="S42" s="4062">
        <v>0</v>
      </c>
      <c r="T42" s="4062">
        <v>0</v>
      </c>
      <c r="U42" s="4063">
        <v>467.19197441399956</v>
      </c>
      <c r="V42" s="37" t="s">
        <v>216</v>
      </c>
    </row>
    <row r="43" spans="1:22">
      <c r="A43" s="37" t="s">
        <v>255</v>
      </c>
      <c r="B43" s="4061">
        <v>0</v>
      </c>
      <c r="C43" s="4062">
        <v>170068.39300000001</v>
      </c>
      <c r="D43" s="4062">
        <v>0</v>
      </c>
      <c r="E43" s="4062">
        <v>0</v>
      </c>
      <c r="F43" s="4062">
        <v>0</v>
      </c>
      <c r="G43" s="4062">
        <v>0</v>
      </c>
      <c r="H43" s="4062">
        <v>0</v>
      </c>
      <c r="I43" s="4062">
        <v>0</v>
      </c>
      <c r="J43" s="4062">
        <v>0</v>
      </c>
      <c r="K43" s="4062">
        <v>23288.373468249258</v>
      </c>
      <c r="L43" s="4062">
        <v>0</v>
      </c>
      <c r="M43" s="4062">
        <v>23288.373468249258</v>
      </c>
      <c r="N43" s="4062">
        <v>0</v>
      </c>
      <c r="O43" s="4062">
        <v>0</v>
      </c>
      <c r="P43" s="4062">
        <v>0</v>
      </c>
      <c r="Q43" s="4062">
        <v>0</v>
      </c>
      <c r="R43" s="4062">
        <v>0</v>
      </c>
      <c r="S43" s="4062">
        <v>0</v>
      </c>
      <c r="T43" s="4062">
        <v>0</v>
      </c>
      <c r="U43" s="4063">
        <v>23288.373468249258</v>
      </c>
      <c r="V43" s="37" t="s">
        <v>217</v>
      </c>
    </row>
    <row r="44" spans="1:22">
      <c r="A44" s="37" t="s">
        <v>256</v>
      </c>
      <c r="B44" s="4061">
        <v>0</v>
      </c>
      <c r="C44" s="4062">
        <v>25893.942999999999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4020.0361295944294</v>
      </c>
      <c r="L44" s="4062">
        <v>0</v>
      </c>
      <c r="M44" s="4062">
        <v>4020.0361295944294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4020.0361295944294</v>
      </c>
      <c r="V44" s="37" t="s">
        <v>218</v>
      </c>
    </row>
    <row r="45" spans="1:22">
      <c r="A45" s="37" t="s">
        <v>257</v>
      </c>
      <c r="B45" s="4061">
        <v>0</v>
      </c>
      <c r="C45" s="4062">
        <v>14553.860000000002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2013.4508203600838</v>
      </c>
      <c r="L45" s="4062">
        <v>0</v>
      </c>
      <c r="M45" s="4062">
        <v>2013.4508203600838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2013.4508203600838</v>
      </c>
      <c r="V45" s="37" t="s">
        <v>219</v>
      </c>
    </row>
    <row r="46" spans="1:22">
      <c r="A46" s="36" t="s">
        <v>258</v>
      </c>
      <c r="B46" s="4061">
        <v>1961</v>
      </c>
      <c r="C46" s="4062">
        <v>93865.591</v>
      </c>
      <c r="D46" s="4062">
        <v>0</v>
      </c>
      <c r="E46" s="4062">
        <v>4300</v>
      </c>
      <c r="F46" s="4062">
        <v>0</v>
      </c>
      <c r="G46" s="4062">
        <v>0</v>
      </c>
      <c r="H46" s="4062">
        <v>30642.476999999999</v>
      </c>
      <c r="I46" s="4062">
        <v>762.00000000000011</v>
      </c>
      <c r="J46" s="4062">
        <v>182</v>
      </c>
      <c r="K46" s="4062">
        <v>20999.546435663116</v>
      </c>
      <c r="L46" s="4062">
        <v>883.05000000000007</v>
      </c>
      <c r="M46" s="4062">
        <v>12022.243413663116</v>
      </c>
      <c r="N46" s="4062">
        <v>0</v>
      </c>
      <c r="O46" s="4062">
        <v>4515</v>
      </c>
      <c r="P46" s="4062">
        <v>0</v>
      </c>
      <c r="Q46" s="4062">
        <v>0</v>
      </c>
      <c r="R46" s="4062">
        <v>2635.2530219999999</v>
      </c>
      <c r="S46" s="4062">
        <v>762.00000000000011</v>
      </c>
      <c r="T46" s="4062">
        <v>182</v>
      </c>
      <c r="U46" s="4063">
        <v>20999.546435663116</v>
      </c>
      <c r="V46" s="36" t="s">
        <v>220</v>
      </c>
    </row>
    <row r="47" spans="1:22">
      <c r="A47" s="36" t="s">
        <v>259</v>
      </c>
      <c r="B47" s="4061">
        <v>0</v>
      </c>
      <c r="C47" s="4062">
        <v>44801.494000000013</v>
      </c>
      <c r="D47" s="4062">
        <v>0</v>
      </c>
      <c r="E47" s="4062">
        <v>1022.1160090000003</v>
      </c>
      <c r="F47" s="4062">
        <v>0</v>
      </c>
      <c r="G47" s="4062">
        <v>0</v>
      </c>
      <c r="H47" s="4062">
        <v>32891.468999999997</v>
      </c>
      <c r="I47" s="4062">
        <v>33.499999999999893</v>
      </c>
      <c r="J47" s="4062">
        <v>10.081200000000024</v>
      </c>
      <c r="K47" s="4062">
        <v>10374.765501925631</v>
      </c>
      <c r="L47" s="4062">
        <v>0</v>
      </c>
      <c r="M47" s="4062">
        <v>6429.2961584756304</v>
      </c>
      <c r="N47" s="4062">
        <v>0</v>
      </c>
      <c r="O47" s="4062">
        <v>1073.2218094500004</v>
      </c>
      <c r="P47" s="4062">
        <v>0</v>
      </c>
      <c r="Q47" s="4062">
        <v>0</v>
      </c>
      <c r="R47" s="4062">
        <v>2828.6663339999996</v>
      </c>
      <c r="S47" s="4062">
        <v>33.499999999999893</v>
      </c>
      <c r="T47" s="4062">
        <v>10.081200000000024</v>
      </c>
      <c r="U47" s="4063">
        <v>10374.765501925631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10674.375999999998</v>
      </c>
      <c r="D48" s="4065">
        <v>0</v>
      </c>
      <c r="E48" s="4065">
        <v>145.26200600000001</v>
      </c>
      <c r="F48" s="4065">
        <v>0</v>
      </c>
      <c r="G48" s="4065">
        <v>0</v>
      </c>
      <c r="H48" s="4065">
        <v>10516.863000000001</v>
      </c>
      <c r="I48" s="4065">
        <v>15.299999999999999</v>
      </c>
      <c r="J48" s="4065">
        <v>56.801099999999998</v>
      </c>
      <c r="K48" s="4065">
        <v>2659.0865581151374</v>
      </c>
      <c r="L48" s="4065">
        <v>0</v>
      </c>
      <c r="M48" s="4065">
        <v>1530.010133815138</v>
      </c>
      <c r="N48" s="4065">
        <v>0</v>
      </c>
      <c r="O48" s="4065">
        <v>152.52510630000003</v>
      </c>
      <c r="P48" s="4065">
        <v>0</v>
      </c>
      <c r="Q48" s="4065">
        <v>0</v>
      </c>
      <c r="R48" s="4065">
        <v>904.45021799999984</v>
      </c>
      <c r="S48" s="4065">
        <v>15.299999999999999</v>
      </c>
      <c r="T48" s="4065">
        <v>56.801099999999998</v>
      </c>
      <c r="U48" s="4066">
        <v>2659.0865581151374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8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2.875" style="5" customWidth="1"/>
    <col min="23" max="16384" width="9" style="5"/>
  </cols>
  <sheetData>
    <row r="1" spans="1:22" s="1505" customFormat="1" ht="24">
      <c r="A1" s="4294" t="s">
        <v>356</v>
      </c>
      <c r="B1" s="4294"/>
      <c r="C1" s="4294"/>
      <c r="D1" s="4294"/>
      <c r="E1" s="4294"/>
      <c r="F1" s="4294"/>
      <c r="G1" s="4294"/>
      <c r="H1" s="4294"/>
      <c r="I1" s="4294"/>
      <c r="J1" s="4294"/>
      <c r="K1" s="4294"/>
      <c r="L1" s="2352" t="s">
        <v>357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2466</v>
      </c>
      <c r="B3" s="2559" t="s">
        <v>86</v>
      </c>
      <c r="C3" s="2559" t="s">
        <v>87</v>
      </c>
      <c r="D3" s="2559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2559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4512</v>
      </c>
      <c r="C6" s="4059">
        <v>0</v>
      </c>
      <c r="D6" s="4059">
        <v>0</v>
      </c>
      <c r="E6" s="4059">
        <v>0</v>
      </c>
      <c r="F6" s="4059">
        <v>5403.5250000000005</v>
      </c>
      <c r="G6" s="4059">
        <v>77085.649000000019</v>
      </c>
      <c r="H6" s="4059">
        <v>0</v>
      </c>
      <c r="I6" s="4059">
        <v>0</v>
      </c>
      <c r="J6" s="4059">
        <v>1344.1</v>
      </c>
      <c r="K6" s="4059">
        <v>23996.793500000003</v>
      </c>
      <c r="L6" s="4059">
        <v>2030.4</v>
      </c>
      <c r="M6" s="4059">
        <v>0</v>
      </c>
      <c r="N6" s="4059">
        <v>0</v>
      </c>
      <c r="O6" s="4059">
        <v>0</v>
      </c>
      <c r="P6" s="4059">
        <v>1350.8812500000001</v>
      </c>
      <c r="Q6" s="4059">
        <v>19271.412250000005</v>
      </c>
      <c r="R6" s="4059">
        <v>0</v>
      </c>
      <c r="S6" s="4059">
        <v>0</v>
      </c>
      <c r="T6" s="4059">
        <v>1344.1</v>
      </c>
      <c r="U6" s="4060">
        <v>23996.793500000003</v>
      </c>
      <c r="V6" s="33" t="s">
        <v>186</v>
      </c>
    </row>
    <row r="7" spans="1:22">
      <c r="A7" s="34" t="s">
        <v>102</v>
      </c>
      <c r="B7" s="4061">
        <v>50033.917782000004</v>
      </c>
      <c r="C7" s="4062">
        <v>1097273.0630000001</v>
      </c>
      <c r="D7" s="4062">
        <v>11629.047320000001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200893.65265268218</v>
      </c>
      <c r="L7" s="4062">
        <v>32979.070669199995</v>
      </c>
      <c r="M7" s="4062">
        <v>152796.8204674822</v>
      </c>
      <c r="N7" s="4062">
        <v>15117.761516000002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200893.65265268218</v>
      </c>
      <c r="V7" s="35" t="s">
        <v>187</v>
      </c>
    </row>
    <row r="8" spans="1:22">
      <c r="A8" s="36" t="s">
        <v>228</v>
      </c>
      <c r="B8" s="4061">
        <v>0</v>
      </c>
      <c r="C8" s="4062">
        <v>911462.16899999999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129691.21131681176</v>
      </c>
      <c r="L8" s="4062">
        <v>0</v>
      </c>
      <c r="M8" s="4062">
        <v>129691.21131681176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129691.21131681176</v>
      </c>
      <c r="V8" s="36" t="s">
        <v>188</v>
      </c>
    </row>
    <row r="9" spans="1:22">
      <c r="A9" s="36" t="s">
        <v>229</v>
      </c>
      <c r="B9" s="4061">
        <v>0</v>
      </c>
      <c r="C9" s="4062">
        <v>185810.894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23105.609150670396</v>
      </c>
      <c r="L9" s="4062">
        <v>0</v>
      </c>
      <c r="M9" s="4062">
        <v>23105.609150670396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23105.609150670396</v>
      </c>
      <c r="V9" s="36" t="s">
        <v>189</v>
      </c>
    </row>
    <row r="10" spans="1:22">
      <c r="A10" s="34" t="s">
        <v>230</v>
      </c>
      <c r="B10" s="4061">
        <v>0</v>
      </c>
      <c r="C10" s="4062">
        <v>-231049.674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-33143.462631692601</v>
      </c>
      <c r="L10" s="4062">
        <v>0</v>
      </c>
      <c r="M10" s="4062">
        <v>-33143.462631692601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-33143.462631692601</v>
      </c>
      <c r="V10" s="35" t="s">
        <v>11</v>
      </c>
    </row>
    <row r="11" spans="1:22">
      <c r="A11" s="34" t="s">
        <v>231</v>
      </c>
      <c r="B11" s="4061">
        <v>0</v>
      </c>
      <c r="C11" s="4062">
        <v>-46130.04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-7066.9078520507328</v>
      </c>
      <c r="L11" s="4062">
        <v>0</v>
      </c>
      <c r="M11" s="4062">
        <v>-7066.9078520507328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-7066.9078520507328</v>
      </c>
      <c r="V11" s="35" t="s">
        <v>190</v>
      </c>
    </row>
    <row r="12" spans="1:22">
      <c r="A12" s="34" t="s">
        <v>232</v>
      </c>
      <c r="B12" s="4061">
        <v>-783</v>
      </c>
      <c r="C12" s="4062">
        <v>-5845.6319999999978</v>
      </c>
      <c r="D12" s="4062">
        <v>-235.97429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-1336.7263286122366</v>
      </c>
      <c r="L12" s="4062">
        <v>-342.90000000000055</v>
      </c>
      <c r="M12" s="4062">
        <v>-687.05975161223614</v>
      </c>
      <c r="N12" s="4062">
        <v>-306.76657699999998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-1336.7263286122366</v>
      </c>
      <c r="V12" s="35" t="s">
        <v>191</v>
      </c>
    </row>
    <row r="13" spans="1:22">
      <c r="A13" s="36" t="s">
        <v>233</v>
      </c>
      <c r="B13" s="4061">
        <v>8937</v>
      </c>
      <c r="C13" s="4062">
        <v>42939.716</v>
      </c>
      <c r="D13" s="4062">
        <v>368.90071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10798.561185511331</v>
      </c>
      <c r="L13" s="4062">
        <v>4177.5</v>
      </c>
      <c r="M13" s="4062">
        <v>6141.4902625113318</v>
      </c>
      <c r="N13" s="4062">
        <v>479.57092299999999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10798.561185511331</v>
      </c>
      <c r="V13" s="36" t="s">
        <v>192</v>
      </c>
    </row>
    <row r="14" spans="1:22">
      <c r="A14" s="36" t="s">
        <v>234</v>
      </c>
      <c r="B14" s="4061">
        <v>-9720</v>
      </c>
      <c r="C14" s="4062">
        <v>-48785.347999999998</v>
      </c>
      <c r="D14" s="4062">
        <v>-604.875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-12135.287514123569</v>
      </c>
      <c r="L14" s="4062">
        <v>-4520.4000000000005</v>
      </c>
      <c r="M14" s="4062">
        <v>-6828.550014123568</v>
      </c>
      <c r="N14" s="4062">
        <v>-786.33749999999998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-12135.287514123569</v>
      </c>
      <c r="V14" s="36" t="s">
        <v>193</v>
      </c>
    </row>
    <row r="15" spans="1:22">
      <c r="A15" s="34" t="s">
        <v>235</v>
      </c>
      <c r="B15" s="4061">
        <v>392.9000000000002</v>
      </c>
      <c r="C15" s="4062">
        <v>-20374.231000000014</v>
      </c>
      <c r="D15" s="4062">
        <v>-14.313640000000305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-2285.5897916747504</v>
      </c>
      <c r="L15" s="4062">
        <v>260.78400000000011</v>
      </c>
      <c r="M15" s="4062">
        <v>-2527.7660596747501</v>
      </c>
      <c r="N15" s="4062">
        <v>-18.607732000000397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-2285.5897916747504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54155.817781999991</v>
      </c>
      <c r="C17" s="4062">
        <v>793877.02499999991</v>
      </c>
      <c r="D17" s="4062">
        <v>11378.759390000001</v>
      </c>
      <c r="E17" s="4062">
        <v>0</v>
      </c>
      <c r="F17" s="4062">
        <v>5403.5250000000005</v>
      </c>
      <c r="G17" s="4062">
        <v>77085.649000000019</v>
      </c>
      <c r="H17" s="4062">
        <v>0</v>
      </c>
      <c r="I17" s="4062">
        <v>0</v>
      </c>
      <c r="J17" s="4062">
        <v>1344.1</v>
      </c>
      <c r="K17" s="4062">
        <v>181058.393184674</v>
      </c>
      <c r="L17" s="4062">
        <v>34927.354669200002</v>
      </c>
      <c r="M17" s="4062">
        <v>109372.25780847401</v>
      </c>
      <c r="N17" s="4062">
        <v>14792.387207000002</v>
      </c>
      <c r="O17" s="4062">
        <v>0</v>
      </c>
      <c r="P17" s="4062">
        <v>1350.8812500000001</v>
      </c>
      <c r="Q17" s="4062">
        <v>19271.412250000005</v>
      </c>
      <c r="R17" s="4062">
        <v>0</v>
      </c>
      <c r="S17" s="4062">
        <v>0</v>
      </c>
      <c r="T17" s="4062">
        <v>1344.1</v>
      </c>
      <c r="U17" s="4063">
        <v>181058.393184674</v>
      </c>
      <c r="V17" s="35" t="s">
        <v>280</v>
      </c>
    </row>
    <row r="18" spans="1:22">
      <c r="A18" s="34" t="s">
        <v>236</v>
      </c>
      <c r="B18" s="4061">
        <v>-25016.100000000002</v>
      </c>
      <c r="C18" s="4062">
        <v>-75649.282999999996</v>
      </c>
      <c r="D18" s="4062">
        <v>-11378.759390000001</v>
      </c>
      <c r="E18" s="4062">
        <v>7708.0757869999998</v>
      </c>
      <c r="F18" s="4062">
        <v>-5403.5250000000005</v>
      </c>
      <c r="G18" s="4062">
        <v>-77085.649000000019</v>
      </c>
      <c r="H18" s="4062">
        <v>200783.628</v>
      </c>
      <c r="I18" s="4062">
        <v>908.7962</v>
      </c>
      <c r="J18" s="4062">
        <v>0</v>
      </c>
      <c r="K18" s="4062">
        <v>-36517.499893110056</v>
      </c>
      <c r="L18" s="4062">
        <v>-16036.356</v>
      </c>
      <c r="M18" s="4062">
        <v>-11336.130970460048</v>
      </c>
      <c r="N18" s="4062">
        <v>-14792.387207000002</v>
      </c>
      <c r="O18" s="4062">
        <v>8093.4795763499988</v>
      </c>
      <c r="P18" s="4062">
        <v>-1350.8812500000001</v>
      </c>
      <c r="Q18" s="4062">
        <v>-19271.412250000005</v>
      </c>
      <c r="R18" s="4062">
        <v>17267.392007999995</v>
      </c>
      <c r="S18" s="4062">
        <v>908.7962</v>
      </c>
      <c r="T18" s="4062">
        <v>0</v>
      </c>
      <c r="U18" s="4063">
        <v>-36517.499893110056</v>
      </c>
      <c r="V18" s="35" t="s">
        <v>195</v>
      </c>
    </row>
    <row r="19" spans="1:22">
      <c r="A19" s="36" t="s">
        <v>237</v>
      </c>
      <c r="B19" s="4061">
        <v>-25016.100000000002</v>
      </c>
      <c r="C19" s="4062">
        <v>-65479.938000000002</v>
      </c>
      <c r="D19" s="4062">
        <v>-5197.9319999999998</v>
      </c>
      <c r="E19" s="4062">
        <v>-103.58200000000001</v>
      </c>
      <c r="F19" s="4062">
        <v>-5403.5250000000005</v>
      </c>
      <c r="G19" s="4062">
        <v>-77085.649000000019</v>
      </c>
      <c r="H19" s="4062">
        <v>224444.59900000002</v>
      </c>
      <c r="I19" s="4062">
        <v>691.00249999999994</v>
      </c>
      <c r="J19" s="4062">
        <v>0</v>
      </c>
      <c r="K19" s="4062">
        <v>-33741.653340938712</v>
      </c>
      <c r="L19" s="4062">
        <v>-16036.356</v>
      </c>
      <c r="M19" s="4062">
        <v>-10210.169154938709</v>
      </c>
      <c r="N19" s="4062">
        <v>-6757.3116</v>
      </c>
      <c r="O19" s="4062">
        <v>-108.76110000000001</v>
      </c>
      <c r="P19" s="4062">
        <v>-1350.8812500000001</v>
      </c>
      <c r="Q19" s="4062">
        <v>-19271.412250000005</v>
      </c>
      <c r="R19" s="4062">
        <v>19302.235514</v>
      </c>
      <c r="S19" s="4062">
        <v>691.00249999999994</v>
      </c>
      <c r="T19" s="4062">
        <v>0</v>
      </c>
      <c r="U19" s="4063">
        <v>-33741.653340938712</v>
      </c>
      <c r="V19" s="36" t="s">
        <v>196</v>
      </c>
    </row>
    <row r="20" spans="1:22">
      <c r="A20" s="36" t="s">
        <v>238</v>
      </c>
      <c r="B20" s="4061">
        <v>0</v>
      </c>
      <c r="C20" s="4062">
        <v>-2327.5859999999998</v>
      </c>
      <c r="D20" s="4062">
        <v>-178.63</v>
      </c>
      <c r="E20" s="4062">
        <v>-81.76600000000002</v>
      </c>
      <c r="F20" s="4062">
        <v>0</v>
      </c>
      <c r="G20" s="4062">
        <v>0</v>
      </c>
      <c r="H20" s="4062">
        <v>0</v>
      </c>
      <c r="I20" s="4062">
        <v>249.56729999999999</v>
      </c>
      <c r="J20" s="4062">
        <v>0</v>
      </c>
      <c r="K20" s="4062">
        <v>-433.84475534800077</v>
      </c>
      <c r="L20" s="4062">
        <v>0</v>
      </c>
      <c r="M20" s="4062">
        <v>-365.33875534800075</v>
      </c>
      <c r="N20" s="4062">
        <v>-232.21899999999999</v>
      </c>
      <c r="O20" s="4062">
        <v>-85.854300000000023</v>
      </c>
      <c r="P20" s="4062">
        <v>0</v>
      </c>
      <c r="Q20" s="4062">
        <v>0</v>
      </c>
      <c r="R20" s="4062">
        <v>0</v>
      </c>
      <c r="S20" s="4062">
        <v>249.56729999999999</v>
      </c>
      <c r="T20" s="4062">
        <v>0</v>
      </c>
      <c r="U20" s="4063">
        <v>-433.84475534800077</v>
      </c>
      <c r="V20" s="36" t="s">
        <v>197</v>
      </c>
    </row>
    <row r="21" spans="1:22">
      <c r="A21" s="36" t="s">
        <v>239</v>
      </c>
      <c r="B21" s="4061">
        <v>0</v>
      </c>
      <c r="C21" s="4062">
        <v>-7841.759</v>
      </c>
      <c r="D21" s="4062">
        <v>-5770.2026000000005</v>
      </c>
      <c r="E21" s="4062">
        <v>7856.7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-12.351440173340279</v>
      </c>
      <c r="L21" s="4062">
        <v>0</v>
      </c>
      <c r="M21" s="4062">
        <v>-760.6230601733389</v>
      </c>
      <c r="N21" s="4062">
        <v>-7501.2633800000012</v>
      </c>
      <c r="O21" s="4062">
        <v>8249.5349999999999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-12.351440173340279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-231.99479000000002</v>
      </c>
      <c r="E22" s="4062">
        <v>36.723786999998993</v>
      </c>
      <c r="F22" s="4062">
        <v>0</v>
      </c>
      <c r="G22" s="4062">
        <v>0</v>
      </c>
      <c r="H22" s="4062">
        <v>-23660.970999999998</v>
      </c>
      <c r="I22" s="4062">
        <v>-31.773600000000052</v>
      </c>
      <c r="J22" s="4062">
        <v>0</v>
      </c>
      <c r="K22" s="4062">
        <v>-2329.6503566500005</v>
      </c>
      <c r="L22" s="4062">
        <v>0</v>
      </c>
      <c r="M22" s="4062">
        <v>0</v>
      </c>
      <c r="N22" s="4062">
        <v>-301.59322700000001</v>
      </c>
      <c r="O22" s="4062">
        <v>38.559976349998941</v>
      </c>
      <c r="P22" s="4062">
        <v>0</v>
      </c>
      <c r="Q22" s="4062">
        <v>0</v>
      </c>
      <c r="R22" s="4062">
        <v>-2034.8435059999995</v>
      </c>
      <c r="S22" s="4062">
        <v>-31.773600000000052</v>
      </c>
      <c r="T22" s="4062">
        <v>0</v>
      </c>
      <c r="U22" s="4063">
        <v>-2329.6503566500005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29139.717782</v>
      </c>
      <c r="C24" s="4062">
        <v>718227.74199999997</v>
      </c>
      <c r="D24" s="4062">
        <v>0</v>
      </c>
      <c r="E24" s="4062">
        <v>7708.0757869999998</v>
      </c>
      <c r="F24" s="4062">
        <v>0</v>
      </c>
      <c r="G24" s="4062">
        <v>0</v>
      </c>
      <c r="H24" s="4062">
        <v>200783.628</v>
      </c>
      <c r="I24" s="4062">
        <v>908.79619999999989</v>
      </c>
      <c r="J24" s="4062">
        <v>1344.1</v>
      </c>
      <c r="K24" s="4062">
        <v>144540.89329156399</v>
      </c>
      <c r="L24" s="4062">
        <v>18890.998669200002</v>
      </c>
      <c r="M24" s="4062">
        <v>98036.126838013981</v>
      </c>
      <c r="N24" s="4062">
        <v>0</v>
      </c>
      <c r="O24" s="4062">
        <v>8093.4795763500006</v>
      </c>
      <c r="P24" s="4062">
        <v>0</v>
      </c>
      <c r="Q24" s="4062">
        <v>0</v>
      </c>
      <c r="R24" s="4062">
        <v>17267.392007999995</v>
      </c>
      <c r="S24" s="4062">
        <v>908.79619999999989</v>
      </c>
      <c r="T24" s="4062">
        <v>1344.1</v>
      </c>
      <c r="U24" s="4063">
        <v>144540.89329156399</v>
      </c>
      <c r="V24" s="35" t="s">
        <v>202</v>
      </c>
    </row>
    <row r="25" spans="1:22">
      <c r="A25" s="36" t="s">
        <v>240</v>
      </c>
      <c r="B25" s="4061">
        <v>27750.717782</v>
      </c>
      <c r="C25" s="4062">
        <v>348501.3</v>
      </c>
      <c r="D25" s="4062">
        <v>0</v>
      </c>
      <c r="E25" s="4062">
        <v>1424.5337869999998</v>
      </c>
      <c r="F25" s="4062">
        <v>0</v>
      </c>
      <c r="G25" s="4062">
        <v>0</v>
      </c>
      <c r="H25" s="4062">
        <v>116383.175</v>
      </c>
      <c r="I25" s="4062">
        <v>0</v>
      </c>
      <c r="J25" s="4062">
        <v>1122.8000000000002</v>
      </c>
      <c r="K25" s="4062">
        <v>78322.450476942598</v>
      </c>
      <c r="L25" s="4062">
        <v>18265.948669199999</v>
      </c>
      <c r="M25" s="4062">
        <v>47428.988281392601</v>
      </c>
      <c r="N25" s="4062">
        <v>0</v>
      </c>
      <c r="O25" s="4062">
        <v>1495.7604763499999</v>
      </c>
      <c r="P25" s="4062">
        <v>0</v>
      </c>
      <c r="Q25" s="4062">
        <v>0</v>
      </c>
      <c r="R25" s="4062">
        <v>10008.95305</v>
      </c>
      <c r="S25" s="4062">
        <v>0</v>
      </c>
      <c r="T25" s="4062">
        <v>1122.8000000000002</v>
      </c>
      <c r="U25" s="4063">
        <v>78322.450476942598</v>
      </c>
      <c r="V25" s="36" t="s">
        <v>24</v>
      </c>
    </row>
    <row r="26" spans="1:22">
      <c r="A26" s="37" t="s">
        <v>241</v>
      </c>
      <c r="B26" s="4061">
        <v>0</v>
      </c>
      <c r="C26" s="4062">
        <v>25193.447999999997</v>
      </c>
      <c r="D26" s="4062">
        <v>0</v>
      </c>
      <c r="E26" s="4062">
        <v>0.20303299999999999</v>
      </c>
      <c r="F26" s="4062">
        <v>0</v>
      </c>
      <c r="G26" s="4062">
        <v>0</v>
      </c>
      <c r="H26" s="4062">
        <v>4175.8540000000003</v>
      </c>
      <c r="I26" s="4062">
        <v>0</v>
      </c>
      <c r="J26" s="4062">
        <v>0</v>
      </c>
      <c r="K26" s="4062">
        <v>4003.759627333337</v>
      </c>
      <c r="L26" s="4062">
        <v>0</v>
      </c>
      <c r="M26" s="4062">
        <v>3644.422998683337</v>
      </c>
      <c r="N26" s="4062">
        <v>0</v>
      </c>
      <c r="O26" s="4062">
        <v>0.21318465</v>
      </c>
      <c r="P26" s="4062">
        <v>0</v>
      </c>
      <c r="Q26" s="4062">
        <v>0</v>
      </c>
      <c r="R26" s="4062">
        <v>359.12344399999995</v>
      </c>
      <c r="S26" s="4062">
        <v>0</v>
      </c>
      <c r="T26" s="4062">
        <v>0</v>
      </c>
      <c r="U26" s="4063">
        <v>4003.759627333337</v>
      </c>
      <c r="V26" s="37" t="s">
        <v>203</v>
      </c>
    </row>
    <row r="27" spans="1:22">
      <c r="A27" s="37" t="s">
        <v>242</v>
      </c>
      <c r="B27" s="4061">
        <v>0</v>
      </c>
      <c r="C27" s="4062">
        <v>391.12100000000004</v>
      </c>
      <c r="D27" s="4062">
        <v>0</v>
      </c>
      <c r="E27" s="4062">
        <v>1.229484</v>
      </c>
      <c r="F27" s="4062">
        <v>0</v>
      </c>
      <c r="G27" s="4062">
        <v>0</v>
      </c>
      <c r="H27" s="4062">
        <v>1000.1180000000003</v>
      </c>
      <c r="I27" s="4062">
        <v>0</v>
      </c>
      <c r="J27" s="4062">
        <v>0</v>
      </c>
      <c r="K27" s="4062">
        <v>144.62399618195849</v>
      </c>
      <c r="L27" s="4062">
        <v>0</v>
      </c>
      <c r="M27" s="4062">
        <v>57.322889981958468</v>
      </c>
      <c r="N27" s="4062">
        <v>0</v>
      </c>
      <c r="O27" s="4062">
        <v>1.2909582000000002</v>
      </c>
      <c r="P27" s="4062">
        <v>0</v>
      </c>
      <c r="Q27" s="4062">
        <v>0</v>
      </c>
      <c r="R27" s="4062">
        <v>86.010148000000001</v>
      </c>
      <c r="S27" s="4062">
        <v>0</v>
      </c>
      <c r="T27" s="4062">
        <v>0</v>
      </c>
      <c r="U27" s="4063">
        <v>144.62399618195849</v>
      </c>
      <c r="V27" s="37" t="s">
        <v>204</v>
      </c>
    </row>
    <row r="28" spans="1:22">
      <c r="A28" s="37" t="s">
        <v>243</v>
      </c>
      <c r="B28" s="4061">
        <v>27750.717782</v>
      </c>
      <c r="C28" s="4062">
        <v>307791.29599999997</v>
      </c>
      <c r="D28" s="4062">
        <v>0</v>
      </c>
      <c r="E28" s="4062">
        <v>1423.1012699999999</v>
      </c>
      <c r="F28" s="4062">
        <v>0</v>
      </c>
      <c r="G28" s="4062">
        <v>0</v>
      </c>
      <c r="H28" s="4062">
        <v>111207.20299999999</v>
      </c>
      <c r="I28" s="4062">
        <v>0</v>
      </c>
      <c r="J28" s="4062">
        <v>1122.8000000000002</v>
      </c>
      <c r="K28" s="4062">
        <v>71774.282980153308</v>
      </c>
      <c r="L28" s="4062">
        <v>18265.948669199999</v>
      </c>
      <c r="M28" s="4062">
        <v>41327.458519453307</v>
      </c>
      <c r="N28" s="4062">
        <v>0</v>
      </c>
      <c r="O28" s="4062">
        <v>1494.2563335</v>
      </c>
      <c r="P28" s="4062">
        <v>0</v>
      </c>
      <c r="Q28" s="4062">
        <v>0</v>
      </c>
      <c r="R28" s="4062">
        <v>9563.8194579999999</v>
      </c>
      <c r="S28" s="4062">
        <v>0</v>
      </c>
      <c r="T28" s="4062">
        <v>1122.8000000000002</v>
      </c>
      <c r="U28" s="4063">
        <v>71774.282980153308</v>
      </c>
      <c r="V28" s="37" t="s">
        <v>29</v>
      </c>
    </row>
    <row r="29" spans="1:22">
      <c r="A29" s="38" t="s">
        <v>338</v>
      </c>
      <c r="B29" s="4061">
        <v>54.9</v>
      </c>
      <c r="C29" s="4062">
        <v>8211.2929999999997</v>
      </c>
      <c r="D29" s="4062">
        <v>0</v>
      </c>
      <c r="E29" s="4062">
        <v>39.667020000000001</v>
      </c>
      <c r="F29" s="4062">
        <v>0</v>
      </c>
      <c r="G29" s="4062">
        <v>0</v>
      </c>
      <c r="H29" s="4062">
        <v>5710.7790000000005</v>
      </c>
      <c r="I29" s="4062">
        <v>0</v>
      </c>
      <c r="J29" s="4062">
        <v>0</v>
      </c>
      <c r="K29" s="4062">
        <v>1825.1337611375623</v>
      </c>
      <c r="L29" s="4062">
        <v>36.233999999999995</v>
      </c>
      <c r="M29" s="4062">
        <v>1256.1223961375624</v>
      </c>
      <c r="N29" s="4062">
        <v>0</v>
      </c>
      <c r="O29" s="4062">
        <v>41.650371</v>
      </c>
      <c r="P29" s="4062">
        <v>0</v>
      </c>
      <c r="Q29" s="4062">
        <v>0</v>
      </c>
      <c r="R29" s="4062">
        <v>491.12699399999997</v>
      </c>
      <c r="S29" s="4062">
        <v>0</v>
      </c>
      <c r="T29" s="4062">
        <v>0</v>
      </c>
      <c r="U29" s="4063">
        <v>1825.1337611375623</v>
      </c>
      <c r="V29" s="38" t="s">
        <v>205</v>
      </c>
    </row>
    <row r="30" spans="1:22">
      <c r="A30" s="38" t="s">
        <v>339</v>
      </c>
      <c r="B30" s="4061">
        <v>149</v>
      </c>
      <c r="C30" s="4062">
        <v>9478.3810000000012</v>
      </c>
      <c r="D30" s="4062">
        <v>0</v>
      </c>
      <c r="E30" s="4062">
        <v>129.77163999999999</v>
      </c>
      <c r="F30" s="4062">
        <v>0</v>
      </c>
      <c r="G30" s="4062">
        <v>0</v>
      </c>
      <c r="H30" s="4062">
        <v>13309.826999999999</v>
      </c>
      <c r="I30" s="4062">
        <v>0</v>
      </c>
      <c r="J30" s="4062">
        <v>0</v>
      </c>
      <c r="K30" s="4062">
        <v>2864.8011780550719</v>
      </c>
      <c r="L30" s="4062">
        <v>98.34</v>
      </c>
      <c r="M30" s="4062">
        <v>1485.5558340550722</v>
      </c>
      <c r="N30" s="4062">
        <v>0</v>
      </c>
      <c r="O30" s="4062">
        <v>136.260222</v>
      </c>
      <c r="P30" s="4062">
        <v>0</v>
      </c>
      <c r="Q30" s="4062">
        <v>0</v>
      </c>
      <c r="R30" s="4062">
        <v>1144.6451219999997</v>
      </c>
      <c r="S30" s="4062">
        <v>0</v>
      </c>
      <c r="T30" s="4062">
        <v>0</v>
      </c>
      <c r="U30" s="4063">
        <v>2864.8011780550719</v>
      </c>
      <c r="V30" s="38" t="s">
        <v>206</v>
      </c>
    </row>
    <row r="31" spans="1:22">
      <c r="A31" s="38" t="s">
        <v>340</v>
      </c>
      <c r="B31" s="4061">
        <v>0</v>
      </c>
      <c r="C31" s="4062">
        <v>599.30600000000004</v>
      </c>
      <c r="D31" s="4062">
        <v>0</v>
      </c>
      <c r="E31" s="4062">
        <v>2.5437339999999997</v>
      </c>
      <c r="F31" s="4062">
        <v>0</v>
      </c>
      <c r="G31" s="4062">
        <v>0</v>
      </c>
      <c r="H31" s="4062">
        <v>1006.82</v>
      </c>
      <c r="I31" s="4062">
        <v>0</v>
      </c>
      <c r="J31" s="4062">
        <v>0</v>
      </c>
      <c r="K31" s="4062">
        <v>182.01059466015423</v>
      </c>
      <c r="L31" s="4062">
        <v>0</v>
      </c>
      <c r="M31" s="4062">
        <v>92.753153960154222</v>
      </c>
      <c r="N31" s="4062">
        <v>0</v>
      </c>
      <c r="O31" s="4062">
        <v>2.6709206999999999</v>
      </c>
      <c r="P31" s="4062">
        <v>0</v>
      </c>
      <c r="Q31" s="4062">
        <v>0</v>
      </c>
      <c r="R31" s="4062">
        <v>86.586520000000007</v>
      </c>
      <c r="S31" s="4062">
        <v>0</v>
      </c>
      <c r="T31" s="4062">
        <v>0</v>
      </c>
      <c r="U31" s="4063">
        <v>182.01059466015423</v>
      </c>
      <c r="V31" s="38" t="s">
        <v>207</v>
      </c>
    </row>
    <row r="32" spans="1:22">
      <c r="A32" s="38" t="s">
        <v>244</v>
      </c>
      <c r="B32" s="4061">
        <v>10.700000000000003</v>
      </c>
      <c r="C32" s="4062">
        <v>9212.4430000000011</v>
      </c>
      <c r="D32" s="4062">
        <v>0</v>
      </c>
      <c r="E32" s="4062">
        <v>30.495995000000001</v>
      </c>
      <c r="F32" s="4062">
        <v>0</v>
      </c>
      <c r="G32" s="4062">
        <v>0</v>
      </c>
      <c r="H32" s="4062">
        <v>7953.3769999999977</v>
      </c>
      <c r="I32" s="4062">
        <v>0</v>
      </c>
      <c r="J32" s="4062">
        <v>0</v>
      </c>
      <c r="K32" s="4062">
        <v>2164.9802552367896</v>
      </c>
      <c r="L32" s="4062">
        <v>7.0620000000000012</v>
      </c>
      <c r="M32" s="4062">
        <v>1441.9070384867898</v>
      </c>
      <c r="N32" s="4062">
        <v>0</v>
      </c>
      <c r="O32" s="4062">
        <v>32.02079475</v>
      </c>
      <c r="P32" s="4062">
        <v>0</v>
      </c>
      <c r="Q32" s="4062">
        <v>0</v>
      </c>
      <c r="R32" s="4062">
        <v>683.99042199999985</v>
      </c>
      <c r="S32" s="4062">
        <v>0</v>
      </c>
      <c r="T32" s="4062">
        <v>0</v>
      </c>
      <c r="U32" s="4063">
        <v>2164.9802552367896</v>
      </c>
      <c r="V32" s="38" t="s">
        <v>208</v>
      </c>
    </row>
    <row r="33" spans="1:22">
      <c r="A33" s="38" t="s">
        <v>245</v>
      </c>
      <c r="B33" s="4061">
        <v>269.59999999999997</v>
      </c>
      <c r="C33" s="4062">
        <v>237037.761</v>
      </c>
      <c r="D33" s="4062">
        <v>0</v>
      </c>
      <c r="E33" s="4062">
        <v>108.79665000000001</v>
      </c>
      <c r="F33" s="4062">
        <v>0</v>
      </c>
      <c r="G33" s="4062">
        <v>0</v>
      </c>
      <c r="H33" s="4062">
        <v>23230.988000000005</v>
      </c>
      <c r="I33" s="4062">
        <v>0</v>
      </c>
      <c r="J33" s="4062">
        <v>0</v>
      </c>
      <c r="K33" s="4062">
        <v>32962.711486161541</v>
      </c>
      <c r="L33" s="4062">
        <v>177.93600000000001</v>
      </c>
      <c r="M33" s="4062">
        <v>30672.674035661541</v>
      </c>
      <c r="N33" s="4062">
        <v>0</v>
      </c>
      <c r="O33" s="4062">
        <v>114.23648250000002</v>
      </c>
      <c r="P33" s="4062">
        <v>0</v>
      </c>
      <c r="Q33" s="4062">
        <v>0</v>
      </c>
      <c r="R33" s="4062">
        <v>1997.8649680000003</v>
      </c>
      <c r="S33" s="4062">
        <v>0</v>
      </c>
      <c r="T33" s="4062">
        <v>0</v>
      </c>
      <c r="U33" s="4063">
        <v>32962.711486161541</v>
      </c>
      <c r="V33" s="38" t="s">
        <v>209</v>
      </c>
    </row>
    <row r="34" spans="1:22">
      <c r="A34" s="38" t="s">
        <v>246</v>
      </c>
      <c r="B34" s="4061">
        <v>6597.5</v>
      </c>
      <c r="C34" s="4062">
        <v>10068.212</v>
      </c>
      <c r="D34" s="4062">
        <v>0</v>
      </c>
      <c r="E34" s="4062">
        <v>138.04093</v>
      </c>
      <c r="F34" s="4062">
        <v>0</v>
      </c>
      <c r="G34" s="4062">
        <v>0</v>
      </c>
      <c r="H34" s="4062">
        <v>9912.5310000000009</v>
      </c>
      <c r="I34" s="4062">
        <v>0</v>
      </c>
      <c r="J34" s="4062">
        <v>0</v>
      </c>
      <c r="K34" s="4062">
        <v>6824.1640362714952</v>
      </c>
      <c r="L34" s="4062">
        <v>4353.3</v>
      </c>
      <c r="M34" s="4062">
        <v>1473.443393771495</v>
      </c>
      <c r="N34" s="4062">
        <v>0</v>
      </c>
      <c r="O34" s="4062">
        <v>144.94297650000001</v>
      </c>
      <c r="P34" s="4062">
        <v>0</v>
      </c>
      <c r="Q34" s="4062">
        <v>0</v>
      </c>
      <c r="R34" s="4062">
        <v>852.477666</v>
      </c>
      <c r="S34" s="4062">
        <v>0</v>
      </c>
      <c r="T34" s="4062">
        <v>0</v>
      </c>
      <c r="U34" s="4063">
        <v>6824.1640362714952</v>
      </c>
      <c r="V34" s="38" t="s">
        <v>210</v>
      </c>
    </row>
    <row r="35" spans="1:22">
      <c r="A35" s="38" t="s">
        <v>247</v>
      </c>
      <c r="B35" s="4061">
        <v>18725.887868552632</v>
      </c>
      <c r="C35" s="4062">
        <v>5934.5870000000004</v>
      </c>
      <c r="D35" s="4062">
        <v>0</v>
      </c>
      <c r="E35" s="4062">
        <v>329.61175000000003</v>
      </c>
      <c r="F35" s="4062">
        <v>0</v>
      </c>
      <c r="G35" s="4062">
        <v>0</v>
      </c>
      <c r="H35" s="4062">
        <v>20935.732</v>
      </c>
      <c r="I35" s="4062">
        <v>0</v>
      </c>
      <c r="J35" s="4062">
        <v>0</v>
      </c>
      <c r="K35" s="4062">
        <v>15357.971413385994</v>
      </c>
      <c r="L35" s="4062">
        <v>12322.61272113158</v>
      </c>
      <c r="M35" s="4062">
        <v>888.79340275441348</v>
      </c>
      <c r="N35" s="4062">
        <v>0</v>
      </c>
      <c r="O35" s="4062">
        <v>346.09233750000004</v>
      </c>
      <c r="P35" s="4062">
        <v>0</v>
      </c>
      <c r="Q35" s="4062">
        <v>0</v>
      </c>
      <c r="R35" s="4062">
        <v>1800.4729519999999</v>
      </c>
      <c r="S35" s="4062">
        <v>0</v>
      </c>
      <c r="T35" s="4062">
        <v>0</v>
      </c>
      <c r="U35" s="4063">
        <v>15357.971413385994</v>
      </c>
      <c r="V35" s="38" t="s">
        <v>211</v>
      </c>
    </row>
    <row r="36" spans="1:22">
      <c r="A36" s="38" t="s">
        <v>248</v>
      </c>
      <c r="B36" s="4061">
        <v>0</v>
      </c>
      <c r="C36" s="4062">
        <v>985.49500000000012</v>
      </c>
      <c r="D36" s="4062">
        <v>0</v>
      </c>
      <c r="E36" s="4062">
        <v>0</v>
      </c>
      <c r="F36" s="4062">
        <v>0</v>
      </c>
      <c r="G36" s="4062">
        <v>0</v>
      </c>
      <c r="H36" s="4062">
        <v>0</v>
      </c>
      <c r="I36" s="4062">
        <v>0</v>
      </c>
      <c r="J36" s="4062">
        <v>0</v>
      </c>
      <c r="K36" s="4062">
        <v>138.84539762954878</v>
      </c>
      <c r="L36" s="4062">
        <v>0</v>
      </c>
      <c r="M36" s="4062">
        <v>138.84539762954878</v>
      </c>
      <c r="N36" s="4062">
        <v>0</v>
      </c>
      <c r="O36" s="4062">
        <v>0</v>
      </c>
      <c r="P36" s="4062">
        <v>0</v>
      </c>
      <c r="Q36" s="4062">
        <v>0</v>
      </c>
      <c r="R36" s="4062">
        <v>0</v>
      </c>
      <c r="S36" s="4062">
        <v>0</v>
      </c>
      <c r="T36" s="4062">
        <v>0</v>
      </c>
      <c r="U36" s="4063">
        <v>138.84539762954878</v>
      </c>
      <c r="V36" s="38" t="s">
        <v>212</v>
      </c>
    </row>
    <row r="37" spans="1:22">
      <c r="A37" s="38" t="s">
        <v>249</v>
      </c>
      <c r="B37" s="4061">
        <v>0</v>
      </c>
      <c r="C37" s="4062">
        <v>10788.536999999998</v>
      </c>
      <c r="D37" s="4062">
        <v>0</v>
      </c>
      <c r="E37" s="4062">
        <v>471.83544699999993</v>
      </c>
      <c r="F37" s="4062">
        <v>0</v>
      </c>
      <c r="G37" s="4062">
        <v>0</v>
      </c>
      <c r="H37" s="4062">
        <v>27770.312999999998</v>
      </c>
      <c r="I37" s="4062">
        <v>0</v>
      </c>
      <c r="J37" s="4062">
        <v>0</v>
      </c>
      <c r="K37" s="4062">
        <v>4475.3195839421087</v>
      </c>
      <c r="L37" s="4062">
        <v>0</v>
      </c>
      <c r="M37" s="4062">
        <v>1591.6454465921088</v>
      </c>
      <c r="N37" s="4062">
        <v>0</v>
      </c>
      <c r="O37" s="4062">
        <v>495.42721934999997</v>
      </c>
      <c r="P37" s="4062">
        <v>0</v>
      </c>
      <c r="Q37" s="4062">
        <v>0</v>
      </c>
      <c r="R37" s="4062">
        <v>2388.2469179999998</v>
      </c>
      <c r="S37" s="4062">
        <v>0</v>
      </c>
      <c r="T37" s="4062">
        <v>0</v>
      </c>
      <c r="U37" s="4063">
        <v>4475.3195839421087</v>
      </c>
      <c r="V37" s="38" t="s">
        <v>213</v>
      </c>
    </row>
    <row r="38" spans="1:22">
      <c r="A38" s="38" t="s">
        <v>250</v>
      </c>
      <c r="B38" s="4061">
        <v>1943.1299134473684</v>
      </c>
      <c r="C38" s="4062">
        <v>12223.294000000002</v>
      </c>
      <c r="D38" s="4062">
        <v>0</v>
      </c>
      <c r="E38" s="4062">
        <v>172.33810400000002</v>
      </c>
      <c r="F38" s="4062">
        <v>0</v>
      </c>
      <c r="G38" s="4062">
        <v>0</v>
      </c>
      <c r="H38" s="4062">
        <v>1376.836</v>
      </c>
      <c r="I38" s="4062">
        <v>0</v>
      </c>
      <c r="J38" s="4062">
        <v>1122.8000000000002</v>
      </c>
      <c r="K38" s="4062">
        <v>4484.6359601833747</v>
      </c>
      <c r="L38" s="4062">
        <v>1270.4639480684211</v>
      </c>
      <c r="M38" s="4062">
        <v>1792.0091069149532</v>
      </c>
      <c r="N38" s="4062">
        <v>0</v>
      </c>
      <c r="O38" s="4062">
        <v>180.95500920000003</v>
      </c>
      <c r="P38" s="4062">
        <v>0</v>
      </c>
      <c r="Q38" s="4062">
        <v>0</v>
      </c>
      <c r="R38" s="4062">
        <v>118.40789600000001</v>
      </c>
      <c r="S38" s="4062">
        <v>0</v>
      </c>
      <c r="T38" s="4062">
        <v>1122.8000000000002</v>
      </c>
      <c r="U38" s="4063">
        <v>4484.6359601833747</v>
      </c>
      <c r="V38" s="41" t="s">
        <v>214</v>
      </c>
    </row>
    <row r="39" spans="1:22">
      <c r="A39" s="38" t="s">
        <v>251</v>
      </c>
      <c r="B39" s="4061">
        <v>0</v>
      </c>
      <c r="C39" s="4062">
        <v>3251.9869999999996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493.70931348967201</v>
      </c>
      <c r="L39" s="4062">
        <v>0</v>
      </c>
      <c r="M39" s="4062">
        <v>493.70931348967201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493.70931348967201</v>
      </c>
      <c r="V39" s="38" t="s">
        <v>215</v>
      </c>
    </row>
    <row r="40" spans="1:22">
      <c r="A40" s="37" t="s">
        <v>252</v>
      </c>
      <c r="B40" s="4061">
        <v>0</v>
      </c>
      <c r="C40" s="4062">
        <v>15125.434999999999</v>
      </c>
      <c r="D40" s="4062">
        <v>0</v>
      </c>
      <c r="E40" s="4062">
        <v>0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2399.7838732739897</v>
      </c>
      <c r="L40" s="4062">
        <v>0</v>
      </c>
      <c r="M40" s="4062">
        <v>2399.7838732739897</v>
      </c>
      <c r="N40" s="4062">
        <v>0</v>
      </c>
      <c r="O40" s="4062">
        <v>0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2399.7838732739897</v>
      </c>
      <c r="V40" s="37" t="s">
        <v>30</v>
      </c>
    </row>
    <row r="41" spans="1:22">
      <c r="A41" s="36" t="s">
        <v>253</v>
      </c>
      <c r="B41" s="4061">
        <v>0</v>
      </c>
      <c r="C41" s="4062">
        <v>219603.89</v>
      </c>
      <c r="D41" s="4062">
        <v>0</v>
      </c>
      <c r="E41" s="4062">
        <v>0</v>
      </c>
      <c r="F41" s="4062">
        <v>0</v>
      </c>
      <c r="G41" s="4062">
        <v>0</v>
      </c>
      <c r="H41" s="4062">
        <v>1760.7699999999995</v>
      </c>
      <c r="I41" s="4062">
        <v>0</v>
      </c>
      <c r="J41" s="4062">
        <v>0</v>
      </c>
      <c r="K41" s="4062">
        <v>30735.611899413656</v>
      </c>
      <c r="L41" s="4062">
        <v>0</v>
      </c>
      <c r="M41" s="4062">
        <v>30584.185679413655</v>
      </c>
      <c r="N41" s="4062">
        <v>0</v>
      </c>
      <c r="O41" s="4062">
        <v>0</v>
      </c>
      <c r="P41" s="4062">
        <v>0</v>
      </c>
      <c r="Q41" s="4062">
        <v>0</v>
      </c>
      <c r="R41" s="4062">
        <v>151.42622</v>
      </c>
      <c r="S41" s="4062">
        <v>0</v>
      </c>
      <c r="T41" s="4062">
        <v>0</v>
      </c>
      <c r="U41" s="4063">
        <v>30735.611899413656</v>
      </c>
      <c r="V41" s="36" t="s">
        <v>3184</v>
      </c>
    </row>
    <row r="42" spans="1:22">
      <c r="A42" s="37" t="s">
        <v>254</v>
      </c>
      <c r="B42" s="4061">
        <v>0</v>
      </c>
      <c r="C42" s="4062">
        <v>2195.7339999999999</v>
      </c>
      <c r="D42" s="4062">
        <v>0</v>
      </c>
      <c r="E42" s="4062">
        <v>0</v>
      </c>
      <c r="F42" s="4062">
        <v>0</v>
      </c>
      <c r="G42" s="4062">
        <v>0</v>
      </c>
      <c r="H42" s="4062">
        <v>1760.7699999999995</v>
      </c>
      <c r="I42" s="4062">
        <v>0</v>
      </c>
      <c r="J42" s="4062">
        <v>0</v>
      </c>
      <c r="K42" s="4062">
        <v>472.70021414269974</v>
      </c>
      <c r="L42" s="4062">
        <v>0</v>
      </c>
      <c r="M42" s="4062">
        <v>321.27399414269973</v>
      </c>
      <c r="N42" s="4062">
        <v>0</v>
      </c>
      <c r="O42" s="4062">
        <v>0</v>
      </c>
      <c r="P42" s="4062">
        <v>0</v>
      </c>
      <c r="Q42" s="4062">
        <v>0</v>
      </c>
      <c r="R42" s="4062">
        <v>151.42622</v>
      </c>
      <c r="S42" s="4062">
        <v>0</v>
      </c>
      <c r="T42" s="4062">
        <v>0</v>
      </c>
      <c r="U42" s="4063">
        <v>472.70021414269974</v>
      </c>
      <c r="V42" s="37" t="s">
        <v>216</v>
      </c>
    </row>
    <row r="43" spans="1:22">
      <c r="A43" s="37" t="s">
        <v>255</v>
      </c>
      <c r="B43" s="4061">
        <v>0</v>
      </c>
      <c r="C43" s="4062">
        <v>172190.17500000002</v>
      </c>
      <c r="D43" s="4062">
        <v>0</v>
      </c>
      <c r="E43" s="4062">
        <v>0</v>
      </c>
      <c r="F43" s="4062">
        <v>0</v>
      </c>
      <c r="G43" s="4062">
        <v>0</v>
      </c>
      <c r="H43" s="4062">
        <v>0</v>
      </c>
      <c r="I43" s="4062">
        <v>0</v>
      </c>
      <c r="J43" s="4062">
        <v>0</v>
      </c>
      <c r="K43" s="4062">
        <v>23509.145298832351</v>
      </c>
      <c r="L43" s="4062">
        <v>0</v>
      </c>
      <c r="M43" s="4062">
        <v>23509.145298832351</v>
      </c>
      <c r="N43" s="4062">
        <v>0</v>
      </c>
      <c r="O43" s="4062">
        <v>0</v>
      </c>
      <c r="P43" s="4062">
        <v>0</v>
      </c>
      <c r="Q43" s="4062">
        <v>0</v>
      </c>
      <c r="R43" s="4062">
        <v>0</v>
      </c>
      <c r="S43" s="4062">
        <v>0</v>
      </c>
      <c r="T43" s="4062">
        <v>0</v>
      </c>
      <c r="U43" s="4063">
        <v>23509.145298832351</v>
      </c>
      <c r="V43" s="37" t="s">
        <v>217</v>
      </c>
    </row>
    <row r="44" spans="1:22">
      <c r="A44" s="37" t="s">
        <v>256</v>
      </c>
      <c r="B44" s="4061">
        <v>0</v>
      </c>
      <c r="C44" s="4062">
        <v>28873.701999999997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4492.7623919272455</v>
      </c>
      <c r="L44" s="4062">
        <v>0</v>
      </c>
      <c r="M44" s="4062">
        <v>4492.7623919272455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4492.7623919272455</v>
      </c>
      <c r="V44" s="37" t="s">
        <v>218</v>
      </c>
    </row>
    <row r="45" spans="1:22">
      <c r="A45" s="37" t="s">
        <v>257</v>
      </c>
      <c r="B45" s="4061">
        <v>0</v>
      </c>
      <c r="C45" s="4062">
        <v>16344.279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2261.0039945113576</v>
      </c>
      <c r="L45" s="4062">
        <v>0</v>
      </c>
      <c r="M45" s="4062">
        <v>2261.0039945113576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2261.0039945113576</v>
      </c>
      <c r="V45" s="37" t="s">
        <v>219</v>
      </c>
    </row>
    <row r="46" spans="1:22">
      <c r="A46" s="36" t="s">
        <v>258</v>
      </c>
      <c r="B46" s="4061">
        <v>1389</v>
      </c>
      <c r="C46" s="4062">
        <v>88697.18</v>
      </c>
      <c r="D46" s="4062">
        <v>0</v>
      </c>
      <c r="E46" s="4062">
        <v>5045</v>
      </c>
      <c r="F46" s="4062">
        <v>0</v>
      </c>
      <c r="G46" s="4062">
        <v>0</v>
      </c>
      <c r="H46" s="4062">
        <v>32515.352999999996</v>
      </c>
      <c r="I46" s="4062">
        <v>850.42269999999985</v>
      </c>
      <c r="J46" s="4062">
        <v>146</v>
      </c>
      <c r="K46" s="4062">
        <v>20956.193383476777</v>
      </c>
      <c r="L46" s="4062">
        <v>625.05000000000007</v>
      </c>
      <c r="M46" s="4062">
        <v>11241.150325476781</v>
      </c>
      <c r="N46" s="4062">
        <v>0</v>
      </c>
      <c r="O46" s="4062">
        <v>5297.25</v>
      </c>
      <c r="P46" s="4062">
        <v>0</v>
      </c>
      <c r="Q46" s="4062">
        <v>0</v>
      </c>
      <c r="R46" s="4062">
        <v>2796.320357999999</v>
      </c>
      <c r="S46" s="4062">
        <v>850.42269999999985</v>
      </c>
      <c r="T46" s="4062">
        <v>146</v>
      </c>
      <c r="U46" s="4063">
        <v>20956.193383476777</v>
      </c>
      <c r="V46" s="36" t="s">
        <v>220</v>
      </c>
    </row>
    <row r="47" spans="1:22">
      <c r="A47" s="36" t="s">
        <v>259</v>
      </c>
      <c r="B47" s="4061">
        <v>0</v>
      </c>
      <c r="C47" s="4062">
        <v>51283.278999999995</v>
      </c>
      <c r="D47" s="4062">
        <v>0</v>
      </c>
      <c r="E47" s="4062">
        <v>1084.7850000000001</v>
      </c>
      <c r="F47" s="4062">
        <v>0</v>
      </c>
      <c r="G47" s="4062">
        <v>0</v>
      </c>
      <c r="H47" s="4062">
        <v>38300.744000000006</v>
      </c>
      <c r="I47" s="4062">
        <v>41.622599999999998</v>
      </c>
      <c r="J47" s="4062">
        <v>8.4000000000000057</v>
      </c>
      <c r="K47" s="4062">
        <v>11811.979884957405</v>
      </c>
      <c r="L47" s="4062">
        <v>0</v>
      </c>
      <c r="M47" s="4062">
        <v>7329.0690509574069</v>
      </c>
      <c r="N47" s="4062">
        <v>0</v>
      </c>
      <c r="O47" s="4062">
        <v>1139.0242500000002</v>
      </c>
      <c r="P47" s="4062">
        <v>0</v>
      </c>
      <c r="Q47" s="4062">
        <v>0</v>
      </c>
      <c r="R47" s="4062">
        <v>3293.8639839999992</v>
      </c>
      <c r="S47" s="4062">
        <v>41.622599999999998</v>
      </c>
      <c r="T47" s="4062">
        <v>8.4000000000000057</v>
      </c>
      <c r="U47" s="4063">
        <v>11811.979884957405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10142.092999999999</v>
      </c>
      <c r="D48" s="4065">
        <v>0</v>
      </c>
      <c r="E48" s="4065">
        <v>153.75700000000001</v>
      </c>
      <c r="F48" s="4065">
        <v>0</v>
      </c>
      <c r="G48" s="4065">
        <v>0</v>
      </c>
      <c r="H48" s="4065">
        <v>11823.586000000001</v>
      </c>
      <c r="I48" s="4065">
        <v>16.750900000000001</v>
      </c>
      <c r="J48" s="4065">
        <v>66.900000000000006</v>
      </c>
      <c r="K48" s="4065">
        <v>2714.657646773544</v>
      </c>
      <c r="L48" s="4065">
        <v>0</v>
      </c>
      <c r="M48" s="4065">
        <v>1452.7335007735439</v>
      </c>
      <c r="N48" s="4065">
        <v>0</v>
      </c>
      <c r="O48" s="4065">
        <v>161.44485</v>
      </c>
      <c r="P48" s="4065">
        <v>0</v>
      </c>
      <c r="Q48" s="4065">
        <v>0</v>
      </c>
      <c r="R48" s="4065">
        <v>1016.8283959999999</v>
      </c>
      <c r="S48" s="4065">
        <v>16.750900000000001</v>
      </c>
      <c r="T48" s="4065">
        <v>66.900000000000006</v>
      </c>
      <c r="U48" s="4066">
        <v>2714.657646773544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2.875" style="5" customWidth="1"/>
    <col min="23" max="16384" width="9" style="5"/>
  </cols>
  <sheetData>
    <row r="1" spans="1:22" s="1505" customFormat="1" ht="24">
      <c r="A1" s="4294" t="s">
        <v>358</v>
      </c>
      <c r="B1" s="4294"/>
      <c r="C1" s="4294"/>
      <c r="D1" s="4294"/>
      <c r="E1" s="4294"/>
      <c r="F1" s="4294"/>
      <c r="G1" s="4294"/>
      <c r="H1" s="4294"/>
      <c r="I1" s="4294"/>
      <c r="J1" s="4294"/>
      <c r="K1" s="4294"/>
      <c r="L1" s="2352" t="s">
        <v>359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2466</v>
      </c>
      <c r="B3" s="2559" t="s">
        <v>86</v>
      </c>
      <c r="C3" s="2559" t="s">
        <v>87</v>
      </c>
      <c r="D3" s="3521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3521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4361</v>
      </c>
      <c r="C6" s="4059">
        <v>0</v>
      </c>
      <c r="D6" s="4059">
        <v>0</v>
      </c>
      <c r="E6" s="4059">
        <v>0</v>
      </c>
      <c r="F6" s="4059">
        <v>6099.0359999999991</v>
      </c>
      <c r="G6" s="4059">
        <v>89688.971999999994</v>
      </c>
      <c r="H6" s="4059">
        <v>0</v>
      </c>
      <c r="I6" s="4059">
        <v>0</v>
      </c>
      <c r="J6" s="4059">
        <v>1525.7361824399995</v>
      </c>
      <c r="K6" s="4059">
        <v>27435.188182439997</v>
      </c>
      <c r="L6" s="4059">
        <v>1962.45</v>
      </c>
      <c r="M6" s="4059">
        <v>0</v>
      </c>
      <c r="N6" s="4059">
        <v>0</v>
      </c>
      <c r="O6" s="4059">
        <v>0</v>
      </c>
      <c r="P6" s="4059">
        <v>1524.7589999999998</v>
      </c>
      <c r="Q6" s="4059">
        <v>22422.242999999999</v>
      </c>
      <c r="R6" s="4059">
        <v>0</v>
      </c>
      <c r="S6" s="4059">
        <v>0</v>
      </c>
      <c r="T6" s="4059">
        <v>1525.7361824399995</v>
      </c>
      <c r="U6" s="4060">
        <v>27435.188182439997</v>
      </c>
      <c r="V6" s="33" t="s">
        <v>186</v>
      </c>
    </row>
    <row r="7" spans="1:22">
      <c r="A7" s="34" t="s">
        <v>102</v>
      </c>
      <c r="B7" s="4061">
        <v>51354.972670000003</v>
      </c>
      <c r="C7" s="4062">
        <v>1040740.7380000001</v>
      </c>
      <c r="D7" s="4062">
        <v>10600.21176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191455.83993249381</v>
      </c>
      <c r="L7" s="4062">
        <v>33846.943601999999</v>
      </c>
      <c r="M7" s="4062">
        <v>143828.62104249379</v>
      </c>
      <c r="N7" s="4062">
        <v>13780.275288000001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191455.83993249381</v>
      </c>
      <c r="V7" s="35" t="s">
        <v>187</v>
      </c>
    </row>
    <row r="8" spans="1:22">
      <c r="A8" s="36" t="s">
        <v>228</v>
      </c>
      <c r="B8" s="4061">
        <v>0</v>
      </c>
      <c r="C8" s="4062">
        <v>864845.304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122330.95044221907</v>
      </c>
      <c r="L8" s="4062">
        <v>0</v>
      </c>
      <c r="M8" s="4062">
        <v>122330.95044221907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122330.95044221907</v>
      </c>
      <c r="V8" s="36" t="s">
        <v>188</v>
      </c>
    </row>
    <row r="9" spans="1:22">
      <c r="A9" s="36" t="s">
        <v>229</v>
      </c>
      <c r="B9" s="4061">
        <v>0</v>
      </c>
      <c r="C9" s="4062">
        <v>175895.43400000001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21497.670600274745</v>
      </c>
      <c r="L9" s="4062">
        <v>0</v>
      </c>
      <c r="M9" s="4062">
        <v>21497.670600274745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21497.670600274745</v>
      </c>
      <c r="V9" s="36" t="s">
        <v>189</v>
      </c>
    </row>
    <row r="10" spans="1:22">
      <c r="A10" s="34" t="s">
        <v>230</v>
      </c>
      <c r="B10" s="4061">
        <v>0</v>
      </c>
      <c r="C10" s="4062">
        <v>-296681.87800000003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-42232.11525976174</v>
      </c>
      <c r="L10" s="4062">
        <v>0</v>
      </c>
      <c r="M10" s="4062">
        <v>-42232.11525976174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-42232.11525976174</v>
      </c>
      <c r="V10" s="35" t="s">
        <v>11</v>
      </c>
    </row>
    <row r="11" spans="1:22">
      <c r="A11" s="34" t="s">
        <v>231</v>
      </c>
      <c r="B11" s="4061">
        <v>0</v>
      </c>
      <c r="C11" s="4062">
        <v>-45991.185000000005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-7069.3017854298678</v>
      </c>
      <c r="L11" s="4062">
        <v>0</v>
      </c>
      <c r="M11" s="4062">
        <v>-7069.3017854298678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-7069.3017854298678</v>
      </c>
      <c r="V11" s="35" t="s">
        <v>190</v>
      </c>
    </row>
    <row r="12" spans="1:22">
      <c r="A12" s="34" t="s">
        <v>232</v>
      </c>
      <c r="B12" s="4061">
        <v>-549</v>
      </c>
      <c r="C12" s="4062">
        <v>2376.7100000000064</v>
      </c>
      <c r="D12" s="4062">
        <v>77.897300000000087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214.92416873624202</v>
      </c>
      <c r="L12" s="4062">
        <v>-239.69999999999982</v>
      </c>
      <c r="M12" s="4062">
        <v>353.35767873624172</v>
      </c>
      <c r="N12" s="4062">
        <v>101.26649000000012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214.92416873624202</v>
      </c>
      <c r="V12" s="35" t="s">
        <v>191</v>
      </c>
    </row>
    <row r="13" spans="1:22">
      <c r="A13" s="36" t="s">
        <v>233</v>
      </c>
      <c r="B13" s="4061">
        <v>9720</v>
      </c>
      <c r="C13" s="4062">
        <v>48803.759000000005</v>
      </c>
      <c r="D13" s="4062">
        <v>604.87548000000004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12138.528406234325</v>
      </c>
      <c r="L13" s="4062">
        <v>4520.4000000000005</v>
      </c>
      <c r="M13" s="4062">
        <v>6831.790282234324</v>
      </c>
      <c r="N13" s="4062">
        <v>786.33812400000011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12138.528406234325</v>
      </c>
      <c r="V13" s="36" t="s">
        <v>192</v>
      </c>
    </row>
    <row r="14" spans="1:22">
      <c r="A14" s="36" t="s">
        <v>234</v>
      </c>
      <c r="B14" s="4061">
        <v>-10269</v>
      </c>
      <c r="C14" s="4062">
        <v>-46427.048999999999</v>
      </c>
      <c r="D14" s="4062">
        <v>-526.97817999999995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-11923.604237498083</v>
      </c>
      <c r="L14" s="4062">
        <v>-4760.1000000000004</v>
      </c>
      <c r="M14" s="4062">
        <v>-6478.4326034980822</v>
      </c>
      <c r="N14" s="4062">
        <v>-685.07163400000002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-11923.604237498083</v>
      </c>
      <c r="V14" s="36" t="s">
        <v>193</v>
      </c>
    </row>
    <row r="15" spans="1:22">
      <c r="A15" s="34" t="s">
        <v>235</v>
      </c>
      <c r="B15" s="4061">
        <v>744.25800000000027</v>
      </c>
      <c r="C15" s="4062">
        <v>-30231.154999999995</v>
      </c>
      <c r="D15" s="4062">
        <v>-33.592380000000048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-3542.1781281057447</v>
      </c>
      <c r="L15" s="4062">
        <v>480.90348000000029</v>
      </c>
      <c r="M15" s="4062">
        <v>-3979.411514105745</v>
      </c>
      <c r="N15" s="4062">
        <v>-43.670094000000063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-3542.1781281057447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55911.230670000012</v>
      </c>
      <c r="C17" s="4062">
        <v>670232.40100000007</v>
      </c>
      <c r="D17" s="4062">
        <v>10644.516680000001</v>
      </c>
      <c r="E17" s="4062">
        <v>0</v>
      </c>
      <c r="F17" s="4062">
        <v>6099.0359999999991</v>
      </c>
      <c r="G17" s="4062">
        <v>89688.971999999994</v>
      </c>
      <c r="H17" s="4062">
        <v>0</v>
      </c>
      <c r="I17" s="4062">
        <v>0</v>
      </c>
      <c r="J17" s="4062">
        <v>1525.7361824399995</v>
      </c>
      <c r="K17" s="4062">
        <v>166265.2233613687</v>
      </c>
      <c r="L17" s="4062">
        <v>36050.597082</v>
      </c>
      <c r="M17" s="4062">
        <v>90904.0164129287</v>
      </c>
      <c r="N17" s="4062">
        <v>13837.871684000002</v>
      </c>
      <c r="O17" s="4062">
        <v>0</v>
      </c>
      <c r="P17" s="4062">
        <v>1524.7589999999998</v>
      </c>
      <c r="Q17" s="4062">
        <v>22422.242999999999</v>
      </c>
      <c r="R17" s="4062">
        <v>0</v>
      </c>
      <c r="S17" s="4062">
        <v>0</v>
      </c>
      <c r="T17" s="4062">
        <v>1525.7361824399995</v>
      </c>
      <c r="U17" s="4063">
        <v>166265.2233613687</v>
      </c>
      <c r="V17" s="35" t="s">
        <v>280</v>
      </c>
    </row>
    <row r="18" spans="1:22">
      <c r="A18" s="34" t="s">
        <v>236</v>
      </c>
      <c r="B18" s="4061">
        <v>-28132.957999999999</v>
      </c>
      <c r="C18" s="4062">
        <v>-28378.153999999995</v>
      </c>
      <c r="D18" s="4062">
        <v>-10644.516680000001</v>
      </c>
      <c r="E18" s="4062">
        <v>8023.9443330000004</v>
      </c>
      <c r="F18" s="4062">
        <v>-6099.0359999999991</v>
      </c>
      <c r="G18" s="4062">
        <v>-89688.971999999994</v>
      </c>
      <c r="H18" s="4062">
        <v>193470.33799999999</v>
      </c>
      <c r="I18" s="4062">
        <v>882.29999999999973</v>
      </c>
      <c r="J18" s="4062">
        <v>0</v>
      </c>
      <c r="K18" s="4062">
        <v>-34088.458966071659</v>
      </c>
      <c r="L18" s="4062">
        <v>-18057.525480000004</v>
      </c>
      <c r="M18" s="4062">
        <v>-4191.9504197216602</v>
      </c>
      <c r="N18" s="4062">
        <v>-13837.871683999998</v>
      </c>
      <c r="O18" s="4062">
        <v>8425.1415496500031</v>
      </c>
      <c r="P18" s="4062">
        <v>-1524.7589999999998</v>
      </c>
      <c r="Q18" s="4062">
        <v>-22422.242999999999</v>
      </c>
      <c r="R18" s="4062">
        <v>16638.449067999998</v>
      </c>
      <c r="S18" s="4062">
        <v>882.29999999999973</v>
      </c>
      <c r="T18" s="4062">
        <v>0</v>
      </c>
      <c r="U18" s="4063">
        <v>-34088.458966071659</v>
      </c>
      <c r="V18" s="35" t="s">
        <v>195</v>
      </c>
    </row>
    <row r="19" spans="1:22">
      <c r="A19" s="36" t="s">
        <v>237</v>
      </c>
      <c r="B19" s="4061">
        <v>-28132.957999999999</v>
      </c>
      <c r="C19" s="4062">
        <v>-21772.187999999998</v>
      </c>
      <c r="D19" s="4062">
        <v>-4029.7950000000001</v>
      </c>
      <c r="E19" s="4062">
        <v>-95.012000000000015</v>
      </c>
      <c r="F19" s="4062">
        <v>-6099.0359999999991</v>
      </c>
      <c r="G19" s="4062">
        <v>-89688.971999999994</v>
      </c>
      <c r="H19" s="4062">
        <v>215300.41899999999</v>
      </c>
      <c r="I19" s="4062">
        <v>674.60078239853203</v>
      </c>
      <c r="J19" s="4062">
        <v>0</v>
      </c>
      <c r="K19" s="4062">
        <v>-31558.094171876124</v>
      </c>
      <c r="L19" s="4062">
        <v>-18057.525480000004</v>
      </c>
      <c r="M19" s="4062">
        <v>-3405.5074082746501</v>
      </c>
      <c r="N19" s="4062">
        <v>-5238.7335000000003</v>
      </c>
      <c r="O19" s="4062">
        <v>-99.76260000000002</v>
      </c>
      <c r="P19" s="4062">
        <v>-1524.7589999999998</v>
      </c>
      <c r="Q19" s="4062">
        <v>-22422.242999999999</v>
      </c>
      <c r="R19" s="4062">
        <v>18515.836033999996</v>
      </c>
      <c r="S19" s="4062">
        <v>674.60078239853203</v>
      </c>
      <c r="T19" s="4062">
        <v>0</v>
      </c>
      <c r="U19" s="4063">
        <v>-31558.094171876124</v>
      </c>
      <c r="V19" s="36" t="s">
        <v>196</v>
      </c>
    </row>
    <row r="20" spans="1:22">
      <c r="A20" s="36" t="s">
        <v>238</v>
      </c>
      <c r="B20" s="4061">
        <v>0</v>
      </c>
      <c r="C20" s="4062">
        <v>-2420.1979999999999</v>
      </c>
      <c r="D20" s="4062">
        <v>-159.61700000000002</v>
      </c>
      <c r="E20" s="4062">
        <v>-83.787999999999997</v>
      </c>
      <c r="F20" s="4062">
        <v>0</v>
      </c>
      <c r="G20" s="4062">
        <v>0</v>
      </c>
      <c r="H20" s="4062">
        <v>0</v>
      </c>
      <c r="I20" s="4062">
        <v>258.09921760146779</v>
      </c>
      <c r="J20" s="4062">
        <v>0</v>
      </c>
      <c r="K20" s="4062">
        <v>-417.49643839725917</v>
      </c>
      <c r="L20" s="4062">
        <v>0</v>
      </c>
      <c r="M20" s="4062">
        <v>-380.11615599872692</v>
      </c>
      <c r="N20" s="4062">
        <v>-207.50210000000004</v>
      </c>
      <c r="O20" s="4062">
        <v>-87.977400000000003</v>
      </c>
      <c r="P20" s="4062">
        <v>0</v>
      </c>
      <c r="Q20" s="4062">
        <v>0</v>
      </c>
      <c r="R20" s="4062">
        <v>0</v>
      </c>
      <c r="S20" s="4062">
        <v>258.09921760146779</v>
      </c>
      <c r="T20" s="4062">
        <v>0</v>
      </c>
      <c r="U20" s="4063">
        <v>-417.49643839725917</v>
      </c>
      <c r="V20" s="36" t="s">
        <v>197</v>
      </c>
    </row>
    <row r="21" spans="1:22">
      <c r="A21" s="36" t="s">
        <v>239</v>
      </c>
      <c r="B21" s="4061">
        <v>0</v>
      </c>
      <c r="C21" s="4062">
        <v>-4185.768</v>
      </c>
      <c r="D21" s="4062">
        <v>-6232.8744399999987</v>
      </c>
      <c r="E21" s="4062">
        <v>8079.8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-25.27362744827991</v>
      </c>
      <c r="L21" s="4062">
        <v>0</v>
      </c>
      <c r="M21" s="4062">
        <v>-406.3268554482824</v>
      </c>
      <c r="N21" s="4062">
        <v>-8102.7367719999984</v>
      </c>
      <c r="O21" s="4062">
        <v>8483.7900000000009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-25.27362744827991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-222.23023999999998</v>
      </c>
      <c r="E22" s="4062">
        <v>122.94433300000128</v>
      </c>
      <c r="F22" s="4062">
        <v>0</v>
      </c>
      <c r="G22" s="4062">
        <v>0</v>
      </c>
      <c r="H22" s="4062">
        <v>-21830.080999999969</v>
      </c>
      <c r="I22" s="4062">
        <v>-50.40000000000007</v>
      </c>
      <c r="J22" s="4062">
        <v>0</v>
      </c>
      <c r="K22" s="4062">
        <v>-2087.5947283499959</v>
      </c>
      <c r="L22" s="4062">
        <v>0</v>
      </c>
      <c r="M22" s="4062">
        <v>0</v>
      </c>
      <c r="N22" s="4062">
        <v>-288.89931200000001</v>
      </c>
      <c r="O22" s="4062">
        <v>129.09154965000135</v>
      </c>
      <c r="P22" s="4062">
        <v>0</v>
      </c>
      <c r="Q22" s="4062">
        <v>0</v>
      </c>
      <c r="R22" s="4062">
        <v>-1877.3869659999973</v>
      </c>
      <c r="S22" s="4062">
        <v>-50.40000000000007</v>
      </c>
      <c r="T22" s="4062">
        <v>0</v>
      </c>
      <c r="U22" s="4063">
        <v>-2087.5947283499959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27778.272670000002</v>
      </c>
      <c r="C24" s="4062">
        <v>641854.24699999997</v>
      </c>
      <c r="D24" s="4062">
        <v>0</v>
      </c>
      <c r="E24" s="4062">
        <v>8023.9443330000004</v>
      </c>
      <c r="F24" s="4062">
        <v>0</v>
      </c>
      <c r="G24" s="4062">
        <v>0</v>
      </c>
      <c r="H24" s="4062">
        <v>193470.33799999999</v>
      </c>
      <c r="I24" s="4062">
        <v>882.29999999999973</v>
      </c>
      <c r="J24" s="4062">
        <v>1525.7361824399995</v>
      </c>
      <c r="K24" s="4062">
        <v>132176.76439529704</v>
      </c>
      <c r="L24" s="4062">
        <v>17993.071602000004</v>
      </c>
      <c r="M24" s="4062">
        <v>86712.065993207041</v>
      </c>
      <c r="N24" s="4062">
        <v>0</v>
      </c>
      <c r="O24" s="4062">
        <v>8425.1415496500013</v>
      </c>
      <c r="P24" s="4062">
        <v>0</v>
      </c>
      <c r="Q24" s="4062">
        <v>0</v>
      </c>
      <c r="R24" s="4062">
        <v>16638.449067999998</v>
      </c>
      <c r="S24" s="4062">
        <v>882.29999999999973</v>
      </c>
      <c r="T24" s="4062">
        <v>1525.7361824399995</v>
      </c>
      <c r="U24" s="4063">
        <v>132176.76439529704</v>
      </c>
      <c r="V24" s="35" t="s">
        <v>202</v>
      </c>
    </row>
    <row r="25" spans="1:22">
      <c r="A25" s="36" t="s">
        <v>240</v>
      </c>
      <c r="B25" s="4061">
        <v>26549.272670000002</v>
      </c>
      <c r="C25" s="4062">
        <v>345803.81000000006</v>
      </c>
      <c r="D25" s="4062">
        <v>0</v>
      </c>
      <c r="E25" s="4062">
        <v>1725.381333</v>
      </c>
      <c r="F25" s="4062">
        <v>0</v>
      </c>
      <c r="G25" s="4062">
        <v>0</v>
      </c>
      <c r="H25" s="4062">
        <v>108828.07200000001</v>
      </c>
      <c r="I25" s="4062">
        <v>0</v>
      </c>
      <c r="J25" s="4062">
        <v>1286.8160603409633</v>
      </c>
      <c r="K25" s="4062">
        <v>76353.449040730251</v>
      </c>
      <c r="L25" s="4062">
        <v>17440.021602000001</v>
      </c>
      <c r="M25" s="4062">
        <v>46455.746786739292</v>
      </c>
      <c r="N25" s="4062">
        <v>0</v>
      </c>
      <c r="O25" s="4062">
        <v>1811.6503996500001</v>
      </c>
      <c r="P25" s="4062">
        <v>0</v>
      </c>
      <c r="Q25" s="4062">
        <v>0</v>
      </c>
      <c r="R25" s="4062">
        <v>9359.2141919999976</v>
      </c>
      <c r="S25" s="4062">
        <v>0</v>
      </c>
      <c r="T25" s="4062">
        <v>1286.8160603409633</v>
      </c>
      <c r="U25" s="4063">
        <v>76353.449040730251</v>
      </c>
      <c r="V25" s="36" t="s">
        <v>24</v>
      </c>
    </row>
    <row r="26" spans="1:22">
      <c r="A26" s="37" t="s">
        <v>241</v>
      </c>
      <c r="B26" s="4061">
        <v>0</v>
      </c>
      <c r="C26" s="4062">
        <v>22099.97</v>
      </c>
      <c r="D26" s="4062">
        <v>0</v>
      </c>
      <c r="E26" s="4062">
        <v>0.19914700000000002</v>
      </c>
      <c r="F26" s="4062">
        <v>0</v>
      </c>
      <c r="G26" s="4062">
        <v>0</v>
      </c>
      <c r="H26" s="4062">
        <v>4023.751999999999</v>
      </c>
      <c r="I26" s="4062">
        <v>0</v>
      </c>
      <c r="J26" s="4062">
        <v>0</v>
      </c>
      <c r="K26" s="4062">
        <v>3553.3782767705361</v>
      </c>
      <c r="L26" s="4062">
        <v>0</v>
      </c>
      <c r="M26" s="4062">
        <v>3207.1265004205361</v>
      </c>
      <c r="N26" s="4062">
        <v>0</v>
      </c>
      <c r="O26" s="4062">
        <v>0.20910435000000002</v>
      </c>
      <c r="P26" s="4062">
        <v>0</v>
      </c>
      <c r="Q26" s="4062">
        <v>0</v>
      </c>
      <c r="R26" s="4062">
        <v>346.04267199999998</v>
      </c>
      <c r="S26" s="4062">
        <v>0</v>
      </c>
      <c r="T26" s="4062">
        <v>0</v>
      </c>
      <c r="U26" s="4063">
        <v>3553.3782767705361</v>
      </c>
      <c r="V26" s="37" t="s">
        <v>203</v>
      </c>
    </row>
    <row r="27" spans="1:22">
      <c r="A27" s="37" t="s">
        <v>242</v>
      </c>
      <c r="B27" s="4061">
        <v>0</v>
      </c>
      <c r="C27" s="4062">
        <v>292.774</v>
      </c>
      <c r="D27" s="4062">
        <v>0</v>
      </c>
      <c r="E27" s="4062">
        <v>1.00465</v>
      </c>
      <c r="F27" s="4062">
        <v>0</v>
      </c>
      <c r="G27" s="4062">
        <v>0</v>
      </c>
      <c r="H27" s="4062">
        <v>973.39800000000002</v>
      </c>
      <c r="I27" s="4062">
        <v>0</v>
      </c>
      <c r="J27" s="4062">
        <v>0</v>
      </c>
      <c r="K27" s="4062">
        <v>128.68731197119396</v>
      </c>
      <c r="L27" s="4062">
        <v>0</v>
      </c>
      <c r="M27" s="4062">
        <v>43.92020147119397</v>
      </c>
      <c r="N27" s="4062">
        <v>0</v>
      </c>
      <c r="O27" s="4062">
        <v>1.0548825000000002</v>
      </c>
      <c r="P27" s="4062">
        <v>0</v>
      </c>
      <c r="Q27" s="4062">
        <v>0</v>
      </c>
      <c r="R27" s="4062">
        <v>83.712227999999996</v>
      </c>
      <c r="S27" s="4062">
        <v>0</v>
      </c>
      <c r="T27" s="4062">
        <v>0</v>
      </c>
      <c r="U27" s="4063">
        <v>128.68731197119396</v>
      </c>
      <c r="V27" s="37" t="s">
        <v>204</v>
      </c>
    </row>
    <row r="28" spans="1:22">
      <c r="A28" s="37" t="s">
        <v>243</v>
      </c>
      <c r="B28" s="4061">
        <v>26549.272670000002</v>
      </c>
      <c r="C28" s="4062">
        <v>311150.67799999996</v>
      </c>
      <c r="D28" s="4062">
        <v>0</v>
      </c>
      <c r="E28" s="4062">
        <v>1724.1657680000001</v>
      </c>
      <c r="F28" s="4062">
        <v>0</v>
      </c>
      <c r="G28" s="4062">
        <v>0</v>
      </c>
      <c r="H28" s="4062">
        <v>103830.92199999999</v>
      </c>
      <c r="I28" s="4062">
        <v>0</v>
      </c>
      <c r="J28" s="4062">
        <v>1286.8160603409633</v>
      </c>
      <c r="K28" s="4062">
        <v>70729.927602481504</v>
      </c>
      <c r="L28" s="4062">
        <v>17440.021602000001</v>
      </c>
      <c r="M28" s="4062">
        <v>41263.256591740537</v>
      </c>
      <c r="N28" s="4062">
        <v>0</v>
      </c>
      <c r="O28" s="4062">
        <v>1810.3740564000002</v>
      </c>
      <c r="P28" s="4062">
        <v>0</v>
      </c>
      <c r="Q28" s="4062">
        <v>0</v>
      </c>
      <c r="R28" s="4062">
        <v>8929.4592919999977</v>
      </c>
      <c r="S28" s="4062">
        <v>0</v>
      </c>
      <c r="T28" s="4062">
        <v>1286.8160603409633</v>
      </c>
      <c r="U28" s="4063">
        <v>70729.927602481504</v>
      </c>
      <c r="V28" s="37" t="s">
        <v>29</v>
      </c>
    </row>
    <row r="29" spans="1:22">
      <c r="A29" s="38" t="s">
        <v>338</v>
      </c>
      <c r="B29" s="4061">
        <v>48.3</v>
      </c>
      <c r="C29" s="4062">
        <v>6868.2949999999992</v>
      </c>
      <c r="D29" s="4062">
        <v>0</v>
      </c>
      <c r="E29" s="4062">
        <v>64.351500000000001</v>
      </c>
      <c r="F29" s="4062">
        <v>0</v>
      </c>
      <c r="G29" s="4062">
        <v>0</v>
      </c>
      <c r="H29" s="4062">
        <v>5424.616</v>
      </c>
      <c r="I29" s="4062">
        <v>0</v>
      </c>
      <c r="J29" s="4062">
        <v>0</v>
      </c>
      <c r="K29" s="4062">
        <v>1613.8100999514286</v>
      </c>
      <c r="L29" s="4062">
        <v>31.878000000000004</v>
      </c>
      <c r="M29" s="4062">
        <v>1047.8460489514289</v>
      </c>
      <c r="N29" s="4062">
        <v>0</v>
      </c>
      <c r="O29" s="4062">
        <v>67.569074999999998</v>
      </c>
      <c r="P29" s="4062">
        <v>0</v>
      </c>
      <c r="Q29" s="4062">
        <v>0</v>
      </c>
      <c r="R29" s="4062">
        <v>466.51697599999989</v>
      </c>
      <c r="S29" s="4062">
        <v>0</v>
      </c>
      <c r="T29" s="4062">
        <v>0</v>
      </c>
      <c r="U29" s="4063">
        <v>1613.8100999514286</v>
      </c>
      <c r="V29" s="38" t="s">
        <v>205</v>
      </c>
    </row>
    <row r="30" spans="1:22">
      <c r="A30" s="38" t="s">
        <v>339</v>
      </c>
      <c r="B30" s="4061">
        <v>147.19999999999999</v>
      </c>
      <c r="C30" s="4062">
        <v>10305.654</v>
      </c>
      <c r="D30" s="4062">
        <v>0</v>
      </c>
      <c r="E30" s="4062">
        <v>218.70390700000002</v>
      </c>
      <c r="F30" s="4062">
        <v>0</v>
      </c>
      <c r="G30" s="4062">
        <v>0</v>
      </c>
      <c r="H30" s="4062">
        <v>13128.798000000001</v>
      </c>
      <c r="I30" s="4062">
        <v>0</v>
      </c>
      <c r="J30" s="4062">
        <v>0</v>
      </c>
      <c r="K30" s="4062">
        <v>3061.0763775281225</v>
      </c>
      <c r="L30" s="4062">
        <v>97.152000000000001</v>
      </c>
      <c r="M30" s="4062">
        <v>1605.2086471781226</v>
      </c>
      <c r="N30" s="4062">
        <v>0</v>
      </c>
      <c r="O30" s="4062">
        <v>229.63910235000003</v>
      </c>
      <c r="P30" s="4062">
        <v>0</v>
      </c>
      <c r="Q30" s="4062">
        <v>0</v>
      </c>
      <c r="R30" s="4062">
        <v>1129.0766279999998</v>
      </c>
      <c r="S30" s="4062">
        <v>0</v>
      </c>
      <c r="T30" s="4062">
        <v>0</v>
      </c>
      <c r="U30" s="4063">
        <v>3061.0763775281225</v>
      </c>
      <c r="V30" s="38" t="s">
        <v>206</v>
      </c>
    </row>
    <row r="31" spans="1:22">
      <c r="A31" s="38" t="s">
        <v>340</v>
      </c>
      <c r="B31" s="4061">
        <v>0</v>
      </c>
      <c r="C31" s="4062">
        <v>423.35399999999998</v>
      </c>
      <c r="D31" s="4062">
        <v>0</v>
      </c>
      <c r="E31" s="4062">
        <v>2.586144</v>
      </c>
      <c r="F31" s="4062">
        <v>0</v>
      </c>
      <c r="G31" s="4062">
        <v>0</v>
      </c>
      <c r="H31" s="4062">
        <v>818.51099999999997</v>
      </c>
      <c r="I31" s="4062">
        <v>0</v>
      </c>
      <c r="J31" s="4062">
        <v>0</v>
      </c>
      <c r="K31" s="4062">
        <v>139.25787350876124</v>
      </c>
      <c r="L31" s="4062">
        <v>0</v>
      </c>
      <c r="M31" s="4062">
        <v>66.150476308761256</v>
      </c>
      <c r="N31" s="4062">
        <v>0</v>
      </c>
      <c r="O31" s="4062">
        <v>2.7154512</v>
      </c>
      <c r="P31" s="4062">
        <v>0</v>
      </c>
      <c r="Q31" s="4062">
        <v>0</v>
      </c>
      <c r="R31" s="4062">
        <v>70.39194599999999</v>
      </c>
      <c r="S31" s="4062">
        <v>0</v>
      </c>
      <c r="T31" s="4062">
        <v>0</v>
      </c>
      <c r="U31" s="4063">
        <v>139.25787350876124</v>
      </c>
      <c r="V31" s="38" t="s">
        <v>207</v>
      </c>
    </row>
    <row r="32" spans="1:22">
      <c r="A32" s="38" t="s">
        <v>244</v>
      </c>
      <c r="B32" s="4061">
        <v>12.099999999999998</v>
      </c>
      <c r="C32" s="4062">
        <v>7793.7049999999999</v>
      </c>
      <c r="D32" s="4062">
        <v>0</v>
      </c>
      <c r="E32" s="4062">
        <v>36.441001000000007</v>
      </c>
      <c r="F32" s="4062">
        <v>0</v>
      </c>
      <c r="G32" s="4062">
        <v>0</v>
      </c>
      <c r="H32" s="4062">
        <v>7286.2299999999987</v>
      </c>
      <c r="I32" s="4062">
        <v>0</v>
      </c>
      <c r="J32" s="4062">
        <v>0</v>
      </c>
      <c r="K32" s="4062">
        <v>1890.049776460844</v>
      </c>
      <c r="L32" s="4062">
        <v>7.9859999999999998</v>
      </c>
      <c r="M32" s="4062">
        <v>1217.1849454108437</v>
      </c>
      <c r="N32" s="4062">
        <v>0</v>
      </c>
      <c r="O32" s="4062">
        <v>38.263051050000009</v>
      </c>
      <c r="P32" s="4062">
        <v>0</v>
      </c>
      <c r="Q32" s="4062">
        <v>0</v>
      </c>
      <c r="R32" s="4062">
        <v>626.61577999999997</v>
      </c>
      <c r="S32" s="4062">
        <v>0</v>
      </c>
      <c r="T32" s="4062">
        <v>0</v>
      </c>
      <c r="U32" s="4063">
        <v>1890.049776460844</v>
      </c>
      <c r="V32" s="38" t="s">
        <v>208</v>
      </c>
    </row>
    <row r="33" spans="1:22">
      <c r="A33" s="38" t="s">
        <v>245</v>
      </c>
      <c r="B33" s="4061">
        <v>258.8</v>
      </c>
      <c r="C33" s="4062">
        <v>248704.103</v>
      </c>
      <c r="D33" s="4062">
        <v>0</v>
      </c>
      <c r="E33" s="4062">
        <v>156.09051199999999</v>
      </c>
      <c r="F33" s="4062">
        <v>0</v>
      </c>
      <c r="G33" s="4062">
        <v>0</v>
      </c>
      <c r="H33" s="4062">
        <v>23033.776999999995</v>
      </c>
      <c r="I33" s="4062">
        <v>0</v>
      </c>
      <c r="J33" s="4062">
        <v>0</v>
      </c>
      <c r="K33" s="4062">
        <v>34133.274883376427</v>
      </c>
      <c r="L33" s="4062">
        <v>170.80800000000002</v>
      </c>
      <c r="M33" s="4062">
        <v>31817.667023776427</v>
      </c>
      <c r="N33" s="4062">
        <v>0</v>
      </c>
      <c r="O33" s="4062">
        <v>163.89503759999999</v>
      </c>
      <c r="P33" s="4062">
        <v>0</v>
      </c>
      <c r="Q33" s="4062">
        <v>0</v>
      </c>
      <c r="R33" s="4062">
        <v>1980.9048219999993</v>
      </c>
      <c r="S33" s="4062">
        <v>0</v>
      </c>
      <c r="T33" s="4062">
        <v>0</v>
      </c>
      <c r="U33" s="4063">
        <v>34133.274883376427</v>
      </c>
      <c r="V33" s="38" t="s">
        <v>209</v>
      </c>
    </row>
    <row r="34" spans="1:22">
      <c r="A34" s="38" t="s">
        <v>246</v>
      </c>
      <c r="B34" s="4061">
        <v>5072.3</v>
      </c>
      <c r="C34" s="4062">
        <v>6885.9779999999992</v>
      </c>
      <c r="D34" s="4062">
        <v>0</v>
      </c>
      <c r="E34" s="4062">
        <v>149.031745</v>
      </c>
      <c r="F34" s="4062">
        <v>0</v>
      </c>
      <c r="G34" s="4062">
        <v>0</v>
      </c>
      <c r="H34" s="4062">
        <v>7738.2019999999993</v>
      </c>
      <c r="I34" s="4062">
        <v>0</v>
      </c>
      <c r="J34" s="4062">
        <v>0</v>
      </c>
      <c r="K34" s="4062">
        <v>5189.1754180577964</v>
      </c>
      <c r="L34" s="4062">
        <v>3336.5880000000002</v>
      </c>
      <c r="M34" s="4062">
        <v>1030.6187138077967</v>
      </c>
      <c r="N34" s="4062">
        <v>0</v>
      </c>
      <c r="O34" s="4062">
        <v>156.48333225000002</v>
      </c>
      <c r="P34" s="4062">
        <v>0</v>
      </c>
      <c r="Q34" s="4062">
        <v>0</v>
      </c>
      <c r="R34" s="4062">
        <v>665.48537199999987</v>
      </c>
      <c r="S34" s="4062">
        <v>0</v>
      </c>
      <c r="T34" s="4062">
        <v>0</v>
      </c>
      <c r="U34" s="4063">
        <v>5189.1754180577964</v>
      </c>
      <c r="V34" s="38" t="s">
        <v>210</v>
      </c>
    </row>
    <row r="35" spans="1:22">
      <c r="A35" s="38" t="s">
        <v>247</v>
      </c>
      <c r="B35" s="4061">
        <v>19071.705974641351</v>
      </c>
      <c r="C35" s="4062">
        <v>4800.7989999999991</v>
      </c>
      <c r="D35" s="4062">
        <v>0</v>
      </c>
      <c r="E35" s="4062">
        <v>353.79488299999997</v>
      </c>
      <c r="F35" s="4062">
        <v>0</v>
      </c>
      <c r="G35" s="4062">
        <v>0</v>
      </c>
      <c r="H35" s="4062">
        <v>20146.785999999996</v>
      </c>
      <c r="I35" s="4062">
        <v>0</v>
      </c>
      <c r="J35" s="4062">
        <v>0</v>
      </c>
      <c r="K35" s="4062">
        <v>15349.134891600537</v>
      </c>
      <c r="L35" s="4062">
        <v>12532.11958478481</v>
      </c>
      <c r="M35" s="4062">
        <v>712.9070836657263</v>
      </c>
      <c r="N35" s="4062">
        <v>0</v>
      </c>
      <c r="O35" s="4062">
        <v>371.48462714999999</v>
      </c>
      <c r="P35" s="4062">
        <v>0</v>
      </c>
      <c r="Q35" s="4062">
        <v>0</v>
      </c>
      <c r="R35" s="4062">
        <v>1732.6235959999999</v>
      </c>
      <c r="S35" s="4062">
        <v>0</v>
      </c>
      <c r="T35" s="4062">
        <v>0</v>
      </c>
      <c r="U35" s="4063">
        <v>15349.134891600537</v>
      </c>
      <c r="V35" s="38" t="s">
        <v>211</v>
      </c>
    </row>
    <row r="36" spans="1:22">
      <c r="A36" s="38" t="s">
        <v>248</v>
      </c>
      <c r="B36" s="4061">
        <v>0</v>
      </c>
      <c r="C36" s="4062">
        <v>941.49199999999996</v>
      </c>
      <c r="D36" s="4062">
        <v>0</v>
      </c>
      <c r="E36" s="4062">
        <v>0</v>
      </c>
      <c r="F36" s="4062">
        <v>0</v>
      </c>
      <c r="G36" s="4062">
        <v>0</v>
      </c>
      <c r="H36" s="4062">
        <v>0</v>
      </c>
      <c r="I36" s="4062">
        <v>0</v>
      </c>
      <c r="J36" s="4062">
        <v>0</v>
      </c>
      <c r="K36" s="4062">
        <v>128.86884338059758</v>
      </c>
      <c r="L36" s="4062">
        <v>0</v>
      </c>
      <c r="M36" s="4062">
        <v>128.86884338059758</v>
      </c>
      <c r="N36" s="4062">
        <v>0</v>
      </c>
      <c r="O36" s="4062">
        <v>0</v>
      </c>
      <c r="P36" s="4062">
        <v>0</v>
      </c>
      <c r="Q36" s="4062">
        <v>0</v>
      </c>
      <c r="R36" s="4062">
        <v>0</v>
      </c>
      <c r="S36" s="4062">
        <v>0</v>
      </c>
      <c r="T36" s="4062">
        <v>0</v>
      </c>
      <c r="U36" s="4063">
        <v>128.86884338059758</v>
      </c>
      <c r="V36" s="38" t="s">
        <v>212</v>
      </c>
    </row>
    <row r="37" spans="1:22">
      <c r="A37" s="38" t="s">
        <v>249</v>
      </c>
      <c r="B37" s="4061">
        <v>0</v>
      </c>
      <c r="C37" s="4062">
        <v>10780.045999999998</v>
      </c>
      <c r="D37" s="4062">
        <v>0</v>
      </c>
      <c r="E37" s="4062">
        <v>439.94746900000001</v>
      </c>
      <c r="F37" s="4062">
        <v>0</v>
      </c>
      <c r="G37" s="4062">
        <v>0</v>
      </c>
      <c r="H37" s="4062">
        <v>25044.391</v>
      </c>
      <c r="I37" s="4062">
        <v>0</v>
      </c>
      <c r="J37" s="4062">
        <v>0</v>
      </c>
      <c r="K37" s="4062">
        <v>4249.7045175629146</v>
      </c>
      <c r="L37" s="4062">
        <v>0</v>
      </c>
      <c r="M37" s="4062">
        <v>1633.9420491129147</v>
      </c>
      <c r="N37" s="4062">
        <v>0</v>
      </c>
      <c r="O37" s="4062">
        <v>461.94484245000001</v>
      </c>
      <c r="P37" s="4062">
        <v>0</v>
      </c>
      <c r="Q37" s="4062">
        <v>0</v>
      </c>
      <c r="R37" s="4062">
        <v>2153.817626</v>
      </c>
      <c r="S37" s="4062">
        <v>0</v>
      </c>
      <c r="T37" s="4062">
        <v>0</v>
      </c>
      <c r="U37" s="4063">
        <v>4249.7045175629146</v>
      </c>
      <c r="V37" s="38" t="s">
        <v>213</v>
      </c>
    </row>
    <row r="38" spans="1:22">
      <c r="A38" s="38" t="s">
        <v>250</v>
      </c>
      <c r="B38" s="4061">
        <v>1938.8666953586498</v>
      </c>
      <c r="C38" s="4062">
        <v>9522.3629999999994</v>
      </c>
      <c r="D38" s="4062">
        <v>0</v>
      </c>
      <c r="E38" s="4062">
        <v>303.21860699999996</v>
      </c>
      <c r="F38" s="4062">
        <v>0</v>
      </c>
      <c r="G38" s="4062">
        <v>0</v>
      </c>
      <c r="H38" s="4062">
        <v>1209.6110000000001</v>
      </c>
      <c r="I38" s="4062">
        <v>0</v>
      </c>
      <c r="J38" s="4062">
        <v>1286.8160603409633</v>
      </c>
      <c r="K38" s="4062">
        <v>4349.128105548285</v>
      </c>
      <c r="L38" s="4062">
        <v>1263.4900172151902</v>
      </c>
      <c r="M38" s="4062">
        <v>1376.415944642132</v>
      </c>
      <c r="N38" s="4062">
        <v>0</v>
      </c>
      <c r="O38" s="4062">
        <v>318.37953734999996</v>
      </c>
      <c r="P38" s="4062">
        <v>0</v>
      </c>
      <c r="Q38" s="4062">
        <v>0</v>
      </c>
      <c r="R38" s="4062">
        <v>104.02654600000001</v>
      </c>
      <c r="S38" s="4062">
        <v>0</v>
      </c>
      <c r="T38" s="4062">
        <v>1286.8160603409633</v>
      </c>
      <c r="U38" s="4063">
        <v>4349.128105548285</v>
      </c>
      <c r="V38" s="41" t="s">
        <v>214</v>
      </c>
    </row>
    <row r="39" spans="1:22">
      <c r="A39" s="38" t="s">
        <v>251</v>
      </c>
      <c r="B39" s="4061">
        <v>0</v>
      </c>
      <c r="C39" s="4062">
        <v>4124.8890000000001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626.44681550578684</v>
      </c>
      <c r="L39" s="4062">
        <v>0</v>
      </c>
      <c r="M39" s="4062">
        <v>626.44681550578684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626.44681550578684</v>
      </c>
      <c r="V39" s="38" t="s">
        <v>215</v>
      </c>
    </row>
    <row r="40" spans="1:22">
      <c r="A40" s="37" t="s">
        <v>252</v>
      </c>
      <c r="B40" s="4061">
        <v>0</v>
      </c>
      <c r="C40" s="4062">
        <v>12260.388000000001</v>
      </c>
      <c r="D40" s="4062">
        <v>0</v>
      </c>
      <c r="E40" s="4062">
        <v>1.1767999999999999E-2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1941.4558495070191</v>
      </c>
      <c r="L40" s="4062">
        <v>0</v>
      </c>
      <c r="M40" s="4062">
        <v>1941.4434931070191</v>
      </c>
      <c r="N40" s="4062">
        <v>0</v>
      </c>
      <c r="O40" s="4062">
        <v>1.23564E-2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1941.4558495070191</v>
      </c>
      <c r="V40" s="37" t="s">
        <v>30</v>
      </c>
    </row>
    <row r="41" spans="1:22">
      <c r="A41" s="36" t="s">
        <v>253</v>
      </c>
      <c r="B41" s="4061">
        <v>0</v>
      </c>
      <c r="C41" s="4062">
        <v>187689.38500000001</v>
      </c>
      <c r="D41" s="4062">
        <v>0</v>
      </c>
      <c r="E41" s="4062">
        <v>0</v>
      </c>
      <c r="F41" s="4062">
        <v>0</v>
      </c>
      <c r="G41" s="4062">
        <v>0</v>
      </c>
      <c r="H41" s="4062">
        <v>1580.085</v>
      </c>
      <c r="I41" s="4062">
        <v>0</v>
      </c>
      <c r="J41" s="4062">
        <v>0</v>
      </c>
      <c r="K41" s="4062">
        <v>26177.950658243179</v>
      </c>
      <c r="L41" s="4062">
        <v>0</v>
      </c>
      <c r="M41" s="4062">
        <v>26042.06334824318</v>
      </c>
      <c r="N41" s="4062">
        <v>0</v>
      </c>
      <c r="O41" s="4062">
        <v>0</v>
      </c>
      <c r="P41" s="4062">
        <v>0</v>
      </c>
      <c r="Q41" s="4062">
        <v>0</v>
      </c>
      <c r="R41" s="4062">
        <v>135.88730999999999</v>
      </c>
      <c r="S41" s="4062">
        <v>0</v>
      </c>
      <c r="T41" s="4062">
        <v>0</v>
      </c>
      <c r="U41" s="4063">
        <v>26177.950658243179</v>
      </c>
      <c r="V41" s="36" t="s">
        <v>3180</v>
      </c>
    </row>
    <row r="42" spans="1:22">
      <c r="A42" s="37" t="s">
        <v>254</v>
      </c>
      <c r="B42" s="4061">
        <v>0</v>
      </c>
      <c r="C42" s="4062">
        <v>2162.873</v>
      </c>
      <c r="D42" s="4062">
        <v>0</v>
      </c>
      <c r="E42" s="4062">
        <v>0</v>
      </c>
      <c r="F42" s="4062">
        <v>0</v>
      </c>
      <c r="G42" s="4062">
        <v>0</v>
      </c>
      <c r="H42" s="4062">
        <v>1580.085</v>
      </c>
      <c r="I42" s="4062">
        <v>0</v>
      </c>
      <c r="J42" s="4062">
        <v>0</v>
      </c>
      <c r="K42" s="4062">
        <v>452.28522162384206</v>
      </c>
      <c r="L42" s="4062">
        <v>0</v>
      </c>
      <c r="M42" s="4062">
        <v>316.39791162384211</v>
      </c>
      <c r="N42" s="4062">
        <v>0</v>
      </c>
      <c r="O42" s="4062">
        <v>0</v>
      </c>
      <c r="P42" s="4062">
        <v>0</v>
      </c>
      <c r="Q42" s="4062">
        <v>0</v>
      </c>
      <c r="R42" s="4062">
        <v>135.88730999999999</v>
      </c>
      <c r="S42" s="4062">
        <v>0</v>
      </c>
      <c r="T42" s="4062">
        <v>0</v>
      </c>
      <c r="U42" s="4063">
        <v>452.28522162384206</v>
      </c>
      <c r="V42" s="37" t="s">
        <v>216</v>
      </c>
    </row>
    <row r="43" spans="1:22">
      <c r="A43" s="37" t="s">
        <v>255</v>
      </c>
      <c r="B43" s="4061">
        <v>0</v>
      </c>
      <c r="C43" s="4062">
        <v>142385.01999999999</v>
      </c>
      <c r="D43" s="4062">
        <v>0</v>
      </c>
      <c r="E43" s="4062">
        <v>0</v>
      </c>
      <c r="F43" s="4062">
        <v>0</v>
      </c>
      <c r="G43" s="4062">
        <v>0</v>
      </c>
      <c r="H43" s="4062">
        <v>0</v>
      </c>
      <c r="I43" s="4062">
        <v>0</v>
      </c>
      <c r="J43" s="4062">
        <v>0</v>
      </c>
      <c r="K43" s="4062">
        <v>19269.76350443481</v>
      </c>
      <c r="L43" s="4062">
        <v>0</v>
      </c>
      <c r="M43" s="4062">
        <v>19269.76350443481</v>
      </c>
      <c r="N43" s="4062">
        <v>0</v>
      </c>
      <c r="O43" s="4062">
        <v>0</v>
      </c>
      <c r="P43" s="4062">
        <v>0</v>
      </c>
      <c r="Q43" s="4062">
        <v>0</v>
      </c>
      <c r="R43" s="4062">
        <v>0</v>
      </c>
      <c r="S43" s="4062">
        <v>0</v>
      </c>
      <c r="T43" s="4062">
        <v>0</v>
      </c>
      <c r="U43" s="4063">
        <v>19269.76350443481</v>
      </c>
      <c r="V43" s="37" t="s">
        <v>217</v>
      </c>
    </row>
    <row r="44" spans="1:22">
      <c r="A44" s="37" t="s">
        <v>256</v>
      </c>
      <c r="B44" s="4061">
        <v>0</v>
      </c>
      <c r="C44" s="4062">
        <v>28751.53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4466.6244960333943</v>
      </c>
      <c r="L44" s="4062">
        <v>0</v>
      </c>
      <c r="M44" s="4062">
        <v>4466.6244960333943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4466.6244960333943</v>
      </c>
      <c r="V44" s="37" t="s">
        <v>218</v>
      </c>
    </row>
    <row r="45" spans="1:22">
      <c r="A45" s="37" t="s">
        <v>257</v>
      </c>
      <c r="B45" s="4061">
        <v>0</v>
      </c>
      <c r="C45" s="4062">
        <v>14389.962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1989.2774361511333</v>
      </c>
      <c r="L45" s="4062">
        <v>0</v>
      </c>
      <c r="M45" s="4062">
        <v>1989.2774361511333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1989.2774361511333</v>
      </c>
      <c r="V45" s="37" t="s">
        <v>219</v>
      </c>
    </row>
    <row r="46" spans="1:22">
      <c r="A46" s="36" t="s">
        <v>258</v>
      </c>
      <c r="B46" s="4061">
        <v>1229</v>
      </c>
      <c r="C46" s="4062">
        <v>59961.709000000003</v>
      </c>
      <c r="D46" s="4062">
        <v>0</v>
      </c>
      <c r="E46" s="4062">
        <v>5087</v>
      </c>
      <c r="F46" s="4062">
        <v>0</v>
      </c>
      <c r="G46" s="4062">
        <v>0</v>
      </c>
      <c r="H46" s="4062">
        <v>32912.600999999995</v>
      </c>
      <c r="I46" s="4062">
        <v>825.18383952012709</v>
      </c>
      <c r="J46" s="4062">
        <v>153.99999999999997</v>
      </c>
      <c r="K46" s="4062">
        <v>17127.644553550279</v>
      </c>
      <c r="L46" s="4062">
        <v>553.04999999999995</v>
      </c>
      <c r="M46" s="4062">
        <v>7423.5770280301513</v>
      </c>
      <c r="N46" s="4062">
        <v>0</v>
      </c>
      <c r="O46" s="4062">
        <v>5341.35</v>
      </c>
      <c r="P46" s="4062">
        <v>0</v>
      </c>
      <c r="Q46" s="4062">
        <v>0</v>
      </c>
      <c r="R46" s="4062">
        <v>2830.483686</v>
      </c>
      <c r="S46" s="4062">
        <v>825.18383952012709</v>
      </c>
      <c r="T46" s="4062">
        <v>153.99999999999997</v>
      </c>
      <c r="U46" s="4063">
        <v>17127.644553550279</v>
      </c>
      <c r="V46" s="36" t="s">
        <v>220</v>
      </c>
    </row>
    <row r="47" spans="1:22">
      <c r="A47" s="36" t="s">
        <v>259</v>
      </c>
      <c r="B47" s="4061">
        <v>0</v>
      </c>
      <c r="C47" s="4062">
        <v>39818.044999999998</v>
      </c>
      <c r="D47" s="4062">
        <v>0</v>
      </c>
      <c r="E47" s="4062">
        <v>1059.2020000000002</v>
      </c>
      <c r="F47" s="4062">
        <v>0</v>
      </c>
      <c r="G47" s="4062">
        <v>0</v>
      </c>
      <c r="H47" s="4062">
        <v>38269.846999999994</v>
      </c>
      <c r="I47" s="4062">
        <v>41.215553013168773</v>
      </c>
      <c r="J47" s="4062">
        <v>8.4021408104030701</v>
      </c>
      <c r="K47" s="4062">
        <v>10028.46241595412</v>
      </c>
      <c r="L47" s="4062">
        <v>0</v>
      </c>
      <c r="M47" s="4062">
        <v>5575.4757801305486</v>
      </c>
      <c r="N47" s="4062">
        <v>0</v>
      </c>
      <c r="O47" s="4062">
        <v>1112.1621000000002</v>
      </c>
      <c r="P47" s="4062">
        <v>0</v>
      </c>
      <c r="Q47" s="4062">
        <v>0</v>
      </c>
      <c r="R47" s="4062">
        <v>3291.2068419999996</v>
      </c>
      <c r="S47" s="4062">
        <v>41.215553013168773</v>
      </c>
      <c r="T47" s="4062">
        <v>8.4021408104030701</v>
      </c>
      <c r="U47" s="4063">
        <v>10028.46241595412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8581.2980000000007</v>
      </c>
      <c r="D48" s="4065">
        <v>0</v>
      </c>
      <c r="E48" s="4065">
        <v>152.36099999999996</v>
      </c>
      <c r="F48" s="4065">
        <v>0</v>
      </c>
      <c r="G48" s="4065">
        <v>0</v>
      </c>
      <c r="H48" s="4065">
        <v>11879.733</v>
      </c>
      <c r="I48" s="4065">
        <v>15.900607466704054</v>
      </c>
      <c r="J48" s="4065">
        <v>76.517981288633266</v>
      </c>
      <c r="K48" s="4065">
        <v>2489.2577268191885</v>
      </c>
      <c r="L48" s="4065">
        <v>0</v>
      </c>
      <c r="M48" s="4065">
        <v>1215.2030500638512</v>
      </c>
      <c r="N48" s="4065">
        <v>0</v>
      </c>
      <c r="O48" s="4065">
        <v>159.97904999999997</v>
      </c>
      <c r="P48" s="4065">
        <v>0</v>
      </c>
      <c r="Q48" s="4065">
        <v>0</v>
      </c>
      <c r="R48" s="4065">
        <v>1021.6570380000001</v>
      </c>
      <c r="S48" s="4065">
        <v>15.900607466704054</v>
      </c>
      <c r="T48" s="4065">
        <v>76.517981288633266</v>
      </c>
      <c r="U48" s="4066">
        <v>2489.2577268191885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0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2.875" style="5" customWidth="1"/>
    <col min="23" max="16384" width="9" style="5"/>
  </cols>
  <sheetData>
    <row r="1" spans="1:22" s="1505" customFormat="1" ht="24">
      <c r="A1" s="4294" t="s">
        <v>311</v>
      </c>
      <c r="B1" s="4294"/>
      <c r="C1" s="4294"/>
      <c r="D1" s="4294"/>
      <c r="E1" s="4294"/>
      <c r="F1" s="4294"/>
      <c r="G1" s="4294"/>
      <c r="H1" s="4294"/>
      <c r="I1" s="4294"/>
      <c r="J1" s="4294"/>
      <c r="K1" s="4294"/>
      <c r="L1" s="2352" t="s">
        <v>312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2466</v>
      </c>
      <c r="B3" s="2559" t="s">
        <v>86</v>
      </c>
      <c r="C3" s="2559" t="s">
        <v>87</v>
      </c>
      <c r="D3" s="2559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2559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3814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4197</v>
      </c>
      <c r="C6" s="4059">
        <v>0</v>
      </c>
      <c r="D6" s="4059">
        <v>0</v>
      </c>
      <c r="E6" s="4059">
        <v>0</v>
      </c>
      <c r="F6" s="4059">
        <v>6066.2329999999993</v>
      </c>
      <c r="G6" s="4059">
        <v>103063.77899999999</v>
      </c>
      <c r="H6" s="4059">
        <v>0</v>
      </c>
      <c r="I6" s="4059">
        <v>0</v>
      </c>
      <c r="J6" s="4059">
        <v>1806.1290840000004</v>
      </c>
      <c r="K6" s="4059">
        <v>30977.282083999999</v>
      </c>
      <c r="L6" s="4059">
        <v>1888.65</v>
      </c>
      <c r="M6" s="4059">
        <v>0</v>
      </c>
      <c r="N6" s="4059">
        <v>0</v>
      </c>
      <c r="O6" s="4059">
        <v>0</v>
      </c>
      <c r="P6" s="4059">
        <v>1516.5582499999998</v>
      </c>
      <c r="Q6" s="4059">
        <v>25765.944749999999</v>
      </c>
      <c r="R6" s="4059">
        <v>0</v>
      </c>
      <c r="S6" s="4059">
        <v>0</v>
      </c>
      <c r="T6" s="4059">
        <v>1806.1290840000004</v>
      </c>
      <c r="U6" s="4060">
        <v>30977.282083999999</v>
      </c>
      <c r="V6" s="33" t="s">
        <v>186</v>
      </c>
    </row>
    <row r="7" spans="1:22">
      <c r="A7" s="34" t="s">
        <v>102</v>
      </c>
      <c r="B7" s="4061">
        <v>52239.825713999991</v>
      </c>
      <c r="C7" s="4062">
        <v>1095576.6469999999</v>
      </c>
      <c r="D7" s="4062">
        <v>12972.76201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202665.46258688791</v>
      </c>
      <c r="L7" s="4062">
        <v>34409.955428400004</v>
      </c>
      <c r="M7" s="4062">
        <v>151390.91654548797</v>
      </c>
      <c r="N7" s="4062">
        <v>16864.590613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202665.46258688791</v>
      </c>
      <c r="V7" s="35" t="s">
        <v>187</v>
      </c>
    </row>
    <row r="8" spans="1:22">
      <c r="A8" s="36" t="s">
        <v>228</v>
      </c>
      <c r="B8" s="4061">
        <v>0</v>
      </c>
      <c r="C8" s="4062">
        <v>911086.2209999999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128916.88464249876</v>
      </c>
      <c r="L8" s="4062">
        <v>0</v>
      </c>
      <c r="M8" s="4062">
        <v>128916.88464249876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128916.88464249876</v>
      </c>
      <c r="V8" s="36" t="s">
        <v>188</v>
      </c>
    </row>
    <row r="9" spans="1:22">
      <c r="A9" s="36" t="s">
        <v>229</v>
      </c>
      <c r="B9" s="4061">
        <v>0</v>
      </c>
      <c r="C9" s="4062">
        <v>184490.42600000001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22474.031902989183</v>
      </c>
      <c r="L9" s="4062">
        <v>0</v>
      </c>
      <c r="M9" s="4062">
        <v>22474.031902989183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22474.031902989183</v>
      </c>
      <c r="V9" s="36" t="s">
        <v>189</v>
      </c>
    </row>
    <row r="10" spans="1:22">
      <c r="A10" s="34" t="s">
        <v>230</v>
      </c>
      <c r="B10" s="4061">
        <v>0</v>
      </c>
      <c r="C10" s="4062">
        <v>-297898.78000000009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-42544.381753127287</v>
      </c>
      <c r="L10" s="4062">
        <v>0</v>
      </c>
      <c r="M10" s="4062">
        <v>-42544.381753127287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-42544.381753127287</v>
      </c>
      <c r="V10" s="35" t="s">
        <v>11</v>
      </c>
    </row>
    <row r="11" spans="1:22">
      <c r="A11" s="34" t="s">
        <v>231</v>
      </c>
      <c r="B11" s="4061">
        <v>0</v>
      </c>
      <c r="C11" s="4062">
        <v>-49047.918999999994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-7557.6663951117234</v>
      </c>
      <c r="L11" s="4062">
        <v>0</v>
      </c>
      <c r="M11" s="4062">
        <v>-7557.6663951117234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-7557.6663951117234</v>
      </c>
      <c r="V11" s="35" t="s">
        <v>190</v>
      </c>
    </row>
    <row r="12" spans="1:22">
      <c r="A12" s="34" t="s">
        <v>232</v>
      </c>
      <c r="B12" s="4061">
        <v>-468</v>
      </c>
      <c r="C12" s="4062">
        <v>3535.1440000000075</v>
      </c>
      <c r="D12" s="4062">
        <v>-11.651880000000006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243.91141429561139</v>
      </c>
      <c r="L12" s="4062">
        <v>-202.64999999999964</v>
      </c>
      <c r="M12" s="4062">
        <v>461.70885829561121</v>
      </c>
      <c r="N12" s="4062">
        <v>-15.14744399999995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243.91141429561139</v>
      </c>
      <c r="V12" s="35" t="s">
        <v>191</v>
      </c>
    </row>
    <row r="13" spans="1:22">
      <c r="A13" s="36" t="s">
        <v>233</v>
      </c>
      <c r="B13" s="4061">
        <v>10269</v>
      </c>
      <c r="C13" s="4062">
        <v>46320.418000000005</v>
      </c>
      <c r="D13" s="4062">
        <v>526.97817999999995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11905.403873483134</v>
      </c>
      <c r="L13" s="4062">
        <v>4760.1000000000004</v>
      </c>
      <c r="M13" s="4062">
        <v>6460.2322394831335</v>
      </c>
      <c r="N13" s="4062">
        <v>685.07163400000002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11905.403873483134</v>
      </c>
      <c r="V13" s="36" t="s">
        <v>192</v>
      </c>
    </row>
    <row r="14" spans="1:22">
      <c r="A14" s="36" t="s">
        <v>234</v>
      </c>
      <c r="B14" s="4061">
        <v>-10737</v>
      </c>
      <c r="C14" s="4062">
        <v>-42785.273999999998</v>
      </c>
      <c r="D14" s="4062">
        <v>-538.63005999999996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-11661.492459187522</v>
      </c>
      <c r="L14" s="4062">
        <v>-4962.75</v>
      </c>
      <c r="M14" s="4062">
        <v>-5998.5233811875223</v>
      </c>
      <c r="N14" s="4062">
        <v>-700.21907799999997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-11661.492459187522</v>
      </c>
      <c r="V14" s="36" t="s">
        <v>193</v>
      </c>
    </row>
    <row r="15" spans="1:22">
      <c r="A15" s="34" t="s">
        <v>235</v>
      </c>
      <c r="B15" s="4061">
        <v>3163.2999999999993</v>
      </c>
      <c r="C15" s="4062">
        <v>-32509.390999999989</v>
      </c>
      <c r="D15" s="4062">
        <v>-1.2580000000639302E-2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-2133.8193937305864</v>
      </c>
      <c r="L15" s="4062">
        <v>2061.1079999999997</v>
      </c>
      <c r="M15" s="4062">
        <v>-4194.9110397305849</v>
      </c>
      <c r="N15" s="4062">
        <v>-1.6354000000831093E-2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-2133.8193937305864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59132.125714000002</v>
      </c>
      <c r="C17" s="4062">
        <v>719655.89600000007</v>
      </c>
      <c r="D17" s="4062">
        <v>12961.111229999999</v>
      </c>
      <c r="E17" s="4062">
        <v>0</v>
      </c>
      <c r="F17" s="4062">
        <v>6066.2329999999993</v>
      </c>
      <c r="G17" s="4062">
        <v>103063.77899999999</v>
      </c>
      <c r="H17" s="4062">
        <v>0</v>
      </c>
      <c r="I17" s="4062">
        <v>0</v>
      </c>
      <c r="J17" s="4062">
        <v>1806.1290840000004</v>
      </c>
      <c r="K17" s="4062">
        <v>181651.13509293919</v>
      </c>
      <c r="L17" s="4062">
        <v>38157.063428399997</v>
      </c>
      <c r="M17" s="4062">
        <v>97555.994981539188</v>
      </c>
      <c r="N17" s="4062">
        <v>16849.444598999999</v>
      </c>
      <c r="O17" s="4062">
        <v>0</v>
      </c>
      <c r="P17" s="4062">
        <v>1516.5582499999998</v>
      </c>
      <c r="Q17" s="4062">
        <v>25765.944749999999</v>
      </c>
      <c r="R17" s="4062">
        <v>0</v>
      </c>
      <c r="S17" s="4062">
        <v>0</v>
      </c>
      <c r="T17" s="4062">
        <v>1806.1290840000004</v>
      </c>
      <c r="U17" s="4063">
        <v>181651.13509293919</v>
      </c>
      <c r="V17" s="35" t="s">
        <v>280</v>
      </c>
    </row>
    <row r="18" spans="1:22">
      <c r="A18" s="34" t="s">
        <v>236</v>
      </c>
      <c r="B18" s="4061">
        <v>-30849.1</v>
      </c>
      <c r="C18" s="4062">
        <v>-31348.496999999996</v>
      </c>
      <c r="D18" s="4062">
        <v>-12961.111229999999</v>
      </c>
      <c r="E18" s="4062">
        <v>10012.074937999998</v>
      </c>
      <c r="F18" s="4062">
        <v>-6066.2329999999993</v>
      </c>
      <c r="G18" s="4062">
        <v>-103063.77899999999</v>
      </c>
      <c r="H18" s="4062">
        <v>214214.88999999998</v>
      </c>
      <c r="I18" s="4062">
        <v>1032.7999999999997</v>
      </c>
      <c r="J18" s="4062">
        <v>0</v>
      </c>
      <c r="K18" s="4062">
        <v>-38623.804452930286</v>
      </c>
      <c r="L18" s="4062">
        <v>-19831.985999999997</v>
      </c>
      <c r="M18" s="4062">
        <v>-4627.830078830284</v>
      </c>
      <c r="N18" s="4062">
        <v>-16849.444598999999</v>
      </c>
      <c r="O18" s="4062">
        <v>10512.678684899998</v>
      </c>
      <c r="P18" s="4062">
        <v>-1516.5582499999998</v>
      </c>
      <c r="Q18" s="4062">
        <v>-25765.944749999999</v>
      </c>
      <c r="R18" s="4062">
        <v>18422.48054</v>
      </c>
      <c r="S18" s="4062">
        <v>1032.7999999999997</v>
      </c>
      <c r="T18" s="4062">
        <v>0</v>
      </c>
      <c r="U18" s="4063">
        <v>-38623.804452930286</v>
      </c>
      <c r="V18" s="35" t="s">
        <v>195</v>
      </c>
    </row>
    <row r="19" spans="1:22">
      <c r="A19" s="36" t="s">
        <v>237</v>
      </c>
      <c r="B19" s="4061">
        <v>-30849.1</v>
      </c>
      <c r="C19" s="4062">
        <v>-23739.475000000006</v>
      </c>
      <c r="D19" s="4062">
        <v>-4591.1639999999998</v>
      </c>
      <c r="E19" s="4062">
        <v>-80.360399999999998</v>
      </c>
      <c r="F19" s="4062">
        <v>-6066.2329999999993</v>
      </c>
      <c r="G19" s="4062">
        <v>-103063.77899999999</v>
      </c>
      <c r="H19" s="4062">
        <v>239324.73299999998</v>
      </c>
      <c r="I19" s="4062">
        <v>772.13072771647592</v>
      </c>
      <c r="J19" s="4062">
        <v>0</v>
      </c>
      <c r="K19" s="4062">
        <v>-35517.669770946755</v>
      </c>
      <c r="L19" s="4062">
        <v>-19831.985999999997</v>
      </c>
      <c r="M19" s="4062">
        <v>-3704.3469166632308</v>
      </c>
      <c r="N19" s="4062">
        <v>-5968.5132000000003</v>
      </c>
      <c r="O19" s="4062">
        <v>-84.378419999999991</v>
      </c>
      <c r="P19" s="4062">
        <v>-1516.5582499999998</v>
      </c>
      <c r="Q19" s="4062">
        <v>-25765.944749999999</v>
      </c>
      <c r="R19" s="4062">
        <v>20581.927037999998</v>
      </c>
      <c r="S19" s="4062">
        <v>772.13072771647592</v>
      </c>
      <c r="T19" s="4062">
        <v>0</v>
      </c>
      <c r="U19" s="4063">
        <v>-35517.669770946755</v>
      </c>
      <c r="V19" s="36" t="s">
        <v>196</v>
      </c>
    </row>
    <row r="20" spans="1:22">
      <c r="A20" s="36" t="s">
        <v>238</v>
      </c>
      <c r="B20" s="4061">
        <v>0</v>
      </c>
      <c r="C20" s="4062">
        <v>-3090.5680000000002</v>
      </c>
      <c r="D20" s="4062">
        <v>-177.35399999999998</v>
      </c>
      <c r="E20" s="4062">
        <v>-121.14959999999999</v>
      </c>
      <c r="F20" s="4062">
        <v>0</v>
      </c>
      <c r="G20" s="4062">
        <v>0</v>
      </c>
      <c r="H20" s="4062">
        <v>0</v>
      </c>
      <c r="I20" s="4062">
        <v>310.26927228352417</v>
      </c>
      <c r="J20" s="4062">
        <v>0</v>
      </c>
      <c r="K20" s="4062">
        <v>-532.5270758408401</v>
      </c>
      <c r="L20" s="4062">
        <v>0</v>
      </c>
      <c r="M20" s="4062">
        <v>-485.02906812436424</v>
      </c>
      <c r="N20" s="4062">
        <v>-230.56020000000001</v>
      </c>
      <c r="O20" s="4062">
        <v>-127.20707999999999</v>
      </c>
      <c r="P20" s="4062">
        <v>0</v>
      </c>
      <c r="Q20" s="4062">
        <v>0</v>
      </c>
      <c r="R20" s="4062">
        <v>0</v>
      </c>
      <c r="S20" s="4062">
        <v>310.26927228352417</v>
      </c>
      <c r="T20" s="4062">
        <v>0</v>
      </c>
      <c r="U20" s="4063">
        <v>-532.5270758408401</v>
      </c>
      <c r="V20" s="36" t="s">
        <v>197</v>
      </c>
    </row>
    <row r="21" spans="1:22">
      <c r="A21" s="36" t="s">
        <v>239</v>
      </c>
      <c r="B21" s="4061">
        <v>0</v>
      </c>
      <c r="C21" s="4062">
        <v>-4518.4539999999997</v>
      </c>
      <c r="D21" s="4062">
        <v>-7886.3561899999986</v>
      </c>
      <c r="E21" s="4062">
        <v>10260.1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82.387858957312517</v>
      </c>
      <c r="L21" s="4062">
        <v>0</v>
      </c>
      <c r="M21" s="4062">
        <v>-438.45409404268753</v>
      </c>
      <c r="N21" s="4062">
        <v>-10252.263046999999</v>
      </c>
      <c r="O21" s="4062">
        <v>10773.105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82.387858957312517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-306.23704000000004</v>
      </c>
      <c r="E22" s="4062">
        <v>-46.515062000000455</v>
      </c>
      <c r="F22" s="4062">
        <v>0</v>
      </c>
      <c r="G22" s="4062">
        <v>0</v>
      </c>
      <c r="H22" s="4062">
        <v>-25109.842999999997</v>
      </c>
      <c r="I22" s="4062">
        <v>-49.600000000000087</v>
      </c>
      <c r="J22" s="4062">
        <v>0</v>
      </c>
      <c r="K22" s="4062">
        <v>-2655.9954651000003</v>
      </c>
      <c r="L22" s="4062">
        <v>0</v>
      </c>
      <c r="M22" s="4062">
        <v>0</v>
      </c>
      <c r="N22" s="4062">
        <v>-398.10815200000002</v>
      </c>
      <c r="O22" s="4062">
        <v>-48.840815100000498</v>
      </c>
      <c r="P22" s="4062">
        <v>0</v>
      </c>
      <c r="Q22" s="4062">
        <v>0</v>
      </c>
      <c r="R22" s="4062">
        <v>-2159.4464979999998</v>
      </c>
      <c r="S22" s="4062">
        <v>-49.600000000000087</v>
      </c>
      <c r="T22" s="4062">
        <v>0</v>
      </c>
      <c r="U22" s="4063">
        <v>-2655.9954651000003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28283.025713999999</v>
      </c>
      <c r="C24" s="4062">
        <v>688307.39899999998</v>
      </c>
      <c r="D24" s="4062">
        <v>0</v>
      </c>
      <c r="E24" s="4062">
        <v>10012.074937999998</v>
      </c>
      <c r="F24" s="4062">
        <v>0</v>
      </c>
      <c r="G24" s="4062">
        <v>0</v>
      </c>
      <c r="H24" s="4062">
        <v>214214.88999999998</v>
      </c>
      <c r="I24" s="4062">
        <v>1032.7999999999997</v>
      </c>
      <c r="J24" s="4062">
        <v>1806.1290840000004</v>
      </c>
      <c r="K24" s="4062">
        <v>143027.33064000891</v>
      </c>
      <c r="L24" s="4062">
        <v>18325.0774284</v>
      </c>
      <c r="M24" s="4062">
        <v>92928.164902708901</v>
      </c>
      <c r="N24" s="4062">
        <v>0</v>
      </c>
      <c r="O24" s="4062">
        <v>10512.6786849</v>
      </c>
      <c r="P24" s="4062">
        <v>0</v>
      </c>
      <c r="Q24" s="4062">
        <v>0</v>
      </c>
      <c r="R24" s="4062">
        <v>18422.48054</v>
      </c>
      <c r="S24" s="4062">
        <v>1032.7999999999997</v>
      </c>
      <c r="T24" s="4062">
        <v>1806.1290840000004</v>
      </c>
      <c r="U24" s="4063">
        <v>143027.33064000891</v>
      </c>
      <c r="V24" s="35" t="s">
        <v>202</v>
      </c>
    </row>
    <row r="25" spans="1:22">
      <c r="A25" s="36" t="s">
        <v>240</v>
      </c>
      <c r="B25" s="4061">
        <v>27166.025713999999</v>
      </c>
      <c r="C25" s="4062">
        <v>355721.11299999995</v>
      </c>
      <c r="D25" s="4062">
        <v>0</v>
      </c>
      <c r="E25" s="4062">
        <v>2409.6479379999996</v>
      </c>
      <c r="F25" s="4062">
        <v>0</v>
      </c>
      <c r="G25" s="4062">
        <v>0</v>
      </c>
      <c r="H25" s="4062">
        <v>120858.974</v>
      </c>
      <c r="I25" s="4062">
        <v>0</v>
      </c>
      <c r="J25" s="4062">
        <v>1567.7996799999999</v>
      </c>
      <c r="K25" s="4062">
        <v>80114.065133393655</v>
      </c>
      <c r="L25" s="4062">
        <v>17822.427428400002</v>
      </c>
      <c r="M25" s="4062">
        <v>47799.83592609367</v>
      </c>
      <c r="N25" s="4062">
        <v>0</v>
      </c>
      <c r="O25" s="4062">
        <v>2530.1303349</v>
      </c>
      <c r="P25" s="4062">
        <v>0</v>
      </c>
      <c r="Q25" s="4062">
        <v>0</v>
      </c>
      <c r="R25" s="4062">
        <v>10393.871764</v>
      </c>
      <c r="S25" s="4062">
        <v>0</v>
      </c>
      <c r="T25" s="4062">
        <v>1567.7996799999999</v>
      </c>
      <c r="U25" s="4063">
        <v>80114.065133393655</v>
      </c>
      <c r="V25" s="36" t="s">
        <v>24</v>
      </c>
    </row>
    <row r="26" spans="1:22">
      <c r="A26" s="37" t="s">
        <v>241</v>
      </c>
      <c r="B26" s="4061">
        <v>0</v>
      </c>
      <c r="C26" s="4062">
        <v>23916.788999999997</v>
      </c>
      <c r="D26" s="4062">
        <v>0</v>
      </c>
      <c r="E26" s="4062">
        <v>0.68190499999999998</v>
      </c>
      <c r="F26" s="4062">
        <v>0</v>
      </c>
      <c r="G26" s="4062">
        <v>0</v>
      </c>
      <c r="H26" s="4062">
        <v>4571.8419999999996</v>
      </c>
      <c r="I26" s="4062">
        <v>0</v>
      </c>
      <c r="J26" s="4062">
        <v>0</v>
      </c>
      <c r="K26" s="4062">
        <v>3842.9463133099443</v>
      </c>
      <c r="L26" s="4062">
        <v>0</v>
      </c>
      <c r="M26" s="4062">
        <v>3449.051901059946</v>
      </c>
      <c r="N26" s="4062">
        <v>0</v>
      </c>
      <c r="O26" s="4062">
        <v>0.71600025</v>
      </c>
      <c r="P26" s="4062">
        <v>0</v>
      </c>
      <c r="Q26" s="4062">
        <v>0</v>
      </c>
      <c r="R26" s="4062">
        <v>393.17841199999992</v>
      </c>
      <c r="S26" s="4062">
        <v>0</v>
      </c>
      <c r="T26" s="4062">
        <v>0</v>
      </c>
      <c r="U26" s="4063">
        <v>3842.9463133099443</v>
      </c>
      <c r="V26" s="37" t="s">
        <v>203</v>
      </c>
    </row>
    <row r="27" spans="1:22">
      <c r="A27" s="37" t="s">
        <v>242</v>
      </c>
      <c r="B27" s="4061">
        <v>0</v>
      </c>
      <c r="C27" s="4062">
        <v>273.63400000000001</v>
      </c>
      <c r="D27" s="4062">
        <v>0</v>
      </c>
      <c r="E27" s="4062">
        <v>1.407378</v>
      </c>
      <c r="F27" s="4062">
        <v>0</v>
      </c>
      <c r="G27" s="4062">
        <v>0</v>
      </c>
      <c r="H27" s="4062">
        <v>951.721</v>
      </c>
      <c r="I27" s="4062">
        <v>0</v>
      </c>
      <c r="J27" s="4062">
        <v>0</v>
      </c>
      <c r="K27" s="4062">
        <v>124.13501397823332</v>
      </c>
      <c r="L27" s="4062">
        <v>0</v>
      </c>
      <c r="M27" s="4062">
        <v>40.809261078233327</v>
      </c>
      <c r="N27" s="4062">
        <v>0</v>
      </c>
      <c r="O27" s="4062">
        <v>1.4777469000000001</v>
      </c>
      <c r="P27" s="4062">
        <v>0</v>
      </c>
      <c r="Q27" s="4062">
        <v>0</v>
      </c>
      <c r="R27" s="4062">
        <v>81.848005999999998</v>
      </c>
      <c r="S27" s="4062">
        <v>0</v>
      </c>
      <c r="T27" s="4062">
        <v>0</v>
      </c>
      <c r="U27" s="4063">
        <v>124.13501397823332</v>
      </c>
      <c r="V27" s="37" t="s">
        <v>204</v>
      </c>
    </row>
    <row r="28" spans="1:22">
      <c r="A28" s="37" t="s">
        <v>243</v>
      </c>
      <c r="B28" s="4061">
        <v>27166.025713999999</v>
      </c>
      <c r="C28" s="4062">
        <v>318681.58899999998</v>
      </c>
      <c r="D28" s="4062">
        <v>0</v>
      </c>
      <c r="E28" s="4062">
        <v>2407.4888129999999</v>
      </c>
      <c r="F28" s="4062">
        <v>0</v>
      </c>
      <c r="G28" s="4062">
        <v>0</v>
      </c>
      <c r="H28" s="4062">
        <v>115335.41099999999</v>
      </c>
      <c r="I28" s="4062">
        <v>0</v>
      </c>
      <c r="J28" s="4062">
        <v>1567.7996799999999</v>
      </c>
      <c r="K28" s="4062">
        <v>74118.704593551724</v>
      </c>
      <c r="L28" s="4062">
        <v>17822.427428400002</v>
      </c>
      <c r="M28" s="4062">
        <v>42281.768885501719</v>
      </c>
      <c r="N28" s="4062">
        <v>0</v>
      </c>
      <c r="O28" s="4062">
        <v>2527.8632536500004</v>
      </c>
      <c r="P28" s="4062">
        <v>0</v>
      </c>
      <c r="Q28" s="4062">
        <v>0</v>
      </c>
      <c r="R28" s="4062">
        <v>9918.8453460000001</v>
      </c>
      <c r="S28" s="4062">
        <v>0</v>
      </c>
      <c r="T28" s="4062">
        <v>1567.7996799999999</v>
      </c>
      <c r="U28" s="4063">
        <v>74118.704593551724</v>
      </c>
      <c r="V28" s="37" t="s">
        <v>29</v>
      </c>
    </row>
    <row r="29" spans="1:22">
      <c r="A29" s="38" t="s">
        <v>338</v>
      </c>
      <c r="B29" s="4061">
        <v>48.2</v>
      </c>
      <c r="C29" s="4062">
        <v>5957.3670000000011</v>
      </c>
      <c r="D29" s="4062">
        <v>0</v>
      </c>
      <c r="E29" s="4062">
        <v>137.34472800000003</v>
      </c>
      <c r="F29" s="4062">
        <v>0</v>
      </c>
      <c r="G29" s="4062">
        <v>0</v>
      </c>
      <c r="H29" s="4062">
        <v>5756.0309999999999</v>
      </c>
      <c r="I29" s="4062">
        <v>0</v>
      </c>
      <c r="J29" s="4062">
        <v>0</v>
      </c>
      <c r="K29" s="4062">
        <v>1577.1535960985427</v>
      </c>
      <c r="L29" s="4062">
        <v>31.812000000000005</v>
      </c>
      <c r="M29" s="4062">
        <v>906.11096569854226</v>
      </c>
      <c r="N29" s="4062">
        <v>0</v>
      </c>
      <c r="O29" s="4062">
        <v>144.2119644</v>
      </c>
      <c r="P29" s="4062">
        <v>0</v>
      </c>
      <c r="Q29" s="4062">
        <v>0</v>
      </c>
      <c r="R29" s="4062">
        <v>495.018666</v>
      </c>
      <c r="S29" s="4062">
        <v>0</v>
      </c>
      <c r="T29" s="4062">
        <v>0</v>
      </c>
      <c r="U29" s="4063">
        <v>1577.1535960985427</v>
      </c>
      <c r="V29" s="38" t="s">
        <v>205</v>
      </c>
    </row>
    <row r="30" spans="1:22">
      <c r="A30" s="38" t="s">
        <v>339</v>
      </c>
      <c r="B30" s="4061">
        <v>146.89999999999998</v>
      </c>
      <c r="C30" s="4062">
        <v>10980.801000000001</v>
      </c>
      <c r="D30" s="4062">
        <v>0</v>
      </c>
      <c r="E30" s="4062">
        <v>280.747908</v>
      </c>
      <c r="F30" s="4062">
        <v>0</v>
      </c>
      <c r="G30" s="4062">
        <v>0</v>
      </c>
      <c r="H30" s="4062">
        <v>14413.906000000001</v>
      </c>
      <c r="I30" s="4062">
        <v>0</v>
      </c>
      <c r="J30" s="4062">
        <v>0</v>
      </c>
      <c r="K30" s="4062">
        <v>3349.5209200841282</v>
      </c>
      <c r="L30" s="4062">
        <v>96.953999999999994</v>
      </c>
      <c r="M30" s="4062">
        <v>1718.1857006841292</v>
      </c>
      <c r="N30" s="4062">
        <v>0</v>
      </c>
      <c r="O30" s="4062">
        <v>294.78530339999998</v>
      </c>
      <c r="P30" s="4062">
        <v>0</v>
      </c>
      <c r="Q30" s="4062">
        <v>0</v>
      </c>
      <c r="R30" s="4062">
        <v>1239.595916</v>
      </c>
      <c r="S30" s="4062">
        <v>0</v>
      </c>
      <c r="T30" s="4062">
        <v>0</v>
      </c>
      <c r="U30" s="4063">
        <v>3349.5209200841282</v>
      </c>
      <c r="V30" s="38" t="s">
        <v>206</v>
      </c>
    </row>
    <row r="31" spans="1:22">
      <c r="A31" s="38" t="s">
        <v>340</v>
      </c>
      <c r="B31" s="4061">
        <v>0</v>
      </c>
      <c r="C31" s="4062">
        <v>530.71400000000017</v>
      </c>
      <c r="D31" s="4062">
        <v>0</v>
      </c>
      <c r="E31" s="4062">
        <v>1.8049619999999997</v>
      </c>
      <c r="F31" s="4062">
        <v>0</v>
      </c>
      <c r="G31" s="4062">
        <v>0</v>
      </c>
      <c r="H31" s="4062">
        <v>1024.712</v>
      </c>
      <c r="I31" s="4062">
        <v>0</v>
      </c>
      <c r="J31" s="4062">
        <v>0</v>
      </c>
      <c r="K31" s="4062">
        <v>172.79447547153191</v>
      </c>
      <c r="L31" s="4062">
        <v>0</v>
      </c>
      <c r="M31" s="4062">
        <v>82.774033371531885</v>
      </c>
      <c r="N31" s="4062">
        <v>0</v>
      </c>
      <c r="O31" s="4062">
        <v>1.8952100999999999</v>
      </c>
      <c r="P31" s="4062">
        <v>0</v>
      </c>
      <c r="Q31" s="4062">
        <v>0</v>
      </c>
      <c r="R31" s="4062">
        <v>88.125231999999968</v>
      </c>
      <c r="S31" s="4062">
        <v>0</v>
      </c>
      <c r="T31" s="4062">
        <v>0</v>
      </c>
      <c r="U31" s="4063">
        <v>172.79447547153191</v>
      </c>
      <c r="V31" s="38" t="s">
        <v>207</v>
      </c>
    </row>
    <row r="32" spans="1:22">
      <c r="A32" s="38" t="s">
        <v>244</v>
      </c>
      <c r="B32" s="4061">
        <v>12</v>
      </c>
      <c r="C32" s="4062">
        <v>8510.2560000000012</v>
      </c>
      <c r="D32" s="4062">
        <v>0</v>
      </c>
      <c r="E32" s="4062">
        <v>57.989471999999992</v>
      </c>
      <c r="F32" s="4062">
        <v>0</v>
      </c>
      <c r="G32" s="4062">
        <v>0</v>
      </c>
      <c r="H32" s="4062">
        <v>8332.876000000002</v>
      </c>
      <c r="I32" s="4062">
        <v>0</v>
      </c>
      <c r="J32" s="4062">
        <v>0</v>
      </c>
      <c r="K32" s="4062">
        <v>2110.9072298901506</v>
      </c>
      <c r="L32" s="4062">
        <v>7.9200000000000008</v>
      </c>
      <c r="M32" s="4062">
        <v>1325.4709482901508</v>
      </c>
      <c r="N32" s="4062">
        <v>0</v>
      </c>
      <c r="O32" s="4062">
        <v>60.8889456</v>
      </c>
      <c r="P32" s="4062">
        <v>0</v>
      </c>
      <c r="Q32" s="4062">
        <v>0</v>
      </c>
      <c r="R32" s="4062">
        <v>716.62733600000001</v>
      </c>
      <c r="S32" s="4062">
        <v>0</v>
      </c>
      <c r="T32" s="4062">
        <v>0</v>
      </c>
      <c r="U32" s="4063">
        <v>2110.9072298901506</v>
      </c>
      <c r="V32" s="38" t="s">
        <v>208</v>
      </c>
    </row>
    <row r="33" spans="1:22">
      <c r="A33" s="38" t="s">
        <v>245</v>
      </c>
      <c r="B33" s="4061">
        <v>259.7</v>
      </c>
      <c r="C33" s="4062">
        <v>249511.26499999998</v>
      </c>
      <c r="D33" s="4062">
        <v>0</v>
      </c>
      <c r="E33" s="4062">
        <v>204.20394099999999</v>
      </c>
      <c r="F33" s="4062">
        <v>0</v>
      </c>
      <c r="G33" s="4062">
        <v>0</v>
      </c>
      <c r="H33" s="4062">
        <v>24897.862000000001</v>
      </c>
      <c r="I33" s="4062">
        <v>0</v>
      </c>
      <c r="J33" s="4062">
        <v>0</v>
      </c>
      <c r="K33" s="4062">
        <v>34433.717865791863</v>
      </c>
      <c r="L33" s="4062">
        <v>171.40200000000004</v>
      </c>
      <c r="M33" s="4062">
        <v>31906.685595741859</v>
      </c>
      <c r="N33" s="4062">
        <v>0</v>
      </c>
      <c r="O33" s="4062">
        <v>214.41413804999999</v>
      </c>
      <c r="P33" s="4062">
        <v>0</v>
      </c>
      <c r="Q33" s="4062">
        <v>0</v>
      </c>
      <c r="R33" s="4062">
        <v>2141.216132</v>
      </c>
      <c r="S33" s="4062">
        <v>0</v>
      </c>
      <c r="T33" s="4062">
        <v>0</v>
      </c>
      <c r="U33" s="4063">
        <v>34433.717865791863</v>
      </c>
      <c r="V33" s="38" t="s">
        <v>209</v>
      </c>
    </row>
    <row r="34" spans="1:22">
      <c r="A34" s="38" t="s">
        <v>246</v>
      </c>
      <c r="B34" s="4061">
        <v>5161</v>
      </c>
      <c r="C34" s="4062">
        <v>7716.6290000000008</v>
      </c>
      <c r="D34" s="4062">
        <v>0</v>
      </c>
      <c r="E34" s="4062">
        <v>202.43855299999998</v>
      </c>
      <c r="F34" s="4062">
        <v>0</v>
      </c>
      <c r="G34" s="4062">
        <v>0</v>
      </c>
      <c r="H34" s="4062">
        <v>8354.2819999999992</v>
      </c>
      <c r="I34" s="4062">
        <v>0</v>
      </c>
      <c r="J34" s="4062">
        <v>0</v>
      </c>
      <c r="K34" s="4062">
        <v>5465.8262124593075</v>
      </c>
      <c r="L34" s="4062">
        <v>3386.9400000000005</v>
      </c>
      <c r="M34" s="4062">
        <v>1147.8574798093068</v>
      </c>
      <c r="N34" s="4062">
        <v>0</v>
      </c>
      <c r="O34" s="4062">
        <v>212.56048064999996</v>
      </c>
      <c r="P34" s="4062">
        <v>0</v>
      </c>
      <c r="Q34" s="4062">
        <v>0</v>
      </c>
      <c r="R34" s="4062">
        <v>718.46825199999989</v>
      </c>
      <c r="S34" s="4062">
        <v>0</v>
      </c>
      <c r="T34" s="4062">
        <v>0</v>
      </c>
      <c r="U34" s="4063">
        <v>5465.8262124593075</v>
      </c>
      <c r="V34" s="38" t="s">
        <v>210</v>
      </c>
    </row>
    <row r="35" spans="1:22">
      <c r="A35" s="38" t="s">
        <v>247</v>
      </c>
      <c r="B35" s="4061">
        <v>19290.40249354094</v>
      </c>
      <c r="C35" s="4062">
        <v>7499.2250000000004</v>
      </c>
      <c r="D35" s="4062">
        <v>0</v>
      </c>
      <c r="E35" s="4062">
        <v>478.70196200000004</v>
      </c>
      <c r="F35" s="4062">
        <v>0</v>
      </c>
      <c r="G35" s="4062">
        <v>0</v>
      </c>
      <c r="H35" s="4062">
        <v>19004.234854999999</v>
      </c>
      <c r="I35" s="4062">
        <v>0</v>
      </c>
      <c r="J35" s="4062">
        <v>0</v>
      </c>
      <c r="K35" s="4062">
        <v>15919.143125792525</v>
      </c>
      <c r="L35" s="4062">
        <v>12669.331496124561</v>
      </c>
      <c r="M35" s="4062">
        <v>1112.8103720379615</v>
      </c>
      <c r="N35" s="4062">
        <v>0</v>
      </c>
      <c r="O35" s="4062">
        <v>502.63706009999993</v>
      </c>
      <c r="P35" s="4062">
        <v>0</v>
      </c>
      <c r="Q35" s="4062">
        <v>0</v>
      </c>
      <c r="R35" s="4062">
        <v>1634.3641975299995</v>
      </c>
      <c r="S35" s="4062">
        <v>0</v>
      </c>
      <c r="T35" s="4062">
        <v>0</v>
      </c>
      <c r="U35" s="4063">
        <v>15919.143125792525</v>
      </c>
      <c r="V35" s="38" t="s">
        <v>211</v>
      </c>
    </row>
    <row r="36" spans="1:22">
      <c r="A36" s="38" t="s">
        <v>248</v>
      </c>
      <c r="B36" s="4061">
        <v>0</v>
      </c>
      <c r="C36" s="4062">
        <v>1219.5409999999999</v>
      </c>
      <c r="D36" s="4062">
        <v>0</v>
      </c>
      <c r="E36" s="4062">
        <v>0</v>
      </c>
      <c r="F36" s="4062">
        <v>0</v>
      </c>
      <c r="G36" s="4062">
        <v>0</v>
      </c>
      <c r="H36" s="4062">
        <v>3335.4731449999999</v>
      </c>
      <c r="I36" s="4062">
        <v>0</v>
      </c>
      <c r="J36" s="4062">
        <v>0</v>
      </c>
      <c r="K36" s="4062">
        <v>453.68158443615766</v>
      </c>
      <c r="L36" s="4062">
        <v>0</v>
      </c>
      <c r="M36" s="4062">
        <v>166.8308939661577</v>
      </c>
      <c r="N36" s="4062">
        <v>0</v>
      </c>
      <c r="O36" s="4062">
        <v>0</v>
      </c>
      <c r="P36" s="4062">
        <v>0</v>
      </c>
      <c r="Q36" s="4062">
        <v>0</v>
      </c>
      <c r="R36" s="4062">
        <v>286.85069047000002</v>
      </c>
      <c r="S36" s="4062">
        <v>0</v>
      </c>
      <c r="T36" s="4062">
        <v>0</v>
      </c>
      <c r="U36" s="4063">
        <v>453.68158443615766</v>
      </c>
      <c r="V36" s="38" t="s">
        <v>212</v>
      </c>
    </row>
    <row r="37" spans="1:22">
      <c r="A37" s="38" t="s">
        <v>249</v>
      </c>
      <c r="B37" s="4061">
        <v>0</v>
      </c>
      <c r="C37" s="4062">
        <v>12749.476000000001</v>
      </c>
      <c r="D37" s="4062">
        <v>0</v>
      </c>
      <c r="E37" s="4062">
        <v>579.83722699999998</v>
      </c>
      <c r="F37" s="4062">
        <v>0</v>
      </c>
      <c r="G37" s="4062">
        <v>0</v>
      </c>
      <c r="H37" s="4062">
        <v>28744.607000000011</v>
      </c>
      <c r="I37" s="4062">
        <v>0</v>
      </c>
      <c r="J37" s="4062">
        <v>0</v>
      </c>
      <c r="K37" s="4062">
        <v>4998.3401732563289</v>
      </c>
      <c r="L37" s="4062">
        <v>0</v>
      </c>
      <c r="M37" s="4062">
        <v>1917.4748829063287</v>
      </c>
      <c r="N37" s="4062">
        <v>0</v>
      </c>
      <c r="O37" s="4062">
        <v>608.82908835000001</v>
      </c>
      <c r="P37" s="4062">
        <v>0</v>
      </c>
      <c r="Q37" s="4062">
        <v>0</v>
      </c>
      <c r="R37" s="4062">
        <v>2472.0362020000002</v>
      </c>
      <c r="S37" s="4062">
        <v>0</v>
      </c>
      <c r="T37" s="4062">
        <v>0</v>
      </c>
      <c r="U37" s="4063">
        <v>4998.3401732563289</v>
      </c>
      <c r="V37" s="38" t="s">
        <v>213</v>
      </c>
    </row>
    <row r="38" spans="1:22">
      <c r="A38" s="38" t="s">
        <v>250</v>
      </c>
      <c r="B38" s="4061">
        <v>2247.8232204590645</v>
      </c>
      <c r="C38" s="4062">
        <v>10290.581000000002</v>
      </c>
      <c r="D38" s="4062">
        <v>0</v>
      </c>
      <c r="E38" s="4062">
        <v>464.42005999999998</v>
      </c>
      <c r="F38" s="4062">
        <v>0</v>
      </c>
      <c r="G38" s="4062">
        <v>0</v>
      </c>
      <c r="H38" s="4062">
        <v>1471.4269999999997</v>
      </c>
      <c r="I38" s="4062">
        <v>0</v>
      </c>
      <c r="J38" s="4062">
        <v>1567.7996799999999</v>
      </c>
      <c r="K38" s="4062">
        <v>5078.5146347749796</v>
      </c>
      <c r="L38" s="4062">
        <v>1458.0679322754386</v>
      </c>
      <c r="M38" s="4062">
        <v>1438.4632374995401</v>
      </c>
      <c r="N38" s="4062">
        <v>0</v>
      </c>
      <c r="O38" s="4062">
        <v>487.64106300000009</v>
      </c>
      <c r="P38" s="4062">
        <v>0</v>
      </c>
      <c r="Q38" s="4062">
        <v>0</v>
      </c>
      <c r="R38" s="4062">
        <v>126.54272199999997</v>
      </c>
      <c r="S38" s="4062">
        <v>0</v>
      </c>
      <c r="T38" s="4062">
        <v>1567.7996799999999</v>
      </c>
      <c r="U38" s="4063">
        <v>5078.5146347749796</v>
      </c>
      <c r="V38" s="41" t="s">
        <v>214</v>
      </c>
    </row>
    <row r="39" spans="1:22">
      <c r="A39" s="38" t="s">
        <v>251</v>
      </c>
      <c r="B39" s="4061">
        <v>0</v>
      </c>
      <c r="C39" s="4062">
        <v>3715.7340000000004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559.10477549621601</v>
      </c>
      <c r="L39" s="4062">
        <v>0</v>
      </c>
      <c r="M39" s="4062">
        <v>559.10477549621601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559.10477549621601</v>
      </c>
      <c r="V39" s="38" t="s">
        <v>215</v>
      </c>
    </row>
    <row r="40" spans="1:22">
      <c r="A40" s="37" t="s">
        <v>252</v>
      </c>
      <c r="B40" s="4061">
        <v>0</v>
      </c>
      <c r="C40" s="4062">
        <v>12849.100999999999</v>
      </c>
      <c r="D40" s="4062">
        <v>0</v>
      </c>
      <c r="E40" s="4062">
        <v>6.9842000000000001E-2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2028.2792125537617</v>
      </c>
      <c r="L40" s="4062">
        <v>0</v>
      </c>
      <c r="M40" s="4062">
        <v>2028.2058784537617</v>
      </c>
      <c r="N40" s="4062">
        <v>0</v>
      </c>
      <c r="O40" s="4062">
        <v>7.3334100000000013E-2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2028.2792125537617</v>
      </c>
      <c r="V40" s="37" t="s">
        <v>30</v>
      </c>
    </row>
    <row r="41" spans="1:22">
      <c r="A41" s="36" t="s">
        <v>253</v>
      </c>
      <c r="B41" s="4061">
        <v>0</v>
      </c>
      <c r="C41" s="4062">
        <v>205883.58000000002</v>
      </c>
      <c r="D41" s="4062">
        <v>0</v>
      </c>
      <c r="E41" s="4062">
        <v>0</v>
      </c>
      <c r="F41" s="4062">
        <v>0</v>
      </c>
      <c r="G41" s="4062">
        <v>0</v>
      </c>
      <c r="H41" s="4062">
        <v>1730.2850000000001</v>
      </c>
      <c r="I41" s="4062">
        <v>0</v>
      </c>
      <c r="J41" s="4062">
        <v>0</v>
      </c>
      <c r="K41" s="4062">
        <v>28624.897895696686</v>
      </c>
      <c r="L41" s="4062">
        <v>0</v>
      </c>
      <c r="M41" s="4062">
        <v>28476.09338569668</v>
      </c>
      <c r="N41" s="4062">
        <v>0</v>
      </c>
      <c r="O41" s="4062">
        <v>0</v>
      </c>
      <c r="P41" s="4062">
        <v>0</v>
      </c>
      <c r="Q41" s="4062">
        <v>0</v>
      </c>
      <c r="R41" s="4062">
        <v>148.80451000000002</v>
      </c>
      <c r="S41" s="4062">
        <v>0</v>
      </c>
      <c r="T41" s="4062">
        <v>0</v>
      </c>
      <c r="U41" s="4063">
        <v>28624.897895696686</v>
      </c>
      <c r="V41" s="36" t="s">
        <v>3180</v>
      </c>
    </row>
    <row r="42" spans="1:22">
      <c r="A42" s="37" t="s">
        <v>254</v>
      </c>
      <c r="B42" s="4061">
        <v>0</v>
      </c>
      <c r="C42" s="4062">
        <v>2254.6259999999997</v>
      </c>
      <c r="D42" s="4062">
        <v>0</v>
      </c>
      <c r="E42" s="4062">
        <v>0</v>
      </c>
      <c r="F42" s="4062">
        <v>0</v>
      </c>
      <c r="G42" s="4062">
        <v>0</v>
      </c>
      <c r="H42" s="4062">
        <v>1730.2850000000001</v>
      </c>
      <c r="I42" s="4062">
        <v>0</v>
      </c>
      <c r="J42" s="4062">
        <v>0</v>
      </c>
      <c r="K42" s="4062">
        <v>478.18660835278308</v>
      </c>
      <c r="L42" s="4062">
        <v>0</v>
      </c>
      <c r="M42" s="4062">
        <v>329.38209835278309</v>
      </c>
      <c r="N42" s="4062">
        <v>0</v>
      </c>
      <c r="O42" s="4062">
        <v>0</v>
      </c>
      <c r="P42" s="4062">
        <v>0</v>
      </c>
      <c r="Q42" s="4062">
        <v>0</v>
      </c>
      <c r="R42" s="4062">
        <v>148.80451000000002</v>
      </c>
      <c r="S42" s="4062">
        <v>0</v>
      </c>
      <c r="T42" s="4062">
        <v>0</v>
      </c>
      <c r="U42" s="4063">
        <v>478.18660835278308</v>
      </c>
      <c r="V42" s="37" t="s">
        <v>216</v>
      </c>
    </row>
    <row r="43" spans="1:22">
      <c r="A43" s="37" t="s">
        <v>255</v>
      </c>
      <c r="B43" s="4061">
        <v>0</v>
      </c>
      <c r="C43" s="4062">
        <v>156950.03699999998</v>
      </c>
      <c r="D43" s="4062">
        <v>0</v>
      </c>
      <c r="E43" s="4062">
        <v>0</v>
      </c>
      <c r="F43" s="4062">
        <v>0</v>
      </c>
      <c r="G43" s="4062">
        <v>0</v>
      </c>
      <c r="H43" s="4062">
        <v>0</v>
      </c>
      <c r="I43" s="4062">
        <v>0</v>
      </c>
      <c r="J43" s="4062">
        <v>0</v>
      </c>
      <c r="K43" s="4062">
        <v>21175.512739708029</v>
      </c>
      <c r="L43" s="4062">
        <v>0</v>
      </c>
      <c r="M43" s="4062">
        <v>21175.512739708029</v>
      </c>
      <c r="N43" s="4062">
        <v>0</v>
      </c>
      <c r="O43" s="4062">
        <v>0</v>
      </c>
      <c r="P43" s="4062">
        <v>0</v>
      </c>
      <c r="Q43" s="4062">
        <v>0</v>
      </c>
      <c r="R43" s="4062">
        <v>0</v>
      </c>
      <c r="S43" s="4062">
        <v>0</v>
      </c>
      <c r="T43" s="4062">
        <v>0</v>
      </c>
      <c r="U43" s="4063">
        <v>21175.512739708029</v>
      </c>
      <c r="V43" s="37" t="s">
        <v>217</v>
      </c>
    </row>
    <row r="44" spans="1:22">
      <c r="A44" s="37" t="s">
        <v>256</v>
      </c>
      <c r="B44" s="4061">
        <v>0</v>
      </c>
      <c r="C44" s="4062">
        <v>31328.273000000001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4849.0407958571022</v>
      </c>
      <c r="L44" s="4062">
        <v>0</v>
      </c>
      <c r="M44" s="4062">
        <v>4849.0407958571022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4849.0407958571022</v>
      </c>
      <c r="V44" s="37" t="s">
        <v>218</v>
      </c>
    </row>
    <row r="45" spans="1:22">
      <c r="A45" s="37" t="s">
        <v>257</v>
      </c>
      <c r="B45" s="4061">
        <v>0</v>
      </c>
      <c r="C45" s="4062">
        <v>15350.643999999998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2122.1577517787678</v>
      </c>
      <c r="L45" s="4062">
        <v>0</v>
      </c>
      <c r="M45" s="4062">
        <v>2122.1577517787678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2122.1577517787678</v>
      </c>
      <c r="V45" s="37" t="s">
        <v>219</v>
      </c>
    </row>
    <row r="46" spans="1:22">
      <c r="A46" s="36" t="s">
        <v>258</v>
      </c>
      <c r="B46" s="4061">
        <v>1117</v>
      </c>
      <c r="C46" s="4062">
        <v>72001.555000000008</v>
      </c>
      <c r="D46" s="4062">
        <v>0</v>
      </c>
      <c r="E46" s="4062">
        <v>6104</v>
      </c>
      <c r="F46" s="4062">
        <v>0</v>
      </c>
      <c r="G46" s="4062">
        <v>0</v>
      </c>
      <c r="H46" s="4062">
        <v>34580.680999999997</v>
      </c>
      <c r="I46" s="4062">
        <v>958.89341140804709</v>
      </c>
      <c r="J46" s="4062">
        <v>158.56700000000006</v>
      </c>
      <c r="K46" s="4062">
        <v>19961.261965679503</v>
      </c>
      <c r="L46" s="4062">
        <v>502.65000000000009</v>
      </c>
      <c r="M46" s="4062">
        <v>8958.0129882714537</v>
      </c>
      <c r="N46" s="4062">
        <v>0</v>
      </c>
      <c r="O46" s="4062">
        <v>6409.1999999999989</v>
      </c>
      <c r="P46" s="4062">
        <v>0</v>
      </c>
      <c r="Q46" s="4062">
        <v>0</v>
      </c>
      <c r="R46" s="4062">
        <v>2973.9385660000003</v>
      </c>
      <c r="S46" s="4062">
        <v>958.89341140804709</v>
      </c>
      <c r="T46" s="4062">
        <v>158.56700000000006</v>
      </c>
      <c r="U46" s="4063">
        <v>19961.261965679503</v>
      </c>
      <c r="V46" s="36" t="s">
        <v>220</v>
      </c>
    </row>
    <row r="47" spans="1:22">
      <c r="A47" s="36" t="s">
        <v>259</v>
      </c>
      <c r="B47" s="4061">
        <v>0</v>
      </c>
      <c r="C47" s="4062">
        <v>45717.032000000007</v>
      </c>
      <c r="D47" s="4062">
        <v>0</v>
      </c>
      <c r="E47" s="4062">
        <v>1308.9429999999995</v>
      </c>
      <c r="F47" s="4062">
        <v>0</v>
      </c>
      <c r="G47" s="4062">
        <v>0</v>
      </c>
      <c r="H47" s="4062">
        <v>44412.329000000012</v>
      </c>
      <c r="I47" s="4062">
        <v>55.721738886844058</v>
      </c>
      <c r="J47" s="4062">
        <v>4.5438240000000016</v>
      </c>
      <c r="K47" s="4062">
        <v>11678.510045128744</v>
      </c>
      <c r="L47" s="4062">
        <v>0</v>
      </c>
      <c r="M47" s="4062">
        <v>6424.3940382418969</v>
      </c>
      <c r="N47" s="4062">
        <v>0</v>
      </c>
      <c r="O47" s="4062">
        <v>1374.3901499999993</v>
      </c>
      <c r="P47" s="4062">
        <v>0</v>
      </c>
      <c r="Q47" s="4062">
        <v>0</v>
      </c>
      <c r="R47" s="4062">
        <v>3819.4602940000004</v>
      </c>
      <c r="S47" s="4062">
        <v>55.721738886844058</v>
      </c>
      <c r="T47" s="4062">
        <v>4.5438240000000016</v>
      </c>
      <c r="U47" s="4063">
        <v>11678.510045128744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8984.1189999999988</v>
      </c>
      <c r="D48" s="4065">
        <v>0</v>
      </c>
      <c r="E48" s="4065">
        <v>189.48399999999998</v>
      </c>
      <c r="F48" s="4065">
        <v>0</v>
      </c>
      <c r="G48" s="4065">
        <v>0</v>
      </c>
      <c r="H48" s="4065">
        <v>12632.620999999999</v>
      </c>
      <c r="I48" s="4065">
        <v>18.184849705108849</v>
      </c>
      <c r="J48" s="4065">
        <v>75.218580000000003</v>
      </c>
      <c r="K48" s="4065">
        <v>2647.9975078988455</v>
      </c>
      <c r="L48" s="4065">
        <v>0</v>
      </c>
      <c r="M48" s="4065">
        <v>1269.8285644052125</v>
      </c>
      <c r="N48" s="4065">
        <v>0</v>
      </c>
      <c r="O48" s="4065">
        <v>198.95820000000001</v>
      </c>
      <c r="P48" s="4065">
        <v>0</v>
      </c>
      <c r="Q48" s="4065">
        <v>0</v>
      </c>
      <c r="R48" s="4065">
        <v>1086.4054059999999</v>
      </c>
      <c r="S48" s="4065">
        <v>18.184849705108849</v>
      </c>
      <c r="T48" s="4065">
        <v>75.218580000000003</v>
      </c>
      <c r="U48" s="4066">
        <v>2648.5956001103218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1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294" t="s">
        <v>313</v>
      </c>
      <c r="B1" s="4294"/>
      <c r="C1" s="4294"/>
      <c r="D1" s="4294"/>
      <c r="E1" s="4294"/>
      <c r="F1" s="4294"/>
      <c r="G1" s="4294"/>
      <c r="H1" s="4294"/>
      <c r="I1" s="4294"/>
      <c r="J1" s="4294"/>
      <c r="K1" s="4294"/>
      <c r="L1" s="2352" t="s">
        <v>314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2466</v>
      </c>
      <c r="B3" s="2559" t="s">
        <v>86</v>
      </c>
      <c r="C3" s="2559" t="s">
        <v>87</v>
      </c>
      <c r="D3" s="3521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3521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4150</v>
      </c>
      <c r="C6" s="4059">
        <v>0</v>
      </c>
      <c r="D6" s="4059">
        <v>0</v>
      </c>
      <c r="E6" s="4059">
        <v>0</v>
      </c>
      <c r="F6" s="4059">
        <v>5609.8220000000001</v>
      </c>
      <c r="G6" s="4059">
        <v>108963.74</v>
      </c>
      <c r="H6" s="4059">
        <v>0</v>
      </c>
      <c r="I6" s="4059">
        <v>0</v>
      </c>
      <c r="J6" s="4059">
        <v>2129.7790000000005</v>
      </c>
      <c r="K6" s="4059">
        <v>32640.669500000004</v>
      </c>
      <c r="L6" s="4059">
        <v>1867.5000000000002</v>
      </c>
      <c r="M6" s="4059">
        <v>0</v>
      </c>
      <c r="N6" s="4059">
        <v>0</v>
      </c>
      <c r="O6" s="4059">
        <v>0</v>
      </c>
      <c r="P6" s="4059">
        <v>1402.4555</v>
      </c>
      <c r="Q6" s="4059">
        <v>27240.935000000001</v>
      </c>
      <c r="R6" s="4059">
        <v>0</v>
      </c>
      <c r="S6" s="4059">
        <v>0</v>
      </c>
      <c r="T6" s="4059">
        <v>2129.7790000000005</v>
      </c>
      <c r="U6" s="4060">
        <v>32640.669500000004</v>
      </c>
      <c r="V6" s="33" t="s">
        <v>186</v>
      </c>
    </row>
    <row r="7" spans="1:22">
      <c r="A7" s="34" t="s">
        <v>102</v>
      </c>
      <c r="B7" s="4061">
        <v>61638.015909999995</v>
      </c>
      <c r="C7" s="4062">
        <v>1131198.469</v>
      </c>
      <c r="D7" s="4062">
        <v>14577.77009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215686.52903544414</v>
      </c>
      <c r="L7" s="4062">
        <v>40558.809546000004</v>
      </c>
      <c r="M7" s="4062">
        <v>156176.61837244412</v>
      </c>
      <c r="N7" s="4062">
        <v>18951.101117000006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215686.52903544414</v>
      </c>
      <c r="V7" s="35" t="s">
        <v>187</v>
      </c>
    </row>
    <row r="8" spans="1:22">
      <c r="A8" s="36" t="s">
        <v>228</v>
      </c>
      <c r="B8" s="4061">
        <v>0</v>
      </c>
      <c r="C8" s="4062">
        <v>926897.49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130788.22322686485</v>
      </c>
      <c r="L8" s="4062">
        <v>0</v>
      </c>
      <c r="M8" s="4062">
        <v>130788.22322686485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130788.22322686485</v>
      </c>
      <c r="V8" s="36" t="s">
        <v>188</v>
      </c>
    </row>
    <row r="9" spans="1:22">
      <c r="A9" s="36" t="s">
        <v>229</v>
      </c>
      <c r="B9" s="4061">
        <v>0</v>
      </c>
      <c r="C9" s="4062">
        <v>204300.97899999999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25388.395145579274</v>
      </c>
      <c r="L9" s="4062">
        <v>0</v>
      </c>
      <c r="M9" s="4062">
        <v>25388.395145579274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25388.395145579274</v>
      </c>
      <c r="V9" s="36" t="s">
        <v>189</v>
      </c>
    </row>
    <row r="10" spans="1:22">
      <c r="A10" s="34" t="s">
        <v>230</v>
      </c>
      <c r="B10" s="4061">
        <v>0</v>
      </c>
      <c r="C10" s="4062">
        <v>-306293.46499999997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-43758.489623737456</v>
      </c>
      <c r="L10" s="4062">
        <v>0</v>
      </c>
      <c r="M10" s="4062">
        <v>-43758.489623737456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-43758.489623737456</v>
      </c>
      <c r="V10" s="35" t="s">
        <v>11</v>
      </c>
    </row>
    <row r="11" spans="1:22">
      <c r="A11" s="34" t="s">
        <v>231</v>
      </c>
      <c r="B11" s="4061">
        <v>0</v>
      </c>
      <c r="C11" s="4062">
        <v>-46467.972999999998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-7162.8264287890415</v>
      </c>
      <c r="L11" s="4062">
        <v>0</v>
      </c>
      <c r="M11" s="4062">
        <v>-7162.8264287890415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-7162.8264287890415</v>
      </c>
      <c r="V11" s="35" t="s">
        <v>190</v>
      </c>
    </row>
    <row r="12" spans="1:22">
      <c r="A12" s="34" t="s">
        <v>232</v>
      </c>
      <c r="B12" s="4061">
        <v>-37</v>
      </c>
      <c r="C12" s="4062">
        <v>-6899.5460000000021</v>
      </c>
      <c r="D12" s="4062">
        <v>-52.241070000000036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-1060.6313289683694</v>
      </c>
      <c r="L12" s="4062">
        <v>-16.200000000000728</v>
      </c>
      <c r="M12" s="4062">
        <v>-976.51793796836773</v>
      </c>
      <c r="N12" s="4062">
        <v>-67.913391000000047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-1060.6313289683694</v>
      </c>
      <c r="V12" s="35" t="s">
        <v>191</v>
      </c>
    </row>
    <row r="13" spans="1:22">
      <c r="A13" s="36" t="s">
        <v>233</v>
      </c>
      <c r="B13" s="4061">
        <v>10737</v>
      </c>
      <c r="C13" s="4062">
        <v>42785.118999999999</v>
      </c>
      <c r="D13" s="4062">
        <v>538.63005999999996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11661.393616940748</v>
      </c>
      <c r="L13" s="4062">
        <v>4962.75</v>
      </c>
      <c r="M13" s="4062">
        <v>5998.4245389407488</v>
      </c>
      <c r="N13" s="4062">
        <v>700.21907799999997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11661.393616940748</v>
      </c>
      <c r="V13" s="36" t="s">
        <v>192</v>
      </c>
    </row>
    <row r="14" spans="1:22">
      <c r="A14" s="36" t="s">
        <v>234</v>
      </c>
      <c r="B14" s="4061">
        <v>-10774</v>
      </c>
      <c r="C14" s="4062">
        <v>-49684.665000000001</v>
      </c>
      <c r="D14" s="4062">
        <v>-590.87112999999999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-12722.024945909117</v>
      </c>
      <c r="L14" s="4062">
        <v>-4978.9500000000007</v>
      </c>
      <c r="M14" s="4062">
        <v>-6974.9424769091165</v>
      </c>
      <c r="N14" s="4062">
        <v>-768.13246900000001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-12722.024945909117</v>
      </c>
      <c r="V14" s="36" t="s">
        <v>193</v>
      </c>
    </row>
    <row r="15" spans="1:22">
      <c r="A15" s="34" t="s">
        <v>235</v>
      </c>
      <c r="B15" s="4061">
        <v>795.08299999999872</v>
      </c>
      <c r="C15" s="4062">
        <v>-28981.726000000021</v>
      </c>
      <c r="D15" s="4062">
        <v>31.114590000000135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-3105.3536648875374</v>
      </c>
      <c r="L15" s="4062">
        <v>514.49606999999935</v>
      </c>
      <c r="M15" s="4062">
        <v>-3660.2987018875369</v>
      </c>
      <c r="N15" s="4062">
        <v>40.448967000000167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-3105.3536648875374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66546.098910000001</v>
      </c>
      <c r="C17" s="4062">
        <v>742555.76000000013</v>
      </c>
      <c r="D17" s="4062">
        <v>14556.643610000001</v>
      </c>
      <c r="E17" s="4062">
        <v>0</v>
      </c>
      <c r="F17" s="4062">
        <v>5609.8220000000001</v>
      </c>
      <c r="G17" s="4062">
        <v>108963.74</v>
      </c>
      <c r="H17" s="4062">
        <v>0</v>
      </c>
      <c r="I17" s="4062">
        <v>0</v>
      </c>
      <c r="J17" s="4062">
        <v>2129.7790000000005</v>
      </c>
      <c r="K17" s="4062">
        <v>193239.89761624896</v>
      </c>
      <c r="L17" s="4062">
        <v>42924.605616000001</v>
      </c>
      <c r="M17" s="4062">
        <v>100618.48580724893</v>
      </c>
      <c r="N17" s="4062">
        <v>18923.636693000004</v>
      </c>
      <c r="O17" s="4062">
        <v>0</v>
      </c>
      <c r="P17" s="4062">
        <v>1402.4555</v>
      </c>
      <c r="Q17" s="4062">
        <v>27240.935000000001</v>
      </c>
      <c r="R17" s="4062">
        <v>0</v>
      </c>
      <c r="S17" s="4062">
        <v>0</v>
      </c>
      <c r="T17" s="4062">
        <v>2129.7790000000005</v>
      </c>
      <c r="U17" s="4063">
        <v>193239.89761624896</v>
      </c>
      <c r="V17" s="35" t="s">
        <v>280</v>
      </c>
    </row>
    <row r="18" spans="1:22">
      <c r="A18" s="34" t="s">
        <v>236</v>
      </c>
      <c r="B18" s="4061">
        <v>-36154.81</v>
      </c>
      <c r="C18" s="4062">
        <v>-44448.419000000002</v>
      </c>
      <c r="D18" s="4062">
        <v>-14556.642610000003</v>
      </c>
      <c r="E18" s="4062">
        <v>11962.775</v>
      </c>
      <c r="F18" s="4062">
        <v>-5609.8220000000001</v>
      </c>
      <c r="G18" s="4062">
        <v>-108963.74</v>
      </c>
      <c r="H18" s="4062">
        <v>239535.486</v>
      </c>
      <c r="I18" s="4062">
        <v>1166.9000000000001</v>
      </c>
      <c r="J18" s="4062">
        <v>0</v>
      </c>
      <c r="K18" s="4062">
        <v>-43281.794797334362</v>
      </c>
      <c r="L18" s="4062">
        <v>-23263.620210000001</v>
      </c>
      <c r="M18" s="4062">
        <v>-6779.0142403343607</v>
      </c>
      <c r="N18" s="4062">
        <v>-18923.635393000004</v>
      </c>
      <c r="O18" s="4062">
        <v>12560.91375</v>
      </c>
      <c r="P18" s="4062">
        <v>-1402.4555</v>
      </c>
      <c r="Q18" s="4062">
        <v>-27240.935000000001</v>
      </c>
      <c r="R18" s="4062">
        <v>20600.051796</v>
      </c>
      <c r="S18" s="4062">
        <v>1166.9000000000001</v>
      </c>
      <c r="T18" s="4062">
        <v>0</v>
      </c>
      <c r="U18" s="4063">
        <v>-43281.794797334362</v>
      </c>
      <c r="V18" s="35" t="s">
        <v>195</v>
      </c>
    </row>
    <row r="19" spans="1:22">
      <c r="A19" s="36" t="s">
        <v>237</v>
      </c>
      <c r="B19" s="4061">
        <v>-36154.81</v>
      </c>
      <c r="C19" s="4062">
        <v>-38528.382999999994</v>
      </c>
      <c r="D19" s="4062">
        <v>-4353.4589999999998</v>
      </c>
      <c r="E19" s="4062">
        <v>-102.8707</v>
      </c>
      <c r="F19" s="4062">
        <v>-5609.8220000000001</v>
      </c>
      <c r="G19" s="4062">
        <v>-108963.74</v>
      </c>
      <c r="H19" s="4062">
        <v>266399.50750000001</v>
      </c>
      <c r="I19" s="4062">
        <v>871.09947296828091</v>
      </c>
      <c r="J19" s="4062">
        <v>0</v>
      </c>
      <c r="K19" s="4062">
        <v>-39934.642742931523</v>
      </c>
      <c r="L19" s="4062">
        <v>-23263.620210000001</v>
      </c>
      <c r="M19" s="4062">
        <v>-6041.5782158998018</v>
      </c>
      <c r="N19" s="4062">
        <v>-5659.4967000000006</v>
      </c>
      <c r="O19" s="4062">
        <v>-108.01423500000001</v>
      </c>
      <c r="P19" s="4062">
        <v>-1402.4555</v>
      </c>
      <c r="Q19" s="4062">
        <v>-27240.935000000001</v>
      </c>
      <c r="R19" s="4062">
        <v>22910.357645</v>
      </c>
      <c r="S19" s="4062">
        <v>871.09947296828091</v>
      </c>
      <c r="T19" s="4062">
        <v>0</v>
      </c>
      <c r="U19" s="4063">
        <v>-39934.642742931523</v>
      </c>
      <c r="V19" s="36" t="s">
        <v>196</v>
      </c>
    </row>
    <row r="20" spans="1:22">
      <c r="A20" s="36" t="s">
        <v>238</v>
      </c>
      <c r="B20" s="4061">
        <v>0</v>
      </c>
      <c r="C20" s="4062">
        <v>-2714.7329999999997</v>
      </c>
      <c r="D20" s="4062">
        <v>-335.01300000000003</v>
      </c>
      <c r="E20" s="4062">
        <v>-114.66930000000001</v>
      </c>
      <c r="F20" s="4062">
        <v>0</v>
      </c>
      <c r="G20" s="4062">
        <v>0</v>
      </c>
      <c r="H20" s="4062">
        <v>0</v>
      </c>
      <c r="I20" s="4062">
        <v>350.10052703171937</v>
      </c>
      <c r="J20" s="4062">
        <v>0</v>
      </c>
      <c r="K20" s="4062">
        <v>-631.91936034871651</v>
      </c>
      <c r="L20" s="4062">
        <v>0</v>
      </c>
      <c r="M20" s="4062">
        <v>-426.10022238043581</v>
      </c>
      <c r="N20" s="4062">
        <v>-435.51690000000002</v>
      </c>
      <c r="O20" s="4062">
        <v>-120.40276500000002</v>
      </c>
      <c r="P20" s="4062">
        <v>0</v>
      </c>
      <c r="Q20" s="4062">
        <v>0</v>
      </c>
      <c r="R20" s="4062">
        <v>0</v>
      </c>
      <c r="S20" s="4062">
        <v>350.10052703171937</v>
      </c>
      <c r="T20" s="4062">
        <v>0</v>
      </c>
      <c r="U20" s="4063">
        <v>-631.91936034871651</v>
      </c>
      <c r="V20" s="36" t="s">
        <v>197</v>
      </c>
    </row>
    <row r="21" spans="1:22">
      <c r="A21" s="36" t="s">
        <v>239</v>
      </c>
      <c r="B21" s="4061">
        <v>0</v>
      </c>
      <c r="C21" s="4062">
        <v>-3205.3030000000003</v>
      </c>
      <c r="D21" s="4062">
        <v>-9528.3102800000015</v>
      </c>
      <c r="E21" s="4062">
        <v>11923.7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-178.2541660541244</v>
      </c>
      <c r="L21" s="4062">
        <v>0</v>
      </c>
      <c r="M21" s="4062">
        <v>-311.33580205412403</v>
      </c>
      <c r="N21" s="4062">
        <v>-12386.803364000001</v>
      </c>
      <c r="O21" s="4062">
        <v>12519.885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-178.2541660541244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-339.86033000000003</v>
      </c>
      <c r="E22" s="4062">
        <v>256.6149999999999</v>
      </c>
      <c r="F22" s="4062">
        <v>0</v>
      </c>
      <c r="G22" s="4062">
        <v>0</v>
      </c>
      <c r="H22" s="4062">
        <v>-26864.021500000039</v>
      </c>
      <c r="I22" s="4062">
        <v>-54.300000000000125</v>
      </c>
      <c r="J22" s="4062">
        <v>0</v>
      </c>
      <c r="K22" s="4062">
        <v>-2536.9785280000033</v>
      </c>
      <c r="L22" s="4062">
        <v>0</v>
      </c>
      <c r="M22" s="4062">
        <v>0</v>
      </c>
      <c r="N22" s="4062">
        <v>-441.81842899999992</v>
      </c>
      <c r="O22" s="4062">
        <v>269.44575000000009</v>
      </c>
      <c r="P22" s="4062">
        <v>0</v>
      </c>
      <c r="Q22" s="4062">
        <v>0</v>
      </c>
      <c r="R22" s="4062">
        <v>-2310.305849000003</v>
      </c>
      <c r="S22" s="4062">
        <v>-54.300000000000125</v>
      </c>
      <c r="T22" s="4062">
        <v>0</v>
      </c>
      <c r="U22" s="4063">
        <v>-2536.9785280000033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30391.288910000003</v>
      </c>
      <c r="C24" s="4062">
        <v>698107.34100000001</v>
      </c>
      <c r="D24" s="4062">
        <v>1E-3</v>
      </c>
      <c r="E24" s="4062">
        <v>11962.775</v>
      </c>
      <c r="F24" s="4062">
        <v>0</v>
      </c>
      <c r="G24" s="4062">
        <v>0</v>
      </c>
      <c r="H24" s="4062">
        <v>239535.486</v>
      </c>
      <c r="I24" s="4062">
        <v>1166.9000000000001</v>
      </c>
      <c r="J24" s="4062">
        <v>2129.7790000000005</v>
      </c>
      <c r="K24" s="4062">
        <v>149958.10281891457</v>
      </c>
      <c r="L24" s="4062">
        <v>19660.985406</v>
      </c>
      <c r="M24" s="4062">
        <v>93839.471566914581</v>
      </c>
      <c r="N24" s="4062">
        <v>1.3000000000000002E-3</v>
      </c>
      <c r="O24" s="4062">
        <v>12560.91375</v>
      </c>
      <c r="P24" s="4062">
        <v>0</v>
      </c>
      <c r="Q24" s="4062">
        <v>0</v>
      </c>
      <c r="R24" s="4062">
        <v>20600.051796</v>
      </c>
      <c r="S24" s="4062">
        <v>1166.9000000000001</v>
      </c>
      <c r="T24" s="4062">
        <v>2129.7790000000005</v>
      </c>
      <c r="U24" s="4063">
        <v>149958.10281891457</v>
      </c>
      <c r="V24" s="35" t="s">
        <v>202</v>
      </c>
    </row>
    <row r="25" spans="1:22">
      <c r="A25" s="36" t="s">
        <v>240</v>
      </c>
      <c r="B25" s="4061">
        <v>29199.288910000003</v>
      </c>
      <c r="C25" s="4062">
        <v>362033.97700000001</v>
      </c>
      <c r="D25" s="4062">
        <v>1E-3</v>
      </c>
      <c r="E25" s="4062">
        <v>3150.5750000000003</v>
      </c>
      <c r="F25" s="4062">
        <v>0</v>
      </c>
      <c r="G25" s="4062">
        <v>0</v>
      </c>
      <c r="H25" s="4062">
        <v>132259.78200000001</v>
      </c>
      <c r="I25" s="4062">
        <v>0</v>
      </c>
      <c r="J25" s="4062">
        <v>1907.6000000000006</v>
      </c>
      <c r="K25" s="4062">
        <v>84236.892044089589</v>
      </c>
      <c r="L25" s="4062">
        <v>19124.585406000002</v>
      </c>
      <c r="M25" s="4062">
        <v>48522.260336089581</v>
      </c>
      <c r="N25" s="4062">
        <v>1.3000000000000002E-3</v>
      </c>
      <c r="O25" s="4062">
        <v>3308.1037500000002</v>
      </c>
      <c r="P25" s="4062">
        <v>0</v>
      </c>
      <c r="Q25" s="4062">
        <v>0</v>
      </c>
      <c r="R25" s="4062">
        <v>11374.341251999998</v>
      </c>
      <c r="S25" s="4062">
        <v>0</v>
      </c>
      <c r="T25" s="4062">
        <v>1907.6000000000006</v>
      </c>
      <c r="U25" s="4063">
        <v>84236.892044089589</v>
      </c>
      <c r="V25" s="36" t="s">
        <v>24</v>
      </c>
    </row>
    <row r="26" spans="1:22">
      <c r="A26" s="37" t="s">
        <v>241</v>
      </c>
      <c r="B26" s="4061">
        <v>0</v>
      </c>
      <c r="C26" s="4062">
        <v>24905.401999999998</v>
      </c>
      <c r="D26" s="4062">
        <v>0</v>
      </c>
      <c r="E26" s="4062">
        <v>12.092000000000001</v>
      </c>
      <c r="F26" s="4062">
        <v>0</v>
      </c>
      <c r="G26" s="4062">
        <v>0</v>
      </c>
      <c r="H26" s="4062">
        <v>5305.6319999999996</v>
      </c>
      <c r="I26" s="4062">
        <v>0</v>
      </c>
      <c r="J26" s="4062">
        <v>0</v>
      </c>
      <c r="K26" s="4062">
        <v>4068.9453282146942</v>
      </c>
      <c r="L26" s="4062">
        <v>0</v>
      </c>
      <c r="M26" s="4062">
        <v>3599.9643762146929</v>
      </c>
      <c r="N26" s="4062">
        <v>0</v>
      </c>
      <c r="O26" s="4062">
        <v>12.6966</v>
      </c>
      <c r="P26" s="4062">
        <v>0</v>
      </c>
      <c r="Q26" s="4062">
        <v>0</v>
      </c>
      <c r="R26" s="4062">
        <v>456.2843519999999</v>
      </c>
      <c r="S26" s="4062">
        <v>0</v>
      </c>
      <c r="T26" s="4062">
        <v>0</v>
      </c>
      <c r="U26" s="4063">
        <v>4068.9453282146942</v>
      </c>
      <c r="V26" s="37" t="s">
        <v>203</v>
      </c>
    </row>
    <row r="27" spans="1:22">
      <c r="A27" s="37" t="s">
        <v>242</v>
      </c>
      <c r="B27" s="4061">
        <v>0</v>
      </c>
      <c r="C27" s="4062">
        <v>361.73900000000003</v>
      </c>
      <c r="D27" s="4062">
        <v>0</v>
      </c>
      <c r="E27" s="4062">
        <v>1.6450000000000002</v>
      </c>
      <c r="F27" s="4062">
        <v>0</v>
      </c>
      <c r="G27" s="4062">
        <v>0</v>
      </c>
      <c r="H27" s="4062">
        <v>1002.5669999999999</v>
      </c>
      <c r="I27" s="4062">
        <v>0</v>
      </c>
      <c r="J27" s="4062">
        <v>0</v>
      </c>
      <c r="K27" s="4062">
        <v>142.31220974298091</v>
      </c>
      <c r="L27" s="4062">
        <v>0</v>
      </c>
      <c r="M27" s="4062">
        <v>54.364197742980934</v>
      </c>
      <c r="N27" s="4062">
        <v>0</v>
      </c>
      <c r="O27" s="4062">
        <v>1.72725</v>
      </c>
      <c r="P27" s="4062">
        <v>0</v>
      </c>
      <c r="Q27" s="4062">
        <v>0</v>
      </c>
      <c r="R27" s="4062">
        <v>86.220761999999993</v>
      </c>
      <c r="S27" s="4062">
        <v>0</v>
      </c>
      <c r="T27" s="4062">
        <v>0</v>
      </c>
      <c r="U27" s="4063">
        <v>142.31220974298091</v>
      </c>
      <c r="V27" s="37" t="s">
        <v>204</v>
      </c>
    </row>
    <row r="28" spans="1:22">
      <c r="A28" s="37" t="s">
        <v>243</v>
      </c>
      <c r="B28" s="4061">
        <v>29199.288910000003</v>
      </c>
      <c r="C28" s="4062">
        <v>323119.05300000001</v>
      </c>
      <c r="D28" s="4062">
        <v>1E-3</v>
      </c>
      <c r="E28" s="4062">
        <v>3136.81</v>
      </c>
      <c r="F28" s="4062">
        <v>0</v>
      </c>
      <c r="G28" s="4062">
        <v>0</v>
      </c>
      <c r="H28" s="4062">
        <v>125951.583</v>
      </c>
      <c r="I28" s="4062">
        <v>0</v>
      </c>
      <c r="J28" s="4062">
        <v>1907.6000000000006</v>
      </c>
      <c r="K28" s="4062">
        <v>77881.089027098802</v>
      </c>
      <c r="L28" s="4062">
        <v>19124.585406000002</v>
      </c>
      <c r="M28" s="4062">
        <v>42723.415683098814</v>
      </c>
      <c r="N28" s="4062">
        <v>1.3000000000000002E-3</v>
      </c>
      <c r="O28" s="4062">
        <v>3293.6505000000002</v>
      </c>
      <c r="P28" s="4062">
        <v>0</v>
      </c>
      <c r="Q28" s="4062">
        <v>0</v>
      </c>
      <c r="R28" s="4062">
        <v>10831.836138000001</v>
      </c>
      <c r="S28" s="4062">
        <v>0</v>
      </c>
      <c r="T28" s="4062">
        <v>1907.6000000000006</v>
      </c>
      <c r="U28" s="4063">
        <v>77881.089027098802</v>
      </c>
      <c r="V28" s="37" t="s">
        <v>29</v>
      </c>
    </row>
    <row r="29" spans="1:22">
      <c r="A29" s="38" t="s">
        <v>338</v>
      </c>
      <c r="B29" s="4061">
        <v>45.300999999999988</v>
      </c>
      <c r="C29" s="4062">
        <v>5790.2539999999999</v>
      </c>
      <c r="D29" s="4062">
        <v>0</v>
      </c>
      <c r="E29" s="4062">
        <v>168.03699999999998</v>
      </c>
      <c r="F29" s="4062">
        <v>0</v>
      </c>
      <c r="G29" s="4062">
        <v>0</v>
      </c>
      <c r="H29" s="4062">
        <v>6148.99</v>
      </c>
      <c r="I29" s="4062">
        <v>0</v>
      </c>
      <c r="J29" s="4062">
        <v>0</v>
      </c>
      <c r="K29" s="4062">
        <v>1624.0775238091855</v>
      </c>
      <c r="L29" s="4062">
        <v>29.89866</v>
      </c>
      <c r="M29" s="4062">
        <v>888.92687380918539</v>
      </c>
      <c r="N29" s="4062">
        <v>0</v>
      </c>
      <c r="O29" s="4062">
        <v>176.43885</v>
      </c>
      <c r="P29" s="4062">
        <v>0</v>
      </c>
      <c r="Q29" s="4062">
        <v>0</v>
      </c>
      <c r="R29" s="4062">
        <v>528.81313999999998</v>
      </c>
      <c r="S29" s="4062">
        <v>0</v>
      </c>
      <c r="T29" s="4062">
        <v>0</v>
      </c>
      <c r="U29" s="4063">
        <v>1624.0775238091855</v>
      </c>
      <c r="V29" s="38" t="s">
        <v>205</v>
      </c>
    </row>
    <row r="30" spans="1:22">
      <c r="A30" s="38" t="s">
        <v>339</v>
      </c>
      <c r="B30" s="4061">
        <v>0</v>
      </c>
      <c r="C30" s="4062">
        <v>10525.944</v>
      </c>
      <c r="D30" s="4062">
        <v>0</v>
      </c>
      <c r="E30" s="4062">
        <v>407.18300000000005</v>
      </c>
      <c r="F30" s="4062">
        <v>0</v>
      </c>
      <c r="G30" s="4062">
        <v>0</v>
      </c>
      <c r="H30" s="4062">
        <v>15497.432000000001</v>
      </c>
      <c r="I30" s="4062">
        <v>0</v>
      </c>
      <c r="J30" s="4062">
        <v>0</v>
      </c>
      <c r="K30" s="4062">
        <v>3408.390675923828</v>
      </c>
      <c r="L30" s="4062">
        <v>0</v>
      </c>
      <c r="M30" s="4062">
        <v>1648.0693739238282</v>
      </c>
      <c r="N30" s="4062">
        <v>0</v>
      </c>
      <c r="O30" s="4062">
        <v>427.54214999999999</v>
      </c>
      <c r="P30" s="4062">
        <v>0</v>
      </c>
      <c r="Q30" s="4062">
        <v>0</v>
      </c>
      <c r="R30" s="4062">
        <v>1332.7791520000003</v>
      </c>
      <c r="S30" s="4062">
        <v>0</v>
      </c>
      <c r="T30" s="4062">
        <v>0</v>
      </c>
      <c r="U30" s="4063">
        <v>3408.390675923828</v>
      </c>
      <c r="V30" s="38" t="s">
        <v>206</v>
      </c>
    </row>
    <row r="31" spans="1:22">
      <c r="A31" s="38" t="s">
        <v>340</v>
      </c>
      <c r="B31" s="4061">
        <v>0</v>
      </c>
      <c r="C31" s="4062">
        <v>538.572</v>
      </c>
      <c r="D31" s="4062">
        <v>0</v>
      </c>
      <c r="E31" s="4062">
        <v>1.8190000000000002</v>
      </c>
      <c r="F31" s="4062">
        <v>0</v>
      </c>
      <c r="G31" s="4062">
        <v>0</v>
      </c>
      <c r="H31" s="4062">
        <v>1137.3000000000002</v>
      </c>
      <c r="I31" s="4062">
        <v>0</v>
      </c>
      <c r="J31" s="4062">
        <v>0</v>
      </c>
      <c r="K31" s="4062">
        <v>183.02243658830071</v>
      </c>
      <c r="L31" s="4062">
        <v>0</v>
      </c>
      <c r="M31" s="4062">
        <v>83.304686588300726</v>
      </c>
      <c r="N31" s="4062">
        <v>0</v>
      </c>
      <c r="O31" s="4062">
        <v>1.90995</v>
      </c>
      <c r="P31" s="4062">
        <v>0</v>
      </c>
      <c r="Q31" s="4062">
        <v>0</v>
      </c>
      <c r="R31" s="4062">
        <v>97.807799999999986</v>
      </c>
      <c r="S31" s="4062">
        <v>0</v>
      </c>
      <c r="T31" s="4062">
        <v>0</v>
      </c>
      <c r="U31" s="4063">
        <v>183.02243658830071</v>
      </c>
      <c r="V31" s="38" t="s">
        <v>207</v>
      </c>
    </row>
    <row r="32" spans="1:22">
      <c r="A32" s="38" t="s">
        <v>244</v>
      </c>
      <c r="B32" s="4061">
        <v>0.88400000000000001</v>
      </c>
      <c r="C32" s="4062">
        <v>7790.0169999999998</v>
      </c>
      <c r="D32" s="4062">
        <v>0</v>
      </c>
      <c r="E32" s="4062">
        <v>62.873999999999995</v>
      </c>
      <c r="F32" s="4062">
        <v>0</v>
      </c>
      <c r="G32" s="4062">
        <v>0</v>
      </c>
      <c r="H32" s="4062">
        <v>8842.5</v>
      </c>
      <c r="I32" s="4062">
        <v>0</v>
      </c>
      <c r="J32" s="4062">
        <v>0</v>
      </c>
      <c r="K32" s="4062">
        <v>2043.0572211544279</v>
      </c>
      <c r="L32" s="4062">
        <v>0.58344000000000007</v>
      </c>
      <c r="M32" s="4062">
        <v>1216.0010811544275</v>
      </c>
      <c r="N32" s="4062">
        <v>0</v>
      </c>
      <c r="O32" s="4062">
        <v>66.017700000000005</v>
      </c>
      <c r="P32" s="4062">
        <v>0</v>
      </c>
      <c r="Q32" s="4062">
        <v>0</v>
      </c>
      <c r="R32" s="4062">
        <v>760.45499999999981</v>
      </c>
      <c r="S32" s="4062">
        <v>0</v>
      </c>
      <c r="T32" s="4062">
        <v>0</v>
      </c>
      <c r="U32" s="4063">
        <v>2043.0572211544279</v>
      </c>
      <c r="V32" s="38" t="s">
        <v>208</v>
      </c>
    </row>
    <row r="33" spans="1:22">
      <c r="A33" s="38" t="s">
        <v>245</v>
      </c>
      <c r="B33" s="4061">
        <v>412.91700000000003</v>
      </c>
      <c r="C33" s="4062">
        <v>258459.49299999996</v>
      </c>
      <c r="D33" s="4062">
        <v>0</v>
      </c>
      <c r="E33" s="4062">
        <v>304.13299999999998</v>
      </c>
      <c r="F33" s="4062">
        <v>0</v>
      </c>
      <c r="G33" s="4062">
        <v>0</v>
      </c>
      <c r="H33" s="4062">
        <v>26898.539000000004</v>
      </c>
      <c r="I33" s="4062">
        <v>0</v>
      </c>
      <c r="J33" s="4062">
        <v>0</v>
      </c>
      <c r="K33" s="4062">
        <v>35962.222336855026</v>
      </c>
      <c r="L33" s="4062">
        <v>272.52521999999999</v>
      </c>
      <c r="M33" s="4062">
        <v>33057.08311285502</v>
      </c>
      <c r="N33" s="4062">
        <v>0</v>
      </c>
      <c r="O33" s="4062">
        <v>319.33965000000001</v>
      </c>
      <c r="P33" s="4062">
        <v>0</v>
      </c>
      <c r="Q33" s="4062">
        <v>0</v>
      </c>
      <c r="R33" s="4062">
        <v>2313.2743539999997</v>
      </c>
      <c r="S33" s="4062">
        <v>0</v>
      </c>
      <c r="T33" s="4062">
        <v>0</v>
      </c>
      <c r="U33" s="4063">
        <v>35962.222336855026</v>
      </c>
      <c r="V33" s="38" t="s">
        <v>209</v>
      </c>
    </row>
    <row r="34" spans="1:22">
      <c r="A34" s="38" t="s">
        <v>246</v>
      </c>
      <c r="B34" s="4061">
        <v>5365.1269295774655</v>
      </c>
      <c r="C34" s="4062">
        <v>7665.4229999999989</v>
      </c>
      <c r="D34" s="4062">
        <v>0</v>
      </c>
      <c r="E34" s="4062">
        <v>239.63400000000001</v>
      </c>
      <c r="F34" s="4062">
        <v>0</v>
      </c>
      <c r="G34" s="4062">
        <v>0</v>
      </c>
      <c r="H34" s="4062">
        <v>8981.2039999999979</v>
      </c>
      <c r="I34" s="4062">
        <v>0</v>
      </c>
      <c r="J34" s="4062">
        <v>0</v>
      </c>
      <c r="K34" s="4062">
        <v>5688.6398705085712</v>
      </c>
      <c r="L34" s="4062">
        <v>3528.9140383098593</v>
      </c>
      <c r="M34" s="4062">
        <v>1135.7265881987123</v>
      </c>
      <c r="N34" s="4062">
        <v>0</v>
      </c>
      <c r="O34" s="4062">
        <v>251.61569999999995</v>
      </c>
      <c r="P34" s="4062">
        <v>0</v>
      </c>
      <c r="Q34" s="4062">
        <v>0</v>
      </c>
      <c r="R34" s="4062">
        <v>772.3835439999998</v>
      </c>
      <c r="S34" s="4062">
        <v>0</v>
      </c>
      <c r="T34" s="4062">
        <v>0</v>
      </c>
      <c r="U34" s="4063">
        <v>5688.6398705085712</v>
      </c>
      <c r="V34" s="38" t="s">
        <v>210</v>
      </c>
    </row>
    <row r="35" spans="1:22">
      <c r="A35" s="38" t="s">
        <v>247</v>
      </c>
      <c r="B35" s="4061">
        <v>20195.417671170984</v>
      </c>
      <c r="C35" s="4062">
        <v>6171.3519999999999</v>
      </c>
      <c r="D35" s="4062">
        <v>1E-3</v>
      </c>
      <c r="E35" s="4062">
        <v>616.20699999999999</v>
      </c>
      <c r="F35" s="4062">
        <v>0</v>
      </c>
      <c r="G35" s="4062">
        <v>0</v>
      </c>
      <c r="H35" s="4062">
        <v>19996.703070999996</v>
      </c>
      <c r="I35" s="4062">
        <v>0</v>
      </c>
      <c r="J35" s="4062">
        <v>0</v>
      </c>
      <c r="K35" s="4062">
        <v>16564.568901312236</v>
      </c>
      <c r="L35" s="4062">
        <v>13275.017250026536</v>
      </c>
      <c r="M35" s="4062">
        <v>922.81653717970266</v>
      </c>
      <c r="N35" s="4062">
        <v>1.3000000000000002E-3</v>
      </c>
      <c r="O35" s="4062">
        <v>647.01734999999996</v>
      </c>
      <c r="P35" s="4062">
        <v>0</v>
      </c>
      <c r="Q35" s="4062">
        <v>0</v>
      </c>
      <c r="R35" s="4062">
        <v>1719.7164641059999</v>
      </c>
      <c r="S35" s="4062">
        <v>0</v>
      </c>
      <c r="T35" s="4062">
        <v>0</v>
      </c>
      <c r="U35" s="4063">
        <v>16564.568901312236</v>
      </c>
      <c r="V35" s="38" t="s">
        <v>211</v>
      </c>
    </row>
    <row r="36" spans="1:22">
      <c r="A36" s="38" t="s">
        <v>248</v>
      </c>
      <c r="B36" s="4061">
        <v>164.42400000000001</v>
      </c>
      <c r="C36" s="4062">
        <v>1349.3920000000003</v>
      </c>
      <c r="D36" s="4062">
        <v>0</v>
      </c>
      <c r="E36" s="4062">
        <v>0</v>
      </c>
      <c r="F36" s="4062">
        <v>0</v>
      </c>
      <c r="G36" s="4062">
        <v>0</v>
      </c>
      <c r="H36" s="4062">
        <v>3754.684929</v>
      </c>
      <c r="I36" s="4062">
        <v>0</v>
      </c>
      <c r="J36" s="4062">
        <v>0</v>
      </c>
      <c r="K36" s="4062">
        <v>616.24459506643791</v>
      </c>
      <c r="L36" s="4062">
        <v>108.51984</v>
      </c>
      <c r="M36" s="4062">
        <v>184.82185117243799</v>
      </c>
      <c r="N36" s="4062">
        <v>0</v>
      </c>
      <c r="O36" s="4062">
        <v>0</v>
      </c>
      <c r="P36" s="4062">
        <v>0</v>
      </c>
      <c r="Q36" s="4062">
        <v>0</v>
      </c>
      <c r="R36" s="4062">
        <v>322.90290389400002</v>
      </c>
      <c r="S36" s="4062">
        <v>0</v>
      </c>
      <c r="T36" s="4062">
        <v>0</v>
      </c>
      <c r="U36" s="4063">
        <v>616.24459506643791</v>
      </c>
      <c r="V36" s="38" t="s">
        <v>212</v>
      </c>
    </row>
    <row r="37" spans="1:22">
      <c r="A37" s="38" t="s">
        <v>249</v>
      </c>
      <c r="B37" s="4061">
        <v>0</v>
      </c>
      <c r="C37" s="4062">
        <v>10440.741</v>
      </c>
      <c r="D37" s="4062">
        <v>0</v>
      </c>
      <c r="E37" s="4062">
        <v>687.11500000000012</v>
      </c>
      <c r="F37" s="4062">
        <v>0</v>
      </c>
      <c r="G37" s="4062">
        <v>0</v>
      </c>
      <c r="H37" s="4062">
        <v>32997.217000000004</v>
      </c>
      <c r="I37" s="4062">
        <v>0</v>
      </c>
      <c r="J37" s="4062">
        <v>0</v>
      </c>
      <c r="K37" s="4062">
        <v>5107.7679549385193</v>
      </c>
      <c r="L37" s="4062">
        <v>0</v>
      </c>
      <c r="M37" s="4062">
        <v>1548.5365429385192</v>
      </c>
      <c r="N37" s="4062">
        <v>0</v>
      </c>
      <c r="O37" s="4062">
        <v>721.47075000000018</v>
      </c>
      <c r="P37" s="4062">
        <v>0</v>
      </c>
      <c r="Q37" s="4062">
        <v>0</v>
      </c>
      <c r="R37" s="4062">
        <v>2837.7606619999992</v>
      </c>
      <c r="S37" s="4062">
        <v>0</v>
      </c>
      <c r="T37" s="4062">
        <v>0</v>
      </c>
      <c r="U37" s="4063">
        <v>5107.7679549385193</v>
      </c>
      <c r="V37" s="38" t="s">
        <v>213</v>
      </c>
    </row>
    <row r="38" spans="1:22">
      <c r="A38" s="38" t="s">
        <v>250</v>
      </c>
      <c r="B38" s="4061">
        <v>3015.2183092515515</v>
      </c>
      <c r="C38" s="4062">
        <v>10339.203</v>
      </c>
      <c r="D38" s="4062">
        <v>0</v>
      </c>
      <c r="E38" s="4062">
        <v>649.80800000000011</v>
      </c>
      <c r="F38" s="4062">
        <v>0</v>
      </c>
      <c r="G38" s="4062">
        <v>0</v>
      </c>
      <c r="H38" s="4062">
        <v>1697.0129999999997</v>
      </c>
      <c r="I38" s="4062">
        <v>0</v>
      </c>
      <c r="J38" s="4062">
        <v>1907.6000000000006</v>
      </c>
      <c r="K38" s="4062">
        <v>6073.0798085509214</v>
      </c>
      <c r="L38" s="4062">
        <v>1909.1269576636073</v>
      </c>
      <c r="M38" s="4062">
        <v>1428.1113328873132</v>
      </c>
      <c r="N38" s="4062">
        <v>0</v>
      </c>
      <c r="O38" s="4062">
        <v>682.29840000000002</v>
      </c>
      <c r="P38" s="4062">
        <v>0</v>
      </c>
      <c r="Q38" s="4062">
        <v>0</v>
      </c>
      <c r="R38" s="4062">
        <v>145.94311799999997</v>
      </c>
      <c r="S38" s="4062">
        <v>0</v>
      </c>
      <c r="T38" s="4062">
        <v>1907.6000000000006</v>
      </c>
      <c r="U38" s="4063">
        <v>6073.0798085509214</v>
      </c>
      <c r="V38" s="41" t="s">
        <v>214</v>
      </c>
    </row>
    <row r="39" spans="1:22">
      <c r="A39" s="38" t="s">
        <v>251</v>
      </c>
      <c r="B39" s="4061">
        <v>0</v>
      </c>
      <c r="C39" s="4062">
        <v>4048.6619999999998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610.01770239135908</v>
      </c>
      <c r="L39" s="4062">
        <v>0</v>
      </c>
      <c r="M39" s="4062">
        <v>610.01770239135908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610.01770239135908</v>
      </c>
      <c r="V39" s="38" t="s">
        <v>215</v>
      </c>
    </row>
    <row r="40" spans="1:22">
      <c r="A40" s="37" t="s">
        <v>252</v>
      </c>
      <c r="B40" s="4061">
        <v>0</v>
      </c>
      <c r="C40" s="4062">
        <v>13647.782999999998</v>
      </c>
      <c r="D40" s="4062">
        <v>0</v>
      </c>
      <c r="E40" s="4062">
        <v>2.8000000000000001E-2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2144.5454790330991</v>
      </c>
      <c r="L40" s="4062">
        <v>0</v>
      </c>
      <c r="M40" s="4062">
        <v>2144.5160790330992</v>
      </c>
      <c r="N40" s="4062">
        <v>0</v>
      </c>
      <c r="O40" s="4062">
        <v>2.9400000000000003E-2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2144.5454790330991</v>
      </c>
      <c r="V40" s="37" t="s">
        <v>30</v>
      </c>
    </row>
    <row r="41" spans="1:22">
      <c r="A41" s="36" t="s">
        <v>253</v>
      </c>
      <c r="B41" s="4061">
        <v>0</v>
      </c>
      <c r="C41" s="4062">
        <v>223451.63899999997</v>
      </c>
      <c r="D41" s="4062">
        <v>0</v>
      </c>
      <c r="E41" s="4062">
        <v>0</v>
      </c>
      <c r="F41" s="4062">
        <v>0</v>
      </c>
      <c r="G41" s="4062">
        <v>0</v>
      </c>
      <c r="H41" s="4062">
        <v>2036.7539999999999</v>
      </c>
      <c r="I41" s="4062">
        <v>0</v>
      </c>
      <c r="J41" s="4062">
        <v>0</v>
      </c>
      <c r="K41" s="4062">
        <v>30945.026693693842</v>
      </c>
      <c r="L41" s="4062">
        <v>0</v>
      </c>
      <c r="M41" s="4062">
        <v>30769.865849693841</v>
      </c>
      <c r="N41" s="4062">
        <v>0</v>
      </c>
      <c r="O41" s="4062">
        <v>0</v>
      </c>
      <c r="P41" s="4062">
        <v>0</v>
      </c>
      <c r="Q41" s="4062">
        <v>0</v>
      </c>
      <c r="R41" s="4062">
        <v>175.16084399999997</v>
      </c>
      <c r="S41" s="4062">
        <v>0</v>
      </c>
      <c r="T41" s="4062">
        <v>0</v>
      </c>
      <c r="U41" s="4063">
        <v>30945.026693693842</v>
      </c>
      <c r="V41" s="36" t="s">
        <v>3180</v>
      </c>
    </row>
    <row r="42" spans="1:22">
      <c r="A42" s="37" t="s">
        <v>254</v>
      </c>
      <c r="B42" s="4061">
        <v>0</v>
      </c>
      <c r="C42" s="4062">
        <v>2306.6179999999995</v>
      </c>
      <c r="D42" s="4062">
        <v>0</v>
      </c>
      <c r="E42" s="4062">
        <v>0</v>
      </c>
      <c r="F42" s="4062">
        <v>0</v>
      </c>
      <c r="G42" s="4062">
        <v>0</v>
      </c>
      <c r="H42" s="4062">
        <v>2036.7539999999999</v>
      </c>
      <c r="I42" s="4062">
        <v>0</v>
      </c>
      <c r="J42" s="4062">
        <v>0</v>
      </c>
      <c r="K42" s="4062">
        <v>512.55339168881062</v>
      </c>
      <c r="L42" s="4062">
        <v>0</v>
      </c>
      <c r="M42" s="4062">
        <v>337.39254768881062</v>
      </c>
      <c r="N42" s="4062">
        <v>0</v>
      </c>
      <c r="O42" s="4062">
        <v>0</v>
      </c>
      <c r="P42" s="4062">
        <v>0</v>
      </c>
      <c r="Q42" s="4062">
        <v>0</v>
      </c>
      <c r="R42" s="4062">
        <v>175.16084399999997</v>
      </c>
      <c r="S42" s="4062">
        <v>0</v>
      </c>
      <c r="T42" s="4062">
        <v>0</v>
      </c>
      <c r="U42" s="4063">
        <v>512.55339168881062</v>
      </c>
      <c r="V42" s="37" t="s">
        <v>216</v>
      </c>
    </row>
    <row r="43" spans="1:22">
      <c r="A43" s="37" t="s">
        <v>255</v>
      </c>
      <c r="B43" s="4061">
        <v>0</v>
      </c>
      <c r="C43" s="4062">
        <v>175115.50900000002</v>
      </c>
      <c r="D43" s="4062">
        <v>0</v>
      </c>
      <c r="E43" s="4062">
        <v>0</v>
      </c>
      <c r="F43" s="4062">
        <v>0</v>
      </c>
      <c r="G43" s="4062">
        <v>0</v>
      </c>
      <c r="H43" s="4062">
        <v>0</v>
      </c>
      <c r="I43" s="4062">
        <v>0</v>
      </c>
      <c r="J43" s="4062">
        <v>0</v>
      </c>
      <c r="K43" s="4062">
        <v>23553.874126173017</v>
      </c>
      <c r="L43" s="4062">
        <v>0</v>
      </c>
      <c r="M43" s="4062">
        <v>23553.874126173017</v>
      </c>
      <c r="N43" s="4062">
        <v>0</v>
      </c>
      <c r="O43" s="4062">
        <v>0</v>
      </c>
      <c r="P43" s="4062">
        <v>0</v>
      </c>
      <c r="Q43" s="4062">
        <v>0</v>
      </c>
      <c r="R43" s="4062">
        <v>0</v>
      </c>
      <c r="S43" s="4062">
        <v>0</v>
      </c>
      <c r="T43" s="4062">
        <v>0</v>
      </c>
      <c r="U43" s="4063">
        <v>23553.874126173017</v>
      </c>
      <c r="V43" s="37" t="s">
        <v>217</v>
      </c>
    </row>
    <row r="44" spans="1:22">
      <c r="A44" s="37" t="s">
        <v>256</v>
      </c>
      <c r="B44" s="4061">
        <v>0</v>
      </c>
      <c r="C44" s="4062">
        <v>30314.255000000005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4704.8850775254459</v>
      </c>
      <c r="L44" s="4062">
        <v>0</v>
      </c>
      <c r="M44" s="4062">
        <v>4704.8850775254459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4704.8850775254459</v>
      </c>
      <c r="V44" s="37" t="s">
        <v>218</v>
      </c>
    </row>
    <row r="45" spans="1:22">
      <c r="A45" s="37" t="s">
        <v>257</v>
      </c>
      <c r="B45" s="4061">
        <v>0</v>
      </c>
      <c r="C45" s="4062">
        <v>15715.257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2173.7140983065619</v>
      </c>
      <c r="L45" s="4062">
        <v>0</v>
      </c>
      <c r="M45" s="4062">
        <v>2173.7140983065619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2173.7140983065619</v>
      </c>
      <c r="V45" s="37" t="s">
        <v>219</v>
      </c>
    </row>
    <row r="46" spans="1:22">
      <c r="A46" s="36" t="s">
        <v>258</v>
      </c>
      <c r="B46" s="4061">
        <v>1191.9999999999993</v>
      </c>
      <c r="C46" s="4062">
        <v>72329.152000000002</v>
      </c>
      <c r="D46" s="4062">
        <v>0</v>
      </c>
      <c r="E46" s="4062">
        <v>7002.9999999999991</v>
      </c>
      <c r="F46" s="4062">
        <v>0</v>
      </c>
      <c r="G46" s="4062">
        <v>0</v>
      </c>
      <c r="H46" s="4062">
        <v>37102.311000000009</v>
      </c>
      <c r="I46" s="4062">
        <v>1083.5071494026345</v>
      </c>
      <c r="J46" s="4062">
        <v>115.24500000000003</v>
      </c>
      <c r="K46" s="4062">
        <v>21159.702219111878</v>
      </c>
      <c r="L46" s="4062">
        <v>536.39999999999975</v>
      </c>
      <c r="M46" s="4062">
        <v>8880.6013237092411</v>
      </c>
      <c r="N46" s="4062">
        <v>0</v>
      </c>
      <c r="O46" s="4062">
        <v>7353.1500000000005</v>
      </c>
      <c r="P46" s="4062">
        <v>0</v>
      </c>
      <c r="Q46" s="4062">
        <v>0</v>
      </c>
      <c r="R46" s="4062">
        <v>3190.7987460000004</v>
      </c>
      <c r="S46" s="4062">
        <v>1083.5071494026345</v>
      </c>
      <c r="T46" s="4062">
        <v>115.24500000000003</v>
      </c>
      <c r="U46" s="4063">
        <v>21159.702219111878</v>
      </c>
      <c r="V46" s="36" t="s">
        <v>220</v>
      </c>
    </row>
    <row r="47" spans="1:22">
      <c r="A47" s="36" t="s">
        <v>259</v>
      </c>
      <c r="B47" s="4061">
        <v>0</v>
      </c>
      <c r="C47" s="4062">
        <v>32218.106</v>
      </c>
      <c r="D47" s="4062">
        <v>0</v>
      </c>
      <c r="E47" s="4062">
        <v>1591.3000000000002</v>
      </c>
      <c r="F47" s="4062">
        <v>0</v>
      </c>
      <c r="G47" s="4062">
        <v>0</v>
      </c>
      <c r="H47" s="4062">
        <v>54651.010999999999</v>
      </c>
      <c r="I47" s="4062">
        <v>62.933099859656409</v>
      </c>
      <c r="J47" s="4062">
        <v>32.765000000000008</v>
      </c>
      <c r="K47" s="4062">
        <v>10993.182354299854</v>
      </c>
      <c r="L47" s="4062">
        <v>0</v>
      </c>
      <c r="M47" s="4062">
        <v>4526.6323084401974</v>
      </c>
      <c r="N47" s="4062">
        <v>0</v>
      </c>
      <c r="O47" s="4062">
        <v>1670.8650000000002</v>
      </c>
      <c r="P47" s="4062">
        <v>0</v>
      </c>
      <c r="Q47" s="4062">
        <v>0</v>
      </c>
      <c r="R47" s="4062">
        <v>4699.986946</v>
      </c>
      <c r="S47" s="4062">
        <v>62.933099859656409</v>
      </c>
      <c r="T47" s="4062">
        <v>32.765000000000008</v>
      </c>
      <c r="U47" s="4063">
        <v>10993.182354299854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8074.4670000000006</v>
      </c>
      <c r="D48" s="4065">
        <v>0</v>
      </c>
      <c r="E48" s="4065">
        <v>217.89999999999998</v>
      </c>
      <c r="F48" s="4065">
        <v>0</v>
      </c>
      <c r="G48" s="4065">
        <v>0</v>
      </c>
      <c r="H48" s="4065">
        <v>13485.628000000002</v>
      </c>
      <c r="I48" s="4065">
        <v>20.459750737709314</v>
      </c>
      <c r="J48" s="4065">
        <v>74.169000000000011</v>
      </c>
      <c r="K48" s="4065">
        <v>2624.9475609609208</v>
      </c>
      <c r="L48" s="4065">
        <v>0</v>
      </c>
      <c r="M48" s="4065">
        <v>1140.1117489817168</v>
      </c>
      <c r="N48" s="4065">
        <v>0</v>
      </c>
      <c r="O48" s="4065">
        <v>228.79500000000002</v>
      </c>
      <c r="P48" s="4065">
        <v>0</v>
      </c>
      <c r="Q48" s="4065">
        <v>0</v>
      </c>
      <c r="R48" s="4065">
        <v>1159.7640080000001</v>
      </c>
      <c r="S48" s="4065">
        <v>20.459750737709314</v>
      </c>
      <c r="T48" s="4065">
        <v>74.169000000000011</v>
      </c>
      <c r="U48" s="4066">
        <v>2623.2995077194259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2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294" t="s">
        <v>315</v>
      </c>
      <c r="B1" s="4294"/>
      <c r="C1" s="4294"/>
      <c r="D1" s="4294"/>
      <c r="E1" s="4294"/>
      <c r="F1" s="4294"/>
      <c r="G1" s="4294"/>
      <c r="H1" s="4294"/>
      <c r="I1" s="4294"/>
      <c r="J1" s="4294"/>
      <c r="K1" s="4294"/>
      <c r="L1" s="2352" t="s">
        <v>316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2466</v>
      </c>
      <c r="B3" s="2559" t="s">
        <v>86</v>
      </c>
      <c r="C3" s="2559" t="s">
        <v>87</v>
      </c>
      <c r="D3" s="2559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2559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3814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3817</v>
      </c>
      <c r="C6" s="4059">
        <v>0</v>
      </c>
      <c r="D6" s="4059">
        <v>0</v>
      </c>
      <c r="E6" s="4059">
        <v>0</v>
      </c>
      <c r="F6" s="4059">
        <v>4150.7520000000004</v>
      </c>
      <c r="G6" s="4059">
        <v>112133.03299999998</v>
      </c>
      <c r="H6" s="4059">
        <v>0</v>
      </c>
      <c r="I6" s="4059">
        <v>0</v>
      </c>
      <c r="J6" s="4059">
        <v>2455.8006</v>
      </c>
      <c r="K6" s="4059">
        <v>33244.396849999997</v>
      </c>
      <c r="L6" s="4059">
        <v>1717.6499999999999</v>
      </c>
      <c r="M6" s="4059">
        <v>0</v>
      </c>
      <c r="N6" s="4059">
        <v>0</v>
      </c>
      <c r="O6" s="4059">
        <v>0</v>
      </c>
      <c r="P6" s="4059">
        <v>1037.6880000000001</v>
      </c>
      <c r="Q6" s="4059">
        <v>28033.258249999995</v>
      </c>
      <c r="R6" s="4059">
        <v>0</v>
      </c>
      <c r="S6" s="4059">
        <v>0</v>
      </c>
      <c r="T6" s="4059">
        <v>2455.8006</v>
      </c>
      <c r="U6" s="4060">
        <v>33244.396849999997</v>
      </c>
      <c r="V6" s="33" t="s">
        <v>186</v>
      </c>
    </row>
    <row r="7" spans="1:22">
      <c r="A7" s="34" t="s">
        <v>102</v>
      </c>
      <c r="B7" s="4061">
        <v>64966.11403199999</v>
      </c>
      <c r="C7" s="4062">
        <v>1112126.084</v>
      </c>
      <c r="D7" s="4062">
        <v>16164.130410000002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217249.60779987081</v>
      </c>
      <c r="L7" s="4062">
        <v>42691.028419199996</v>
      </c>
      <c r="M7" s="4062">
        <v>153545.20984767081</v>
      </c>
      <c r="N7" s="4062">
        <v>21013.369533000001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217249.60779987081</v>
      </c>
      <c r="V7" s="35" t="s">
        <v>187</v>
      </c>
    </row>
    <row r="8" spans="1:22">
      <c r="A8" s="36" t="s">
        <v>228</v>
      </c>
      <c r="B8" s="4061">
        <v>0</v>
      </c>
      <c r="C8" s="4062">
        <v>907345.42599999998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127888.8930201045</v>
      </c>
      <c r="L8" s="4062">
        <v>0</v>
      </c>
      <c r="M8" s="4062">
        <v>127888.8930201045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127888.8930201045</v>
      </c>
      <c r="V8" s="36" t="s">
        <v>188</v>
      </c>
    </row>
    <row r="9" spans="1:22">
      <c r="A9" s="36" t="s">
        <v>229</v>
      </c>
      <c r="B9" s="4061">
        <v>0</v>
      </c>
      <c r="C9" s="4062">
        <v>204780.65800000002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25656.316827566305</v>
      </c>
      <c r="L9" s="4062">
        <v>0</v>
      </c>
      <c r="M9" s="4062">
        <v>25656.316827566305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25656.316827566305</v>
      </c>
      <c r="V9" s="36" t="s">
        <v>189</v>
      </c>
    </row>
    <row r="10" spans="1:22">
      <c r="A10" s="34" t="s">
        <v>230</v>
      </c>
      <c r="B10" s="4061">
        <v>0</v>
      </c>
      <c r="C10" s="4062">
        <v>-295010.12900000002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-42142.715848141779</v>
      </c>
      <c r="L10" s="4062">
        <v>0</v>
      </c>
      <c r="M10" s="4062">
        <v>-42142.715848141779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-42142.715848141779</v>
      </c>
      <c r="V10" s="35" t="s">
        <v>11</v>
      </c>
    </row>
    <row r="11" spans="1:22">
      <c r="A11" s="34" t="s">
        <v>231</v>
      </c>
      <c r="B11" s="4061">
        <v>0</v>
      </c>
      <c r="C11" s="4062">
        <v>-46330.434000000008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-7132.1739717435594</v>
      </c>
      <c r="L11" s="4062">
        <v>0</v>
      </c>
      <c r="M11" s="4062">
        <v>-7132.1739717435594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-7132.1739717435594</v>
      </c>
      <c r="V11" s="35" t="s">
        <v>190</v>
      </c>
    </row>
    <row r="12" spans="1:22">
      <c r="A12" s="34" t="s">
        <v>232</v>
      </c>
      <c r="B12" s="4061">
        <v>198</v>
      </c>
      <c r="C12" s="4062">
        <v>324.35399999999936</v>
      </c>
      <c r="D12" s="4062">
        <v>-147.10708999999997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-55.216663996159696</v>
      </c>
      <c r="L12" s="4062">
        <v>89.700000000000728</v>
      </c>
      <c r="M12" s="4062">
        <v>46.322553003838948</v>
      </c>
      <c r="N12" s="4062">
        <v>-191.23921699999994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-55.216663996159696</v>
      </c>
      <c r="V12" s="35" t="s">
        <v>191</v>
      </c>
    </row>
    <row r="13" spans="1:22">
      <c r="A13" s="36" t="s">
        <v>233</v>
      </c>
      <c r="B13" s="4061">
        <v>10774</v>
      </c>
      <c r="C13" s="4062">
        <v>49680.361000000004</v>
      </c>
      <c r="D13" s="4062">
        <v>590.87112999999999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12721.429633500218</v>
      </c>
      <c r="L13" s="4062">
        <v>4978.9500000000007</v>
      </c>
      <c r="M13" s="4062">
        <v>6974.3471645002164</v>
      </c>
      <c r="N13" s="4062">
        <v>768.13246900000001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12721.429633500218</v>
      </c>
      <c r="V13" s="36" t="s">
        <v>192</v>
      </c>
    </row>
    <row r="14" spans="1:22">
      <c r="A14" s="36" t="s">
        <v>234</v>
      </c>
      <c r="B14" s="4061">
        <v>-10576</v>
      </c>
      <c r="C14" s="4062">
        <v>-49356.007000000005</v>
      </c>
      <c r="D14" s="4062">
        <v>-737.97821999999996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-12776.646297496378</v>
      </c>
      <c r="L14" s="4062">
        <v>-4889.25</v>
      </c>
      <c r="M14" s="4062">
        <v>-6928.0246114963775</v>
      </c>
      <c r="N14" s="4062">
        <v>-959.37168599999995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-12776.646297496378</v>
      </c>
      <c r="V14" s="36" t="s">
        <v>193</v>
      </c>
    </row>
    <row r="15" spans="1:22">
      <c r="A15" s="34" t="s">
        <v>235</v>
      </c>
      <c r="B15" s="4061">
        <v>1862.2459999837397</v>
      </c>
      <c r="C15" s="4062">
        <v>-27444.052999999989</v>
      </c>
      <c r="D15" s="4062">
        <v>-27.038690000000202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-2298.4285550443724</v>
      </c>
      <c r="L15" s="4062">
        <v>1225.8101399892685</v>
      </c>
      <c r="M15" s="4062">
        <v>-3489.0883980336412</v>
      </c>
      <c r="N15" s="4062">
        <v>-35.150297000000258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-2298.4285550443724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70843.360031983742</v>
      </c>
      <c r="C17" s="4062">
        <v>743665.80999999982</v>
      </c>
      <c r="D17" s="4062">
        <v>15989.984629999999</v>
      </c>
      <c r="E17" s="4062">
        <v>0</v>
      </c>
      <c r="F17" s="4062">
        <v>4150.7520000000004</v>
      </c>
      <c r="G17" s="4062">
        <v>112133.03299999998</v>
      </c>
      <c r="H17" s="4062">
        <v>0</v>
      </c>
      <c r="I17" s="4062">
        <v>0</v>
      </c>
      <c r="J17" s="4062">
        <v>2455.8006000000005</v>
      </c>
      <c r="K17" s="4062">
        <v>198865.38077704501</v>
      </c>
      <c r="L17" s="4062">
        <v>45724.188559189271</v>
      </c>
      <c r="M17" s="4062">
        <v>100827.46534885574</v>
      </c>
      <c r="N17" s="4062">
        <v>20786.980018999999</v>
      </c>
      <c r="O17" s="4062">
        <v>0</v>
      </c>
      <c r="P17" s="4062">
        <v>1037.6880000000001</v>
      </c>
      <c r="Q17" s="4062">
        <v>28033.258249999995</v>
      </c>
      <c r="R17" s="4062">
        <v>0</v>
      </c>
      <c r="S17" s="4062">
        <v>0</v>
      </c>
      <c r="T17" s="4062">
        <v>2455.8006000000005</v>
      </c>
      <c r="U17" s="4063">
        <v>198865.38077704501</v>
      </c>
      <c r="V17" s="35" t="s">
        <v>280</v>
      </c>
    </row>
    <row r="18" spans="1:22">
      <c r="A18" s="34" t="s">
        <v>236</v>
      </c>
      <c r="B18" s="4061">
        <v>-39290.804000000004</v>
      </c>
      <c r="C18" s="4062">
        <v>-46613.653999999995</v>
      </c>
      <c r="D18" s="4062">
        <v>-15989.984629999999</v>
      </c>
      <c r="E18" s="4062">
        <v>12657.298000000001</v>
      </c>
      <c r="F18" s="4062">
        <v>-4150.7520000000004</v>
      </c>
      <c r="G18" s="4062">
        <v>-112133.03299999998</v>
      </c>
      <c r="H18" s="4062">
        <v>257731.35500000004</v>
      </c>
      <c r="I18" s="4062">
        <v>1217.9000000000001</v>
      </c>
      <c r="J18" s="4062">
        <v>0</v>
      </c>
      <c r="K18" s="4062">
        <v>-45762.853202058926</v>
      </c>
      <c r="L18" s="4062">
        <v>-25367.149920000003</v>
      </c>
      <c r="M18" s="4062">
        <v>-7210.7364430589259</v>
      </c>
      <c r="N18" s="4062">
        <v>-20786.980018999999</v>
      </c>
      <c r="O18" s="4062">
        <v>13290.162899999999</v>
      </c>
      <c r="P18" s="4062">
        <v>-1037.6880000000001</v>
      </c>
      <c r="Q18" s="4062">
        <v>-28033.258249999995</v>
      </c>
      <c r="R18" s="4062">
        <v>22164.896530000002</v>
      </c>
      <c r="S18" s="4062">
        <v>1217.9000000000001</v>
      </c>
      <c r="T18" s="4062">
        <v>0</v>
      </c>
      <c r="U18" s="4063">
        <v>-45762.853202058926</v>
      </c>
      <c r="V18" s="35" t="s">
        <v>195</v>
      </c>
    </row>
    <row r="19" spans="1:22">
      <c r="A19" s="36" t="s">
        <v>237</v>
      </c>
      <c r="B19" s="4061">
        <v>-39290.804000000004</v>
      </c>
      <c r="C19" s="4062">
        <v>-41528.966</v>
      </c>
      <c r="D19" s="4062">
        <v>-4657.277</v>
      </c>
      <c r="E19" s="4062">
        <v>-83.721000000000004</v>
      </c>
      <c r="F19" s="4062">
        <v>-4150.7520000000004</v>
      </c>
      <c r="G19" s="4062">
        <v>-112133.03299999998</v>
      </c>
      <c r="H19" s="4062">
        <v>285225</v>
      </c>
      <c r="I19" s="4062">
        <v>841.70617697541581</v>
      </c>
      <c r="J19" s="4062">
        <v>0</v>
      </c>
      <c r="K19" s="4062">
        <v>-41733.044353141297</v>
      </c>
      <c r="L19" s="4062">
        <v>-25367.149920000003</v>
      </c>
      <c r="M19" s="4062">
        <v>-6523.6372101167099</v>
      </c>
      <c r="N19" s="4062">
        <v>-6054.4601000000002</v>
      </c>
      <c r="O19" s="4062">
        <v>-87.907049999999998</v>
      </c>
      <c r="P19" s="4062">
        <v>-1037.6880000000001</v>
      </c>
      <c r="Q19" s="4062">
        <v>-28033.258249999995</v>
      </c>
      <c r="R19" s="4062">
        <v>24529.350000000002</v>
      </c>
      <c r="S19" s="4062">
        <v>841.70617697541581</v>
      </c>
      <c r="T19" s="4062">
        <v>0</v>
      </c>
      <c r="U19" s="4063">
        <v>-41733.044353141297</v>
      </c>
      <c r="V19" s="36" t="s">
        <v>196</v>
      </c>
    </row>
    <row r="20" spans="1:22">
      <c r="A20" s="36" t="s">
        <v>238</v>
      </c>
      <c r="B20" s="4061">
        <v>0</v>
      </c>
      <c r="C20" s="4062">
        <v>-3190.9220000000005</v>
      </c>
      <c r="D20" s="4062">
        <v>-630.25099999999998</v>
      </c>
      <c r="E20" s="4062">
        <v>-126.06600000000002</v>
      </c>
      <c r="F20" s="4062">
        <v>0</v>
      </c>
      <c r="G20" s="4062">
        <v>0</v>
      </c>
      <c r="H20" s="4062">
        <v>0</v>
      </c>
      <c r="I20" s="4062">
        <v>445.59382302458425</v>
      </c>
      <c r="J20" s="4062">
        <v>0</v>
      </c>
      <c r="K20" s="4062">
        <v>-1008.2330353507175</v>
      </c>
      <c r="L20" s="4062">
        <v>0</v>
      </c>
      <c r="M20" s="4062">
        <v>-502.13125837530168</v>
      </c>
      <c r="N20" s="4062">
        <v>-819.32629999999995</v>
      </c>
      <c r="O20" s="4062">
        <v>-132.36930000000001</v>
      </c>
      <c r="P20" s="4062">
        <v>0</v>
      </c>
      <c r="Q20" s="4062">
        <v>0</v>
      </c>
      <c r="R20" s="4062">
        <v>0</v>
      </c>
      <c r="S20" s="4062">
        <v>445.59382302458425</v>
      </c>
      <c r="T20" s="4062">
        <v>0</v>
      </c>
      <c r="U20" s="4063">
        <v>-1008.2330353507175</v>
      </c>
      <c r="V20" s="36" t="s">
        <v>197</v>
      </c>
    </row>
    <row r="21" spans="1:22">
      <c r="A21" s="36" t="s">
        <v>239</v>
      </c>
      <c r="B21" s="4061">
        <v>0</v>
      </c>
      <c r="C21" s="4062">
        <v>-1893.7660000000001</v>
      </c>
      <c r="D21" s="4062">
        <v>-10299.542349999998</v>
      </c>
      <c r="E21" s="4062">
        <v>12750.800000000003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-186.03302956691491</v>
      </c>
      <c r="L21" s="4062">
        <v>0</v>
      </c>
      <c r="M21" s="4062">
        <v>-184.96797456691516</v>
      </c>
      <c r="N21" s="4062">
        <v>-13389.405054999999</v>
      </c>
      <c r="O21" s="4062">
        <v>13388.34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-186.03302956691491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-402.91428000000002</v>
      </c>
      <c r="E22" s="4062">
        <v>116.28500000000031</v>
      </c>
      <c r="F22" s="4062">
        <v>0</v>
      </c>
      <c r="G22" s="4062">
        <v>0</v>
      </c>
      <c r="H22" s="4062">
        <v>-27493.644999999997</v>
      </c>
      <c r="I22" s="4062">
        <v>-69.400000000000048</v>
      </c>
      <c r="J22" s="4062">
        <v>0</v>
      </c>
      <c r="K22" s="4062">
        <v>-2835.5427839999988</v>
      </c>
      <c r="L22" s="4062">
        <v>0</v>
      </c>
      <c r="M22" s="4062">
        <v>0</v>
      </c>
      <c r="N22" s="4062">
        <v>-523.78856400000006</v>
      </c>
      <c r="O22" s="4062">
        <v>122.09925000000055</v>
      </c>
      <c r="P22" s="4062">
        <v>0</v>
      </c>
      <c r="Q22" s="4062">
        <v>0</v>
      </c>
      <c r="R22" s="4062">
        <v>-2364.4534699999995</v>
      </c>
      <c r="S22" s="4062">
        <v>-69.400000000000048</v>
      </c>
      <c r="T22" s="4062">
        <v>0</v>
      </c>
      <c r="U22" s="4063">
        <v>-2835.5427839999988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31552.556031983739</v>
      </c>
      <c r="C24" s="4062">
        <v>697052.15599999996</v>
      </c>
      <c r="D24" s="4062">
        <v>0</v>
      </c>
      <c r="E24" s="4062">
        <v>12657.298000000001</v>
      </c>
      <c r="F24" s="4062">
        <v>0</v>
      </c>
      <c r="G24" s="4062">
        <v>0</v>
      </c>
      <c r="H24" s="4062">
        <v>257731.35500000004</v>
      </c>
      <c r="I24" s="4062">
        <v>1217.9000000000001</v>
      </c>
      <c r="J24" s="4062">
        <v>2455.8006000000005</v>
      </c>
      <c r="K24" s="4062">
        <v>153102.5275749861</v>
      </c>
      <c r="L24" s="4062">
        <v>20357.038639189272</v>
      </c>
      <c r="M24" s="4062">
        <v>93616.728905796801</v>
      </c>
      <c r="N24" s="4062">
        <v>0</v>
      </c>
      <c r="O24" s="4062">
        <v>13290.162899999999</v>
      </c>
      <c r="P24" s="4062">
        <v>0</v>
      </c>
      <c r="Q24" s="4062">
        <v>0</v>
      </c>
      <c r="R24" s="4062">
        <v>22164.896530000002</v>
      </c>
      <c r="S24" s="4062">
        <v>1217.9000000000001</v>
      </c>
      <c r="T24" s="4062">
        <v>2455.8006000000005</v>
      </c>
      <c r="U24" s="4063">
        <v>153102.5275749861</v>
      </c>
      <c r="V24" s="35" t="s">
        <v>202</v>
      </c>
    </row>
    <row r="25" spans="1:22">
      <c r="A25" s="36" t="s">
        <v>240</v>
      </c>
      <c r="B25" s="4061">
        <v>30322.750031983742</v>
      </c>
      <c r="C25" s="4062">
        <v>359930.00200000004</v>
      </c>
      <c r="D25" s="4062">
        <v>0</v>
      </c>
      <c r="E25" s="4062">
        <v>3439.5930000000003</v>
      </c>
      <c r="F25" s="4062">
        <v>0</v>
      </c>
      <c r="G25" s="4062">
        <v>0</v>
      </c>
      <c r="H25" s="4062">
        <v>135791.31</v>
      </c>
      <c r="I25" s="4062">
        <v>0</v>
      </c>
      <c r="J25" s="4062">
        <v>2214.9075389224495</v>
      </c>
      <c r="K25" s="4062">
        <v>85562.235393674142</v>
      </c>
      <c r="L25" s="4062">
        <v>19803.625939189271</v>
      </c>
      <c r="M25" s="4062">
        <v>48254.076605562419</v>
      </c>
      <c r="N25" s="4062">
        <v>0</v>
      </c>
      <c r="O25" s="4062">
        <v>3611.5726500000001</v>
      </c>
      <c r="P25" s="4062">
        <v>0</v>
      </c>
      <c r="Q25" s="4062">
        <v>0</v>
      </c>
      <c r="R25" s="4062">
        <v>11678.052659999998</v>
      </c>
      <c r="S25" s="4062">
        <v>0</v>
      </c>
      <c r="T25" s="4062">
        <v>2214.9075389224495</v>
      </c>
      <c r="U25" s="4063">
        <v>85562.235393674142</v>
      </c>
      <c r="V25" s="36" t="s">
        <v>24</v>
      </c>
    </row>
    <row r="26" spans="1:22">
      <c r="A26" s="37" t="s">
        <v>241</v>
      </c>
      <c r="B26" s="4061">
        <v>0</v>
      </c>
      <c r="C26" s="4062">
        <v>26544.149000000001</v>
      </c>
      <c r="D26" s="4062">
        <v>0</v>
      </c>
      <c r="E26" s="4062">
        <v>21.413999999999998</v>
      </c>
      <c r="F26" s="4062">
        <v>0</v>
      </c>
      <c r="G26" s="4062">
        <v>0</v>
      </c>
      <c r="H26" s="4062">
        <v>5985.1469999999999</v>
      </c>
      <c r="I26" s="4062">
        <v>0</v>
      </c>
      <c r="J26" s="4062">
        <v>0</v>
      </c>
      <c r="K26" s="4062">
        <v>4368.7561133559448</v>
      </c>
      <c r="L26" s="4062">
        <v>0</v>
      </c>
      <c r="M26" s="4062">
        <v>3831.5487713559437</v>
      </c>
      <c r="N26" s="4062">
        <v>0</v>
      </c>
      <c r="O26" s="4062">
        <v>22.484700000000004</v>
      </c>
      <c r="P26" s="4062">
        <v>0</v>
      </c>
      <c r="Q26" s="4062">
        <v>0</v>
      </c>
      <c r="R26" s="4062">
        <v>514.72264199999995</v>
      </c>
      <c r="S26" s="4062">
        <v>0</v>
      </c>
      <c r="T26" s="4062">
        <v>0</v>
      </c>
      <c r="U26" s="4063">
        <v>4368.7561133559448</v>
      </c>
      <c r="V26" s="37" t="s">
        <v>203</v>
      </c>
    </row>
    <row r="27" spans="1:22">
      <c r="A27" s="37" t="s">
        <v>242</v>
      </c>
      <c r="B27" s="4061">
        <v>0</v>
      </c>
      <c r="C27" s="4062">
        <v>388.52799999999996</v>
      </c>
      <c r="D27" s="4062">
        <v>0</v>
      </c>
      <c r="E27" s="4062">
        <v>1.7340000000000002</v>
      </c>
      <c r="F27" s="4062">
        <v>0</v>
      </c>
      <c r="G27" s="4062">
        <v>0</v>
      </c>
      <c r="H27" s="4062">
        <v>1074.2840000000001</v>
      </c>
      <c r="I27" s="4062">
        <v>0</v>
      </c>
      <c r="J27" s="4062">
        <v>0</v>
      </c>
      <c r="K27" s="4062">
        <v>152.30015627043602</v>
      </c>
      <c r="L27" s="4062">
        <v>0</v>
      </c>
      <c r="M27" s="4062">
        <v>58.091032270436031</v>
      </c>
      <c r="N27" s="4062">
        <v>0</v>
      </c>
      <c r="O27" s="4062">
        <v>1.8207</v>
      </c>
      <c r="P27" s="4062">
        <v>0</v>
      </c>
      <c r="Q27" s="4062">
        <v>0</v>
      </c>
      <c r="R27" s="4062">
        <v>92.388424000000001</v>
      </c>
      <c r="S27" s="4062">
        <v>0</v>
      </c>
      <c r="T27" s="4062">
        <v>0</v>
      </c>
      <c r="U27" s="4063">
        <v>152.30015627043602</v>
      </c>
      <c r="V27" s="37" t="s">
        <v>204</v>
      </c>
    </row>
    <row r="28" spans="1:22">
      <c r="A28" s="37" t="s">
        <v>243</v>
      </c>
      <c r="B28" s="4061">
        <v>30322.750031983742</v>
      </c>
      <c r="C28" s="4062">
        <v>318784.86800000002</v>
      </c>
      <c r="D28" s="4062">
        <v>0</v>
      </c>
      <c r="E28" s="4062">
        <v>3416.4450000000006</v>
      </c>
      <c r="F28" s="4062">
        <v>0</v>
      </c>
      <c r="G28" s="4062">
        <v>0</v>
      </c>
      <c r="H28" s="4062">
        <v>128731.87899999999</v>
      </c>
      <c r="I28" s="4062">
        <v>0</v>
      </c>
      <c r="J28" s="4062">
        <v>2214.9075389224495</v>
      </c>
      <c r="K28" s="4062">
        <v>78803.470702806095</v>
      </c>
      <c r="L28" s="4062">
        <v>19803.625939189271</v>
      </c>
      <c r="M28" s="4062">
        <v>42126.728380694381</v>
      </c>
      <c r="N28" s="4062">
        <v>0</v>
      </c>
      <c r="O28" s="4062">
        <v>3587.2672500000008</v>
      </c>
      <c r="P28" s="4062">
        <v>0</v>
      </c>
      <c r="Q28" s="4062">
        <v>0</v>
      </c>
      <c r="R28" s="4062">
        <v>11070.941593999996</v>
      </c>
      <c r="S28" s="4062">
        <v>0</v>
      </c>
      <c r="T28" s="4062">
        <v>2214.9075389224495</v>
      </c>
      <c r="U28" s="4063">
        <v>78803.470702806095</v>
      </c>
      <c r="V28" s="37" t="s">
        <v>29</v>
      </c>
    </row>
    <row r="29" spans="1:22">
      <c r="A29" s="38" t="s">
        <v>338</v>
      </c>
      <c r="B29" s="4061">
        <v>46.424000000000007</v>
      </c>
      <c r="C29" s="4062">
        <v>5121.4160000000002</v>
      </c>
      <c r="D29" s="4062">
        <v>0</v>
      </c>
      <c r="E29" s="4062">
        <v>181.34399999999999</v>
      </c>
      <c r="F29" s="4062">
        <v>0</v>
      </c>
      <c r="G29" s="4062">
        <v>0</v>
      </c>
      <c r="H29" s="4062">
        <v>6386.8449999999984</v>
      </c>
      <c r="I29" s="4062">
        <v>0</v>
      </c>
      <c r="J29" s="4062">
        <v>0</v>
      </c>
      <c r="K29" s="4062">
        <v>1557.7686188287173</v>
      </c>
      <c r="L29" s="4062">
        <v>30.63984</v>
      </c>
      <c r="M29" s="4062">
        <v>787.44890882871744</v>
      </c>
      <c r="N29" s="4062">
        <v>0</v>
      </c>
      <c r="O29" s="4062">
        <v>190.41120000000001</v>
      </c>
      <c r="P29" s="4062">
        <v>0</v>
      </c>
      <c r="Q29" s="4062">
        <v>0</v>
      </c>
      <c r="R29" s="4062">
        <v>549.26867000000004</v>
      </c>
      <c r="S29" s="4062">
        <v>0</v>
      </c>
      <c r="T29" s="4062">
        <v>0</v>
      </c>
      <c r="U29" s="4063">
        <v>1557.7686188287173</v>
      </c>
      <c r="V29" s="38" t="s">
        <v>205</v>
      </c>
    </row>
    <row r="30" spans="1:22">
      <c r="A30" s="38" t="s">
        <v>339</v>
      </c>
      <c r="B30" s="4061">
        <v>0</v>
      </c>
      <c r="C30" s="4062">
        <v>9857.7129999999979</v>
      </c>
      <c r="D30" s="4062">
        <v>0</v>
      </c>
      <c r="E30" s="4062">
        <v>418.15199999999999</v>
      </c>
      <c r="F30" s="4062">
        <v>0</v>
      </c>
      <c r="G30" s="4062">
        <v>0</v>
      </c>
      <c r="H30" s="4062">
        <v>15137.438000000002</v>
      </c>
      <c r="I30" s="4062">
        <v>0</v>
      </c>
      <c r="J30" s="4062">
        <v>0</v>
      </c>
      <c r="K30" s="4062">
        <v>3284.9182993617851</v>
      </c>
      <c r="L30" s="4062">
        <v>0</v>
      </c>
      <c r="M30" s="4062">
        <v>1544.0390313617854</v>
      </c>
      <c r="N30" s="4062">
        <v>0</v>
      </c>
      <c r="O30" s="4062">
        <v>439.05960000000005</v>
      </c>
      <c r="P30" s="4062">
        <v>0</v>
      </c>
      <c r="Q30" s="4062">
        <v>0</v>
      </c>
      <c r="R30" s="4062">
        <v>1301.8196679999999</v>
      </c>
      <c r="S30" s="4062">
        <v>0</v>
      </c>
      <c r="T30" s="4062">
        <v>0</v>
      </c>
      <c r="U30" s="4063">
        <v>3284.9182993617851</v>
      </c>
      <c r="V30" s="38" t="s">
        <v>206</v>
      </c>
    </row>
    <row r="31" spans="1:22">
      <c r="A31" s="38" t="s">
        <v>340</v>
      </c>
      <c r="B31" s="4061">
        <v>0</v>
      </c>
      <c r="C31" s="4062">
        <v>492.98300000000006</v>
      </c>
      <c r="D31" s="4062">
        <v>0</v>
      </c>
      <c r="E31" s="4062">
        <v>1.7910000000000001</v>
      </c>
      <c r="F31" s="4062">
        <v>0</v>
      </c>
      <c r="G31" s="4062">
        <v>0</v>
      </c>
      <c r="H31" s="4062">
        <v>1255.8040000000001</v>
      </c>
      <c r="I31" s="4062">
        <v>0</v>
      </c>
      <c r="J31" s="4062">
        <v>0</v>
      </c>
      <c r="K31" s="4062">
        <v>186.6954718683636</v>
      </c>
      <c r="L31" s="4062">
        <v>0</v>
      </c>
      <c r="M31" s="4062">
        <v>76.815777868363611</v>
      </c>
      <c r="N31" s="4062">
        <v>0</v>
      </c>
      <c r="O31" s="4062">
        <v>1.8805499999999999</v>
      </c>
      <c r="P31" s="4062">
        <v>0</v>
      </c>
      <c r="Q31" s="4062">
        <v>0</v>
      </c>
      <c r="R31" s="4062">
        <v>107.99914399999997</v>
      </c>
      <c r="S31" s="4062">
        <v>0</v>
      </c>
      <c r="T31" s="4062">
        <v>0</v>
      </c>
      <c r="U31" s="4063">
        <v>186.6954718683636</v>
      </c>
      <c r="V31" s="38" t="s">
        <v>207</v>
      </c>
    </row>
    <row r="32" spans="1:22">
      <c r="A32" s="38" t="s">
        <v>244</v>
      </c>
      <c r="B32" s="4061">
        <v>0</v>
      </c>
      <c r="C32" s="4062">
        <v>7130.0730000000003</v>
      </c>
      <c r="D32" s="4062">
        <v>0</v>
      </c>
      <c r="E32" s="4062">
        <v>62.362000000000009</v>
      </c>
      <c r="F32" s="4062">
        <v>0</v>
      </c>
      <c r="G32" s="4062">
        <v>0</v>
      </c>
      <c r="H32" s="4062">
        <v>8957.7880000000005</v>
      </c>
      <c r="I32" s="4062">
        <v>0</v>
      </c>
      <c r="J32" s="4062">
        <v>0</v>
      </c>
      <c r="K32" s="4062">
        <v>1950.7879718190281</v>
      </c>
      <c r="L32" s="4062">
        <v>0</v>
      </c>
      <c r="M32" s="4062">
        <v>1114.9381038190281</v>
      </c>
      <c r="N32" s="4062">
        <v>0</v>
      </c>
      <c r="O32" s="4062">
        <v>65.480100000000007</v>
      </c>
      <c r="P32" s="4062">
        <v>0</v>
      </c>
      <c r="Q32" s="4062">
        <v>0</v>
      </c>
      <c r="R32" s="4062">
        <v>770.36976800000002</v>
      </c>
      <c r="S32" s="4062">
        <v>0</v>
      </c>
      <c r="T32" s="4062">
        <v>0</v>
      </c>
      <c r="U32" s="4063">
        <v>1950.7879718190281</v>
      </c>
      <c r="V32" s="38" t="s">
        <v>208</v>
      </c>
    </row>
    <row r="33" spans="1:22">
      <c r="A33" s="38" t="s">
        <v>245</v>
      </c>
      <c r="B33" s="4061">
        <v>432.76499999999999</v>
      </c>
      <c r="C33" s="4062">
        <v>261301.35900000003</v>
      </c>
      <c r="D33" s="4062">
        <v>0</v>
      </c>
      <c r="E33" s="4062">
        <v>316.91999999999996</v>
      </c>
      <c r="F33" s="4062">
        <v>0</v>
      </c>
      <c r="G33" s="4062">
        <v>0</v>
      </c>
      <c r="H33" s="4062">
        <v>27839.031000000003</v>
      </c>
      <c r="I33" s="4062">
        <v>0</v>
      </c>
      <c r="J33" s="4062">
        <v>0</v>
      </c>
      <c r="K33" s="4062">
        <v>36510.730178543534</v>
      </c>
      <c r="L33" s="4062">
        <v>285.62490000000003</v>
      </c>
      <c r="M33" s="4062">
        <v>33498.182612543533</v>
      </c>
      <c r="N33" s="4062">
        <v>0</v>
      </c>
      <c r="O33" s="4062">
        <v>332.76600000000002</v>
      </c>
      <c r="P33" s="4062">
        <v>0</v>
      </c>
      <c r="Q33" s="4062">
        <v>0</v>
      </c>
      <c r="R33" s="4062">
        <v>2394.1566659999994</v>
      </c>
      <c r="S33" s="4062">
        <v>0</v>
      </c>
      <c r="T33" s="4062">
        <v>0</v>
      </c>
      <c r="U33" s="4063">
        <v>36510.730178543534</v>
      </c>
      <c r="V33" s="38" t="s">
        <v>209</v>
      </c>
    </row>
    <row r="34" spans="1:22">
      <c r="A34" s="38" t="s">
        <v>246</v>
      </c>
      <c r="B34" s="4061">
        <v>5513.8520793650796</v>
      </c>
      <c r="C34" s="4062">
        <v>7362.3779999999988</v>
      </c>
      <c r="D34" s="4062">
        <v>0</v>
      </c>
      <c r="E34" s="4062">
        <v>252.20699999999999</v>
      </c>
      <c r="F34" s="4062">
        <v>0</v>
      </c>
      <c r="G34" s="4062">
        <v>0</v>
      </c>
      <c r="H34" s="4062">
        <v>9306.0470000000005</v>
      </c>
      <c r="I34" s="4062">
        <v>0</v>
      </c>
      <c r="J34" s="4062">
        <v>0</v>
      </c>
      <c r="K34" s="4062">
        <v>5800.9956052889374</v>
      </c>
      <c r="L34" s="4062">
        <v>3630.912665714286</v>
      </c>
      <c r="M34" s="4062">
        <v>1104.9455475746529</v>
      </c>
      <c r="N34" s="4062">
        <v>0</v>
      </c>
      <c r="O34" s="4062">
        <v>264.81735000000003</v>
      </c>
      <c r="P34" s="4062">
        <v>0</v>
      </c>
      <c r="Q34" s="4062">
        <v>0</v>
      </c>
      <c r="R34" s="4062">
        <v>800.32004199999994</v>
      </c>
      <c r="S34" s="4062">
        <v>0</v>
      </c>
      <c r="T34" s="4062">
        <v>0</v>
      </c>
      <c r="U34" s="4063">
        <v>5800.9956052889374</v>
      </c>
      <c r="V34" s="38" t="s">
        <v>210</v>
      </c>
    </row>
    <row r="35" spans="1:22">
      <c r="A35" s="38" t="s">
        <v>247</v>
      </c>
      <c r="B35" s="4061">
        <v>20369.105917908233</v>
      </c>
      <c r="C35" s="4062">
        <v>4583.1679999999997</v>
      </c>
      <c r="D35" s="4062">
        <v>0</v>
      </c>
      <c r="E35" s="4062">
        <v>681.11799999999994</v>
      </c>
      <c r="F35" s="4062">
        <v>0</v>
      </c>
      <c r="G35" s="4062">
        <v>0</v>
      </c>
      <c r="H35" s="4062">
        <v>19549.940081000001</v>
      </c>
      <c r="I35" s="4062">
        <v>0</v>
      </c>
      <c r="J35" s="4062">
        <v>0</v>
      </c>
      <c r="K35" s="4062">
        <v>16450.083033753664</v>
      </c>
      <c r="L35" s="4062">
        <v>13370.119192649701</v>
      </c>
      <c r="M35" s="4062">
        <v>683.49509413796272</v>
      </c>
      <c r="N35" s="4062">
        <v>0</v>
      </c>
      <c r="O35" s="4062">
        <v>715.1739</v>
      </c>
      <c r="P35" s="4062">
        <v>0</v>
      </c>
      <c r="Q35" s="4062">
        <v>0</v>
      </c>
      <c r="R35" s="4062">
        <v>1681.2948469659998</v>
      </c>
      <c r="S35" s="4062">
        <v>0</v>
      </c>
      <c r="T35" s="4062">
        <v>0</v>
      </c>
      <c r="U35" s="4063">
        <v>16450.083033753664</v>
      </c>
      <c r="V35" s="38" t="s">
        <v>211</v>
      </c>
    </row>
    <row r="36" spans="1:22">
      <c r="A36" s="38" t="s">
        <v>248</v>
      </c>
      <c r="B36" s="4061">
        <v>162.293999983741</v>
      </c>
      <c r="C36" s="4062">
        <v>1199.04</v>
      </c>
      <c r="D36" s="4062">
        <v>0</v>
      </c>
      <c r="E36" s="4062">
        <v>0</v>
      </c>
      <c r="F36" s="4062">
        <v>0</v>
      </c>
      <c r="G36" s="4062">
        <v>0</v>
      </c>
      <c r="H36" s="4062">
        <v>3948.2259190000004</v>
      </c>
      <c r="I36" s="4062">
        <v>0</v>
      </c>
      <c r="J36" s="4062">
        <v>0</v>
      </c>
      <c r="K36" s="4062">
        <v>609.79431012586849</v>
      </c>
      <c r="L36" s="4062">
        <v>107.11403998926909</v>
      </c>
      <c r="M36" s="4062">
        <v>163.13284110259951</v>
      </c>
      <c r="N36" s="4062">
        <v>0</v>
      </c>
      <c r="O36" s="4062">
        <v>0</v>
      </c>
      <c r="P36" s="4062">
        <v>0</v>
      </c>
      <c r="Q36" s="4062">
        <v>0</v>
      </c>
      <c r="R36" s="4062">
        <v>339.54742903399995</v>
      </c>
      <c r="S36" s="4062">
        <v>0</v>
      </c>
      <c r="T36" s="4062">
        <v>0</v>
      </c>
      <c r="U36" s="4063">
        <v>609.79431012586849</v>
      </c>
      <c r="V36" s="38" t="s">
        <v>212</v>
      </c>
    </row>
    <row r="37" spans="1:22">
      <c r="A37" s="38" t="s">
        <v>249</v>
      </c>
      <c r="B37" s="4061">
        <v>0</v>
      </c>
      <c r="C37" s="4062">
        <v>9203.7520000000022</v>
      </c>
      <c r="D37" s="4062">
        <v>0</v>
      </c>
      <c r="E37" s="4062">
        <v>703.73099999999999</v>
      </c>
      <c r="F37" s="4062">
        <v>0</v>
      </c>
      <c r="G37" s="4062">
        <v>0</v>
      </c>
      <c r="H37" s="4062">
        <v>34562.146000000001</v>
      </c>
      <c r="I37" s="4062">
        <v>0</v>
      </c>
      <c r="J37" s="4062">
        <v>0</v>
      </c>
      <c r="K37" s="4062">
        <v>5079.9233855902276</v>
      </c>
      <c r="L37" s="4062">
        <v>0</v>
      </c>
      <c r="M37" s="4062">
        <v>1368.6612795902279</v>
      </c>
      <c r="N37" s="4062">
        <v>0</v>
      </c>
      <c r="O37" s="4062">
        <v>738.91755000000012</v>
      </c>
      <c r="P37" s="4062">
        <v>0</v>
      </c>
      <c r="Q37" s="4062">
        <v>0</v>
      </c>
      <c r="R37" s="4062">
        <v>2972.3445559999996</v>
      </c>
      <c r="S37" s="4062">
        <v>0</v>
      </c>
      <c r="T37" s="4062">
        <v>0</v>
      </c>
      <c r="U37" s="4063">
        <v>5079.9233855902276</v>
      </c>
      <c r="V37" s="38" t="s">
        <v>213</v>
      </c>
    </row>
    <row r="38" spans="1:22">
      <c r="A38" s="38" t="s">
        <v>250</v>
      </c>
      <c r="B38" s="4061">
        <v>3798.3090347266884</v>
      </c>
      <c r="C38" s="4062">
        <v>8458.2779999999984</v>
      </c>
      <c r="D38" s="4062">
        <v>0</v>
      </c>
      <c r="E38" s="4062">
        <v>798.81999999999994</v>
      </c>
      <c r="F38" s="4062">
        <v>0</v>
      </c>
      <c r="G38" s="4062">
        <v>0</v>
      </c>
      <c r="H38" s="4062">
        <v>1788.6139999999998</v>
      </c>
      <c r="I38" s="4062">
        <v>0</v>
      </c>
      <c r="J38" s="4062">
        <v>2214.9075389224495</v>
      </c>
      <c r="K38" s="4062">
        <v>6757.0684020161889</v>
      </c>
      <c r="L38" s="4062">
        <v>2379.2153008360128</v>
      </c>
      <c r="M38" s="4062">
        <v>1170.363758257726</v>
      </c>
      <c r="N38" s="4062">
        <v>0</v>
      </c>
      <c r="O38" s="4062">
        <v>838.76099999999997</v>
      </c>
      <c r="P38" s="4062">
        <v>0</v>
      </c>
      <c r="Q38" s="4062">
        <v>0</v>
      </c>
      <c r="R38" s="4062">
        <v>153.82080400000001</v>
      </c>
      <c r="S38" s="4062">
        <v>0</v>
      </c>
      <c r="T38" s="4062">
        <v>2214.9075389224495</v>
      </c>
      <c r="U38" s="4063">
        <v>6757.0684020161889</v>
      </c>
      <c r="V38" s="41" t="s">
        <v>214</v>
      </c>
    </row>
    <row r="39" spans="1:22">
      <c r="A39" s="38" t="s">
        <v>251</v>
      </c>
      <c r="B39" s="4061">
        <v>0</v>
      </c>
      <c r="C39" s="4062">
        <v>4074.7079999999996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614.70542560978015</v>
      </c>
      <c r="L39" s="4062">
        <v>0</v>
      </c>
      <c r="M39" s="4062">
        <v>614.70542560978015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614.70542560978015</v>
      </c>
      <c r="V39" s="38" t="s">
        <v>215</v>
      </c>
    </row>
    <row r="40" spans="1:22">
      <c r="A40" s="37" t="s">
        <v>252</v>
      </c>
      <c r="B40" s="4061">
        <v>0</v>
      </c>
      <c r="C40" s="4062">
        <v>14212.457</v>
      </c>
      <c r="D40" s="4062">
        <v>0</v>
      </c>
      <c r="E40" s="4062">
        <v>0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2237.7084212416567</v>
      </c>
      <c r="L40" s="4062">
        <v>0</v>
      </c>
      <c r="M40" s="4062">
        <v>2237.7084212416567</v>
      </c>
      <c r="N40" s="4062">
        <v>0</v>
      </c>
      <c r="O40" s="4062">
        <v>0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2237.7084212416567</v>
      </c>
      <c r="V40" s="37" t="s">
        <v>30</v>
      </c>
    </row>
    <row r="41" spans="1:22">
      <c r="A41" s="36" t="s">
        <v>253</v>
      </c>
      <c r="B41" s="4061">
        <v>0</v>
      </c>
      <c r="C41" s="4062">
        <v>231095.44200000001</v>
      </c>
      <c r="D41" s="4062">
        <v>0</v>
      </c>
      <c r="E41" s="4062">
        <v>7.0089999999999995</v>
      </c>
      <c r="F41" s="4062">
        <v>0</v>
      </c>
      <c r="G41" s="4062">
        <v>0</v>
      </c>
      <c r="H41" s="4062">
        <v>2256.7909999999997</v>
      </c>
      <c r="I41" s="4062">
        <v>0</v>
      </c>
      <c r="J41" s="4062">
        <v>0</v>
      </c>
      <c r="K41" s="4062">
        <v>31909.559530694274</v>
      </c>
      <c r="L41" s="4062">
        <v>0</v>
      </c>
      <c r="M41" s="4062">
        <v>31708.116054694266</v>
      </c>
      <c r="N41" s="4062">
        <v>0</v>
      </c>
      <c r="O41" s="4062">
        <v>7.3594499999999998</v>
      </c>
      <c r="P41" s="4062">
        <v>0</v>
      </c>
      <c r="Q41" s="4062">
        <v>0</v>
      </c>
      <c r="R41" s="4062">
        <v>194.08402599999999</v>
      </c>
      <c r="S41" s="4062">
        <v>0</v>
      </c>
      <c r="T41" s="4062">
        <v>0</v>
      </c>
      <c r="U41" s="4063">
        <v>31909.559530694274</v>
      </c>
      <c r="V41" s="36" t="s">
        <v>3180</v>
      </c>
    </row>
    <row r="42" spans="1:22">
      <c r="A42" s="37" t="s">
        <v>254</v>
      </c>
      <c r="B42" s="4061">
        <v>0</v>
      </c>
      <c r="C42" s="4062">
        <v>2329.2280000000005</v>
      </c>
      <c r="D42" s="4062">
        <v>0</v>
      </c>
      <c r="E42" s="4062">
        <v>0</v>
      </c>
      <c r="F42" s="4062">
        <v>0</v>
      </c>
      <c r="G42" s="4062">
        <v>0</v>
      </c>
      <c r="H42" s="4062">
        <v>2256.7909999999997</v>
      </c>
      <c r="I42" s="4062">
        <v>0</v>
      </c>
      <c r="J42" s="4062">
        <v>0</v>
      </c>
      <c r="K42" s="4062">
        <v>534.80784483507784</v>
      </c>
      <c r="L42" s="4062">
        <v>0</v>
      </c>
      <c r="M42" s="4062">
        <v>340.72381883507774</v>
      </c>
      <c r="N42" s="4062">
        <v>0</v>
      </c>
      <c r="O42" s="4062">
        <v>0</v>
      </c>
      <c r="P42" s="4062">
        <v>0</v>
      </c>
      <c r="Q42" s="4062">
        <v>0</v>
      </c>
      <c r="R42" s="4062">
        <v>194.08402599999999</v>
      </c>
      <c r="S42" s="4062">
        <v>0</v>
      </c>
      <c r="T42" s="4062">
        <v>0</v>
      </c>
      <c r="U42" s="4063">
        <v>534.80784483507784</v>
      </c>
      <c r="V42" s="37" t="s">
        <v>216</v>
      </c>
    </row>
    <row r="43" spans="1:22">
      <c r="A43" s="37" t="s">
        <v>255</v>
      </c>
      <c r="B43" s="4061">
        <v>0</v>
      </c>
      <c r="C43" s="4062">
        <v>184994.79699999996</v>
      </c>
      <c r="D43" s="4062">
        <v>0</v>
      </c>
      <c r="E43" s="4062">
        <v>7.0089999999999995</v>
      </c>
      <c r="F43" s="4062">
        <v>0</v>
      </c>
      <c r="G43" s="4062">
        <v>0</v>
      </c>
      <c r="H43" s="4062">
        <v>0</v>
      </c>
      <c r="I43" s="4062">
        <v>0</v>
      </c>
      <c r="J43" s="4062">
        <v>0</v>
      </c>
      <c r="K43" s="4062">
        <v>24840.850384174781</v>
      </c>
      <c r="L43" s="4062">
        <v>0</v>
      </c>
      <c r="M43" s="4062">
        <v>24833.490934174773</v>
      </c>
      <c r="N43" s="4062">
        <v>0</v>
      </c>
      <c r="O43" s="4062">
        <v>7.3594499999999998</v>
      </c>
      <c r="P43" s="4062">
        <v>0</v>
      </c>
      <c r="Q43" s="4062">
        <v>0</v>
      </c>
      <c r="R43" s="4062">
        <v>0</v>
      </c>
      <c r="S43" s="4062">
        <v>0</v>
      </c>
      <c r="T43" s="4062">
        <v>0</v>
      </c>
      <c r="U43" s="4063">
        <v>24840.850384174781</v>
      </c>
      <c r="V43" s="37" t="s">
        <v>217</v>
      </c>
    </row>
    <row r="44" spans="1:22">
      <c r="A44" s="37" t="s">
        <v>256</v>
      </c>
      <c r="B44" s="4061">
        <v>0</v>
      </c>
      <c r="C44" s="4062">
        <v>27747.636000000002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4317.4429949802343</v>
      </c>
      <c r="L44" s="4062">
        <v>0</v>
      </c>
      <c r="M44" s="4062">
        <v>4317.4429949802343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4317.4429949802343</v>
      </c>
      <c r="V44" s="37" t="s">
        <v>218</v>
      </c>
    </row>
    <row r="45" spans="1:22">
      <c r="A45" s="37" t="s">
        <v>257</v>
      </c>
      <c r="B45" s="4061">
        <v>0</v>
      </c>
      <c r="C45" s="4062">
        <v>16023.780999999999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2216.4583067041822</v>
      </c>
      <c r="L45" s="4062">
        <v>0</v>
      </c>
      <c r="M45" s="4062">
        <v>2216.4583067041822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2216.4583067041822</v>
      </c>
      <c r="V45" s="37" t="s">
        <v>219</v>
      </c>
    </row>
    <row r="46" spans="1:22">
      <c r="A46" s="36" t="s">
        <v>258</v>
      </c>
      <c r="B46" s="4061">
        <v>1229.8059999999998</v>
      </c>
      <c r="C46" s="4062">
        <v>70936.557000000001</v>
      </c>
      <c r="D46" s="4062">
        <v>0</v>
      </c>
      <c r="E46" s="4062">
        <v>7168</v>
      </c>
      <c r="F46" s="4062">
        <v>0</v>
      </c>
      <c r="G46" s="4062">
        <v>0</v>
      </c>
      <c r="H46" s="4062">
        <v>39211.000000000007</v>
      </c>
      <c r="I46" s="4062">
        <v>1111.4582194665877</v>
      </c>
      <c r="J46" s="4062">
        <v>109.24999999999997</v>
      </c>
      <c r="K46" s="4062">
        <v>21379.10219732569</v>
      </c>
      <c r="L46" s="4062">
        <v>553.41269999999997</v>
      </c>
      <c r="M46" s="4062">
        <v>8706.4352778591019</v>
      </c>
      <c r="N46" s="4062">
        <v>0</v>
      </c>
      <c r="O46" s="4062">
        <v>7526.4000000000005</v>
      </c>
      <c r="P46" s="4062">
        <v>0</v>
      </c>
      <c r="Q46" s="4062">
        <v>0</v>
      </c>
      <c r="R46" s="4062">
        <v>3372.1459999999993</v>
      </c>
      <c r="S46" s="4062">
        <v>1111.4582194665877</v>
      </c>
      <c r="T46" s="4062">
        <v>109.24999999999997</v>
      </c>
      <c r="U46" s="4063">
        <v>21379.10219732569</v>
      </c>
      <c r="V46" s="36" t="s">
        <v>220</v>
      </c>
    </row>
    <row r="47" spans="1:22">
      <c r="A47" s="36" t="s">
        <v>259</v>
      </c>
      <c r="B47" s="4061">
        <v>0</v>
      </c>
      <c r="C47" s="4062">
        <v>25650.135999999999</v>
      </c>
      <c r="D47" s="4062">
        <v>0</v>
      </c>
      <c r="E47" s="4062">
        <v>1795.6959999999997</v>
      </c>
      <c r="F47" s="4062">
        <v>0</v>
      </c>
      <c r="G47" s="4062">
        <v>0</v>
      </c>
      <c r="H47" s="4062">
        <v>65495.769</v>
      </c>
      <c r="I47" s="4062">
        <v>79.60845954501535</v>
      </c>
      <c r="J47" s="4062">
        <v>42.010499302676848</v>
      </c>
      <c r="K47" s="4062">
        <v>11260.256210328116</v>
      </c>
      <c r="L47" s="4062">
        <v>0</v>
      </c>
      <c r="M47" s="4062">
        <v>3620.5203174804228</v>
      </c>
      <c r="N47" s="4062">
        <v>0</v>
      </c>
      <c r="O47" s="4062">
        <v>1885.4807999999998</v>
      </c>
      <c r="P47" s="4062">
        <v>0</v>
      </c>
      <c r="Q47" s="4062">
        <v>0</v>
      </c>
      <c r="R47" s="4062">
        <v>5632.6361340000003</v>
      </c>
      <c r="S47" s="4062">
        <v>79.60845954501535</v>
      </c>
      <c r="T47" s="4062">
        <v>42.010499302676848</v>
      </c>
      <c r="U47" s="4063">
        <v>11260.256210328116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9440.0190000000002</v>
      </c>
      <c r="D48" s="4065">
        <v>0</v>
      </c>
      <c r="E48" s="4065">
        <v>247</v>
      </c>
      <c r="F48" s="4065">
        <v>0</v>
      </c>
      <c r="G48" s="4065">
        <v>0</v>
      </c>
      <c r="H48" s="4065">
        <v>14976.484999999997</v>
      </c>
      <c r="I48" s="4065">
        <v>26.833320988397212</v>
      </c>
      <c r="J48" s="4065">
        <v>89.632561774874347</v>
      </c>
      <c r="K48" s="4065">
        <v>2991.3742429638678</v>
      </c>
      <c r="L48" s="4065">
        <v>0</v>
      </c>
      <c r="M48" s="4065">
        <v>1327.580650200596</v>
      </c>
      <c r="N48" s="4065">
        <v>0</v>
      </c>
      <c r="O48" s="4065">
        <v>259.35000000000002</v>
      </c>
      <c r="P48" s="4065">
        <v>0</v>
      </c>
      <c r="Q48" s="4065">
        <v>0</v>
      </c>
      <c r="R48" s="4065">
        <v>1287.9777099999997</v>
      </c>
      <c r="S48" s="4065">
        <v>26.833320988397212</v>
      </c>
      <c r="T48" s="4065">
        <v>89.632561774874347</v>
      </c>
      <c r="U48" s="4066">
        <v>2991.3742429638678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3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294" t="s">
        <v>317</v>
      </c>
      <c r="B1" s="4294"/>
      <c r="C1" s="4294"/>
      <c r="D1" s="4294"/>
      <c r="E1" s="4294"/>
      <c r="F1" s="4294"/>
      <c r="G1" s="4294"/>
      <c r="H1" s="4294"/>
      <c r="I1" s="4294"/>
      <c r="J1" s="4294"/>
      <c r="K1" s="4294"/>
      <c r="L1" s="2352" t="s">
        <v>318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2466</v>
      </c>
      <c r="B3" s="2559" t="s">
        <v>86</v>
      </c>
      <c r="C3" s="2559" t="s">
        <v>87</v>
      </c>
      <c r="D3" s="3521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3521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3318</v>
      </c>
      <c r="C6" s="4059">
        <v>0</v>
      </c>
      <c r="D6" s="4059">
        <v>0</v>
      </c>
      <c r="E6" s="4059">
        <v>0</v>
      </c>
      <c r="F6" s="4059">
        <v>5309</v>
      </c>
      <c r="G6" s="4059">
        <v>119102</v>
      </c>
      <c r="H6" s="4059">
        <v>0</v>
      </c>
      <c r="I6" s="4059">
        <v>0</v>
      </c>
      <c r="J6" s="4059">
        <v>2925.4301000000005</v>
      </c>
      <c r="K6" s="4059">
        <v>35521.280099999996</v>
      </c>
      <c r="L6" s="4059">
        <v>1493.1000000000001</v>
      </c>
      <c r="M6" s="4059">
        <v>0</v>
      </c>
      <c r="N6" s="4059">
        <v>0</v>
      </c>
      <c r="O6" s="4059">
        <v>0</v>
      </c>
      <c r="P6" s="4059">
        <v>1327.25</v>
      </c>
      <c r="Q6" s="4059">
        <v>29775.5</v>
      </c>
      <c r="R6" s="4059">
        <v>0</v>
      </c>
      <c r="S6" s="4059">
        <v>0</v>
      </c>
      <c r="T6" s="4059">
        <v>2925.4301000000005</v>
      </c>
      <c r="U6" s="4060">
        <v>35521.280099999996</v>
      </c>
      <c r="V6" s="33" t="s">
        <v>186</v>
      </c>
    </row>
    <row r="7" spans="1:22">
      <c r="A7" s="34" t="s">
        <v>102</v>
      </c>
      <c r="B7" s="4061">
        <v>68518.82342500001</v>
      </c>
      <c r="C7" s="4062">
        <v>1086919.2180000001</v>
      </c>
      <c r="D7" s="4062">
        <v>17469.7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216801.0857543296</v>
      </c>
      <c r="L7" s="4062">
        <v>44989.694055</v>
      </c>
      <c r="M7" s="4062">
        <v>149100.78169932961</v>
      </c>
      <c r="N7" s="4062">
        <v>22710.61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216801.0857543296</v>
      </c>
      <c r="V7" s="35" t="s">
        <v>187</v>
      </c>
    </row>
    <row r="8" spans="1:22">
      <c r="A8" s="36" t="s">
        <v>228</v>
      </c>
      <c r="B8" s="4061">
        <v>0</v>
      </c>
      <c r="C8" s="4062">
        <v>858362.6129999999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120428.71519138808</v>
      </c>
      <c r="L8" s="4062">
        <v>0</v>
      </c>
      <c r="M8" s="4062">
        <v>120428.71519138808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120428.71519138808</v>
      </c>
      <c r="V8" s="36" t="s">
        <v>188</v>
      </c>
    </row>
    <row r="9" spans="1:22">
      <c r="A9" s="36" t="s">
        <v>229</v>
      </c>
      <c r="B9" s="4061">
        <v>0</v>
      </c>
      <c r="C9" s="4062">
        <v>228556.60499999998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28672.066507941538</v>
      </c>
      <c r="L9" s="4062">
        <v>0</v>
      </c>
      <c r="M9" s="4062">
        <v>28672.066507941538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28672.066507941538</v>
      </c>
      <c r="V9" s="36" t="s">
        <v>189</v>
      </c>
    </row>
    <row r="10" spans="1:22">
      <c r="A10" s="34" t="s">
        <v>230</v>
      </c>
      <c r="B10" s="4061">
        <v>0</v>
      </c>
      <c r="C10" s="4062">
        <v>-239126.96899999998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-33914.394014706617</v>
      </c>
      <c r="L10" s="4062">
        <v>0</v>
      </c>
      <c r="M10" s="4062">
        <v>-33914.394014706617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-33914.394014706617</v>
      </c>
      <c r="V10" s="35" t="s">
        <v>11</v>
      </c>
    </row>
    <row r="11" spans="1:22">
      <c r="A11" s="34" t="s">
        <v>231</v>
      </c>
      <c r="B11" s="4061">
        <v>0</v>
      </c>
      <c r="C11" s="4062">
        <v>-46466.475000000006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-7114.759193463462</v>
      </c>
      <c r="L11" s="4062">
        <v>0</v>
      </c>
      <c r="M11" s="4062">
        <v>-7114.759193463462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-7114.759193463462</v>
      </c>
      <c r="V11" s="35" t="s">
        <v>190</v>
      </c>
    </row>
    <row r="12" spans="1:22">
      <c r="A12" s="34" t="s">
        <v>232</v>
      </c>
      <c r="B12" s="4061">
        <v>475</v>
      </c>
      <c r="C12" s="4062">
        <v>6099.9789999999994</v>
      </c>
      <c r="D12" s="4062">
        <v>312.47821999999996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1547.620911419659</v>
      </c>
      <c r="L12" s="4062">
        <v>220.94999999999982</v>
      </c>
      <c r="M12" s="4062">
        <v>920.44922541965843</v>
      </c>
      <c r="N12" s="4062">
        <v>406.22168599999998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1547.620911419659</v>
      </c>
      <c r="V12" s="35" t="s">
        <v>191</v>
      </c>
    </row>
    <row r="13" spans="1:22">
      <c r="A13" s="36" t="s">
        <v>233</v>
      </c>
      <c r="B13" s="4061">
        <v>10576</v>
      </c>
      <c r="C13" s="4062">
        <v>49356.007000000005</v>
      </c>
      <c r="D13" s="4062">
        <v>737.97821999999996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12776.646297496378</v>
      </c>
      <c r="L13" s="4062">
        <v>4889.25</v>
      </c>
      <c r="M13" s="4062">
        <v>6928.0246114963775</v>
      </c>
      <c r="N13" s="4062">
        <v>959.37168599999995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12776.646297496378</v>
      </c>
      <c r="V13" s="36" t="s">
        <v>192</v>
      </c>
    </row>
    <row r="14" spans="1:22">
      <c r="A14" s="36" t="s">
        <v>234</v>
      </c>
      <c r="B14" s="4061">
        <v>-10101</v>
      </c>
      <c r="C14" s="4062">
        <v>-43256.028000000006</v>
      </c>
      <c r="D14" s="4062">
        <v>-425.5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-11229.025386076719</v>
      </c>
      <c r="L14" s="4062">
        <v>-4668.3</v>
      </c>
      <c r="M14" s="4062">
        <v>-6007.575386076719</v>
      </c>
      <c r="N14" s="4062">
        <v>-553.15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-11229.025386076719</v>
      </c>
      <c r="V14" s="36" t="s">
        <v>193</v>
      </c>
    </row>
    <row r="15" spans="1:22">
      <c r="A15" s="34" t="s">
        <v>235</v>
      </c>
      <c r="B15" s="4061">
        <v>3697.4559999902572</v>
      </c>
      <c r="C15" s="4062">
        <v>-44558.299000000006</v>
      </c>
      <c r="D15" s="4062">
        <v>-15.899730310626182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11125.429881931163</v>
      </c>
      <c r="L15" s="4062">
        <v>2426.9977199935702</v>
      </c>
      <c r="M15" s="4062">
        <v>-5957.6381886585914</v>
      </c>
      <c r="N15" s="4062">
        <v>-20.669649403814038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-3551.3101180688354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76009.279424990251</v>
      </c>
      <c r="C17" s="4062">
        <v>762867.38800000015</v>
      </c>
      <c r="D17" s="4062">
        <v>17766.278489689375</v>
      </c>
      <c r="E17" s="4062">
        <v>0</v>
      </c>
      <c r="F17" s="4062">
        <v>5309</v>
      </c>
      <c r="G17" s="4062">
        <v>119102</v>
      </c>
      <c r="H17" s="4062">
        <v>0</v>
      </c>
      <c r="I17" s="4062">
        <v>0</v>
      </c>
      <c r="J17" s="4062">
        <v>2925.4301000000005</v>
      </c>
      <c r="K17" s="4062">
        <v>209289.51382256817</v>
      </c>
      <c r="L17" s="4062">
        <v>49130.74177499357</v>
      </c>
      <c r="M17" s="4062">
        <v>103034.42991097845</v>
      </c>
      <c r="N17" s="4062">
        <v>23096.162036596186</v>
      </c>
      <c r="O17" s="4062">
        <v>0</v>
      </c>
      <c r="P17" s="4062">
        <v>1327.25</v>
      </c>
      <c r="Q17" s="4062">
        <v>29775.5</v>
      </c>
      <c r="R17" s="4062">
        <v>0</v>
      </c>
      <c r="S17" s="4062">
        <v>0</v>
      </c>
      <c r="T17" s="4062">
        <v>2925.4301000000005</v>
      </c>
      <c r="U17" s="4063">
        <v>209289.51382256817</v>
      </c>
      <c r="V17" s="35" t="s">
        <v>280</v>
      </c>
    </row>
    <row r="18" spans="1:22">
      <c r="A18" s="34" t="s">
        <v>236</v>
      </c>
      <c r="B18" s="4061">
        <v>-42700.936000000002</v>
      </c>
      <c r="C18" s="4062">
        <v>-41477.618999999999</v>
      </c>
      <c r="D18" s="4062">
        <v>-17766.278489689375</v>
      </c>
      <c r="E18" s="4062">
        <v>13873.394</v>
      </c>
      <c r="F18" s="4062">
        <v>-5309</v>
      </c>
      <c r="G18" s="4062">
        <v>-119102</v>
      </c>
      <c r="H18" s="4062">
        <v>278451.37199999997</v>
      </c>
      <c r="I18" s="4062">
        <v>1316.3</v>
      </c>
      <c r="J18" s="4062">
        <v>0</v>
      </c>
      <c r="K18" s="4062">
        <v>-48413.415899438107</v>
      </c>
      <c r="L18" s="4062">
        <v>-27645.451199999996</v>
      </c>
      <c r="M18" s="4062">
        <v>-6399.2343548419176</v>
      </c>
      <c r="N18" s="4062">
        <v>-23096.162036596186</v>
      </c>
      <c r="O18" s="4062">
        <v>14567.063699999997</v>
      </c>
      <c r="P18" s="4062">
        <v>-1327.25</v>
      </c>
      <c r="Q18" s="4062">
        <v>-29775.5</v>
      </c>
      <c r="R18" s="4062">
        <v>23946.817992</v>
      </c>
      <c r="S18" s="4062">
        <v>1316.3</v>
      </c>
      <c r="T18" s="4062">
        <v>0</v>
      </c>
      <c r="U18" s="4063">
        <v>-48413.415899438107</v>
      </c>
      <c r="V18" s="35" t="s">
        <v>195</v>
      </c>
    </row>
    <row r="19" spans="1:22">
      <c r="A19" s="36" t="s">
        <v>237</v>
      </c>
      <c r="B19" s="4061">
        <v>-42700.936000000002</v>
      </c>
      <c r="C19" s="4062">
        <v>-36403.292999999998</v>
      </c>
      <c r="D19" s="4062">
        <v>-5900.4380000000001</v>
      </c>
      <c r="E19" s="4062">
        <v>-29.318000000000001</v>
      </c>
      <c r="F19" s="4062">
        <v>-5309</v>
      </c>
      <c r="G19" s="4062">
        <v>-119102</v>
      </c>
      <c r="H19" s="4062">
        <v>306473</v>
      </c>
      <c r="I19" s="4062">
        <v>922.10840174308248</v>
      </c>
      <c r="J19" s="4062">
        <v>0</v>
      </c>
      <c r="K19" s="4062">
        <v>-44872.727417723487</v>
      </c>
      <c r="L19" s="4062">
        <v>-27645.451199999996</v>
      </c>
      <c r="M19" s="4062">
        <v>-5701.9593194665631</v>
      </c>
      <c r="N19" s="4062">
        <v>-7670.5693999999994</v>
      </c>
      <c r="O19" s="4062">
        <v>-30.783900000000003</v>
      </c>
      <c r="P19" s="4062">
        <v>-1327.25</v>
      </c>
      <c r="Q19" s="4062">
        <v>-29775.5</v>
      </c>
      <c r="R19" s="4062">
        <v>26356.678000000004</v>
      </c>
      <c r="S19" s="4062">
        <v>922.10840174308248</v>
      </c>
      <c r="T19" s="4062">
        <v>0</v>
      </c>
      <c r="U19" s="4063">
        <v>-44872.727417723487</v>
      </c>
      <c r="V19" s="36" t="s">
        <v>196</v>
      </c>
    </row>
    <row r="20" spans="1:22">
      <c r="A20" s="36" t="s">
        <v>238</v>
      </c>
      <c r="B20" s="4061">
        <v>0</v>
      </c>
      <c r="C20" s="4062">
        <v>-3387.1120000000001</v>
      </c>
      <c r="D20" s="4062">
        <v>-608.54000000000008</v>
      </c>
      <c r="E20" s="4062">
        <v>-188.08199999999999</v>
      </c>
      <c r="F20" s="4062">
        <v>0</v>
      </c>
      <c r="G20" s="4062">
        <v>0</v>
      </c>
      <c r="H20" s="4062">
        <v>0</v>
      </c>
      <c r="I20" s="4062">
        <v>482.59159825691762</v>
      </c>
      <c r="J20" s="4062">
        <v>0</v>
      </c>
      <c r="K20" s="4062">
        <v>-1038.7732139660748</v>
      </c>
      <c r="L20" s="4062">
        <v>0</v>
      </c>
      <c r="M20" s="4062">
        <v>-532.77671222299227</v>
      </c>
      <c r="N20" s="4062">
        <v>-791.1020000000002</v>
      </c>
      <c r="O20" s="4062">
        <v>-197.48610000000002</v>
      </c>
      <c r="P20" s="4062">
        <v>0</v>
      </c>
      <c r="Q20" s="4062">
        <v>0</v>
      </c>
      <c r="R20" s="4062">
        <v>0</v>
      </c>
      <c r="S20" s="4062">
        <v>482.59159825691762</v>
      </c>
      <c r="T20" s="4062">
        <v>0</v>
      </c>
      <c r="U20" s="4063">
        <v>-1038.7732139660748</v>
      </c>
      <c r="V20" s="36" t="s">
        <v>197</v>
      </c>
    </row>
    <row r="21" spans="1:22">
      <c r="A21" s="36" t="s">
        <v>239</v>
      </c>
      <c r="B21" s="4061">
        <v>0</v>
      </c>
      <c r="C21" s="4062">
        <v>-1687.2140000000002</v>
      </c>
      <c r="D21" s="4062">
        <v>-11194.100489689374</v>
      </c>
      <c r="E21" s="4062">
        <v>13815.344800000001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-210.71691974854514</v>
      </c>
      <c r="L21" s="4062">
        <v>0</v>
      </c>
      <c r="M21" s="4062">
        <v>-164.49832315236151</v>
      </c>
      <c r="N21" s="4062">
        <v>-14552.330636596187</v>
      </c>
      <c r="O21" s="4062">
        <v>14506.11204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-210.71691974854514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-63.199999999999996</v>
      </c>
      <c r="E22" s="4062">
        <v>275.44919999999854</v>
      </c>
      <c r="F22" s="4062">
        <v>0</v>
      </c>
      <c r="G22" s="4062">
        <v>0</v>
      </c>
      <c r="H22" s="4062">
        <v>-28021.627999999997</v>
      </c>
      <c r="I22" s="4062">
        <v>-88.400000000000233</v>
      </c>
      <c r="J22" s="4062">
        <v>0</v>
      </c>
      <c r="K22" s="4062">
        <v>-2291.1983480000013</v>
      </c>
      <c r="L22" s="4062">
        <v>0</v>
      </c>
      <c r="M22" s="4062">
        <v>0</v>
      </c>
      <c r="N22" s="4062">
        <v>-82.16</v>
      </c>
      <c r="O22" s="4062">
        <v>289.22165999999845</v>
      </c>
      <c r="P22" s="4062">
        <v>0</v>
      </c>
      <c r="Q22" s="4062">
        <v>0</v>
      </c>
      <c r="R22" s="4062">
        <v>-2409.8600079999997</v>
      </c>
      <c r="S22" s="4062">
        <v>-88.400000000000233</v>
      </c>
      <c r="T22" s="4062">
        <v>0</v>
      </c>
      <c r="U22" s="4063">
        <v>-2291.1983480000013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33308.343424990257</v>
      </c>
      <c r="C24" s="4062">
        <v>721389.76900000009</v>
      </c>
      <c r="D24" s="4062">
        <v>0</v>
      </c>
      <c r="E24" s="4062">
        <v>13873.393999999998</v>
      </c>
      <c r="F24" s="4062">
        <v>0</v>
      </c>
      <c r="G24" s="4062">
        <v>0</v>
      </c>
      <c r="H24" s="4062">
        <v>278451.37199999997</v>
      </c>
      <c r="I24" s="4062">
        <v>1316.3</v>
      </c>
      <c r="J24" s="4062">
        <v>2925.4301000000005</v>
      </c>
      <c r="K24" s="4062">
        <v>160876.09792313009</v>
      </c>
      <c r="L24" s="4062">
        <v>21485.290574993571</v>
      </c>
      <c r="M24" s="4062">
        <v>96635.195556136518</v>
      </c>
      <c r="N24" s="4062">
        <v>0</v>
      </c>
      <c r="O24" s="4062">
        <v>14567.063699999999</v>
      </c>
      <c r="P24" s="4062">
        <v>0</v>
      </c>
      <c r="Q24" s="4062">
        <v>0</v>
      </c>
      <c r="R24" s="4062">
        <v>23946.817992</v>
      </c>
      <c r="S24" s="4062">
        <v>1316.3</v>
      </c>
      <c r="T24" s="4062">
        <v>2925.4301000000005</v>
      </c>
      <c r="U24" s="4063">
        <v>160876.09792313009</v>
      </c>
      <c r="V24" s="35" t="s">
        <v>202</v>
      </c>
    </row>
    <row r="25" spans="1:22">
      <c r="A25" s="36" t="s">
        <v>240</v>
      </c>
      <c r="B25" s="4061">
        <v>32132.916424990257</v>
      </c>
      <c r="C25" s="4062">
        <v>374906.16399999999</v>
      </c>
      <c r="D25" s="4062">
        <v>0</v>
      </c>
      <c r="E25" s="4062">
        <v>3794.4850000000001</v>
      </c>
      <c r="F25" s="4062">
        <v>0</v>
      </c>
      <c r="G25" s="4062">
        <v>0</v>
      </c>
      <c r="H25" s="4062">
        <v>144453.75599999999</v>
      </c>
      <c r="I25" s="4062">
        <v>0</v>
      </c>
      <c r="J25" s="4062">
        <v>2359.339120897208</v>
      </c>
      <c r="K25" s="4062">
        <v>89755.295429030084</v>
      </c>
      <c r="L25" s="4062">
        <v>20956.348424993572</v>
      </c>
      <c r="M25" s="4062">
        <v>50032.375617139311</v>
      </c>
      <c r="N25" s="4062">
        <v>0</v>
      </c>
      <c r="O25" s="4062">
        <v>3984.2092500000003</v>
      </c>
      <c r="P25" s="4062">
        <v>0</v>
      </c>
      <c r="Q25" s="4062">
        <v>0</v>
      </c>
      <c r="R25" s="4062">
        <v>12423.023015999997</v>
      </c>
      <c r="S25" s="4062">
        <v>0</v>
      </c>
      <c r="T25" s="4062">
        <v>2359.339120897208</v>
      </c>
      <c r="U25" s="4063">
        <v>89755.295429030084</v>
      </c>
      <c r="V25" s="36" t="s">
        <v>24</v>
      </c>
    </row>
    <row r="26" spans="1:22">
      <c r="A26" s="37" t="s">
        <v>241</v>
      </c>
      <c r="B26" s="4061">
        <v>0</v>
      </c>
      <c r="C26" s="4062">
        <v>26231.046000000002</v>
      </c>
      <c r="D26" s="4062">
        <v>0</v>
      </c>
      <c r="E26" s="4062">
        <v>17.875999999999998</v>
      </c>
      <c r="F26" s="4062">
        <v>0</v>
      </c>
      <c r="G26" s="4062">
        <v>0</v>
      </c>
      <c r="H26" s="4062">
        <v>6155.7300000000005</v>
      </c>
      <c r="I26" s="4062">
        <v>0</v>
      </c>
      <c r="J26" s="4062">
        <v>0</v>
      </c>
      <c r="K26" s="4062">
        <v>4321.5683959878334</v>
      </c>
      <c r="L26" s="4062">
        <v>0</v>
      </c>
      <c r="M26" s="4062">
        <v>3773.4058159878327</v>
      </c>
      <c r="N26" s="4062">
        <v>0</v>
      </c>
      <c r="O26" s="4062">
        <v>18.7698</v>
      </c>
      <c r="P26" s="4062">
        <v>0</v>
      </c>
      <c r="Q26" s="4062">
        <v>0</v>
      </c>
      <c r="R26" s="4062">
        <v>529.39278000000002</v>
      </c>
      <c r="S26" s="4062">
        <v>0</v>
      </c>
      <c r="T26" s="4062">
        <v>0</v>
      </c>
      <c r="U26" s="4063">
        <v>4321.5683959878334</v>
      </c>
      <c r="V26" s="37" t="s">
        <v>203</v>
      </c>
    </row>
    <row r="27" spans="1:22">
      <c r="A27" s="37" t="s">
        <v>242</v>
      </c>
      <c r="B27" s="4061">
        <v>0</v>
      </c>
      <c r="C27" s="4062">
        <v>425.01699999999994</v>
      </c>
      <c r="D27" s="4062">
        <v>0</v>
      </c>
      <c r="E27" s="4062">
        <v>0</v>
      </c>
      <c r="F27" s="4062">
        <v>0</v>
      </c>
      <c r="G27" s="4062">
        <v>0</v>
      </c>
      <c r="H27" s="4062">
        <v>1155.181</v>
      </c>
      <c r="I27" s="4062">
        <v>0</v>
      </c>
      <c r="J27" s="4062">
        <v>0</v>
      </c>
      <c r="K27" s="4062">
        <v>162.33903756710401</v>
      </c>
      <c r="L27" s="4062">
        <v>0</v>
      </c>
      <c r="M27" s="4062">
        <v>62.993471567104038</v>
      </c>
      <c r="N27" s="4062">
        <v>0</v>
      </c>
      <c r="O27" s="4062">
        <v>0</v>
      </c>
      <c r="P27" s="4062">
        <v>0</v>
      </c>
      <c r="Q27" s="4062">
        <v>0</v>
      </c>
      <c r="R27" s="4062">
        <v>99.345565999999991</v>
      </c>
      <c r="S27" s="4062">
        <v>0</v>
      </c>
      <c r="T27" s="4062">
        <v>0</v>
      </c>
      <c r="U27" s="4063">
        <v>162.33903756710401</v>
      </c>
      <c r="V27" s="37" t="s">
        <v>204</v>
      </c>
    </row>
    <row r="28" spans="1:22">
      <c r="A28" s="37" t="s">
        <v>243</v>
      </c>
      <c r="B28" s="4061">
        <v>32132.916424990257</v>
      </c>
      <c r="C28" s="4062">
        <v>334088.53599999996</v>
      </c>
      <c r="D28" s="4062">
        <v>0</v>
      </c>
      <c r="E28" s="4062">
        <v>3776.4370000000004</v>
      </c>
      <c r="F28" s="4062">
        <v>0</v>
      </c>
      <c r="G28" s="4062">
        <v>0</v>
      </c>
      <c r="H28" s="4062">
        <v>137142.845</v>
      </c>
      <c r="I28" s="4062">
        <v>0</v>
      </c>
      <c r="J28" s="4062">
        <v>2359.339120897208</v>
      </c>
      <c r="K28" s="4062">
        <v>83057.733121666315</v>
      </c>
      <c r="L28" s="4062">
        <v>20956.348424993572</v>
      </c>
      <c r="M28" s="4062">
        <v>43982.502055775534</v>
      </c>
      <c r="N28" s="4062">
        <v>0</v>
      </c>
      <c r="O28" s="4062">
        <v>3965.2588500000002</v>
      </c>
      <c r="P28" s="4062">
        <v>0</v>
      </c>
      <c r="Q28" s="4062">
        <v>0</v>
      </c>
      <c r="R28" s="4062">
        <v>11794.284669999999</v>
      </c>
      <c r="S28" s="4062">
        <v>0</v>
      </c>
      <c r="T28" s="4062">
        <v>2359.339120897208</v>
      </c>
      <c r="U28" s="4063">
        <v>83057.733121666315</v>
      </c>
      <c r="V28" s="37" t="s">
        <v>29</v>
      </c>
    </row>
    <row r="29" spans="1:22">
      <c r="A29" s="38" t="s">
        <v>338</v>
      </c>
      <c r="B29" s="4061">
        <v>49.092000000000006</v>
      </c>
      <c r="C29" s="4062">
        <v>5071.7359999999999</v>
      </c>
      <c r="D29" s="4062">
        <v>0</v>
      </c>
      <c r="E29" s="4062">
        <v>239.108</v>
      </c>
      <c r="F29" s="4062">
        <v>0</v>
      </c>
      <c r="G29" s="4062">
        <v>0</v>
      </c>
      <c r="H29" s="4062">
        <v>6768.3769999999995</v>
      </c>
      <c r="I29" s="4062">
        <v>0</v>
      </c>
      <c r="J29" s="4062">
        <v>0</v>
      </c>
      <c r="K29" s="4062">
        <v>1641.2341007526331</v>
      </c>
      <c r="L29" s="4062">
        <v>32.40072</v>
      </c>
      <c r="M29" s="4062">
        <v>775.68955875263316</v>
      </c>
      <c r="N29" s="4062">
        <v>0</v>
      </c>
      <c r="O29" s="4062">
        <v>251.06340000000003</v>
      </c>
      <c r="P29" s="4062">
        <v>0</v>
      </c>
      <c r="Q29" s="4062">
        <v>0</v>
      </c>
      <c r="R29" s="4062">
        <v>582.080422</v>
      </c>
      <c r="S29" s="4062">
        <v>0</v>
      </c>
      <c r="T29" s="4062">
        <v>0</v>
      </c>
      <c r="U29" s="4063">
        <v>1641.2341007526331</v>
      </c>
      <c r="V29" s="38" t="s">
        <v>205</v>
      </c>
    </row>
    <row r="30" spans="1:22">
      <c r="A30" s="38" t="s">
        <v>339</v>
      </c>
      <c r="B30" s="4061">
        <v>0</v>
      </c>
      <c r="C30" s="4062">
        <v>9609.5020000000004</v>
      </c>
      <c r="D30" s="4062">
        <v>0</v>
      </c>
      <c r="E30" s="4062">
        <v>420.892</v>
      </c>
      <c r="F30" s="4062">
        <v>0</v>
      </c>
      <c r="G30" s="4062">
        <v>0</v>
      </c>
      <c r="H30" s="4062">
        <v>15542.842000000001</v>
      </c>
      <c r="I30" s="4062">
        <v>0</v>
      </c>
      <c r="J30" s="4062">
        <v>0</v>
      </c>
      <c r="K30" s="4062">
        <v>3281.4451406481721</v>
      </c>
      <c r="L30" s="4062">
        <v>0</v>
      </c>
      <c r="M30" s="4062">
        <v>1502.8241286481721</v>
      </c>
      <c r="N30" s="4062">
        <v>0</v>
      </c>
      <c r="O30" s="4062">
        <v>441.9366</v>
      </c>
      <c r="P30" s="4062">
        <v>0</v>
      </c>
      <c r="Q30" s="4062">
        <v>0</v>
      </c>
      <c r="R30" s="4062">
        <v>1336.6844119999998</v>
      </c>
      <c r="S30" s="4062">
        <v>0</v>
      </c>
      <c r="T30" s="4062">
        <v>0</v>
      </c>
      <c r="U30" s="4063">
        <v>3281.4451406481721</v>
      </c>
      <c r="V30" s="38" t="s">
        <v>206</v>
      </c>
    </row>
    <row r="31" spans="1:22">
      <c r="A31" s="38" t="s">
        <v>340</v>
      </c>
      <c r="B31" s="4061">
        <v>0</v>
      </c>
      <c r="C31" s="4062">
        <v>527.87900000000002</v>
      </c>
      <c r="D31" s="4062">
        <v>0</v>
      </c>
      <c r="E31" s="4062">
        <v>3.1170000000000004</v>
      </c>
      <c r="F31" s="4062">
        <v>0</v>
      </c>
      <c r="G31" s="4062">
        <v>0</v>
      </c>
      <c r="H31" s="4062">
        <v>1388.181</v>
      </c>
      <c r="I31" s="4062">
        <v>0</v>
      </c>
      <c r="J31" s="4062">
        <v>0</v>
      </c>
      <c r="K31" s="4062">
        <v>204.02496436060244</v>
      </c>
      <c r="L31" s="4062">
        <v>0</v>
      </c>
      <c r="M31" s="4062">
        <v>81.368548360602446</v>
      </c>
      <c r="N31" s="4062">
        <v>0</v>
      </c>
      <c r="O31" s="4062">
        <v>3.2728500000000005</v>
      </c>
      <c r="P31" s="4062">
        <v>0</v>
      </c>
      <c r="Q31" s="4062">
        <v>0</v>
      </c>
      <c r="R31" s="4062">
        <v>119.38356599999999</v>
      </c>
      <c r="S31" s="4062">
        <v>0</v>
      </c>
      <c r="T31" s="4062">
        <v>0</v>
      </c>
      <c r="U31" s="4063">
        <v>204.02496436060244</v>
      </c>
      <c r="V31" s="38" t="s">
        <v>207</v>
      </c>
    </row>
    <row r="32" spans="1:22">
      <c r="A32" s="38" t="s">
        <v>244</v>
      </c>
      <c r="B32" s="4061">
        <v>0</v>
      </c>
      <c r="C32" s="4062">
        <v>7340.0940000000001</v>
      </c>
      <c r="D32" s="4062">
        <v>0</v>
      </c>
      <c r="E32" s="4062">
        <v>63.783000000000008</v>
      </c>
      <c r="F32" s="4062">
        <v>0</v>
      </c>
      <c r="G32" s="4062">
        <v>0</v>
      </c>
      <c r="H32" s="4062">
        <v>9328.8090000000011</v>
      </c>
      <c r="I32" s="4062">
        <v>0</v>
      </c>
      <c r="J32" s="4062">
        <v>0</v>
      </c>
      <c r="K32" s="4062">
        <v>2014.6841436717243</v>
      </c>
      <c r="L32" s="4062">
        <v>0</v>
      </c>
      <c r="M32" s="4062">
        <v>1145.4344196717241</v>
      </c>
      <c r="N32" s="4062">
        <v>0</v>
      </c>
      <c r="O32" s="4062">
        <v>66.972150000000013</v>
      </c>
      <c r="P32" s="4062">
        <v>0</v>
      </c>
      <c r="Q32" s="4062">
        <v>0</v>
      </c>
      <c r="R32" s="4062">
        <v>802.27757399999996</v>
      </c>
      <c r="S32" s="4062">
        <v>0</v>
      </c>
      <c r="T32" s="4062">
        <v>0</v>
      </c>
      <c r="U32" s="4063">
        <v>2014.6841436717243</v>
      </c>
      <c r="V32" s="38" t="s">
        <v>208</v>
      </c>
    </row>
    <row r="33" spans="1:22">
      <c r="A33" s="38" t="s">
        <v>245</v>
      </c>
      <c r="B33" s="4061">
        <v>431.80600000000004</v>
      </c>
      <c r="C33" s="4062">
        <v>278315.79499999998</v>
      </c>
      <c r="D33" s="4062">
        <v>0</v>
      </c>
      <c r="E33" s="4062">
        <v>380.79100000000005</v>
      </c>
      <c r="F33" s="4062">
        <v>0</v>
      </c>
      <c r="G33" s="4062">
        <v>0</v>
      </c>
      <c r="H33" s="4062">
        <v>29266.635000000002</v>
      </c>
      <c r="I33" s="4062">
        <v>0</v>
      </c>
      <c r="J33" s="4062">
        <v>0</v>
      </c>
      <c r="K33" s="4062">
        <v>38800.613305943043</v>
      </c>
      <c r="L33" s="4062">
        <v>284.99196000000001</v>
      </c>
      <c r="M33" s="4062">
        <v>35598.860185943042</v>
      </c>
      <c r="N33" s="4062">
        <v>0</v>
      </c>
      <c r="O33" s="4062">
        <v>399.83055000000002</v>
      </c>
      <c r="P33" s="4062">
        <v>0</v>
      </c>
      <c r="Q33" s="4062">
        <v>0</v>
      </c>
      <c r="R33" s="4062">
        <v>2516.9306100000003</v>
      </c>
      <c r="S33" s="4062">
        <v>0</v>
      </c>
      <c r="T33" s="4062">
        <v>0</v>
      </c>
      <c r="U33" s="4063">
        <v>38800.613305943043</v>
      </c>
      <c r="V33" s="38" t="s">
        <v>209</v>
      </c>
    </row>
    <row r="34" spans="1:22">
      <c r="A34" s="38" t="s">
        <v>246</v>
      </c>
      <c r="B34" s="4061">
        <v>5698.0085681818182</v>
      </c>
      <c r="C34" s="4062">
        <v>7433.4230000000007</v>
      </c>
      <c r="D34" s="4062">
        <v>0</v>
      </c>
      <c r="E34" s="4062">
        <v>261.27999999999997</v>
      </c>
      <c r="F34" s="4062">
        <v>0</v>
      </c>
      <c r="G34" s="4062">
        <v>0</v>
      </c>
      <c r="H34" s="4062">
        <v>9923.3090000000011</v>
      </c>
      <c r="I34" s="4062">
        <v>0</v>
      </c>
      <c r="J34" s="4062">
        <v>0</v>
      </c>
      <c r="K34" s="4062">
        <v>6005.7146575011539</v>
      </c>
      <c r="L34" s="4062">
        <v>3754.5938556818182</v>
      </c>
      <c r="M34" s="4062">
        <v>1123.3722278193354</v>
      </c>
      <c r="N34" s="4062">
        <v>0</v>
      </c>
      <c r="O34" s="4062">
        <v>274.34400000000005</v>
      </c>
      <c r="P34" s="4062">
        <v>0</v>
      </c>
      <c r="Q34" s="4062">
        <v>0</v>
      </c>
      <c r="R34" s="4062">
        <v>853.4045739999998</v>
      </c>
      <c r="S34" s="4062">
        <v>0</v>
      </c>
      <c r="T34" s="4062">
        <v>0</v>
      </c>
      <c r="U34" s="4063">
        <v>6005.7146575011539</v>
      </c>
      <c r="V34" s="38" t="s">
        <v>210</v>
      </c>
    </row>
    <row r="35" spans="1:22">
      <c r="A35" s="38" t="s">
        <v>247</v>
      </c>
      <c r="B35" s="4061">
        <v>21202.370159868013</v>
      </c>
      <c r="C35" s="4062">
        <v>4495.9429999999993</v>
      </c>
      <c r="D35" s="4062">
        <v>0</v>
      </c>
      <c r="E35" s="4062">
        <v>684.88700000000006</v>
      </c>
      <c r="F35" s="4062">
        <v>0</v>
      </c>
      <c r="G35" s="4062">
        <v>0</v>
      </c>
      <c r="H35" s="4062">
        <v>20460.733304000001</v>
      </c>
      <c r="I35" s="4062">
        <v>0</v>
      </c>
      <c r="J35" s="4062">
        <v>0</v>
      </c>
      <c r="K35" s="4062">
        <v>17079.320193205418</v>
      </c>
      <c r="L35" s="4062">
        <v>13920.331231148082</v>
      </c>
      <c r="M35" s="4062">
        <v>680.23454791333813</v>
      </c>
      <c r="N35" s="4062">
        <v>0</v>
      </c>
      <c r="O35" s="4062">
        <v>719.13135</v>
      </c>
      <c r="P35" s="4062">
        <v>0</v>
      </c>
      <c r="Q35" s="4062">
        <v>0</v>
      </c>
      <c r="R35" s="4062">
        <v>1759.623064144</v>
      </c>
      <c r="S35" s="4062">
        <v>0</v>
      </c>
      <c r="T35" s="4062">
        <v>0</v>
      </c>
      <c r="U35" s="4063">
        <v>17079.320193205418</v>
      </c>
      <c r="V35" s="38" t="s">
        <v>211</v>
      </c>
    </row>
    <row r="36" spans="1:22">
      <c r="A36" s="38" t="s">
        <v>248</v>
      </c>
      <c r="B36" s="4061">
        <v>162.44799999025699</v>
      </c>
      <c r="C36" s="4062">
        <v>1158.441</v>
      </c>
      <c r="D36" s="4062">
        <v>0</v>
      </c>
      <c r="E36" s="4062">
        <v>0</v>
      </c>
      <c r="F36" s="4062">
        <v>0</v>
      </c>
      <c r="G36" s="4062">
        <v>0</v>
      </c>
      <c r="H36" s="4062">
        <v>4521.5426959999995</v>
      </c>
      <c r="I36" s="4062">
        <v>0</v>
      </c>
      <c r="J36" s="4062">
        <v>0</v>
      </c>
      <c r="K36" s="4062">
        <v>657.04329667734123</v>
      </c>
      <c r="L36" s="4062">
        <v>107.21567999356961</v>
      </c>
      <c r="M36" s="4062">
        <v>160.97494482777159</v>
      </c>
      <c r="N36" s="4062">
        <v>0</v>
      </c>
      <c r="O36" s="4062">
        <v>0</v>
      </c>
      <c r="P36" s="4062">
        <v>0</v>
      </c>
      <c r="Q36" s="4062">
        <v>0</v>
      </c>
      <c r="R36" s="4062">
        <v>388.85267185599997</v>
      </c>
      <c r="S36" s="4062">
        <v>0</v>
      </c>
      <c r="T36" s="4062">
        <v>0</v>
      </c>
      <c r="U36" s="4063">
        <v>657.04329667734123</v>
      </c>
      <c r="V36" s="38" t="s">
        <v>212</v>
      </c>
    </row>
    <row r="37" spans="1:22">
      <c r="A37" s="38" t="s">
        <v>249</v>
      </c>
      <c r="B37" s="4061">
        <v>0</v>
      </c>
      <c r="C37" s="4062">
        <v>9185.523000000001</v>
      </c>
      <c r="D37" s="4062">
        <v>0</v>
      </c>
      <c r="E37" s="4062">
        <v>748.40400000000011</v>
      </c>
      <c r="F37" s="4062">
        <v>0</v>
      </c>
      <c r="G37" s="4062">
        <v>0</v>
      </c>
      <c r="H37" s="4062">
        <v>37967.486000000004</v>
      </c>
      <c r="I37" s="4062">
        <v>0</v>
      </c>
      <c r="J37" s="4062">
        <v>0</v>
      </c>
      <c r="K37" s="4062">
        <v>5414.2534327738249</v>
      </c>
      <c r="L37" s="4062">
        <v>0</v>
      </c>
      <c r="M37" s="4062">
        <v>1363.2254367738251</v>
      </c>
      <c r="N37" s="4062">
        <v>0</v>
      </c>
      <c r="O37" s="4062">
        <v>785.82420000000002</v>
      </c>
      <c r="P37" s="4062">
        <v>0</v>
      </c>
      <c r="Q37" s="4062">
        <v>0</v>
      </c>
      <c r="R37" s="4062">
        <v>3265.2037959999998</v>
      </c>
      <c r="S37" s="4062">
        <v>0</v>
      </c>
      <c r="T37" s="4062">
        <v>0</v>
      </c>
      <c r="U37" s="4063">
        <v>5414.2534327738249</v>
      </c>
      <c r="V37" s="38" t="s">
        <v>213</v>
      </c>
    </row>
    <row r="38" spans="1:22">
      <c r="A38" s="38" t="s">
        <v>250</v>
      </c>
      <c r="B38" s="4061">
        <v>4589.1916969501717</v>
      </c>
      <c r="C38" s="4062">
        <v>7009.5549999999994</v>
      </c>
      <c r="D38" s="4062">
        <v>0</v>
      </c>
      <c r="E38" s="4062">
        <v>974.17500000000007</v>
      </c>
      <c r="F38" s="4062">
        <v>0</v>
      </c>
      <c r="G38" s="4062">
        <v>0</v>
      </c>
      <c r="H38" s="4062">
        <v>1974.93</v>
      </c>
      <c r="I38" s="4062">
        <v>0</v>
      </c>
      <c r="J38" s="4062">
        <v>2359.339120897208</v>
      </c>
      <c r="K38" s="4062">
        <v>7363.5265433681307</v>
      </c>
      <c r="L38" s="4062">
        <v>2856.8149781701027</v>
      </c>
      <c r="M38" s="4062">
        <v>954.64471430082108</v>
      </c>
      <c r="N38" s="4062">
        <v>0</v>
      </c>
      <c r="O38" s="4062">
        <v>1022.88375</v>
      </c>
      <c r="P38" s="4062">
        <v>0</v>
      </c>
      <c r="Q38" s="4062">
        <v>0</v>
      </c>
      <c r="R38" s="4062">
        <v>169.84397999999999</v>
      </c>
      <c r="S38" s="4062">
        <v>0</v>
      </c>
      <c r="T38" s="4062">
        <v>2359.339120897208</v>
      </c>
      <c r="U38" s="4063">
        <v>7363.5265433681307</v>
      </c>
      <c r="V38" s="41" t="s">
        <v>214</v>
      </c>
    </row>
    <row r="39" spans="1:22">
      <c r="A39" s="38" t="s">
        <v>251</v>
      </c>
      <c r="B39" s="4061">
        <v>0</v>
      </c>
      <c r="C39" s="4062">
        <v>3940.645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595.873342764261</v>
      </c>
      <c r="L39" s="4062">
        <v>0</v>
      </c>
      <c r="M39" s="4062">
        <v>595.873342764261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595.873342764261</v>
      </c>
      <c r="V39" s="38" t="s">
        <v>215</v>
      </c>
    </row>
    <row r="40" spans="1:22">
      <c r="A40" s="37" t="s">
        <v>252</v>
      </c>
      <c r="B40" s="4061">
        <v>0</v>
      </c>
      <c r="C40" s="4062">
        <v>14161.565000000001</v>
      </c>
      <c r="D40" s="4062">
        <v>0</v>
      </c>
      <c r="E40" s="4062">
        <v>0.17199999999999996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2213.6548738088486</v>
      </c>
      <c r="L40" s="4062">
        <v>0</v>
      </c>
      <c r="M40" s="4062">
        <v>2213.4742738088485</v>
      </c>
      <c r="N40" s="4062">
        <v>0</v>
      </c>
      <c r="O40" s="4062">
        <v>0.18060000000000001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2213.6548738088486</v>
      </c>
      <c r="V40" s="37" t="s">
        <v>30</v>
      </c>
    </row>
    <row r="41" spans="1:22">
      <c r="A41" s="36" t="s">
        <v>253</v>
      </c>
      <c r="B41" s="4061">
        <v>0</v>
      </c>
      <c r="C41" s="4062">
        <v>244044.30299999999</v>
      </c>
      <c r="D41" s="4062">
        <v>0</v>
      </c>
      <c r="E41" s="4062">
        <v>75.808999999999997</v>
      </c>
      <c r="F41" s="4062">
        <v>0</v>
      </c>
      <c r="G41" s="4062">
        <v>0</v>
      </c>
      <c r="H41" s="4062">
        <v>2270.8490000000002</v>
      </c>
      <c r="I41" s="4062">
        <v>0</v>
      </c>
      <c r="J41" s="4062">
        <v>0</v>
      </c>
      <c r="K41" s="4062">
        <v>33764.673739508107</v>
      </c>
      <c r="L41" s="4062">
        <v>0</v>
      </c>
      <c r="M41" s="4062">
        <v>33489.78127550811</v>
      </c>
      <c r="N41" s="4062">
        <v>0</v>
      </c>
      <c r="O41" s="4062">
        <v>79.59944999999999</v>
      </c>
      <c r="P41" s="4062">
        <v>0</v>
      </c>
      <c r="Q41" s="4062">
        <v>0</v>
      </c>
      <c r="R41" s="4062">
        <v>195.29301399999997</v>
      </c>
      <c r="S41" s="4062">
        <v>0</v>
      </c>
      <c r="T41" s="4062">
        <v>0</v>
      </c>
      <c r="U41" s="4063">
        <v>33764.673739508107</v>
      </c>
      <c r="V41" s="36" t="s">
        <v>3185</v>
      </c>
    </row>
    <row r="42" spans="1:22">
      <c r="A42" s="37" t="s">
        <v>254</v>
      </c>
      <c r="B42" s="4061">
        <v>0</v>
      </c>
      <c r="C42" s="4062">
        <v>2329.0970000000002</v>
      </c>
      <c r="D42" s="4062">
        <v>0</v>
      </c>
      <c r="E42" s="4062">
        <v>0</v>
      </c>
      <c r="F42" s="4062">
        <v>0</v>
      </c>
      <c r="G42" s="4062">
        <v>0</v>
      </c>
      <c r="H42" s="4062">
        <v>2270.8490000000002</v>
      </c>
      <c r="I42" s="4062">
        <v>0</v>
      </c>
      <c r="J42" s="4062">
        <v>0</v>
      </c>
      <c r="K42" s="4062">
        <v>535.97131483824273</v>
      </c>
      <c r="L42" s="4062">
        <v>0</v>
      </c>
      <c r="M42" s="4062">
        <v>340.67830083824282</v>
      </c>
      <c r="N42" s="4062">
        <v>0</v>
      </c>
      <c r="O42" s="4062">
        <v>0</v>
      </c>
      <c r="P42" s="4062">
        <v>0</v>
      </c>
      <c r="Q42" s="4062">
        <v>0</v>
      </c>
      <c r="R42" s="4062">
        <v>195.29301399999997</v>
      </c>
      <c r="S42" s="4062">
        <v>0</v>
      </c>
      <c r="T42" s="4062">
        <v>0</v>
      </c>
      <c r="U42" s="4063">
        <v>535.97131483824273</v>
      </c>
      <c r="V42" s="37" t="s">
        <v>216</v>
      </c>
    </row>
    <row r="43" spans="1:22">
      <c r="A43" s="37" t="s">
        <v>255</v>
      </c>
      <c r="B43" s="4061">
        <v>0</v>
      </c>
      <c r="C43" s="4062">
        <v>196516.71100000001</v>
      </c>
      <c r="D43" s="4062">
        <v>0</v>
      </c>
      <c r="E43" s="4062">
        <v>75.808999999999997</v>
      </c>
      <c r="F43" s="4062">
        <v>0</v>
      </c>
      <c r="G43" s="4062">
        <v>0</v>
      </c>
      <c r="H43" s="4062">
        <v>0</v>
      </c>
      <c r="I43" s="4062">
        <v>0</v>
      </c>
      <c r="J43" s="4062">
        <v>0</v>
      </c>
      <c r="K43" s="4062">
        <v>26485.215967548742</v>
      </c>
      <c r="L43" s="4062">
        <v>0</v>
      </c>
      <c r="M43" s="4062">
        <v>26405.616517548748</v>
      </c>
      <c r="N43" s="4062">
        <v>0</v>
      </c>
      <c r="O43" s="4062">
        <v>79.59944999999999</v>
      </c>
      <c r="P43" s="4062">
        <v>0</v>
      </c>
      <c r="Q43" s="4062">
        <v>0</v>
      </c>
      <c r="R43" s="4062">
        <v>0</v>
      </c>
      <c r="S43" s="4062">
        <v>0</v>
      </c>
      <c r="T43" s="4062">
        <v>0</v>
      </c>
      <c r="U43" s="4063">
        <v>26485.215967548742</v>
      </c>
      <c r="V43" s="37" t="s">
        <v>217</v>
      </c>
    </row>
    <row r="44" spans="1:22">
      <c r="A44" s="37" t="s">
        <v>256</v>
      </c>
      <c r="B44" s="4061">
        <v>0</v>
      </c>
      <c r="C44" s="4062">
        <v>28504.990999999998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4434.2524015803629</v>
      </c>
      <c r="L44" s="4062">
        <v>0</v>
      </c>
      <c r="M44" s="4062">
        <v>4434.2524015803629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4434.2524015803629</v>
      </c>
      <c r="V44" s="37" t="s">
        <v>218</v>
      </c>
    </row>
    <row r="45" spans="1:22">
      <c r="A45" s="37" t="s">
        <v>257</v>
      </c>
      <c r="B45" s="4061">
        <v>0</v>
      </c>
      <c r="C45" s="4062">
        <v>16693.504000000001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2309.2340555407541</v>
      </c>
      <c r="L45" s="4062">
        <v>0</v>
      </c>
      <c r="M45" s="4062">
        <v>2309.2340555407541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2309.2340555407541</v>
      </c>
      <c r="V45" s="37" t="s">
        <v>219</v>
      </c>
    </row>
    <row r="46" spans="1:22">
      <c r="A46" s="36" t="s">
        <v>258</v>
      </c>
      <c r="B46" s="4061">
        <v>1175.4269999999999</v>
      </c>
      <c r="C46" s="4062">
        <v>69648.472999999998</v>
      </c>
      <c r="D46" s="4062">
        <v>0</v>
      </c>
      <c r="E46" s="4062">
        <v>7723</v>
      </c>
      <c r="F46" s="4062">
        <v>0</v>
      </c>
      <c r="G46" s="4062">
        <v>0</v>
      </c>
      <c r="H46" s="4062">
        <v>42278.000000000007</v>
      </c>
      <c r="I46" s="4062">
        <v>1203.1802401100294</v>
      </c>
      <c r="J46" s="4062">
        <v>325</v>
      </c>
      <c r="K46" s="4062">
        <v>22317.8361227643</v>
      </c>
      <c r="L46" s="4062">
        <v>528.94215000000008</v>
      </c>
      <c r="M46" s="4062">
        <v>8515.6557326542643</v>
      </c>
      <c r="N46" s="4062">
        <v>0</v>
      </c>
      <c r="O46" s="4062">
        <v>8109.1500000000005</v>
      </c>
      <c r="P46" s="4062">
        <v>0</v>
      </c>
      <c r="Q46" s="4062">
        <v>0</v>
      </c>
      <c r="R46" s="4062">
        <v>3635.9079999999999</v>
      </c>
      <c r="S46" s="4062">
        <v>1203.1802401100294</v>
      </c>
      <c r="T46" s="4062">
        <v>325</v>
      </c>
      <c r="U46" s="4063">
        <v>22317.8361227643</v>
      </c>
      <c r="V46" s="36" t="s">
        <v>220</v>
      </c>
    </row>
    <row r="47" spans="1:22">
      <c r="A47" s="36" t="s">
        <v>259</v>
      </c>
      <c r="B47" s="4061">
        <v>0</v>
      </c>
      <c r="C47" s="4062">
        <v>24137.455000000002</v>
      </c>
      <c r="D47" s="4062">
        <v>0</v>
      </c>
      <c r="E47" s="4062">
        <v>2030.4</v>
      </c>
      <c r="F47" s="4062">
        <v>0</v>
      </c>
      <c r="G47" s="4062">
        <v>0</v>
      </c>
      <c r="H47" s="4062">
        <v>72360.59199999999</v>
      </c>
      <c r="I47" s="4062">
        <v>83.584425086612455</v>
      </c>
      <c r="J47" s="4062">
        <v>26.478348675041957</v>
      </c>
      <c r="K47" s="4062">
        <v>11842.502071639237</v>
      </c>
      <c r="L47" s="4062">
        <v>0</v>
      </c>
      <c r="M47" s="4062">
        <v>3377.5083858775847</v>
      </c>
      <c r="N47" s="4062">
        <v>0</v>
      </c>
      <c r="O47" s="4062">
        <v>2131.92</v>
      </c>
      <c r="P47" s="4062">
        <v>0</v>
      </c>
      <c r="Q47" s="4062">
        <v>0</v>
      </c>
      <c r="R47" s="4062">
        <v>6223.0109120000006</v>
      </c>
      <c r="S47" s="4062">
        <v>83.584425086612455</v>
      </c>
      <c r="T47" s="4062">
        <v>26.478348675041957</v>
      </c>
      <c r="U47" s="4063">
        <v>11842.502071639237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8653.3740000000016</v>
      </c>
      <c r="D48" s="4065">
        <v>0</v>
      </c>
      <c r="E48" s="4065">
        <v>249.70000000000005</v>
      </c>
      <c r="F48" s="4065">
        <v>0</v>
      </c>
      <c r="G48" s="4065">
        <v>0</v>
      </c>
      <c r="H48" s="4065">
        <v>17088.174999999999</v>
      </c>
      <c r="I48" s="4065">
        <v>29.53533480335804</v>
      </c>
      <c r="J48" s="4065">
        <v>214.61263042775039</v>
      </c>
      <c r="K48" s="4065">
        <v>3191.1990782756111</v>
      </c>
      <c r="L48" s="4065">
        <v>0</v>
      </c>
      <c r="M48" s="4065">
        <v>1219.8745449572434</v>
      </c>
      <c r="N48" s="4065">
        <v>0</v>
      </c>
      <c r="O48" s="4065">
        <v>262.185</v>
      </c>
      <c r="P48" s="4065">
        <v>0</v>
      </c>
      <c r="Q48" s="4065">
        <v>0</v>
      </c>
      <c r="R48" s="4065">
        <v>1469.58305</v>
      </c>
      <c r="S48" s="4065">
        <v>29.53533480335804</v>
      </c>
      <c r="T48" s="4065">
        <v>214.61263042775039</v>
      </c>
      <c r="U48" s="4066">
        <v>3195.7905601883517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4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310" t="s">
        <v>319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320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2466</v>
      </c>
      <c r="B3" s="2559" t="s">
        <v>86</v>
      </c>
      <c r="C3" s="2559" t="s">
        <v>87</v>
      </c>
      <c r="D3" s="2559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2559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3298</v>
      </c>
      <c r="C6" s="4059">
        <v>0</v>
      </c>
      <c r="D6" s="4059">
        <v>0</v>
      </c>
      <c r="E6" s="4059">
        <v>0</v>
      </c>
      <c r="F6" s="4059">
        <v>6886.9840000000004</v>
      </c>
      <c r="G6" s="4059">
        <v>129671.76199999999</v>
      </c>
      <c r="H6" s="4059">
        <v>0</v>
      </c>
      <c r="I6" s="4059">
        <v>0</v>
      </c>
      <c r="J6" s="4059">
        <v>3240.7108000000007</v>
      </c>
      <c r="K6" s="4059">
        <v>38864.497299999995</v>
      </c>
      <c r="L6" s="4059">
        <v>1484.0999999999997</v>
      </c>
      <c r="M6" s="4059">
        <v>0</v>
      </c>
      <c r="N6" s="4059">
        <v>0</v>
      </c>
      <c r="O6" s="4059">
        <v>0</v>
      </c>
      <c r="P6" s="4059">
        <v>1721.7460000000001</v>
      </c>
      <c r="Q6" s="4059">
        <v>32417.940499999997</v>
      </c>
      <c r="R6" s="4059">
        <v>0</v>
      </c>
      <c r="S6" s="4059">
        <v>0</v>
      </c>
      <c r="T6" s="4059">
        <v>3240.7108000000007</v>
      </c>
      <c r="U6" s="4060">
        <v>38864.497299999995</v>
      </c>
      <c r="V6" s="33" t="s">
        <v>186</v>
      </c>
    </row>
    <row r="7" spans="1:22">
      <c r="A7" s="34" t="s">
        <v>102</v>
      </c>
      <c r="B7" s="4061">
        <v>69958.10351999999</v>
      </c>
      <c r="C7" s="4062">
        <v>1060935.034</v>
      </c>
      <c r="D7" s="4062">
        <v>19434.218874999999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217030.81141078874</v>
      </c>
      <c r="L7" s="4062">
        <v>45893.948111999998</v>
      </c>
      <c r="M7" s="4062">
        <v>145872.37876128871</v>
      </c>
      <c r="N7" s="4062">
        <v>25264.4845375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217030.81141078874</v>
      </c>
      <c r="V7" s="35" t="s">
        <v>187</v>
      </c>
    </row>
    <row r="8" spans="1:22">
      <c r="A8" s="36" t="s">
        <v>228</v>
      </c>
      <c r="B8" s="4061">
        <v>0</v>
      </c>
      <c r="C8" s="4062">
        <v>841038.21200000006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118511.2337184879</v>
      </c>
      <c r="L8" s="4062">
        <v>0</v>
      </c>
      <c r="M8" s="4062">
        <v>118511.2337184879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118511.2337184879</v>
      </c>
      <c r="V8" s="36" t="s">
        <v>188</v>
      </c>
    </row>
    <row r="9" spans="1:22">
      <c r="A9" s="36" t="s">
        <v>229</v>
      </c>
      <c r="B9" s="4061">
        <v>0</v>
      </c>
      <c r="C9" s="4062">
        <v>219896.82199999999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27361.145042800821</v>
      </c>
      <c r="L9" s="4062">
        <v>0</v>
      </c>
      <c r="M9" s="4062">
        <v>27361.145042800821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27361.145042800821</v>
      </c>
      <c r="V9" s="36" t="s">
        <v>189</v>
      </c>
    </row>
    <row r="10" spans="1:22">
      <c r="A10" s="34" t="s">
        <v>230</v>
      </c>
      <c r="B10" s="4061">
        <v>0</v>
      </c>
      <c r="C10" s="4062">
        <v>-209078.66200000001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-30025.381109019254</v>
      </c>
      <c r="L10" s="4062">
        <v>0</v>
      </c>
      <c r="M10" s="4062">
        <v>-30025.381109019254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-30025.381109019254</v>
      </c>
      <c r="V10" s="35" t="s">
        <v>11</v>
      </c>
    </row>
    <row r="11" spans="1:22">
      <c r="A11" s="34" t="s">
        <v>231</v>
      </c>
      <c r="B11" s="4061">
        <v>0</v>
      </c>
      <c r="C11" s="4062">
        <v>-53139.489000000001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-8119.991600151041</v>
      </c>
      <c r="L11" s="4062">
        <v>0</v>
      </c>
      <c r="M11" s="4062">
        <v>-8119.991600151041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-8119.991600151041</v>
      </c>
      <c r="V11" s="35" t="s">
        <v>190</v>
      </c>
    </row>
    <row r="12" spans="1:22">
      <c r="A12" s="34" t="s">
        <v>232</v>
      </c>
      <c r="B12" s="4061">
        <v>574</v>
      </c>
      <c r="C12" s="4062">
        <v>1301.5670000000027</v>
      </c>
      <c r="D12" s="4062">
        <v>-325.11965999999984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55.063929218458725</v>
      </c>
      <c r="L12" s="4062">
        <v>261.30000000000018</v>
      </c>
      <c r="M12" s="4062">
        <v>216.41948721845984</v>
      </c>
      <c r="N12" s="4062">
        <v>-422.65555799999993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55.063929218458725</v>
      </c>
      <c r="V12" s="35" t="s">
        <v>191</v>
      </c>
    </row>
    <row r="13" spans="1:22">
      <c r="A13" s="36" t="s">
        <v>233</v>
      </c>
      <c r="B13" s="4061">
        <v>10101</v>
      </c>
      <c r="C13" s="4062">
        <v>43284.332000000002</v>
      </c>
      <c r="D13" s="4062">
        <v>737.97821999999996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11638.931872865431</v>
      </c>
      <c r="L13" s="4062">
        <v>4668.3</v>
      </c>
      <c r="M13" s="4062">
        <v>6011.2601868654301</v>
      </c>
      <c r="N13" s="4062">
        <v>959.37168599999995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11638.931872865431</v>
      </c>
      <c r="V13" s="36" t="s">
        <v>192</v>
      </c>
    </row>
    <row r="14" spans="1:22">
      <c r="A14" s="36" t="s">
        <v>234</v>
      </c>
      <c r="B14" s="4061">
        <v>-9527</v>
      </c>
      <c r="C14" s="4062">
        <v>-41982.764999999999</v>
      </c>
      <c r="D14" s="4062">
        <v>-1063.0978799999998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-11583.867943646972</v>
      </c>
      <c r="L14" s="4062">
        <v>-4407</v>
      </c>
      <c r="M14" s="4062">
        <v>-5794.8406996469703</v>
      </c>
      <c r="N14" s="4062">
        <v>-1382.0272439999999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-11583.867943646972</v>
      </c>
      <c r="V14" s="36" t="s">
        <v>193</v>
      </c>
    </row>
    <row r="15" spans="1:22">
      <c r="A15" s="34" t="s">
        <v>235</v>
      </c>
      <c r="B15" s="4061">
        <v>5303.31199999007</v>
      </c>
      <c r="C15" s="4062">
        <v>-37078.467999999972</v>
      </c>
      <c r="D15" s="4062">
        <v>-498.60301091425208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-2019.6844017060305</v>
      </c>
      <c r="L15" s="4062">
        <v>3485.0659199934425</v>
      </c>
      <c r="M15" s="4062">
        <v>-4856.5664075109453</v>
      </c>
      <c r="N15" s="4062">
        <v>-648.18391418852775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-2019.6844017060305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79133.415519990071</v>
      </c>
      <c r="C17" s="4062">
        <v>762939.98199999996</v>
      </c>
      <c r="D17" s="4062">
        <v>18610.496204085746</v>
      </c>
      <c r="E17" s="4062">
        <v>0</v>
      </c>
      <c r="F17" s="4062">
        <v>6886.9840000000004</v>
      </c>
      <c r="G17" s="4062">
        <v>129671.76199999999</v>
      </c>
      <c r="H17" s="4062">
        <v>0</v>
      </c>
      <c r="I17" s="4062">
        <v>0</v>
      </c>
      <c r="J17" s="4062">
        <v>3240.7107999999998</v>
      </c>
      <c r="K17" s="4062">
        <v>215771.66328870805</v>
      </c>
      <c r="L17" s="4062">
        <v>51124.414031993452</v>
      </c>
      <c r="M17" s="4062">
        <v>103073.2068914031</v>
      </c>
      <c r="N17" s="4062">
        <v>24193.64506531147</v>
      </c>
      <c r="O17" s="4062">
        <v>0</v>
      </c>
      <c r="P17" s="4062">
        <v>1721.7460000000001</v>
      </c>
      <c r="Q17" s="4062">
        <v>32417.940499999997</v>
      </c>
      <c r="R17" s="4062">
        <v>0</v>
      </c>
      <c r="S17" s="4062">
        <v>0</v>
      </c>
      <c r="T17" s="4062">
        <v>3240.7107999999998</v>
      </c>
      <c r="U17" s="4063">
        <v>215771.66328870805</v>
      </c>
      <c r="V17" s="35" t="s">
        <v>280</v>
      </c>
    </row>
    <row r="18" spans="1:22">
      <c r="A18" s="34" t="s">
        <v>236</v>
      </c>
      <c r="B18" s="4061">
        <v>-44341.4</v>
      </c>
      <c r="C18" s="4062">
        <v>-41420.907999999996</v>
      </c>
      <c r="D18" s="4062">
        <v>-18610.496204085746</v>
      </c>
      <c r="E18" s="4062">
        <v>14733.657378</v>
      </c>
      <c r="F18" s="4062">
        <v>-6886.9840000000004</v>
      </c>
      <c r="G18" s="4062">
        <v>-129671.76199999999</v>
      </c>
      <c r="H18" s="4062">
        <v>293599.23200000002</v>
      </c>
      <c r="I18" s="4062">
        <v>1522.7056466000006</v>
      </c>
      <c r="J18" s="4062">
        <v>-30.264000000000003</v>
      </c>
      <c r="K18" s="4062">
        <v>-51221.251584854333</v>
      </c>
      <c r="L18" s="4062">
        <v>-28696.223999999998</v>
      </c>
      <c r="M18" s="4062">
        <v>-6404.0118650428603</v>
      </c>
      <c r="N18" s="4062">
        <v>-24193.64506531147</v>
      </c>
      <c r="O18" s="4062">
        <v>15470.340246899999</v>
      </c>
      <c r="P18" s="4062">
        <v>-1721.7460000000001</v>
      </c>
      <c r="Q18" s="4062">
        <v>-32417.940499999997</v>
      </c>
      <c r="R18" s="4062">
        <v>25249.533951999998</v>
      </c>
      <c r="S18" s="4062">
        <v>1522.7056466000006</v>
      </c>
      <c r="T18" s="4062">
        <v>-30.264000000000003</v>
      </c>
      <c r="U18" s="4063">
        <v>-51221.251584854333</v>
      </c>
      <c r="V18" s="35" t="s">
        <v>195</v>
      </c>
    </row>
    <row r="19" spans="1:22">
      <c r="A19" s="36" t="s">
        <v>237</v>
      </c>
      <c r="B19" s="4061">
        <v>-44341.4</v>
      </c>
      <c r="C19" s="4062">
        <v>-36624.485000000001</v>
      </c>
      <c r="D19" s="4062">
        <v>-5852.8080000000009</v>
      </c>
      <c r="E19" s="4062">
        <v>-45.24</v>
      </c>
      <c r="F19" s="4062">
        <v>-6886.9840000000004</v>
      </c>
      <c r="G19" s="4062">
        <v>-129671.76199999999</v>
      </c>
      <c r="H19" s="4062">
        <v>322451.69800000003</v>
      </c>
      <c r="I19" s="4062">
        <v>1096.4898000000003</v>
      </c>
      <c r="J19" s="4062">
        <v>-30.264000000000003</v>
      </c>
      <c r="K19" s="4062">
        <v>-47400.608507637131</v>
      </c>
      <c r="L19" s="4062">
        <v>-28696.223999999998</v>
      </c>
      <c r="M19" s="4062">
        <v>-5705.6174356371284</v>
      </c>
      <c r="N19" s="4062">
        <v>-7608.6504000000004</v>
      </c>
      <c r="O19" s="4062">
        <v>-47.50200000000001</v>
      </c>
      <c r="P19" s="4062">
        <v>-1721.7460000000001</v>
      </c>
      <c r="Q19" s="4062">
        <v>-32417.940499999997</v>
      </c>
      <c r="R19" s="4062">
        <v>27730.846027999996</v>
      </c>
      <c r="S19" s="4062">
        <v>1096.4898000000003</v>
      </c>
      <c r="T19" s="4062">
        <v>-30.264000000000003</v>
      </c>
      <c r="U19" s="4063">
        <v>-47400.608507637131</v>
      </c>
      <c r="V19" s="36" t="s">
        <v>196</v>
      </c>
    </row>
    <row r="20" spans="1:22">
      <c r="A20" s="36" t="s">
        <v>238</v>
      </c>
      <c r="B20" s="4061">
        <v>0</v>
      </c>
      <c r="C20" s="4062">
        <v>-3840.0010000000007</v>
      </c>
      <c r="D20" s="4062">
        <v>-615.07399999999996</v>
      </c>
      <c r="E20" s="4062">
        <v>-192.738</v>
      </c>
      <c r="F20" s="4062">
        <v>0</v>
      </c>
      <c r="G20" s="4062">
        <v>0</v>
      </c>
      <c r="H20" s="4062">
        <v>0</v>
      </c>
      <c r="I20" s="4062">
        <v>531.87299999999993</v>
      </c>
      <c r="J20" s="4062">
        <v>0</v>
      </c>
      <c r="K20" s="4062">
        <v>-1074.067903136797</v>
      </c>
      <c r="L20" s="4062">
        <v>0</v>
      </c>
      <c r="M20" s="4062">
        <v>-603.96980313679694</v>
      </c>
      <c r="N20" s="4062">
        <v>-799.59619999999995</v>
      </c>
      <c r="O20" s="4062">
        <v>-202.37490000000003</v>
      </c>
      <c r="P20" s="4062">
        <v>0</v>
      </c>
      <c r="Q20" s="4062">
        <v>0</v>
      </c>
      <c r="R20" s="4062">
        <v>0</v>
      </c>
      <c r="S20" s="4062">
        <v>531.87299999999993</v>
      </c>
      <c r="T20" s="4062">
        <v>0</v>
      </c>
      <c r="U20" s="4063">
        <v>-1074.067903136797</v>
      </c>
      <c r="V20" s="36" t="s">
        <v>197</v>
      </c>
    </row>
    <row r="21" spans="1:22">
      <c r="A21" s="36" t="s">
        <v>239</v>
      </c>
      <c r="B21" s="4061">
        <v>0</v>
      </c>
      <c r="C21" s="4062">
        <v>-956.42199999999991</v>
      </c>
      <c r="D21" s="4062">
        <v>-11978.070218085744</v>
      </c>
      <c r="E21" s="4062">
        <v>14950.304800000002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31.904130219597064</v>
      </c>
      <c r="L21" s="4062">
        <v>0</v>
      </c>
      <c r="M21" s="4062">
        <v>-94.424626268933693</v>
      </c>
      <c r="N21" s="4062">
        <v>-15571.491283511466</v>
      </c>
      <c r="O21" s="4062">
        <v>15697.820039999999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31.904130219597064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-164.54398600000002</v>
      </c>
      <c r="E22" s="4062">
        <v>21.330577999998127</v>
      </c>
      <c r="F22" s="4062">
        <v>0</v>
      </c>
      <c r="G22" s="4062">
        <v>0</v>
      </c>
      <c r="H22" s="4062">
        <v>-28852.466</v>
      </c>
      <c r="I22" s="4062">
        <v>-105.65715339999966</v>
      </c>
      <c r="J22" s="4062">
        <v>0</v>
      </c>
      <c r="K22" s="4062">
        <v>-2778.4793043000018</v>
      </c>
      <c r="L22" s="4062">
        <v>0</v>
      </c>
      <c r="M22" s="4062">
        <v>0</v>
      </c>
      <c r="N22" s="4062">
        <v>-213.90718179999999</v>
      </c>
      <c r="O22" s="4062">
        <v>22.397106899998107</v>
      </c>
      <c r="P22" s="4062">
        <v>0</v>
      </c>
      <c r="Q22" s="4062">
        <v>0</v>
      </c>
      <c r="R22" s="4062">
        <v>-2481.3120759999997</v>
      </c>
      <c r="S22" s="4062">
        <v>-105.65715339999966</v>
      </c>
      <c r="T22" s="4062">
        <v>0</v>
      </c>
      <c r="U22" s="4063">
        <v>-2778.4793043000018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34792.015519990062</v>
      </c>
      <c r="C24" s="4062">
        <v>721519.07400000002</v>
      </c>
      <c r="D24" s="4062">
        <v>0</v>
      </c>
      <c r="E24" s="4062">
        <v>14733.657378</v>
      </c>
      <c r="F24" s="4062">
        <v>0</v>
      </c>
      <c r="G24" s="4062">
        <v>0</v>
      </c>
      <c r="H24" s="4062">
        <v>293599.23200000002</v>
      </c>
      <c r="I24" s="4062">
        <v>1522.7056466000006</v>
      </c>
      <c r="J24" s="4062">
        <v>3210.4467999999997</v>
      </c>
      <c r="K24" s="4062">
        <v>164550.41170385369</v>
      </c>
      <c r="L24" s="4062">
        <v>22428.190031993443</v>
      </c>
      <c r="M24" s="4062">
        <v>96669.195026360219</v>
      </c>
      <c r="N24" s="4062">
        <v>0</v>
      </c>
      <c r="O24" s="4062">
        <v>15470.340246900001</v>
      </c>
      <c r="P24" s="4062">
        <v>0</v>
      </c>
      <c r="Q24" s="4062">
        <v>0</v>
      </c>
      <c r="R24" s="4062">
        <v>25249.533951999998</v>
      </c>
      <c r="S24" s="4062">
        <v>1522.7056466000006</v>
      </c>
      <c r="T24" s="4062">
        <v>3210.4467999999997</v>
      </c>
      <c r="U24" s="4063">
        <v>164550.41170385369</v>
      </c>
      <c r="V24" s="35" t="s">
        <v>202</v>
      </c>
    </row>
    <row r="25" spans="1:22">
      <c r="A25" s="36" t="s">
        <v>240</v>
      </c>
      <c r="B25" s="4061">
        <v>33601.015519990062</v>
      </c>
      <c r="C25" s="4062">
        <v>374668.96600000001</v>
      </c>
      <c r="D25" s="4062">
        <v>0</v>
      </c>
      <c r="E25" s="4062">
        <v>3978.4540000000006</v>
      </c>
      <c r="F25" s="4062">
        <v>0</v>
      </c>
      <c r="G25" s="4062">
        <v>0</v>
      </c>
      <c r="H25" s="4062">
        <v>150386.93900000001</v>
      </c>
      <c r="I25" s="4062">
        <v>0</v>
      </c>
      <c r="J25" s="4062">
        <v>2502.5721826399999</v>
      </c>
      <c r="K25" s="4062">
        <v>91400.470973306205</v>
      </c>
      <c r="L25" s="4062">
        <v>21889.690031993443</v>
      </c>
      <c r="M25" s="4062">
        <v>49897.555304672773</v>
      </c>
      <c r="N25" s="4062">
        <v>0</v>
      </c>
      <c r="O25" s="4062">
        <v>4177.3766999999998</v>
      </c>
      <c r="P25" s="4062">
        <v>0</v>
      </c>
      <c r="Q25" s="4062">
        <v>0</v>
      </c>
      <c r="R25" s="4062">
        <v>12933.276753999999</v>
      </c>
      <c r="S25" s="4062">
        <v>0</v>
      </c>
      <c r="T25" s="4062">
        <v>2502.5721826399999</v>
      </c>
      <c r="U25" s="4063">
        <v>91400.470973306205</v>
      </c>
      <c r="V25" s="36" t="s">
        <v>24</v>
      </c>
    </row>
    <row r="26" spans="1:22">
      <c r="A26" s="37" t="s">
        <v>241</v>
      </c>
      <c r="B26" s="4061">
        <v>0</v>
      </c>
      <c r="C26" s="4062">
        <v>22498.391</v>
      </c>
      <c r="D26" s="4062">
        <v>0</v>
      </c>
      <c r="E26" s="4062">
        <v>22.130000000000003</v>
      </c>
      <c r="F26" s="4062">
        <v>0</v>
      </c>
      <c r="G26" s="4062">
        <v>0</v>
      </c>
      <c r="H26" s="4062">
        <v>5943.5320000000011</v>
      </c>
      <c r="I26" s="4062">
        <v>0</v>
      </c>
      <c r="J26" s="4062">
        <v>0</v>
      </c>
      <c r="K26" s="4062">
        <v>3779.6494039532463</v>
      </c>
      <c r="L26" s="4062">
        <v>0</v>
      </c>
      <c r="M26" s="4062">
        <v>3245.2691519532464</v>
      </c>
      <c r="N26" s="4062">
        <v>0</v>
      </c>
      <c r="O26" s="4062">
        <v>23.236500000000003</v>
      </c>
      <c r="P26" s="4062">
        <v>0</v>
      </c>
      <c r="Q26" s="4062">
        <v>0</v>
      </c>
      <c r="R26" s="4062">
        <v>511.14375200000006</v>
      </c>
      <c r="S26" s="4062">
        <v>0</v>
      </c>
      <c r="T26" s="4062">
        <v>0</v>
      </c>
      <c r="U26" s="4063">
        <v>3779.6494039532463</v>
      </c>
      <c r="V26" s="37" t="s">
        <v>203</v>
      </c>
    </row>
    <row r="27" spans="1:22">
      <c r="A27" s="37" t="s">
        <v>242</v>
      </c>
      <c r="B27" s="4061">
        <v>0</v>
      </c>
      <c r="C27" s="4062">
        <v>532.51800000000003</v>
      </c>
      <c r="D27" s="4062">
        <v>0</v>
      </c>
      <c r="E27" s="4062">
        <v>0</v>
      </c>
      <c r="F27" s="4062">
        <v>0</v>
      </c>
      <c r="G27" s="4062">
        <v>0</v>
      </c>
      <c r="H27" s="4062">
        <v>1205.0600000000002</v>
      </c>
      <c r="I27" s="4062">
        <v>0</v>
      </c>
      <c r="J27" s="4062">
        <v>0</v>
      </c>
      <c r="K27" s="4062">
        <v>180.71911598345667</v>
      </c>
      <c r="L27" s="4062">
        <v>0</v>
      </c>
      <c r="M27" s="4062">
        <v>77.08395598345669</v>
      </c>
      <c r="N27" s="4062">
        <v>0</v>
      </c>
      <c r="O27" s="4062">
        <v>0</v>
      </c>
      <c r="P27" s="4062">
        <v>0</v>
      </c>
      <c r="Q27" s="4062">
        <v>0</v>
      </c>
      <c r="R27" s="4062">
        <v>103.63516</v>
      </c>
      <c r="S27" s="4062">
        <v>0</v>
      </c>
      <c r="T27" s="4062">
        <v>0</v>
      </c>
      <c r="U27" s="4063">
        <v>180.71911598345667</v>
      </c>
      <c r="V27" s="37" t="s">
        <v>204</v>
      </c>
    </row>
    <row r="28" spans="1:22">
      <c r="A28" s="37" t="s">
        <v>243</v>
      </c>
      <c r="B28" s="4061">
        <v>33600.602476511805</v>
      </c>
      <c r="C28" s="4062">
        <v>337140.82699999999</v>
      </c>
      <c r="D28" s="4062">
        <v>0</v>
      </c>
      <c r="E28" s="4062">
        <v>3956.1659999999993</v>
      </c>
      <c r="F28" s="4062">
        <v>0</v>
      </c>
      <c r="G28" s="4062">
        <v>0</v>
      </c>
      <c r="H28" s="4062">
        <v>143238.34700000001</v>
      </c>
      <c r="I28" s="4062">
        <v>0</v>
      </c>
      <c r="J28" s="4062">
        <v>0</v>
      </c>
      <c r="K28" s="4062">
        <v>85169.672904076797</v>
      </c>
      <c r="L28" s="4062">
        <v>21889.504162428224</v>
      </c>
      <c r="M28" s="4062">
        <v>44305.12441700857</v>
      </c>
      <c r="N28" s="4062">
        <v>0</v>
      </c>
      <c r="O28" s="4062">
        <v>4153.9742999999999</v>
      </c>
      <c r="P28" s="4062">
        <v>0</v>
      </c>
      <c r="Q28" s="4062">
        <v>0</v>
      </c>
      <c r="R28" s="4062">
        <v>12318.497842000001</v>
      </c>
      <c r="S28" s="4062">
        <v>0</v>
      </c>
      <c r="T28" s="4062">
        <v>2502.5721826399999</v>
      </c>
      <c r="U28" s="4063">
        <v>85169.672904076797</v>
      </c>
      <c r="V28" s="37" t="s">
        <v>29</v>
      </c>
    </row>
    <row r="29" spans="1:22">
      <c r="A29" s="38" t="s">
        <v>338</v>
      </c>
      <c r="B29" s="4061">
        <v>48.292999999999999</v>
      </c>
      <c r="C29" s="4062">
        <v>5003.8630000000003</v>
      </c>
      <c r="D29" s="4062">
        <v>0</v>
      </c>
      <c r="E29" s="4062">
        <v>261.69100000000003</v>
      </c>
      <c r="F29" s="4062">
        <v>0</v>
      </c>
      <c r="G29" s="4062">
        <v>0</v>
      </c>
      <c r="H29" s="4062">
        <v>7060.9439999999995</v>
      </c>
      <c r="I29" s="4062">
        <v>0</v>
      </c>
      <c r="J29" s="4062">
        <v>0</v>
      </c>
      <c r="K29" s="4062">
        <v>1682.1211682320079</v>
      </c>
      <c r="L29" s="4062">
        <v>31.873379999999997</v>
      </c>
      <c r="M29" s="4062">
        <v>768.23105423200798</v>
      </c>
      <c r="N29" s="4062">
        <v>0</v>
      </c>
      <c r="O29" s="4062">
        <v>274.77554999999995</v>
      </c>
      <c r="P29" s="4062">
        <v>0</v>
      </c>
      <c r="Q29" s="4062">
        <v>0</v>
      </c>
      <c r="R29" s="4062">
        <v>607.24118399999998</v>
      </c>
      <c r="S29" s="4062">
        <v>0</v>
      </c>
      <c r="T29" s="4062">
        <v>0</v>
      </c>
      <c r="U29" s="4063">
        <v>1682.1211682320079</v>
      </c>
      <c r="V29" s="38" t="s">
        <v>205</v>
      </c>
    </row>
    <row r="30" spans="1:22">
      <c r="A30" s="38" t="s">
        <v>339</v>
      </c>
      <c r="B30" s="4061">
        <v>0</v>
      </c>
      <c r="C30" s="4062">
        <v>8557.8330000000005</v>
      </c>
      <c r="D30" s="4062">
        <v>0</v>
      </c>
      <c r="E30" s="4062">
        <v>410.12</v>
      </c>
      <c r="F30" s="4062">
        <v>0</v>
      </c>
      <c r="G30" s="4062">
        <v>0</v>
      </c>
      <c r="H30" s="4062">
        <v>14654.361000000003</v>
      </c>
      <c r="I30" s="4062">
        <v>0</v>
      </c>
      <c r="J30" s="4062">
        <v>0</v>
      </c>
      <c r="K30" s="4062">
        <v>3028.2016704250982</v>
      </c>
      <c r="L30" s="4062">
        <v>0</v>
      </c>
      <c r="M30" s="4062">
        <v>1337.3006244250985</v>
      </c>
      <c r="N30" s="4062">
        <v>0</v>
      </c>
      <c r="O30" s="4062">
        <v>430.62599999999998</v>
      </c>
      <c r="P30" s="4062">
        <v>0</v>
      </c>
      <c r="Q30" s="4062">
        <v>0</v>
      </c>
      <c r="R30" s="4062">
        <v>1260.2750460000002</v>
      </c>
      <c r="S30" s="4062">
        <v>0</v>
      </c>
      <c r="T30" s="4062">
        <v>0</v>
      </c>
      <c r="U30" s="4063">
        <v>3028.2016704250982</v>
      </c>
      <c r="V30" s="38" t="s">
        <v>206</v>
      </c>
    </row>
    <row r="31" spans="1:22">
      <c r="A31" s="38" t="s">
        <v>340</v>
      </c>
      <c r="B31" s="4061">
        <v>0</v>
      </c>
      <c r="C31" s="4062">
        <v>446.14499999999998</v>
      </c>
      <c r="D31" s="4062">
        <v>0</v>
      </c>
      <c r="E31" s="4062">
        <v>5.08</v>
      </c>
      <c r="F31" s="4062">
        <v>0</v>
      </c>
      <c r="G31" s="4062">
        <v>0</v>
      </c>
      <c r="H31" s="4062">
        <v>1444.9069999999997</v>
      </c>
      <c r="I31" s="4062">
        <v>0</v>
      </c>
      <c r="J31" s="4062">
        <v>0</v>
      </c>
      <c r="K31" s="4062">
        <v>198.04833104177149</v>
      </c>
      <c r="L31" s="4062">
        <v>0</v>
      </c>
      <c r="M31" s="4062">
        <v>68.452329041771478</v>
      </c>
      <c r="N31" s="4062">
        <v>0</v>
      </c>
      <c r="O31" s="4062">
        <v>5.3339999999999996</v>
      </c>
      <c r="P31" s="4062">
        <v>0</v>
      </c>
      <c r="Q31" s="4062">
        <v>0</v>
      </c>
      <c r="R31" s="4062">
        <v>124.262002</v>
      </c>
      <c r="S31" s="4062">
        <v>0</v>
      </c>
      <c r="T31" s="4062">
        <v>0</v>
      </c>
      <c r="U31" s="4063">
        <v>198.04833104177149</v>
      </c>
      <c r="V31" s="38" t="s">
        <v>207</v>
      </c>
    </row>
    <row r="32" spans="1:22">
      <c r="A32" s="38" t="s">
        <v>244</v>
      </c>
      <c r="B32" s="4061">
        <v>0</v>
      </c>
      <c r="C32" s="4062">
        <v>7233.7910000000002</v>
      </c>
      <c r="D32" s="4062">
        <v>0</v>
      </c>
      <c r="E32" s="4062">
        <v>60.918999999999997</v>
      </c>
      <c r="F32" s="4062">
        <v>0</v>
      </c>
      <c r="G32" s="4062">
        <v>0</v>
      </c>
      <c r="H32" s="4062">
        <v>9352.009</v>
      </c>
      <c r="I32" s="4062">
        <v>0</v>
      </c>
      <c r="J32" s="4062">
        <v>0</v>
      </c>
      <c r="K32" s="4062">
        <v>1997.4731514383295</v>
      </c>
      <c r="L32" s="4062">
        <v>0</v>
      </c>
      <c r="M32" s="4062">
        <v>1129.2354274383297</v>
      </c>
      <c r="N32" s="4062">
        <v>0</v>
      </c>
      <c r="O32" s="4062">
        <v>63.964950000000002</v>
      </c>
      <c r="P32" s="4062">
        <v>0</v>
      </c>
      <c r="Q32" s="4062">
        <v>0</v>
      </c>
      <c r="R32" s="4062">
        <v>804.27277400000003</v>
      </c>
      <c r="S32" s="4062">
        <v>0</v>
      </c>
      <c r="T32" s="4062">
        <v>0</v>
      </c>
      <c r="U32" s="4063">
        <v>1997.4731514383295</v>
      </c>
      <c r="V32" s="38" t="s">
        <v>208</v>
      </c>
    </row>
    <row r="33" spans="1:22">
      <c r="A33" s="38" t="s">
        <v>245</v>
      </c>
      <c r="B33" s="4061">
        <v>435.97900000000004</v>
      </c>
      <c r="C33" s="4062">
        <v>285403.37000000005</v>
      </c>
      <c r="D33" s="4062">
        <v>0</v>
      </c>
      <c r="E33" s="4062">
        <v>425.46899999999994</v>
      </c>
      <c r="F33" s="4062">
        <v>0</v>
      </c>
      <c r="G33" s="4062">
        <v>0</v>
      </c>
      <c r="H33" s="4062">
        <v>31222.673000000003</v>
      </c>
      <c r="I33" s="4062">
        <v>0</v>
      </c>
      <c r="J33" s="4062">
        <v>0</v>
      </c>
      <c r="K33" s="4062">
        <v>39946.095496363661</v>
      </c>
      <c r="L33" s="4062">
        <v>287.74614000000003</v>
      </c>
      <c r="M33" s="4062">
        <v>36526.457028363649</v>
      </c>
      <c r="N33" s="4062">
        <v>0</v>
      </c>
      <c r="O33" s="4062">
        <v>446.74245000000002</v>
      </c>
      <c r="P33" s="4062">
        <v>0</v>
      </c>
      <c r="Q33" s="4062">
        <v>0</v>
      </c>
      <c r="R33" s="4062">
        <v>2685.1498779999997</v>
      </c>
      <c r="S33" s="4062">
        <v>0</v>
      </c>
      <c r="T33" s="4062">
        <v>0</v>
      </c>
      <c r="U33" s="4063">
        <v>39946.095496363661</v>
      </c>
      <c r="V33" s="38" t="s">
        <v>209</v>
      </c>
    </row>
    <row r="34" spans="1:22">
      <c r="A34" s="38" t="s">
        <v>246</v>
      </c>
      <c r="B34" s="4061">
        <v>6071.9461956521745</v>
      </c>
      <c r="C34" s="4062">
        <v>7013.7950000000001</v>
      </c>
      <c r="D34" s="4062">
        <v>0</v>
      </c>
      <c r="E34" s="4062">
        <v>292.93700000000001</v>
      </c>
      <c r="F34" s="4062">
        <v>0</v>
      </c>
      <c r="G34" s="4062">
        <v>0</v>
      </c>
      <c r="H34" s="4062">
        <v>10286.457</v>
      </c>
      <c r="I34" s="4062">
        <v>0</v>
      </c>
      <c r="J34" s="4062">
        <v>0</v>
      </c>
      <c r="K34" s="4062">
        <v>6269.2423529517455</v>
      </c>
      <c r="L34" s="4062">
        <v>4005.0597880434784</v>
      </c>
      <c r="M34" s="4062">
        <v>1071.9634129082674</v>
      </c>
      <c r="N34" s="4062">
        <v>0</v>
      </c>
      <c r="O34" s="4062">
        <v>307.58385000000004</v>
      </c>
      <c r="P34" s="4062">
        <v>0</v>
      </c>
      <c r="Q34" s="4062">
        <v>0</v>
      </c>
      <c r="R34" s="4062">
        <v>884.6353019999998</v>
      </c>
      <c r="S34" s="4062">
        <v>0</v>
      </c>
      <c r="T34" s="4062">
        <v>0</v>
      </c>
      <c r="U34" s="4063">
        <v>6269.2423529517455</v>
      </c>
      <c r="V34" s="38" t="s">
        <v>210</v>
      </c>
    </row>
    <row r="35" spans="1:22">
      <c r="A35" s="38" t="s">
        <v>247</v>
      </c>
      <c r="B35" s="4061">
        <v>21573.978472593699</v>
      </c>
      <c r="C35" s="4062">
        <v>4131.5910000000013</v>
      </c>
      <c r="D35" s="4062">
        <v>0</v>
      </c>
      <c r="E35" s="4062">
        <v>758.73500000000001</v>
      </c>
      <c r="F35" s="4062">
        <v>0</v>
      </c>
      <c r="G35" s="4062">
        <v>0</v>
      </c>
      <c r="H35" s="4062">
        <v>20901.974202000001</v>
      </c>
      <c r="I35" s="4062">
        <v>0</v>
      </c>
      <c r="J35" s="4062">
        <v>0</v>
      </c>
      <c r="K35" s="4062">
        <v>17390.027997516034</v>
      </c>
      <c r="L35" s="4062">
        <v>14170.696969425786</v>
      </c>
      <c r="M35" s="4062">
        <v>625.08949671825098</v>
      </c>
      <c r="N35" s="4062">
        <v>0</v>
      </c>
      <c r="O35" s="4062">
        <v>796.67174999999997</v>
      </c>
      <c r="P35" s="4062">
        <v>0</v>
      </c>
      <c r="Q35" s="4062">
        <v>0</v>
      </c>
      <c r="R35" s="4062">
        <v>1797.5697813719999</v>
      </c>
      <c r="S35" s="4062">
        <v>0</v>
      </c>
      <c r="T35" s="4062">
        <v>0</v>
      </c>
      <c r="U35" s="4063">
        <v>17390.027997516034</v>
      </c>
      <c r="V35" s="38" t="s">
        <v>211</v>
      </c>
    </row>
    <row r="36" spans="1:22">
      <c r="A36" s="38" t="s">
        <v>248</v>
      </c>
      <c r="B36" s="4061">
        <v>168.15699999006401</v>
      </c>
      <c r="C36" s="4062">
        <v>1198.9659999999997</v>
      </c>
      <c r="D36" s="4062">
        <v>0</v>
      </c>
      <c r="E36" s="4062">
        <v>0</v>
      </c>
      <c r="F36" s="4062">
        <v>0</v>
      </c>
      <c r="G36" s="4062">
        <v>0</v>
      </c>
      <c r="H36" s="4062">
        <v>4754.4747980000002</v>
      </c>
      <c r="I36" s="4062">
        <v>0</v>
      </c>
      <c r="J36" s="4062">
        <v>0</v>
      </c>
      <c r="K36" s="4062">
        <v>687.15653381236336</v>
      </c>
      <c r="L36" s="4062">
        <v>110.98361999344225</v>
      </c>
      <c r="M36" s="4062">
        <v>167.28808119092108</v>
      </c>
      <c r="N36" s="4062">
        <v>0</v>
      </c>
      <c r="O36" s="4062">
        <v>0</v>
      </c>
      <c r="P36" s="4062">
        <v>0</v>
      </c>
      <c r="Q36" s="4062">
        <v>0</v>
      </c>
      <c r="R36" s="4062">
        <v>408.88483262799991</v>
      </c>
      <c r="S36" s="4062">
        <v>0</v>
      </c>
      <c r="T36" s="4062">
        <v>0</v>
      </c>
      <c r="U36" s="4063">
        <v>687.15653381236336</v>
      </c>
      <c r="V36" s="38" t="s">
        <v>212</v>
      </c>
    </row>
    <row r="37" spans="1:22">
      <c r="A37" s="38" t="s">
        <v>249</v>
      </c>
      <c r="B37" s="4061">
        <v>0</v>
      </c>
      <c r="C37" s="4062">
        <v>7718.8169999999991</v>
      </c>
      <c r="D37" s="4062">
        <v>0</v>
      </c>
      <c r="E37" s="4062">
        <v>761.63900000000001</v>
      </c>
      <c r="F37" s="4062">
        <v>0</v>
      </c>
      <c r="G37" s="4062">
        <v>0</v>
      </c>
      <c r="H37" s="4062">
        <v>41506.67</v>
      </c>
      <c r="I37" s="4062">
        <v>0</v>
      </c>
      <c r="J37" s="4062">
        <v>0</v>
      </c>
      <c r="K37" s="4062">
        <v>5517.225563424292</v>
      </c>
      <c r="L37" s="4062">
        <v>0</v>
      </c>
      <c r="M37" s="4062">
        <v>1147.930993424292</v>
      </c>
      <c r="N37" s="4062">
        <v>0</v>
      </c>
      <c r="O37" s="4062">
        <v>799.72095000000002</v>
      </c>
      <c r="P37" s="4062">
        <v>0</v>
      </c>
      <c r="Q37" s="4062">
        <v>0</v>
      </c>
      <c r="R37" s="4062">
        <v>3569.5736199999992</v>
      </c>
      <c r="S37" s="4062">
        <v>0</v>
      </c>
      <c r="T37" s="4062">
        <v>0</v>
      </c>
      <c r="U37" s="4063">
        <v>5517.225563424292</v>
      </c>
      <c r="V37" s="38" t="s">
        <v>213</v>
      </c>
    </row>
    <row r="38" spans="1:22">
      <c r="A38" s="38" t="s">
        <v>250</v>
      </c>
      <c r="B38" s="4061">
        <v>5302.2488082758618</v>
      </c>
      <c r="C38" s="4062">
        <v>6103.857</v>
      </c>
      <c r="D38" s="4062">
        <v>0</v>
      </c>
      <c r="E38" s="4062">
        <v>979.57600000000002</v>
      </c>
      <c r="F38" s="4062">
        <v>0</v>
      </c>
      <c r="G38" s="4062">
        <v>0</v>
      </c>
      <c r="H38" s="4062">
        <v>2053.877</v>
      </c>
      <c r="I38" s="4062">
        <v>0</v>
      </c>
      <c r="J38" s="4062">
        <v>0</v>
      </c>
      <c r="K38" s="4062">
        <v>7799.6713120445329</v>
      </c>
      <c r="L38" s="4062">
        <v>3283.1442649655169</v>
      </c>
      <c r="M38" s="4062">
        <v>808.76664243901621</v>
      </c>
      <c r="N38" s="4062">
        <v>0</v>
      </c>
      <c r="O38" s="4062">
        <v>1028.5548000000001</v>
      </c>
      <c r="P38" s="4062">
        <v>0</v>
      </c>
      <c r="Q38" s="4062">
        <v>0</v>
      </c>
      <c r="R38" s="4062">
        <v>176.63342199999997</v>
      </c>
      <c r="S38" s="4062">
        <v>0</v>
      </c>
      <c r="T38" s="4062">
        <v>2502.5721826399999</v>
      </c>
      <c r="U38" s="4063">
        <v>7799.6713120445329</v>
      </c>
      <c r="V38" s="41" t="s">
        <v>214</v>
      </c>
    </row>
    <row r="39" spans="1:22">
      <c r="A39" s="38" t="s">
        <v>251</v>
      </c>
      <c r="B39" s="4061">
        <v>0</v>
      </c>
      <c r="C39" s="4062">
        <v>4328.799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654.40932682696177</v>
      </c>
      <c r="L39" s="4062">
        <v>0</v>
      </c>
      <c r="M39" s="4062">
        <v>654.40932682696177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654.40932682696177</v>
      </c>
      <c r="V39" s="38" t="s">
        <v>215</v>
      </c>
    </row>
    <row r="40" spans="1:22">
      <c r="A40" s="37" t="s">
        <v>252</v>
      </c>
      <c r="B40" s="4061">
        <v>0</v>
      </c>
      <c r="C40" s="4062">
        <v>14497.23</v>
      </c>
      <c r="D40" s="4062">
        <v>0</v>
      </c>
      <c r="E40" s="4062">
        <v>0.15799999999999997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2270.2436797274904</v>
      </c>
      <c r="L40" s="4062">
        <v>0</v>
      </c>
      <c r="M40" s="4062">
        <v>2270.0777797274905</v>
      </c>
      <c r="N40" s="4062">
        <v>0</v>
      </c>
      <c r="O40" s="4062">
        <v>0.16589999999999999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2270.2436797274904</v>
      </c>
      <c r="V40" s="37" t="s">
        <v>30</v>
      </c>
    </row>
    <row r="41" spans="1:22">
      <c r="A41" s="36" t="s">
        <v>253</v>
      </c>
      <c r="B41" s="4061">
        <v>0</v>
      </c>
      <c r="C41" s="4062">
        <v>249623.52499999997</v>
      </c>
      <c r="D41" s="4062">
        <v>0</v>
      </c>
      <c r="E41" s="4062">
        <v>138.721</v>
      </c>
      <c r="F41" s="4062">
        <v>0</v>
      </c>
      <c r="G41" s="4062">
        <v>0</v>
      </c>
      <c r="H41" s="4062">
        <v>2330.9800000000005</v>
      </c>
      <c r="I41" s="4062">
        <v>0</v>
      </c>
      <c r="J41" s="4062">
        <v>0</v>
      </c>
      <c r="K41" s="4062">
        <v>34633.729102466939</v>
      </c>
      <c r="L41" s="4062">
        <v>0</v>
      </c>
      <c r="M41" s="4062">
        <v>34287.607772466938</v>
      </c>
      <c r="N41" s="4062">
        <v>0</v>
      </c>
      <c r="O41" s="4062">
        <v>145.65705000000003</v>
      </c>
      <c r="P41" s="4062">
        <v>0</v>
      </c>
      <c r="Q41" s="4062">
        <v>0</v>
      </c>
      <c r="R41" s="4062">
        <v>200.46428000000003</v>
      </c>
      <c r="S41" s="4062">
        <v>0</v>
      </c>
      <c r="T41" s="4062">
        <v>0</v>
      </c>
      <c r="U41" s="4063">
        <v>34633.729102466939</v>
      </c>
      <c r="V41" s="36" t="s">
        <v>3181</v>
      </c>
    </row>
    <row r="42" spans="1:22">
      <c r="A42" s="37" t="s">
        <v>254</v>
      </c>
      <c r="B42" s="4061">
        <v>0</v>
      </c>
      <c r="C42" s="4062">
        <v>2381.5549999999998</v>
      </c>
      <c r="D42" s="4062">
        <v>0</v>
      </c>
      <c r="E42" s="4062">
        <v>0</v>
      </c>
      <c r="F42" s="4062">
        <v>0</v>
      </c>
      <c r="G42" s="4062">
        <v>0</v>
      </c>
      <c r="H42" s="4062">
        <v>2330.9800000000005</v>
      </c>
      <c r="I42" s="4062">
        <v>0</v>
      </c>
      <c r="J42" s="4062">
        <v>0</v>
      </c>
      <c r="K42" s="4062">
        <v>548.8019900869956</v>
      </c>
      <c r="L42" s="4062">
        <v>0</v>
      </c>
      <c r="M42" s="4062">
        <v>348.33771008699574</v>
      </c>
      <c r="N42" s="4062">
        <v>0</v>
      </c>
      <c r="O42" s="4062">
        <v>0</v>
      </c>
      <c r="P42" s="4062">
        <v>0</v>
      </c>
      <c r="Q42" s="4062">
        <v>0</v>
      </c>
      <c r="R42" s="4062">
        <v>200.46428000000003</v>
      </c>
      <c r="S42" s="4062">
        <v>0</v>
      </c>
      <c r="T42" s="4062">
        <v>0</v>
      </c>
      <c r="U42" s="4063">
        <v>548.8019900869956</v>
      </c>
      <c r="V42" s="37" t="s">
        <v>216</v>
      </c>
    </row>
    <row r="43" spans="1:22">
      <c r="A43" s="37" t="s">
        <v>255</v>
      </c>
      <c r="B43" s="4061">
        <v>0</v>
      </c>
      <c r="C43" s="4062">
        <v>202657.70200000002</v>
      </c>
      <c r="D43" s="4062">
        <v>0</v>
      </c>
      <c r="E43" s="4062">
        <v>138.721</v>
      </c>
      <c r="F43" s="4062">
        <v>0</v>
      </c>
      <c r="G43" s="4062">
        <v>0</v>
      </c>
      <c r="H43" s="4062">
        <v>0</v>
      </c>
      <c r="I43" s="4062">
        <v>0</v>
      </c>
      <c r="J43" s="4062">
        <v>0</v>
      </c>
      <c r="K43" s="4062">
        <v>27418.955408632242</v>
      </c>
      <c r="L43" s="4062">
        <v>0</v>
      </c>
      <c r="M43" s="4062">
        <v>27273.298358632248</v>
      </c>
      <c r="N43" s="4062">
        <v>0</v>
      </c>
      <c r="O43" s="4062">
        <v>145.65705000000003</v>
      </c>
      <c r="P43" s="4062">
        <v>0</v>
      </c>
      <c r="Q43" s="4062">
        <v>0</v>
      </c>
      <c r="R43" s="4062">
        <v>0</v>
      </c>
      <c r="S43" s="4062">
        <v>0</v>
      </c>
      <c r="T43" s="4062">
        <v>0</v>
      </c>
      <c r="U43" s="4063">
        <v>27418.955408632242</v>
      </c>
      <c r="V43" s="37" t="s">
        <v>217</v>
      </c>
    </row>
    <row r="44" spans="1:22">
      <c r="A44" s="37" t="s">
        <v>256</v>
      </c>
      <c r="B44" s="4061">
        <v>0</v>
      </c>
      <c r="C44" s="4062">
        <v>28765.540999999997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4477.4592557609149</v>
      </c>
      <c r="L44" s="4062">
        <v>0</v>
      </c>
      <c r="M44" s="4062">
        <v>4477.4592557609149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4477.4592557609149</v>
      </c>
      <c r="V44" s="37" t="s">
        <v>218</v>
      </c>
    </row>
    <row r="45" spans="1:22">
      <c r="A45" s="37" t="s">
        <v>257</v>
      </c>
      <c r="B45" s="4061">
        <v>0</v>
      </c>
      <c r="C45" s="4062">
        <v>15818.727000000001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2188.5124479867832</v>
      </c>
      <c r="L45" s="4062">
        <v>0</v>
      </c>
      <c r="M45" s="4062">
        <v>2188.5124479867832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2188.5124479867832</v>
      </c>
      <c r="V45" s="37" t="s">
        <v>219</v>
      </c>
    </row>
    <row r="46" spans="1:22">
      <c r="A46" s="36" t="s">
        <v>258</v>
      </c>
      <c r="B46" s="4061">
        <v>1191</v>
      </c>
      <c r="C46" s="4062">
        <v>64587.971999999994</v>
      </c>
      <c r="D46" s="4062">
        <v>0</v>
      </c>
      <c r="E46" s="4062">
        <v>8123.9999999999991</v>
      </c>
      <c r="F46" s="4062">
        <v>0</v>
      </c>
      <c r="G46" s="4062">
        <v>0</v>
      </c>
      <c r="H46" s="4062">
        <v>44572.081999999995</v>
      </c>
      <c r="I46" s="4062">
        <v>1251.6582688000003</v>
      </c>
      <c r="J46" s="4062">
        <v>285.69600000000008</v>
      </c>
      <c r="K46" s="4062">
        <v>22346.010401025895</v>
      </c>
      <c r="L46" s="4062">
        <v>538.5</v>
      </c>
      <c r="M46" s="4062">
        <v>7906.7570802258952</v>
      </c>
      <c r="N46" s="4062">
        <v>0</v>
      </c>
      <c r="O46" s="4062">
        <v>8530.1999999999989</v>
      </c>
      <c r="P46" s="4062">
        <v>0</v>
      </c>
      <c r="Q46" s="4062">
        <v>0</v>
      </c>
      <c r="R46" s="4062">
        <v>3833.1990519999999</v>
      </c>
      <c r="S46" s="4062">
        <v>1251.6582688000003</v>
      </c>
      <c r="T46" s="4062">
        <v>285.69600000000008</v>
      </c>
      <c r="U46" s="4063">
        <v>22346.010401025895</v>
      </c>
      <c r="V46" s="36" t="s">
        <v>220</v>
      </c>
    </row>
    <row r="47" spans="1:22">
      <c r="A47" s="36" t="s">
        <v>259</v>
      </c>
      <c r="B47" s="4061">
        <v>0</v>
      </c>
      <c r="C47" s="4062">
        <v>22611.218999999997</v>
      </c>
      <c r="D47" s="4062">
        <v>0</v>
      </c>
      <c r="E47" s="4062">
        <v>2246.191378</v>
      </c>
      <c r="F47" s="4062">
        <v>0</v>
      </c>
      <c r="G47" s="4062">
        <v>0</v>
      </c>
      <c r="H47" s="4062">
        <v>78511.014999999985</v>
      </c>
      <c r="I47" s="4062">
        <v>104.81086740000001</v>
      </c>
      <c r="J47" s="4062">
        <v>58.298599999999972</v>
      </c>
      <c r="K47" s="4062">
        <v>12439.946412624799</v>
      </c>
      <c r="L47" s="4062">
        <v>0</v>
      </c>
      <c r="M47" s="4062">
        <v>3166.3887083248001</v>
      </c>
      <c r="N47" s="4062">
        <v>0</v>
      </c>
      <c r="O47" s="4062">
        <v>2358.5009468999997</v>
      </c>
      <c r="P47" s="4062">
        <v>0</v>
      </c>
      <c r="Q47" s="4062">
        <v>0</v>
      </c>
      <c r="R47" s="4062">
        <v>6751.9472900000001</v>
      </c>
      <c r="S47" s="4062">
        <v>104.81086740000001</v>
      </c>
      <c r="T47" s="4062">
        <v>58.298599999999972</v>
      </c>
      <c r="U47" s="4063">
        <v>12439.946412624799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10027.392000000002</v>
      </c>
      <c r="D48" s="4065">
        <v>0</v>
      </c>
      <c r="E48" s="4065">
        <v>246.291</v>
      </c>
      <c r="F48" s="4065">
        <v>0</v>
      </c>
      <c r="G48" s="4065">
        <v>0</v>
      </c>
      <c r="H48" s="4065">
        <v>17798.216</v>
      </c>
      <c r="I48" s="4065">
        <v>166.23651040000004</v>
      </c>
      <c r="J48" s="4065">
        <v>363.88001736000001</v>
      </c>
      <c r="K48" s="4065">
        <v>3593.2038122618796</v>
      </c>
      <c r="L48" s="4065">
        <v>0</v>
      </c>
      <c r="M48" s="4065">
        <v>1410.8861606698479</v>
      </c>
      <c r="N48" s="4065">
        <v>0</v>
      </c>
      <c r="O48" s="4065">
        <v>258.60555000000005</v>
      </c>
      <c r="P48" s="4065">
        <v>0</v>
      </c>
      <c r="Q48" s="4065">
        <v>0</v>
      </c>
      <c r="R48" s="4065">
        <v>1530.6465760000001</v>
      </c>
      <c r="S48" s="4065">
        <v>166.23651040000004</v>
      </c>
      <c r="T48" s="4065">
        <v>363.88001736000001</v>
      </c>
      <c r="U48" s="4066">
        <v>3730.2548144298476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5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294" t="s">
        <v>321</v>
      </c>
      <c r="B1" s="4294"/>
      <c r="C1" s="4294"/>
      <c r="D1" s="4294"/>
      <c r="E1" s="4294"/>
      <c r="F1" s="4294"/>
      <c r="G1" s="4294"/>
      <c r="H1" s="4294"/>
      <c r="I1" s="4294"/>
      <c r="J1" s="4294"/>
      <c r="K1" s="4294"/>
      <c r="L1" s="2352" t="s">
        <v>322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2470</v>
      </c>
      <c r="B3" s="2559" t="s">
        <v>86</v>
      </c>
      <c r="C3" s="2559" t="s">
        <v>87</v>
      </c>
      <c r="D3" s="3521" t="s">
        <v>3150</v>
      </c>
      <c r="E3" s="2561" t="s">
        <v>17</v>
      </c>
      <c r="F3" s="2559" t="s">
        <v>88</v>
      </c>
      <c r="G3" s="2559" t="s">
        <v>177</v>
      </c>
      <c r="H3" s="2559" t="s">
        <v>169</v>
      </c>
      <c r="I3" s="2559" t="s">
        <v>178</v>
      </c>
      <c r="J3" s="2559" t="s">
        <v>163</v>
      </c>
      <c r="K3" s="2559" t="s">
        <v>154</v>
      </c>
      <c r="L3" s="2559" t="s">
        <v>86</v>
      </c>
      <c r="M3" s="2559" t="s">
        <v>87</v>
      </c>
      <c r="N3" s="3521" t="s">
        <v>3150</v>
      </c>
      <c r="O3" s="2561" t="s">
        <v>17</v>
      </c>
      <c r="P3" s="2559" t="s">
        <v>88</v>
      </c>
      <c r="Q3" s="2559" t="s">
        <v>177</v>
      </c>
      <c r="R3" s="2559" t="s">
        <v>169</v>
      </c>
      <c r="S3" s="2559" t="s">
        <v>178</v>
      </c>
      <c r="T3" s="2559" t="s">
        <v>163</v>
      </c>
      <c r="U3" s="2559" t="s">
        <v>154</v>
      </c>
      <c r="V3" s="4238" t="s">
        <v>2470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60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3191</v>
      </c>
      <c r="C6" s="4059">
        <v>0</v>
      </c>
      <c r="D6" s="4059">
        <v>163.45099999999999</v>
      </c>
      <c r="E6" s="4059">
        <v>0</v>
      </c>
      <c r="F6" s="4059">
        <v>5861.433</v>
      </c>
      <c r="G6" s="4059">
        <v>130714.814</v>
      </c>
      <c r="H6" s="4059">
        <v>0</v>
      </c>
      <c r="I6" s="4059">
        <v>0</v>
      </c>
      <c r="J6" s="4059">
        <v>3976.7919000000006</v>
      </c>
      <c r="K6" s="4059">
        <v>39769.289950000006</v>
      </c>
      <c r="L6" s="4059">
        <v>1435.9500000000003</v>
      </c>
      <c r="M6" s="4059">
        <v>0</v>
      </c>
      <c r="N6" s="4059">
        <v>212.4863</v>
      </c>
      <c r="O6" s="4059">
        <v>0</v>
      </c>
      <c r="P6" s="4059">
        <v>1465.35825</v>
      </c>
      <c r="Q6" s="4059">
        <v>32678.7035</v>
      </c>
      <c r="R6" s="4059">
        <v>0</v>
      </c>
      <c r="S6" s="4059">
        <v>0</v>
      </c>
      <c r="T6" s="4059">
        <v>3976.7919000000006</v>
      </c>
      <c r="U6" s="4060">
        <v>39769.289950000006</v>
      </c>
      <c r="V6" s="33" t="s">
        <v>186</v>
      </c>
    </row>
    <row r="7" spans="1:22">
      <c r="A7" s="34" t="s">
        <v>102</v>
      </c>
      <c r="B7" s="4061">
        <v>76354.497207999986</v>
      </c>
      <c r="C7" s="4062">
        <v>1081522.709</v>
      </c>
      <c r="D7" s="4062">
        <v>22153.33411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227496.61390473941</v>
      </c>
      <c r="L7" s="4062">
        <v>50138.878324799996</v>
      </c>
      <c r="M7" s="4062">
        <v>148558.40123693936</v>
      </c>
      <c r="N7" s="4062">
        <v>28799.334342999999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227496.61390473941</v>
      </c>
      <c r="V7" s="35" t="s">
        <v>187</v>
      </c>
    </row>
    <row r="8" spans="1:22">
      <c r="A8" s="36" t="s">
        <v>228</v>
      </c>
      <c r="B8" s="4061">
        <v>0</v>
      </c>
      <c r="C8" s="4062">
        <v>886413.17700000014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124652.66714230072</v>
      </c>
      <c r="L8" s="4062">
        <v>0</v>
      </c>
      <c r="M8" s="4062">
        <v>124652.66714230072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124652.66714230072</v>
      </c>
      <c r="V8" s="36" t="s">
        <v>188</v>
      </c>
    </row>
    <row r="9" spans="1:22">
      <c r="A9" s="36" t="s">
        <v>229</v>
      </c>
      <c r="B9" s="4061">
        <v>0</v>
      </c>
      <c r="C9" s="4062">
        <v>195109.53199999995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23905.734094638621</v>
      </c>
      <c r="L9" s="4062">
        <v>0</v>
      </c>
      <c r="M9" s="4062">
        <v>23905.734094638621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23905.734094638621</v>
      </c>
      <c r="V9" s="36" t="s">
        <v>189</v>
      </c>
    </row>
    <row r="10" spans="1:22">
      <c r="A10" s="34" t="s">
        <v>230</v>
      </c>
      <c r="B10" s="4061">
        <v>0</v>
      </c>
      <c r="C10" s="4062">
        <v>-235505.92400000003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-33841.264973589903</v>
      </c>
      <c r="L10" s="4062">
        <v>0</v>
      </c>
      <c r="M10" s="4062">
        <v>-33841.264973589903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-33841.264973589903</v>
      </c>
      <c r="V10" s="35" t="s">
        <v>11</v>
      </c>
    </row>
    <row r="11" spans="1:22">
      <c r="A11" s="34" t="s">
        <v>231</v>
      </c>
      <c r="B11" s="4061">
        <v>0</v>
      </c>
      <c r="C11" s="4062">
        <v>-58387.375999999997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-8928.890846251541</v>
      </c>
      <c r="L11" s="4062">
        <v>0</v>
      </c>
      <c r="M11" s="4062">
        <v>-8928.890846251541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-8928.890846251541</v>
      </c>
      <c r="V11" s="35" t="s">
        <v>190</v>
      </c>
    </row>
    <row r="12" spans="1:22">
      <c r="A12" s="34" t="s">
        <v>232</v>
      </c>
      <c r="B12" s="4061">
        <v>633</v>
      </c>
      <c r="C12" s="4062">
        <v>-8584.8560000000143</v>
      </c>
      <c r="D12" s="4062">
        <v>-539.279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-1534.83023581622</v>
      </c>
      <c r="L12" s="4062">
        <v>303.89999999999964</v>
      </c>
      <c r="M12" s="4062">
        <v>-1137.6675358162183</v>
      </c>
      <c r="N12" s="4062">
        <v>-701.06270000000018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-1534.83023581622</v>
      </c>
      <c r="V12" s="35" t="s">
        <v>191</v>
      </c>
    </row>
    <row r="13" spans="1:22">
      <c r="A13" s="36" t="s">
        <v>233</v>
      </c>
      <c r="B13" s="4061">
        <v>9527</v>
      </c>
      <c r="C13" s="4062">
        <v>41984.399999999994</v>
      </c>
      <c r="D13" s="4062">
        <v>1063.0999999999999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11584.097622671301</v>
      </c>
      <c r="L13" s="4062">
        <v>4407</v>
      </c>
      <c r="M13" s="4062">
        <v>5795.0676226713013</v>
      </c>
      <c r="N13" s="4062">
        <v>1382.03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11584.097622671301</v>
      </c>
      <c r="V13" s="36" t="s">
        <v>192</v>
      </c>
    </row>
    <row r="14" spans="1:22">
      <c r="A14" s="36" t="s">
        <v>234</v>
      </c>
      <c r="B14" s="4061">
        <v>-8894</v>
      </c>
      <c r="C14" s="4062">
        <v>-50569.256000000008</v>
      </c>
      <c r="D14" s="4062">
        <v>-1602.3789999999999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-13118.927858487521</v>
      </c>
      <c r="L14" s="4062">
        <v>-4103.1000000000004</v>
      </c>
      <c r="M14" s="4062">
        <v>-6932.7351584875196</v>
      </c>
      <c r="N14" s="4062">
        <v>-2083.0927000000001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-13118.927858487521</v>
      </c>
      <c r="V14" s="36" t="s">
        <v>193</v>
      </c>
    </row>
    <row r="15" spans="1:22">
      <c r="A15" s="34" t="s">
        <v>235</v>
      </c>
      <c r="B15" s="4061">
        <v>2054.8369999944043</v>
      </c>
      <c r="C15" s="4062">
        <v>-28741.450181560354</v>
      </c>
      <c r="D15" s="4062">
        <v>31.277194596819754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0.10665792598138069</v>
      </c>
      <c r="K15" s="4062">
        <v>-2232.533470886809</v>
      </c>
      <c r="L15" s="4062">
        <v>1319.6524199963069</v>
      </c>
      <c r="M15" s="4062">
        <v>-3592.9529017849632</v>
      </c>
      <c r="N15" s="4062">
        <v>40.660352975865685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0.10665792598138069</v>
      </c>
      <c r="U15" s="4063">
        <v>-2232.533470886809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82233.334207994398</v>
      </c>
      <c r="C17" s="4062">
        <v>750303.10281843971</v>
      </c>
      <c r="D17" s="4062">
        <v>21808.783304596822</v>
      </c>
      <c r="E17" s="4062">
        <v>0</v>
      </c>
      <c r="F17" s="4062">
        <v>5861.433</v>
      </c>
      <c r="G17" s="4062">
        <v>130714.814</v>
      </c>
      <c r="H17" s="4062">
        <v>0</v>
      </c>
      <c r="I17" s="4062">
        <v>0</v>
      </c>
      <c r="J17" s="4062">
        <v>3976.898557925982</v>
      </c>
      <c r="K17" s="4062">
        <v>220755.70368648096</v>
      </c>
      <c r="L17" s="4062">
        <v>53198.380744796304</v>
      </c>
      <c r="M17" s="4062">
        <v>101084.94433778277</v>
      </c>
      <c r="N17" s="4062">
        <v>28351.418295975873</v>
      </c>
      <c r="O17" s="4062">
        <v>0</v>
      </c>
      <c r="P17" s="4062">
        <v>1465.35825</v>
      </c>
      <c r="Q17" s="4062">
        <v>32678.7035</v>
      </c>
      <c r="R17" s="4062">
        <v>0</v>
      </c>
      <c r="S17" s="4062">
        <v>0</v>
      </c>
      <c r="T17" s="4062">
        <v>3976.898557925982</v>
      </c>
      <c r="U17" s="4063">
        <v>220755.70368648096</v>
      </c>
      <c r="V17" s="35" t="s">
        <v>280</v>
      </c>
    </row>
    <row r="18" spans="1:22">
      <c r="A18" s="34" t="s">
        <v>236</v>
      </c>
      <c r="B18" s="4061">
        <v>-47868</v>
      </c>
      <c r="C18" s="4062">
        <v>-33127.395896999995</v>
      </c>
      <c r="D18" s="4062">
        <v>-21808.783304596822</v>
      </c>
      <c r="E18" s="4062">
        <v>15421.506000000001</v>
      </c>
      <c r="F18" s="4062">
        <v>-5861.433</v>
      </c>
      <c r="G18" s="4062">
        <v>-130714.814</v>
      </c>
      <c r="H18" s="4062">
        <v>312095.59100000001</v>
      </c>
      <c r="I18" s="4062">
        <v>1449</v>
      </c>
      <c r="J18" s="4062">
        <v>-48.593000000000011</v>
      </c>
      <c r="K18" s="4062">
        <v>-54303.499416825274</v>
      </c>
      <c r="L18" s="4062">
        <v>-31098.120000000003</v>
      </c>
      <c r="M18" s="4062">
        <v>-5143.1084968494006</v>
      </c>
      <c r="N18" s="4062">
        <v>-28351.418295975869</v>
      </c>
      <c r="O18" s="4062">
        <v>16192.581300000002</v>
      </c>
      <c r="P18" s="4062">
        <v>-1465.35825</v>
      </c>
      <c r="Q18" s="4062">
        <v>-32678.7035</v>
      </c>
      <c r="R18" s="4062">
        <v>26840.220826000001</v>
      </c>
      <c r="S18" s="4062">
        <v>1449</v>
      </c>
      <c r="T18" s="4062">
        <v>-48.593000000000011</v>
      </c>
      <c r="U18" s="4063">
        <v>-54303.499416825274</v>
      </c>
      <c r="V18" s="35" t="s">
        <v>195</v>
      </c>
    </row>
    <row r="19" spans="1:22">
      <c r="A19" s="36" t="s">
        <v>237</v>
      </c>
      <c r="B19" s="4061">
        <v>-47868</v>
      </c>
      <c r="C19" s="4062">
        <v>-27784.759727999997</v>
      </c>
      <c r="D19" s="4062">
        <v>-8242.0550330000005</v>
      </c>
      <c r="E19" s="4062">
        <v>-27.260632999999999</v>
      </c>
      <c r="F19" s="4062">
        <v>-5861.433</v>
      </c>
      <c r="G19" s="4062">
        <v>-130714.814</v>
      </c>
      <c r="H19" s="4062">
        <v>342147.967</v>
      </c>
      <c r="I19" s="4062">
        <v>1109.6140773102536</v>
      </c>
      <c r="J19" s="4062">
        <v>-48.593000000000011</v>
      </c>
      <c r="K19" s="4062">
        <v>-49857.779098360974</v>
      </c>
      <c r="L19" s="4062">
        <v>-31098.120000000003</v>
      </c>
      <c r="M19" s="4062">
        <v>-4358.048380121234</v>
      </c>
      <c r="N19" s="4062">
        <v>-10714.671542900001</v>
      </c>
      <c r="O19" s="4062">
        <v>-28.623664649999995</v>
      </c>
      <c r="P19" s="4062">
        <v>-1465.35825</v>
      </c>
      <c r="Q19" s="4062">
        <v>-32678.7035</v>
      </c>
      <c r="R19" s="4062">
        <v>29424.725161999999</v>
      </c>
      <c r="S19" s="4062">
        <v>1109.6140773102536</v>
      </c>
      <c r="T19" s="4062">
        <v>-48.593000000000011</v>
      </c>
      <c r="U19" s="4063">
        <v>-49857.779098360974</v>
      </c>
      <c r="V19" s="36" t="s">
        <v>196</v>
      </c>
    </row>
    <row r="20" spans="1:22">
      <c r="A20" s="36" t="s">
        <v>238</v>
      </c>
      <c r="B20" s="4061">
        <v>0</v>
      </c>
      <c r="C20" s="4062">
        <v>-4298.0034069999992</v>
      </c>
      <c r="D20" s="4062">
        <v>-576.37796700000001</v>
      </c>
      <c r="E20" s="4062">
        <v>-224.36936700000004</v>
      </c>
      <c r="F20" s="4062">
        <v>0</v>
      </c>
      <c r="G20" s="4062">
        <v>0</v>
      </c>
      <c r="H20" s="4062">
        <v>0</v>
      </c>
      <c r="I20" s="4062">
        <v>422.78592268974688</v>
      </c>
      <c r="J20" s="4062">
        <v>0</v>
      </c>
      <c r="K20" s="4062">
        <v>-1237.7958125318441</v>
      </c>
      <c r="L20" s="4062">
        <v>0</v>
      </c>
      <c r="M20" s="4062">
        <v>-675.70254277159074</v>
      </c>
      <c r="N20" s="4062">
        <v>-749.29135710000014</v>
      </c>
      <c r="O20" s="4062">
        <v>-235.58783535000001</v>
      </c>
      <c r="P20" s="4062">
        <v>0</v>
      </c>
      <c r="Q20" s="4062">
        <v>0</v>
      </c>
      <c r="R20" s="4062">
        <v>0</v>
      </c>
      <c r="S20" s="4062">
        <v>422.78592268974688</v>
      </c>
      <c r="T20" s="4062">
        <v>0</v>
      </c>
      <c r="U20" s="4063">
        <v>-1237.7958125318441</v>
      </c>
      <c r="V20" s="36" t="s">
        <v>197</v>
      </c>
    </row>
    <row r="21" spans="1:22">
      <c r="A21" s="36" t="s">
        <v>239</v>
      </c>
      <c r="B21" s="4061">
        <v>0</v>
      </c>
      <c r="C21" s="4062">
        <v>-1044.6327619999997</v>
      </c>
      <c r="D21" s="4062">
        <v>-12503.822592008131</v>
      </c>
      <c r="E21" s="4062">
        <v>15360.172999999999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-236.14529356714479</v>
      </c>
      <c r="L21" s="4062">
        <v>0</v>
      </c>
      <c r="M21" s="4062">
        <v>-109.35757395657629</v>
      </c>
      <c r="N21" s="4062">
        <v>-16254.969369610571</v>
      </c>
      <c r="O21" s="4062">
        <v>16128.181650000002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-236.14529356714479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-486.52771258869643</v>
      </c>
      <c r="E22" s="4062">
        <v>312.96300000000065</v>
      </c>
      <c r="F22" s="4062">
        <v>0</v>
      </c>
      <c r="G22" s="4062">
        <v>0</v>
      </c>
      <c r="H22" s="4062">
        <v>-30052.376000000007</v>
      </c>
      <c r="I22" s="4062">
        <v>-83.400000000000205</v>
      </c>
      <c r="J22" s="4062">
        <v>0</v>
      </c>
      <c r="K22" s="4062">
        <v>-2971.7792123653062</v>
      </c>
      <c r="L22" s="4062">
        <v>0</v>
      </c>
      <c r="M22" s="4062">
        <v>0</v>
      </c>
      <c r="N22" s="4062">
        <v>-632.48602636530541</v>
      </c>
      <c r="O22" s="4062">
        <v>328.61115000000075</v>
      </c>
      <c r="P22" s="4062">
        <v>0</v>
      </c>
      <c r="Q22" s="4062">
        <v>0</v>
      </c>
      <c r="R22" s="4062">
        <v>-2584.5043360000009</v>
      </c>
      <c r="S22" s="4062">
        <v>-83.400000000000205</v>
      </c>
      <c r="T22" s="4062">
        <v>0</v>
      </c>
      <c r="U22" s="4063">
        <v>-2971.7792123653062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34365.334207994398</v>
      </c>
      <c r="C24" s="4062">
        <v>717175.70692143962</v>
      </c>
      <c r="D24" s="4062">
        <v>0</v>
      </c>
      <c r="E24" s="4062">
        <v>15421.505999999999</v>
      </c>
      <c r="F24" s="4062">
        <v>0</v>
      </c>
      <c r="G24" s="4062">
        <v>0</v>
      </c>
      <c r="H24" s="4062">
        <v>312095.59100000001</v>
      </c>
      <c r="I24" s="4062">
        <v>1449</v>
      </c>
      <c r="J24" s="4062">
        <v>3928.3055579259822</v>
      </c>
      <c r="K24" s="4062">
        <v>166452.20426965569</v>
      </c>
      <c r="L24" s="4062">
        <v>22100.260744796306</v>
      </c>
      <c r="M24" s="4062">
        <v>95941.835840933403</v>
      </c>
      <c r="N24" s="4062">
        <v>0</v>
      </c>
      <c r="O24" s="4062">
        <v>16192.581300000002</v>
      </c>
      <c r="P24" s="4062">
        <v>0</v>
      </c>
      <c r="Q24" s="4062">
        <v>0</v>
      </c>
      <c r="R24" s="4062">
        <v>26840.220826000001</v>
      </c>
      <c r="S24" s="4062">
        <v>1449</v>
      </c>
      <c r="T24" s="4062">
        <v>3928.3055579259822</v>
      </c>
      <c r="U24" s="4063">
        <v>166452.20426965569</v>
      </c>
      <c r="V24" s="35" t="s">
        <v>202</v>
      </c>
    </row>
    <row r="25" spans="1:22">
      <c r="A25" s="36" t="s">
        <v>240</v>
      </c>
      <c r="B25" s="4061">
        <v>32980.334207994398</v>
      </c>
      <c r="C25" s="4062">
        <v>383064.29679100006</v>
      </c>
      <c r="D25" s="4062">
        <v>0</v>
      </c>
      <c r="E25" s="4062">
        <v>4173.4290000000001</v>
      </c>
      <c r="F25" s="4062">
        <v>0</v>
      </c>
      <c r="G25" s="4062">
        <v>0</v>
      </c>
      <c r="H25" s="4062">
        <v>158337.09899999999</v>
      </c>
      <c r="I25" s="4062">
        <v>0</v>
      </c>
      <c r="J25" s="4062">
        <v>3337.4000000000005</v>
      </c>
      <c r="K25" s="4062">
        <v>93649.922762640723</v>
      </c>
      <c r="L25" s="4062">
        <v>21474.760744796302</v>
      </c>
      <c r="M25" s="4062">
        <v>50838.671053844439</v>
      </c>
      <c r="N25" s="4062">
        <v>0</v>
      </c>
      <c r="O25" s="4062">
        <v>4382.1004499999999</v>
      </c>
      <c r="P25" s="4062">
        <v>0</v>
      </c>
      <c r="Q25" s="4062">
        <v>0</v>
      </c>
      <c r="R25" s="4062">
        <v>13616.990513999997</v>
      </c>
      <c r="S25" s="4062">
        <v>0</v>
      </c>
      <c r="T25" s="4062">
        <v>3337.4000000000005</v>
      </c>
      <c r="U25" s="4063">
        <v>93649.922762640723</v>
      </c>
      <c r="V25" s="36" t="s">
        <v>24</v>
      </c>
    </row>
    <row r="26" spans="1:22">
      <c r="A26" s="37" t="s">
        <v>241</v>
      </c>
      <c r="B26" s="4061">
        <v>0</v>
      </c>
      <c r="C26" s="4062">
        <v>20390.937113</v>
      </c>
      <c r="D26" s="4062">
        <v>0</v>
      </c>
      <c r="E26" s="4062">
        <v>23.564</v>
      </c>
      <c r="F26" s="4062">
        <v>0</v>
      </c>
      <c r="G26" s="4062">
        <v>0</v>
      </c>
      <c r="H26" s="4062">
        <v>6510.5450000000001</v>
      </c>
      <c r="I26" s="4062">
        <v>0</v>
      </c>
      <c r="J26" s="4062">
        <v>0</v>
      </c>
      <c r="K26" s="4062">
        <v>3529.9779346899054</v>
      </c>
      <c r="L26" s="4062">
        <v>0</v>
      </c>
      <c r="M26" s="4062">
        <v>2945.3288646899045</v>
      </c>
      <c r="N26" s="4062">
        <v>0</v>
      </c>
      <c r="O26" s="4062">
        <v>24.7422</v>
      </c>
      <c r="P26" s="4062">
        <v>0</v>
      </c>
      <c r="Q26" s="4062">
        <v>0</v>
      </c>
      <c r="R26" s="4062">
        <v>559.90687000000003</v>
      </c>
      <c r="S26" s="4062">
        <v>0</v>
      </c>
      <c r="T26" s="4062">
        <v>0</v>
      </c>
      <c r="U26" s="4063">
        <v>3529.9779346899054</v>
      </c>
      <c r="V26" s="37" t="s">
        <v>203</v>
      </c>
    </row>
    <row r="27" spans="1:22">
      <c r="A27" s="37" t="s">
        <v>242</v>
      </c>
      <c r="B27" s="4061">
        <v>0</v>
      </c>
      <c r="C27" s="4062">
        <v>455.28145800000004</v>
      </c>
      <c r="D27" s="4062">
        <v>0</v>
      </c>
      <c r="E27" s="4062">
        <v>0</v>
      </c>
      <c r="F27" s="4062">
        <v>0</v>
      </c>
      <c r="G27" s="4062">
        <v>0</v>
      </c>
      <c r="H27" s="4062">
        <v>1269.463</v>
      </c>
      <c r="I27" s="4062">
        <v>0</v>
      </c>
      <c r="J27" s="4062">
        <v>0</v>
      </c>
      <c r="K27" s="4062">
        <v>174.86547724086032</v>
      </c>
      <c r="L27" s="4062">
        <v>0</v>
      </c>
      <c r="M27" s="4062">
        <v>65.691659240860318</v>
      </c>
      <c r="N27" s="4062">
        <v>0</v>
      </c>
      <c r="O27" s="4062">
        <v>0</v>
      </c>
      <c r="P27" s="4062">
        <v>0</v>
      </c>
      <c r="Q27" s="4062">
        <v>0</v>
      </c>
      <c r="R27" s="4062">
        <v>109.173818</v>
      </c>
      <c r="S27" s="4062">
        <v>0</v>
      </c>
      <c r="T27" s="4062">
        <v>0</v>
      </c>
      <c r="U27" s="4063">
        <v>174.86547724086032</v>
      </c>
      <c r="V27" s="37" t="s">
        <v>204</v>
      </c>
    </row>
    <row r="28" spans="1:22">
      <c r="A28" s="37" t="s">
        <v>243</v>
      </c>
      <c r="B28" s="4061">
        <v>32980.334207994398</v>
      </c>
      <c r="C28" s="4062">
        <v>346299.01930399996</v>
      </c>
      <c r="D28" s="4062">
        <v>0</v>
      </c>
      <c r="E28" s="4062">
        <v>4149.7150000000001</v>
      </c>
      <c r="F28" s="4062">
        <v>0</v>
      </c>
      <c r="G28" s="4062">
        <v>0</v>
      </c>
      <c r="H28" s="4062">
        <v>150557.09099999999</v>
      </c>
      <c r="I28" s="4062">
        <v>0</v>
      </c>
      <c r="J28" s="4062">
        <v>3337.4000000000005</v>
      </c>
      <c r="K28" s="4062">
        <v>87450.134402161464</v>
      </c>
      <c r="L28" s="4062">
        <v>21474.760744796302</v>
      </c>
      <c r="M28" s="4062">
        <v>45332.863081365147</v>
      </c>
      <c r="N28" s="4062">
        <v>0</v>
      </c>
      <c r="O28" s="4062">
        <v>4357.2007500000009</v>
      </c>
      <c r="P28" s="4062">
        <v>0</v>
      </c>
      <c r="Q28" s="4062">
        <v>0</v>
      </c>
      <c r="R28" s="4062">
        <v>12947.909825999996</v>
      </c>
      <c r="S28" s="4062">
        <v>0</v>
      </c>
      <c r="T28" s="4062">
        <v>3337.4000000000005</v>
      </c>
      <c r="U28" s="4063">
        <v>87450.134402161464</v>
      </c>
      <c r="V28" s="37" t="s">
        <v>29</v>
      </c>
    </row>
    <row r="29" spans="1:22">
      <c r="A29" s="38" t="s">
        <v>338</v>
      </c>
      <c r="B29" s="4061">
        <v>48.097000000000001</v>
      </c>
      <c r="C29" s="4062">
        <v>4911.4709390000007</v>
      </c>
      <c r="D29" s="4062">
        <v>0</v>
      </c>
      <c r="E29" s="4062">
        <v>257.964</v>
      </c>
      <c r="F29" s="4062">
        <v>0</v>
      </c>
      <c r="G29" s="4062">
        <v>0</v>
      </c>
      <c r="H29" s="4062">
        <v>7281.4849999999997</v>
      </c>
      <c r="I29" s="4062">
        <v>0</v>
      </c>
      <c r="J29" s="4062">
        <v>0</v>
      </c>
      <c r="K29" s="4062">
        <v>1684.2806285765205</v>
      </c>
      <c r="L29" s="4062">
        <v>31.744019999999999</v>
      </c>
      <c r="M29" s="4062">
        <v>755.46669857652091</v>
      </c>
      <c r="N29" s="4062">
        <v>0</v>
      </c>
      <c r="O29" s="4062">
        <v>270.86220000000003</v>
      </c>
      <c r="P29" s="4062">
        <v>0</v>
      </c>
      <c r="Q29" s="4062">
        <v>0</v>
      </c>
      <c r="R29" s="4062">
        <v>626.20770999999991</v>
      </c>
      <c r="S29" s="4062">
        <v>0</v>
      </c>
      <c r="T29" s="4062">
        <v>0</v>
      </c>
      <c r="U29" s="4063">
        <v>1684.2806285765205</v>
      </c>
      <c r="V29" s="38" t="s">
        <v>205</v>
      </c>
    </row>
    <row r="30" spans="1:22">
      <c r="A30" s="38" t="s">
        <v>339</v>
      </c>
      <c r="B30" s="4061">
        <v>0</v>
      </c>
      <c r="C30" s="4062">
        <v>7853.5545259999999</v>
      </c>
      <c r="D30" s="4062">
        <v>0</v>
      </c>
      <c r="E30" s="4062">
        <v>400.33300000000003</v>
      </c>
      <c r="F30" s="4062">
        <v>0</v>
      </c>
      <c r="G30" s="4062">
        <v>0</v>
      </c>
      <c r="H30" s="4062">
        <v>13845.847</v>
      </c>
      <c r="I30" s="4062">
        <v>0</v>
      </c>
      <c r="J30" s="4062">
        <v>0</v>
      </c>
      <c r="K30" s="4062">
        <v>2837.7912659761778</v>
      </c>
      <c r="L30" s="4062">
        <v>0</v>
      </c>
      <c r="M30" s="4062">
        <v>1226.698773976178</v>
      </c>
      <c r="N30" s="4062">
        <v>0</v>
      </c>
      <c r="O30" s="4062">
        <v>420.34965</v>
      </c>
      <c r="P30" s="4062">
        <v>0</v>
      </c>
      <c r="Q30" s="4062">
        <v>0</v>
      </c>
      <c r="R30" s="4062">
        <v>1190.7428419999999</v>
      </c>
      <c r="S30" s="4062">
        <v>0</v>
      </c>
      <c r="T30" s="4062">
        <v>0</v>
      </c>
      <c r="U30" s="4063">
        <v>2837.7912659761778</v>
      </c>
      <c r="V30" s="38" t="s">
        <v>206</v>
      </c>
    </row>
    <row r="31" spans="1:22">
      <c r="A31" s="38" t="s">
        <v>340</v>
      </c>
      <c r="B31" s="4061">
        <v>0</v>
      </c>
      <c r="C31" s="4062">
        <v>413.04563400000006</v>
      </c>
      <c r="D31" s="4062">
        <v>0</v>
      </c>
      <c r="E31" s="4062">
        <v>34.625999999999998</v>
      </c>
      <c r="F31" s="4062">
        <v>0</v>
      </c>
      <c r="G31" s="4062">
        <v>0</v>
      </c>
      <c r="H31" s="4062">
        <v>1464.73</v>
      </c>
      <c r="I31" s="4062">
        <v>0</v>
      </c>
      <c r="J31" s="4062">
        <v>0</v>
      </c>
      <c r="K31" s="4062">
        <v>225.49457076955105</v>
      </c>
      <c r="L31" s="4062">
        <v>0</v>
      </c>
      <c r="M31" s="4062">
        <v>63.17049076955108</v>
      </c>
      <c r="N31" s="4062">
        <v>0</v>
      </c>
      <c r="O31" s="4062">
        <v>36.357300000000002</v>
      </c>
      <c r="P31" s="4062">
        <v>0</v>
      </c>
      <c r="Q31" s="4062">
        <v>0</v>
      </c>
      <c r="R31" s="4062">
        <v>125.96677999999999</v>
      </c>
      <c r="S31" s="4062">
        <v>0</v>
      </c>
      <c r="T31" s="4062">
        <v>0</v>
      </c>
      <c r="U31" s="4063">
        <v>225.49457076955105</v>
      </c>
      <c r="V31" s="38" t="s">
        <v>207</v>
      </c>
    </row>
    <row r="32" spans="1:22">
      <c r="A32" s="38" t="s">
        <v>244</v>
      </c>
      <c r="B32" s="4061">
        <v>0</v>
      </c>
      <c r="C32" s="4062">
        <v>6964.1075440000004</v>
      </c>
      <c r="D32" s="4062">
        <v>0</v>
      </c>
      <c r="E32" s="4062">
        <v>62.561</v>
      </c>
      <c r="F32" s="4062">
        <v>0</v>
      </c>
      <c r="G32" s="4062">
        <v>0</v>
      </c>
      <c r="H32" s="4062">
        <v>9653.3459999999995</v>
      </c>
      <c r="I32" s="4062">
        <v>0</v>
      </c>
      <c r="J32" s="4062">
        <v>0</v>
      </c>
      <c r="K32" s="4062">
        <v>1983.2570111447837</v>
      </c>
      <c r="L32" s="4062">
        <v>0</v>
      </c>
      <c r="M32" s="4062">
        <v>1087.3802051447838</v>
      </c>
      <c r="N32" s="4062">
        <v>0</v>
      </c>
      <c r="O32" s="4062">
        <v>65.689050000000009</v>
      </c>
      <c r="P32" s="4062">
        <v>0</v>
      </c>
      <c r="Q32" s="4062">
        <v>0</v>
      </c>
      <c r="R32" s="4062">
        <v>830.18775599999992</v>
      </c>
      <c r="S32" s="4062">
        <v>0</v>
      </c>
      <c r="T32" s="4062">
        <v>0</v>
      </c>
      <c r="U32" s="4063">
        <v>1983.2570111447837</v>
      </c>
      <c r="V32" s="38" t="s">
        <v>208</v>
      </c>
    </row>
    <row r="33" spans="1:22">
      <c r="A33" s="38" t="s">
        <v>245</v>
      </c>
      <c r="B33" s="4061">
        <v>342.471</v>
      </c>
      <c r="C33" s="4062">
        <v>296841.04633899999</v>
      </c>
      <c r="D33" s="4062">
        <v>0</v>
      </c>
      <c r="E33" s="4062">
        <v>416.59199999999998</v>
      </c>
      <c r="F33" s="4062">
        <v>0</v>
      </c>
      <c r="G33" s="4062">
        <v>0</v>
      </c>
      <c r="H33" s="4062">
        <v>32924.508999999998</v>
      </c>
      <c r="I33" s="4062">
        <v>0</v>
      </c>
      <c r="J33" s="4062">
        <v>0</v>
      </c>
      <c r="K33" s="4062">
        <v>41386.497746902678</v>
      </c>
      <c r="L33" s="4062">
        <v>226.03085999999996</v>
      </c>
      <c r="M33" s="4062">
        <v>37891.53751290268</v>
      </c>
      <c r="N33" s="4062">
        <v>0</v>
      </c>
      <c r="O33" s="4062">
        <v>437.42160000000001</v>
      </c>
      <c r="P33" s="4062">
        <v>0</v>
      </c>
      <c r="Q33" s="4062">
        <v>0</v>
      </c>
      <c r="R33" s="4062">
        <v>2831.5077739999997</v>
      </c>
      <c r="S33" s="4062">
        <v>0</v>
      </c>
      <c r="T33" s="4062">
        <v>0</v>
      </c>
      <c r="U33" s="4063">
        <v>41386.497746902678</v>
      </c>
      <c r="V33" s="38" t="s">
        <v>209</v>
      </c>
    </row>
    <row r="34" spans="1:22">
      <c r="A34" s="38" t="s">
        <v>246</v>
      </c>
      <c r="B34" s="4061">
        <v>5317.950617283951</v>
      </c>
      <c r="C34" s="4062">
        <v>6929.5887719999992</v>
      </c>
      <c r="D34" s="4062">
        <v>0</v>
      </c>
      <c r="E34" s="4062">
        <v>320.81199999999995</v>
      </c>
      <c r="F34" s="4062">
        <v>0</v>
      </c>
      <c r="G34" s="4062">
        <v>0</v>
      </c>
      <c r="H34" s="4062">
        <v>10119.404</v>
      </c>
      <c r="I34" s="4062">
        <v>0</v>
      </c>
      <c r="J34" s="4062">
        <v>0</v>
      </c>
      <c r="K34" s="4062">
        <v>5797.1877881019345</v>
      </c>
      <c r="L34" s="4062">
        <v>3507.9677777777779</v>
      </c>
      <c r="M34" s="4062">
        <v>1082.0986663241567</v>
      </c>
      <c r="N34" s="4062">
        <v>0</v>
      </c>
      <c r="O34" s="4062">
        <v>336.85259999999994</v>
      </c>
      <c r="P34" s="4062">
        <v>0</v>
      </c>
      <c r="Q34" s="4062">
        <v>0</v>
      </c>
      <c r="R34" s="4062">
        <v>870.26874400000008</v>
      </c>
      <c r="S34" s="4062">
        <v>0</v>
      </c>
      <c r="T34" s="4062">
        <v>0</v>
      </c>
      <c r="U34" s="4063">
        <v>5797.1877881019345</v>
      </c>
      <c r="V34" s="38" t="s">
        <v>210</v>
      </c>
    </row>
    <row r="35" spans="1:22">
      <c r="A35" s="38" t="s">
        <v>247</v>
      </c>
      <c r="B35" s="4061">
        <v>22075.019358945327</v>
      </c>
      <c r="C35" s="4062">
        <v>3902.9211060000002</v>
      </c>
      <c r="D35" s="4062">
        <v>0</v>
      </c>
      <c r="E35" s="4062">
        <v>842.81299999999999</v>
      </c>
      <c r="F35" s="4062">
        <v>0</v>
      </c>
      <c r="G35" s="4062">
        <v>0</v>
      </c>
      <c r="H35" s="4062">
        <v>21384.129561000002</v>
      </c>
      <c r="I35" s="4062">
        <v>0</v>
      </c>
      <c r="J35" s="4062">
        <v>0</v>
      </c>
      <c r="K35" s="4062">
        <v>17808.415597912677</v>
      </c>
      <c r="L35" s="4062">
        <v>14491.860874626454</v>
      </c>
      <c r="M35" s="4062">
        <v>592.56593104021852</v>
      </c>
      <c r="N35" s="4062">
        <v>0</v>
      </c>
      <c r="O35" s="4062">
        <v>884.95365000000004</v>
      </c>
      <c r="P35" s="4062">
        <v>0</v>
      </c>
      <c r="Q35" s="4062">
        <v>0</v>
      </c>
      <c r="R35" s="4062">
        <v>1839.0351422460001</v>
      </c>
      <c r="S35" s="4062">
        <v>0</v>
      </c>
      <c r="T35" s="4062">
        <v>0</v>
      </c>
      <c r="U35" s="4063">
        <v>17808.415597912677</v>
      </c>
      <c r="V35" s="38" t="s">
        <v>211</v>
      </c>
    </row>
    <row r="36" spans="1:22">
      <c r="A36" s="38" t="s">
        <v>248</v>
      </c>
      <c r="B36" s="4061">
        <v>166.4609999944</v>
      </c>
      <c r="C36" s="4062">
        <v>1133.2409439999999</v>
      </c>
      <c r="D36" s="4062">
        <v>0</v>
      </c>
      <c r="E36" s="4062">
        <v>0</v>
      </c>
      <c r="F36" s="4062">
        <v>0</v>
      </c>
      <c r="G36" s="4062">
        <v>0</v>
      </c>
      <c r="H36" s="4062">
        <v>4955.9324390000002</v>
      </c>
      <c r="I36" s="4062">
        <v>0</v>
      </c>
      <c r="J36" s="4062">
        <v>0</v>
      </c>
      <c r="K36" s="4062">
        <v>694.0868392805238</v>
      </c>
      <c r="L36" s="4062">
        <v>109.86425999630401</v>
      </c>
      <c r="M36" s="4062">
        <v>158.01238953021982</v>
      </c>
      <c r="N36" s="4062">
        <v>0</v>
      </c>
      <c r="O36" s="4062">
        <v>0</v>
      </c>
      <c r="P36" s="4062">
        <v>0</v>
      </c>
      <c r="Q36" s="4062">
        <v>0</v>
      </c>
      <c r="R36" s="4062">
        <v>426.21018975399994</v>
      </c>
      <c r="S36" s="4062">
        <v>0</v>
      </c>
      <c r="T36" s="4062">
        <v>0</v>
      </c>
      <c r="U36" s="4063">
        <v>694.0868392805238</v>
      </c>
      <c r="V36" s="38" t="s">
        <v>212</v>
      </c>
    </row>
    <row r="37" spans="1:22">
      <c r="A37" s="38" t="s">
        <v>249</v>
      </c>
      <c r="B37" s="4061">
        <v>0</v>
      </c>
      <c r="C37" s="4062">
        <v>6237.9209560000008</v>
      </c>
      <c r="D37" s="4062">
        <v>0</v>
      </c>
      <c r="E37" s="4062">
        <v>845.077</v>
      </c>
      <c r="F37" s="4062">
        <v>0</v>
      </c>
      <c r="G37" s="4062">
        <v>0</v>
      </c>
      <c r="H37" s="4062">
        <v>46858.196000000004</v>
      </c>
      <c r="I37" s="4062">
        <v>0</v>
      </c>
      <c r="J37" s="4062">
        <v>0</v>
      </c>
      <c r="K37" s="4062">
        <v>5835.7574060252564</v>
      </c>
      <c r="L37" s="4062">
        <v>0</v>
      </c>
      <c r="M37" s="4062">
        <v>918.6217000252567</v>
      </c>
      <c r="N37" s="4062">
        <v>0</v>
      </c>
      <c r="O37" s="4062">
        <v>887.33084999999994</v>
      </c>
      <c r="P37" s="4062">
        <v>0</v>
      </c>
      <c r="Q37" s="4062">
        <v>0</v>
      </c>
      <c r="R37" s="4062">
        <v>4029.8048559999993</v>
      </c>
      <c r="S37" s="4062">
        <v>0</v>
      </c>
      <c r="T37" s="4062">
        <v>0</v>
      </c>
      <c r="U37" s="4063">
        <v>5835.7574060252564</v>
      </c>
      <c r="V37" s="38" t="s">
        <v>213</v>
      </c>
    </row>
    <row r="38" spans="1:22">
      <c r="A38" s="38" t="s">
        <v>250</v>
      </c>
      <c r="B38" s="4061">
        <v>5030.3352317707213</v>
      </c>
      <c r="C38" s="4062">
        <v>5592.5884769999993</v>
      </c>
      <c r="D38" s="4062">
        <v>0</v>
      </c>
      <c r="E38" s="4062">
        <v>968.93700000000013</v>
      </c>
      <c r="F38" s="4062">
        <v>0</v>
      </c>
      <c r="G38" s="4062">
        <v>0</v>
      </c>
      <c r="H38" s="4062">
        <v>2069.5120000000002</v>
      </c>
      <c r="I38" s="4062">
        <v>0</v>
      </c>
      <c r="J38" s="4062">
        <v>3337.4000000000005</v>
      </c>
      <c r="K38" s="4062">
        <v>8369.0468103858129</v>
      </c>
      <c r="L38" s="4062">
        <v>3107.292952395766</v>
      </c>
      <c r="M38" s="4062">
        <v>728.99197599004538</v>
      </c>
      <c r="N38" s="4062">
        <v>0</v>
      </c>
      <c r="O38" s="4062">
        <v>1017.3838500000002</v>
      </c>
      <c r="P38" s="4062">
        <v>0</v>
      </c>
      <c r="Q38" s="4062">
        <v>0</v>
      </c>
      <c r="R38" s="4062">
        <v>177.97803200000001</v>
      </c>
      <c r="S38" s="4062">
        <v>0</v>
      </c>
      <c r="T38" s="4062">
        <v>3337.4000000000005</v>
      </c>
      <c r="U38" s="4063">
        <v>8369.0468103858129</v>
      </c>
      <c r="V38" s="41" t="s">
        <v>214</v>
      </c>
    </row>
    <row r="39" spans="1:22">
      <c r="A39" s="38" t="s">
        <v>251</v>
      </c>
      <c r="B39" s="4061">
        <v>0</v>
      </c>
      <c r="C39" s="4062">
        <v>5519.5340669999996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828.31873708553519</v>
      </c>
      <c r="L39" s="4062">
        <v>0</v>
      </c>
      <c r="M39" s="4062">
        <v>828.31873708553519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828.31873708553519</v>
      </c>
      <c r="V39" s="38" t="s">
        <v>215</v>
      </c>
    </row>
    <row r="40" spans="1:22">
      <c r="A40" s="37" t="s">
        <v>252</v>
      </c>
      <c r="B40" s="4061">
        <v>0</v>
      </c>
      <c r="C40" s="4062">
        <v>15919.058916</v>
      </c>
      <c r="D40" s="4062">
        <v>0</v>
      </c>
      <c r="E40" s="4062">
        <v>0.15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2494.944948548532</v>
      </c>
      <c r="L40" s="4062">
        <v>0</v>
      </c>
      <c r="M40" s="4062">
        <v>2494.7874485485308</v>
      </c>
      <c r="N40" s="4062">
        <v>0</v>
      </c>
      <c r="O40" s="4062">
        <v>0.1575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2494.944948548532</v>
      </c>
      <c r="V40" s="37" t="s">
        <v>30</v>
      </c>
    </row>
    <row r="41" spans="1:22">
      <c r="A41" s="36" t="s">
        <v>253</v>
      </c>
      <c r="B41" s="4061">
        <v>0</v>
      </c>
      <c r="C41" s="4062">
        <v>249097.72525443972</v>
      </c>
      <c r="D41" s="4062">
        <v>0</v>
      </c>
      <c r="E41" s="4062">
        <v>227.357</v>
      </c>
      <c r="F41" s="4062">
        <v>0</v>
      </c>
      <c r="G41" s="4062">
        <v>0</v>
      </c>
      <c r="H41" s="4062">
        <v>2474.8679999999999</v>
      </c>
      <c r="I41" s="4062">
        <v>0</v>
      </c>
      <c r="J41" s="4062">
        <v>5.5346579259812074</v>
      </c>
      <c r="K41" s="4062">
        <v>34635.29112617291</v>
      </c>
      <c r="L41" s="4062">
        <v>0</v>
      </c>
      <c r="M41" s="4062">
        <v>34178.192970246928</v>
      </c>
      <c r="N41" s="4062">
        <v>0</v>
      </c>
      <c r="O41" s="4062">
        <v>238.72485000000003</v>
      </c>
      <c r="P41" s="4062">
        <v>0</v>
      </c>
      <c r="Q41" s="4062">
        <v>0</v>
      </c>
      <c r="R41" s="4062">
        <v>212.83864799999998</v>
      </c>
      <c r="S41" s="4062">
        <v>0</v>
      </c>
      <c r="T41" s="4062">
        <v>5.5346579259812074</v>
      </c>
      <c r="U41" s="4063">
        <v>34635.29112617291</v>
      </c>
      <c r="V41" s="36" t="s">
        <v>3186</v>
      </c>
    </row>
    <row r="42" spans="1:22">
      <c r="A42" s="37" t="s">
        <v>254</v>
      </c>
      <c r="B42" s="4061">
        <v>0</v>
      </c>
      <c r="C42" s="4062">
        <v>2036.7482260000002</v>
      </c>
      <c r="D42" s="4062">
        <v>0</v>
      </c>
      <c r="E42" s="4062">
        <v>0</v>
      </c>
      <c r="F42" s="4062">
        <v>0</v>
      </c>
      <c r="G42" s="4062">
        <v>0</v>
      </c>
      <c r="H42" s="4062">
        <v>2474.8679999999999</v>
      </c>
      <c r="I42" s="4062">
        <v>0</v>
      </c>
      <c r="J42" s="4062">
        <v>0</v>
      </c>
      <c r="K42" s="4062">
        <v>510.73941889340534</v>
      </c>
      <c r="L42" s="4062">
        <v>0</v>
      </c>
      <c r="M42" s="4062">
        <v>297.90077089340531</v>
      </c>
      <c r="N42" s="4062">
        <v>0</v>
      </c>
      <c r="O42" s="4062">
        <v>0</v>
      </c>
      <c r="P42" s="4062">
        <v>0</v>
      </c>
      <c r="Q42" s="4062">
        <v>0</v>
      </c>
      <c r="R42" s="4062">
        <v>212.83864799999998</v>
      </c>
      <c r="S42" s="4062">
        <v>0</v>
      </c>
      <c r="T42" s="4062">
        <v>0</v>
      </c>
      <c r="U42" s="4063">
        <v>510.73941889340534</v>
      </c>
      <c r="V42" s="37" t="s">
        <v>216</v>
      </c>
    </row>
    <row r="43" spans="1:22">
      <c r="A43" s="37" t="s">
        <v>255</v>
      </c>
      <c r="B43" s="4061">
        <v>0</v>
      </c>
      <c r="C43" s="4062">
        <v>203946.01655443967</v>
      </c>
      <c r="D43" s="4062">
        <v>0</v>
      </c>
      <c r="E43" s="4062">
        <v>227.357</v>
      </c>
      <c r="F43" s="4062">
        <v>0</v>
      </c>
      <c r="G43" s="4062">
        <v>0</v>
      </c>
      <c r="H43" s="4062">
        <v>0</v>
      </c>
      <c r="I43" s="4062">
        <v>0</v>
      </c>
      <c r="J43" s="4062">
        <v>5.5346579259812074</v>
      </c>
      <c r="K43" s="4062">
        <v>27705.469288447035</v>
      </c>
      <c r="L43" s="4062">
        <v>0</v>
      </c>
      <c r="M43" s="4062">
        <v>27461.209780521058</v>
      </c>
      <c r="N43" s="4062">
        <v>0</v>
      </c>
      <c r="O43" s="4062">
        <v>238.72485000000003</v>
      </c>
      <c r="P43" s="4062">
        <v>0</v>
      </c>
      <c r="Q43" s="4062">
        <v>0</v>
      </c>
      <c r="R43" s="4062">
        <v>0</v>
      </c>
      <c r="S43" s="4062">
        <v>0</v>
      </c>
      <c r="T43" s="4062">
        <v>5.5346579259812074</v>
      </c>
      <c r="U43" s="4063">
        <v>27705.469288447035</v>
      </c>
      <c r="V43" s="37" t="s">
        <v>217</v>
      </c>
    </row>
    <row r="44" spans="1:22">
      <c r="A44" s="37" t="s">
        <v>256</v>
      </c>
      <c r="B44" s="4061">
        <v>0</v>
      </c>
      <c r="C44" s="4062">
        <v>26489.662164000001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4119.1818342155366</v>
      </c>
      <c r="L44" s="4062">
        <v>0</v>
      </c>
      <c r="M44" s="4062">
        <v>4119.1818342155366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4119.1818342155366</v>
      </c>
      <c r="V44" s="37" t="s">
        <v>218</v>
      </c>
    </row>
    <row r="45" spans="1:22">
      <c r="A45" s="37" t="s">
        <v>257</v>
      </c>
      <c r="B45" s="4061">
        <v>0</v>
      </c>
      <c r="C45" s="4062">
        <v>16625.298309999998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2299.9005846169316</v>
      </c>
      <c r="L45" s="4062">
        <v>0</v>
      </c>
      <c r="M45" s="4062">
        <v>2299.9005846169316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2299.9005846169316</v>
      </c>
      <c r="V45" s="37" t="s">
        <v>219</v>
      </c>
    </row>
    <row r="46" spans="1:22">
      <c r="A46" s="36" t="s">
        <v>258</v>
      </c>
      <c r="B46" s="4061">
        <v>1385</v>
      </c>
      <c r="C46" s="4062">
        <v>60290.981762999989</v>
      </c>
      <c r="D46" s="4062">
        <v>0</v>
      </c>
      <c r="E46" s="4062">
        <v>8225</v>
      </c>
      <c r="F46" s="4062">
        <v>0</v>
      </c>
      <c r="G46" s="4062">
        <v>0</v>
      </c>
      <c r="H46" s="4062">
        <v>48615.319999999992</v>
      </c>
      <c r="I46" s="4062">
        <v>1299.0802745526582</v>
      </c>
      <c r="J46" s="4062">
        <v>255.59499999999991</v>
      </c>
      <c r="K46" s="4062">
        <v>22466.815272137628</v>
      </c>
      <c r="L46" s="4062">
        <v>625.5</v>
      </c>
      <c r="M46" s="4062">
        <v>7469.4724775849709</v>
      </c>
      <c r="N46" s="4062">
        <v>0</v>
      </c>
      <c r="O46" s="4062">
        <v>8636.2500000000018</v>
      </c>
      <c r="P46" s="4062">
        <v>0</v>
      </c>
      <c r="Q46" s="4062">
        <v>0</v>
      </c>
      <c r="R46" s="4062">
        <v>4180.9175199999991</v>
      </c>
      <c r="S46" s="4062">
        <v>1299.0802745526582</v>
      </c>
      <c r="T46" s="4062">
        <v>255.59499999999991</v>
      </c>
      <c r="U46" s="4063">
        <v>22466.815272137628</v>
      </c>
      <c r="V46" s="36" t="s">
        <v>220</v>
      </c>
    </row>
    <row r="47" spans="1:22">
      <c r="A47" s="36" t="s">
        <v>259</v>
      </c>
      <c r="B47" s="4061">
        <v>0</v>
      </c>
      <c r="C47" s="4062">
        <v>15154.337230999998</v>
      </c>
      <c r="D47" s="4062">
        <v>0</v>
      </c>
      <c r="E47" s="4062">
        <v>2530.056</v>
      </c>
      <c r="F47" s="4062">
        <v>0</v>
      </c>
      <c r="G47" s="4062">
        <v>0</v>
      </c>
      <c r="H47" s="4062">
        <v>83389.472000000009</v>
      </c>
      <c r="I47" s="4062">
        <v>116.24849979092063</v>
      </c>
      <c r="J47" s="4062">
        <v>46.735900000000093</v>
      </c>
      <c r="K47" s="4062">
        <v>12099.682877751458</v>
      </c>
      <c r="L47" s="4062">
        <v>0</v>
      </c>
      <c r="M47" s="4062">
        <v>2108.6450859605375</v>
      </c>
      <c r="N47" s="4062">
        <v>0</v>
      </c>
      <c r="O47" s="4062">
        <v>2656.5588000000002</v>
      </c>
      <c r="P47" s="4062">
        <v>0</v>
      </c>
      <c r="Q47" s="4062">
        <v>0</v>
      </c>
      <c r="R47" s="4062">
        <v>7171.4945919999991</v>
      </c>
      <c r="S47" s="4062">
        <v>116.24849979092063</v>
      </c>
      <c r="T47" s="4062">
        <v>46.735900000000093</v>
      </c>
      <c r="U47" s="4063">
        <v>12099.682877751458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9568.3658820000019</v>
      </c>
      <c r="D48" s="4065">
        <v>0</v>
      </c>
      <c r="E48" s="4065">
        <v>265.66400000000004</v>
      </c>
      <c r="F48" s="4065">
        <v>0</v>
      </c>
      <c r="G48" s="4065">
        <v>0</v>
      </c>
      <c r="H48" s="4065">
        <v>19278.831999999999</v>
      </c>
      <c r="I48" s="4065">
        <v>33.671225656421377</v>
      </c>
      <c r="J48" s="4065">
        <v>283.04000000000008</v>
      </c>
      <c r="K48" s="4065">
        <v>3594.6139787378988</v>
      </c>
      <c r="L48" s="4065">
        <v>0</v>
      </c>
      <c r="M48" s="4065">
        <v>1346.8542532965266</v>
      </c>
      <c r="N48" s="4065">
        <v>0</v>
      </c>
      <c r="O48" s="4065">
        <v>278.94720000000007</v>
      </c>
      <c r="P48" s="4065">
        <v>0</v>
      </c>
      <c r="Q48" s="4065">
        <v>0</v>
      </c>
      <c r="R48" s="4065">
        <v>1657.9795519999996</v>
      </c>
      <c r="S48" s="4065">
        <v>33.671225656421377</v>
      </c>
      <c r="T48" s="4065">
        <v>283.04000000000008</v>
      </c>
      <c r="U48" s="4066">
        <v>3600.4922309529484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6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294" t="s">
        <v>323</v>
      </c>
      <c r="B1" s="4294"/>
      <c r="C1" s="4294"/>
      <c r="D1" s="4294"/>
      <c r="E1" s="4294"/>
      <c r="F1" s="4294"/>
      <c r="G1" s="4294"/>
      <c r="H1" s="4294"/>
      <c r="I1" s="4294"/>
      <c r="J1" s="4294"/>
      <c r="K1" s="4294"/>
      <c r="L1" s="2352" t="s">
        <v>324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2470</v>
      </c>
      <c r="B3" s="2514" t="s">
        <v>86</v>
      </c>
      <c r="C3" s="2559" t="s">
        <v>87</v>
      </c>
      <c r="D3" s="2514" t="s">
        <v>3150</v>
      </c>
      <c r="E3" s="2516" t="s">
        <v>17</v>
      </c>
      <c r="F3" s="2514" t="s">
        <v>88</v>
      </c>
      <c r="G3" s="2514" t="s">
        <v>177</v>
      </c>
      <c r="H3" s="2514" t="s">
        <v>169</v>
      </c>
      <c r="I3" s="2514" t="s">
        <v>178</v>
      </c>
      <c r="J3" s="2514" t="s">
        <v>163</v>
      </c>
      <c r="K3" s="2514" t="s">
        <v>154</v>
      </c>
      <c r="L3" s="2514" t="s">
        <v>86</v>
      </c>
      <c r="M3" s="2559" t="s">
        <v>87</v>
      </c>
      <c r="N3" s="2514" t="s">
        <v>3150</v>
      </c>
      <c r="O3" s="2516" t="s">
        <v>17</v>
      </c>
      <c r="P3" s="2514" t="s">
        <v>88</v>
      </c>
      <c r="Q3" s="2514" t="s">
        <v>177</v>
      </c>
      <c r="R3" s="2514" t="s">
        <v>169</v>
      </c>
      <c r="S3" s="2514" t="s">
        <v>178</v>
      </c>
      <c r="T3" s="2514" t="s">
        <v>163</v>
      </c>
      <c r="U3" s="2514" t="s">
        <v>154</v>
      </c>
      <c r="V3" s="4238" t="s">
        <v>2470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15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2832</v>
      </c>
      <c r="C6" s="4059">
        <v>0</v>
      </c>
      <c r="D6" s="4059">
        <v>398.44900000000001</v>
      </c>
      <c r="E6" s="4059">
        <v>0</v>
      </c>
      <c r="F6" s="4059">
        <v>5188.8879999999999</v>
      </c>
      <c r="G6" s="4059">
        <v>146779.02299999999</v>
      </c>
      <c r="H6" s="4059">
        <v>0</v>
      </c>
      <c r="I6" s="4059">
        <v>0</v>
      </c>
      <c r="J6" s="4059">
        <v>3960.8870000000006</v>
      </c>
      <c r="K6" s="4059">
        <v>43745.248449999992</v>
      </c>
      <c r="L6" s="4059">
        <v>1274.4000000000001</v>
      </c>
      <c r="M6" s="4059">
        <v>0</v>
      </c>
      <c r="N6" s="4059">
        <v>517.9837</v>
      </c>
      <c r="O6" s="4059">
        <v>0</v>
      </c>
      <c r="P6" s="4059">
        <v>1297.222</v>
      </c>
      <c r="Q6" s="4059">
        <v>36694.755749999997</v>
      </c>
      <c r="R6" s="4059">
        <v>0</v>
      </c>
      <c r="S6" s="4059">
        <v>0</v>
      </c>
      <c r="T6" s="4059">
        <v>3960.8870000000006</v>
      </c>
      <c r="U6" s="4060">
        <v>43745.248449999992</v>
      </c>
      <c r="V6" s="33" t="s">
        <v>186</v>
      </c>
    </row>
    <row r="7" spans="1:22">
      <c r="A7" s="34" t="s">
        <v>102</v>
      </c>
      <c r="B7" s="4061">
        <v>73896.799798999986</v>
      </c>
      <c r="C7" s="4062">
        <v>1102251.0049999999</v>
      </c>
      <c r="D7" s="4062">
        <v>22341.423041999999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229255.01084517399</v>
      </c>
      <c r="L7" s="4062">
        <v>48497.879879399996</v>
      </c>
      <c r="M7" s="4062">
        <v>151713.28101117403</v>
      </c>
      <c r="N7" s="4062">
        <v>29043.849954599995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229255.01084517399</v>
      </c>
      <c r="V7" s="35" t="s">
        <v>187</v>
      </c>
    </row>
    <row r="8" spans="1:22">
      <c r="A8" s="36" t="s">
        <v>228</v>
      </c>
      <c r="B8" s="4061">
        <v>0</v>
      </c>
      <c r="C8" s="4062">
        <v>922897.19999999972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130044.41877704117</v>
      </c>
      <c r="L8" s="4062">
        <v>0</v>
      </c>
      <c r="M8" s="4062">
        <v>130044.41877704117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130044.41877704117</v>
      </c>
      <c r="V8" s="36" t="s">
        <v>188</v>
      </c>
    </row>
    <row r="9" spans="1:22">
      <c r="A9" s="36" t="s">
        <v>229</v>
      </c>
      <c r="B9" s="4061">
        <v>0</v>
      </c>
      <c r="C9" s="4062">
        <v>179353.80499999999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21668.862234132852</v>
      </c>
      <c r="L9" s="4062">
        <v>0</v>
      </c>
      <c r="M9" s="4062">
        <v>21668.862234132852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21668.862234132852</v>
      </c>
      <c r="V9" s="36" t="s">
        <v>189</v>
      </c>
    </row>
    <row r="10" spans="1:22">
      <c r="A10" s="34" t="s">
        <v>230</v>
      </c>
      <c r="B10" s="4061">
        <v>0</v>
      </c>
      <c r="C10" s="4062">
        <v>-262646.576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-38071.272264333544</v>
      </c>
      <c r="L10" s="4062">
        <v>0</v>
      </c>
      <c r="M10" s="4062">
        <v>-38071.272264333544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-38071.272264333544</v>
      </c>
      <c r="V10" s="35" t="s">
        <v>11</v>
      </c>
    </row>
    <row r="11" spans="1:22">
      <c r="A11" s="34" t="s">
        <v>231</v>
      </c>
      <c r="B11" s="4061">
        <v>0</v>
      </c>
      <c r="C11" s="4062">
        <v>-55632.386999999995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-8555.1366575966149</v>
      </c>
      <c r="L11" s="4062">
        <v>0</v>
      </c>
      <c r="M11" s="4062">
        <v>-8555.1366575966149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-8555.1366575966149</v>
      </c>
      <c r="V11" s="35" t="s">
        <v>190</v>
      </c>
    </row>
    <row r="12" spans="1:22">
      <c r="A12" s="34" t="s">
        <v>232</v>
      </c>
      <c r="B12" s="4061">
        <v>1506</v>
      </c>
      <c r="C12" s="4062">
        <v>9518.1189999999988</v>
      </c>
      <c r="D12" s="4062">
        <v>103.34540376400003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2146.1248625874414</v>
      </c>
      <c r="L12" s="4062">
        <v>696.15000000000009</v>
      </c>
      <c r="M12" s="4062">
        <v>1315.6258376942396</v>
      </c>
      <c r="N12" s="4062">
        <v>134.34902489320007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2146.1248625874414</v>
      </c>
      <c r="V12" s="35" t="s">
        <v>191</v>
      </c>
    </row>
    <row r="13" spans="1:22">
      <c r="A13" s="36" t="s">
        <v>233</v>
      </c>
      <c r="B13" s="4061">
        <v>8894</v>
      </c>
      <c r="C13" s="4062">
        <v>52106.249000000003</v>
      </c>
      <c r="D13" s="4062">
        <v>1062.4000000000001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12613.9484270679</v>
      </c>
      <c r="L13" s="4062">
        <v>4103.1000000000004</v>
      </c>
      <c r="M13" s="4062">
        <v>7129.7284270678983</v>
      </c>
      <c r="N13" s="4062">
        <v>1381.1200000000001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12613.9484270679</v>
      </c>
      <c r="V13" s="36" t="s">
        <v>192</v>
      </c>
    </row>
    <row r="14" spans="1:22">
      <c r="A14" s="36" t="s">
        <v>234</v>
      </c>
      <c r="B14" s="4061">
        <v>-7388</v>
      </c>
      <c r="C14" s="4062">
        <v>-42588.130000000005</v>
      </c>
      <c r="D14" s="4062">
        <v>-959.05459623600007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-10467.823564480459</v>
      </c>
      <c r="L14" s="4062">
        <v>-3406.9500000000003</v>
      </c>
      <c r="M14" s="4062">
        <v>-5814.1025893736587</v>
      </c>
      <c r="N14" s="4062">
        <v>-1246.7709751068001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-10467.823564480459</v>
      </c>
      <c r="V14" s="36" t="s">
        <v>193</v>
      </c>
    </row>
    <row r="15" spans="1:22">
      <c r="A15" s="34" t="s">
        <v>235</v>
      </c>
      <c r="B15" s="4061">
        <v>6598.11599999178</v>
      </c>
      <c r="C15" s="4062">
        <v>-32425.118205434825</v>
      </c>
      <c r="D15" s="4062">
        <v>788.75806821961305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1158.558924738486</v>
      </c>
      <c r="L15" s="4062">
        <v>4327.0365599945744</v>
      </c>
      <c r="M15" s="4062">
        <v>-4193.8631239415854</v>
      </c>
      <c r="N15" s="4062">
        <v>1025.385488685497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1158.558924738486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84832.915798991773</v>
      </c>
      <c r="C17" s="4062">
        <v>761065.04279456509</v>
      </c>
      <c r="D17" s="4062">
        <v>23631.975513983612</v>
      </c>
      <c r="E17" s="4062">
        <v>0</v>
      </c>
      <c r="F17" s="4062">
        <v>5188.8879999999999</v>
      </c>
      <c r="G17" s="4062">
        <v>146779.02299999999</v>
      </c>
      <c r="H17" s="4062">
        <v>0</v>
      </c>
      <c r="I17" s="4062">
        <v>0</v>
      </c>
      <c r="J17" s="4062">
        <v>3960.8870000000006</v>
      </c>
      <c r="K17" s="4062">
        <v>229667.23727781553</v>
      </c>
      <c r="L17" s="4062">
        <v>54795.466439394579</v>
      </c>
      <c r="M17" s="4062">
        <v>102197.33792024229</v>
      </c>
      <c r="N17" s="4062">
        <v>30721.568168178688</v>
      </c>
      <c r="O17" s="4062">
        <v>0</v>
      </c>
      <c r="P17" s="4062">
        <v>1297.222</v>
      </c>
      <c r="Q17" s="4062">
        <v>36694.755749999997</v>
      </c>
      <c r="R17" s="4062">
        <v>0</v>
      </c>
      <c r="S17" s="4062">
        <v>0</v>
      </c>
      <c r="T17" s="4062">
        <v>3960.8870000000006</v>
      </c>
      <c r="U17" s="4063">
        <v>229667.23727781553</v>
      </c>
      <c r="V17" s="35" t="s">
        <v>280</v>
      </c>
    </row>
    <row r="18" spans="1:22">
      <c r="A18" s="34" t="s">
        <v>236</v>
      </c>
      <c r="B18" s="4061">
        <v>-50206</v>
      </c>
      <c r="C18" s="4062">
        <v>-33179.287999999993</v>
      </c>
      <c r="D18" s="4062">
        <v>-23350.070951219608</v>
      </c>
      <c r="E18" s="4062">
        <v>16962.87</v>
      </c>
      <c r="F18" s="4062">
        <v>-5188.8879999999999</v>
      </c>
      <c r="G18" s="4062">
        <v>-146779.02299999999</v>
      </c>
      <c r="H18" s="4062">
        <v>332412.83399999997</v>
      </c>
      <c r="I18" s="4062">
        <v>1651.7000000000003</v>
      </c>
      <c r="J18" s="4062">
        <v>-64.871000000000009</v>
      </c>
      <c r="K18" s="4062">
        <v>-58124.652083811532</v>
      </c>
      <c r="L18" s="4062">
        <v>-32641.620000000003</v>
      </c>
      <c r="M18" s="4062">
        <v>-5121.3083212260353</v>
      </c>
      <c r="N18" s="4062">
        <v>-30355.092236585493</v>
      </c>
      <c r="O18" s="4062">
        <v>17811.013500000001</v>
      </c>
      <c r="P18" s="4062">
        <v>-1297.222</v>
      </c>
      <c r="Q18" s="4062">
        <v>-36694.755749999997</v>
      </c>
      <c r="R18" s="4062">
        <v>28587.503723999998</v>
      </c>
      <c r="S18" s="4062">
        <v>1651.7000000000003</v>
      </c>
      <c r="T18" s="4062">
        <v>-64.871000000000009</v>
      </c>
      <c r="U18" s="4063">
        <v>-58124.652083811532</v>
      </c>
      <c r="V18" s="35" t="s">
        <v>195</v>
      </c>
    </row>
    <row r="19" spans="1:22">
      <c r="A19" s="36" t="s">
        <v>237</v>
      </c>
      <c r="B19" s="4061">
        <v>-50206</v>
      </c>
      <c r="C19" s="4062">
        <v>-27348.554</v>
      </c>
      <c r="D19" s="4062">
        <v>-8358.5057216452296</v>
      </c>
      <c r="E19" s="4062">
        <v>-258.89013499999999</v>
      </c>
      <c r="F19" s="4062">
        <v>-5188.8879999999999</v>
      </c>
      <c r="G19" s="4062">
        <v>-146779.02299999999</v>
      </c>
      <c r="H19" s="4062">
        <v>364639.33100000001</v>
      </c>
      <c r="I19" s="4062">
        <v>1208.5548593744666</v>
      </c>
      <c r="J19" s="4062">
        <v>-64.871000000000009</v>
      </c>
      <c r="K19" s="4062">
        <v>-53558.558118856359</v>
      </c>
      <c r="L19" s="4062">
        <v>-32641.620000000003</v>
      </c>
      <c r="M19" s="4062">
        <v>-4289.7346143420264</v>
      </c>
      <c r="N19" s="4062">
        <v>-10866.0574381388</v>
      </c>
      <c r="O19" s="4062">
        <v>-271.83464175000006</v>
      </c>
      <c r="P19" s="4062">
        <v>-1297.222</v>
      </c>
      <c r="Q19" s="4062">
        <v>-36694.755749999997</v>
      </c>
      <c r="R19" s="4062">
        <v>31358.982465999998</v>
      </c>
      <c r="S19" s="4062">
        <v>1208.5548593744666</v>
      </c>
      <c r="T19" s="4062">
        <v>-64.871000000000009</v>
      </c>
      <c r="U19" s="4063">
        <v>-53558.558118856359</v>
      </c>
      <c r="V19" s="36" t="s">
        <v>196</v>
      </c>
    </row>
    <row r="20" spans="1:22">
      <c r="A20" s="36" t="s">
        <v>238</v>
      </c>
      <c r="B20" s="4061">
        <v>0</v>
      </c>
      <c r="C20" s="4062">
        <v>-4434.1419999999998</v>
      </c>
      <c r="D20" s="4062">
        <v>-684.79402435476925</v>
      </c>
      <c r="E20" s="4062">
        <v>-72.964865000000003</v>
      </c>
      <c r="F20" s="4062">
        <v>0</v>
      </c>
      <c r="G20" s="4062">
        <v>0</v>
      </c>
      <c r="H20" s="4062">
        <v>0</v>
      </c>
      <c r="I20" s="4062">
        <v>680.74514062553317</v>
      </c>
      <c r="J20" s="4062">
        <v>0</v>
      </c>
      <c r="K20" s="4062">
        <v>-981.65996633999021</v>
      </c>
      <c r="L20" s="4062">
        <v>0</v>
      </c>
      <c r="M20" s="4062">
        <v>-695.55976705432363</v>
      </c>
      <c r="N20" s="4062">
        <v>-890.2322316612001</v>
      </c>
      <c r="O20" s="4062">
        <v>-76.61310825000001</v>
      </c>
      <c r="P20" s="4062">
        <v>0</v>
      </c>
      <c r="Q20" s="4062">
        <v>0</v>
      </c>
      <c r="R20" s="4062">
        <v>0</v>
      </c>
      <c r="S20" s="4062">
        <v>680.74514062553317</v>
      </c>
      <c r="T20" s="4062">
        <v>0</v>
      </c>
      <c r="U20" s="4063">
        <v>-981.65996633999021</v>
      </c>
      <c r="V20" s="36" t="s">
        <v>197</v>
      </c>
    </row>
    <row r="21" spans="1:22">
      <c r="A21" s="36" t="s">
        <v>239</v>
      </c>
      <c r="B21" s="4061">
        <v>0</v>
      </c>
      <c r="C21" s="4062">
        <v>-1396.5919999999999</v>
      </c>
      <c r="D21" s="4062">
        <v>-14077.299998552813</v>
      </c>
      <c r="E21" s="4062">
        <v>17649.581199999997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95.556322051659549</v>
      </c>
      <c r="L21" s="4062">
        <v>0</v>
      </c>
      <c r="M21" s="4062">
        <v>-136.01393982968628</v>
      </c>
      <c r="N21" s="4062">
        <v>-18300.489998118657</v>
      </c>
      <c r="O21" s="4062">
        <v>18532.060260000002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95.556322051659549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-229.47120666679822</v>
      </c>
      <c r="E22" s="4062">
        <v>-354.85619999999926</v>
      </c>
      <c r="F22" s="4062">
        <v>0</v>
      </c>
      <c r="G22" s="4062">
        <v>0</v>
      </c>
      <c r="H22" s="4062">
        <v>-32226.496999999996</v>
      </c>
      <c r="I22" s="4062">
        <v>-237.59999999999991</v>
      </c>
      <c r="J22" s="4062">
        <v>0</v>
      </c>
      <c r="K22" s="4062">
        <v>-3679.9903206668359</v>
      </c>
      <c r="L22" s="4062">
        <v>0</v>
      </c>
      <c r="M22" s="4062">
        <v>0</v>
      </c>
      <c r="N22" s="4062">
        <v>-298.31256866683771</v>
      </c>
      <c r="O22" s="4062">
        <v>-372.5990099999994</v>
      </c>
      <c r="P22" s="4062">
        <v>0</v>
      </c>
      <c r="Q22" s="4062">
        <v>0</v>
      </c>
      <c r="R22" s="4062">
        <v>-2771.4787419999998</v>
      </c>
      <c r="S22" s="4062">
        <v>-237.59999999999991</v>
      </c>
      <c r="T22" s="4062">
        <v>0</v>
      </c>
      <c r="U22" s="4063">
        <v>-3679.9903206668359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34626.915798991788</v>
      </c>
      <c r="C24" s="4062">
        <v>727885.75479456515</v>
      </c>
      <c r="D24" s="4062">
        <v>281.90456276400005</v>
      </c>
      <c r="E24" s="4062">
        <v>16962.87</v>
      </c>
      <c r="F24" s="4062">
        <v>0</v>
      </c>
      <c r="G24" s="4062">
        <v>0</v>
      </c>
      <c r="H24" s="4062">
        <v>332412.83399999997</v>
      </c>
      <c r="I24" s="4062">
        <v>1651.7000000000003</v>
      </c>
      <c r="J24" s="4062">
        <v>3896.016000000001</v>
      </c>
      <c r="K24" s="4062">
        <v>171542.585194004</v>
      </c>
      <c r="L24" s="4062">
        <v>22153.846439394576</v>
      </c>
      <c r="M24" s="4062">
        <v>97076.029599016241</v>
      </c>
      <c r="N24" s="4062">
        <v>366.47593159320002</v>
      </c>
      <c r="O24" s="4062">
        <v>17811.013500000001</v>
      </c>
      <c r="P24" s="4062">
        <v>0</v>
      </c>
      <c r="Q24" s="4062">
        <v>0</v>
      </c>
      <c r="R24" s="4062">
        <v>28587.503723999998</v>
      </c>
      <c r="S24" s="4062">
        <v>1651.7000000000003</v>
      </c>
      <c r="T24" s="4062">
        <v>3896.016000000001</v>
      </c>
      <c r="U24" s="4063">
        <v>171542.585194004</v>
      </c>
      <c r="V24" s="35" t="s">
        <v>202</v>
      </c>
    </row>
    <row r="25" spans="1:22">
      <c r="A25" s="36" t="s">
        <v>240</v>
      </c>
      <c r="B25" s="4061">
        <v>32616.915798991788</v>
      </c>
      <c r="C25" s="4062">
        <v>391712.98299999995</v>
      </c>
      <c r="D25" s="4062">
        <v>281.90456276400005</v>
      </c>
      <c r="E25" s="4062">
        <v>4433.8280000000013</v>
      </c>
      <c r="F25" s="4062">
        <v>0</v>
      </c>
      <c r="G25" s="4062">
        <v>0</v>
      </c>
      <c r="H25" s="4062">
        <v>166812.61199999999</v>
      </c>
      <c r="I25" s="4062">
        <v>0</v>
      </c>
      <c r="J25" s="4062">
        <v>3221.8590000000004</v>
      </c>
      <c r="K25" s="4062">
        <v>95577.883640809843</v>
      </c>
      <c r="L25" s="4062">
        <v>21241.696439394575</v>
      </c>
      <c r="M25" s="4062">
        <v>51746.448237822071</v>
      </c>
      <c r="N25" s="4062">
        <v>366.47593159320002</v>
      </c>
      <c r="O25" s="4062">
        <v>4655.5194000000001</v>
      </c>
      <c r="P25" s="4062">
        <v>0</v>
      </c>
      <c r="Q25" s="4062">
        <v>0</v>
      </c>
      <c r="R25" s="4062">
        <v>14345.884632000001</v>
      </c>
      <c r="S25" s="4062">
        <v>0</v>
      </c>
      <c r="T25" s="4062">
        <v>3221.8590000000004</v>
      </c>
      <c r="U25" s="4063">
        <v>95577.883640809843</v>
      </c>
      <c r="V25" s="36" t="s">
        <v>24</v>
      </c>
    </row>
    <row r="26" spans="1:22">
      <c r="A26" s="37" t="s">
        <v>241</v>
      </c>
      <c r="B26" s="4061">
        <v>0</v>
      </c>
      <c r="C26" s="4062">
        <v>19211.113000000001</v>
      </c>
      <c r="D26" s="4062">
        <v>0</v>
      </c>
      <c r="E26" s="4062">
        <v>26.020999999999994</v>
      </c>
      <c r="F26" s="4062">
        <v>0</v>
      </c>
      <c r="G26" s="4062">
        <v>0</v>
      </c>
      <c r="H26" s="4062">
        <v>7006.5139999999992</v>
      </c>
      <c r="I26" s="4062">
        <v>0</v>
      </c>
      <c r="J26" s="4062">
        <v>0</v>
      </c>
      <c r="K26" s="4062">
        <v>3399.009489196741</v>
      </c>
      <c r="L26" s="4062">
        <v>0</v>
      </c>
      <c r="M26" s="4062">
        <v>2769.1272351967405</v>
      </c>
      <c r="N26" s="4062">
        <v>0</v>
      </c>
      <c r="O26" s="4062">
        <v>27.322050000000001</v>
      </c>
      <c r="P26" s="4062">
        <v>0</v>
      </c>
      <c r="Q26" s="4062">
        <v>0</v>
      </c>
      <c r="R26" s="4062">
        <v>602.560204</v>
      </c>
      <c r="S26" s="4062">
        <v>0</v>
      </c>
      <c r="T26" s="4062">
        <v>0</v>
      </c>
      <c r="U26" s="4063">
        <v>3399.009489196741</v>
      </c>
      <c r="V26" s="37" t="s">
        <v>203</v>
      </c>
    </row>
    <row r="27" spans="1:22">
      <c r="A27" s="37" t="s">
        <v>242</v>
      </c>
      <c r="B27" s="4061">
        <v>0</v>
      </c>
      <c r="C27" s="4062">
        <v>520.72199999999998</v>
      </c>
      <c r="D27" s="4062">
        <v>0</v>
      </c>
      <c r="E27" s="4062">
        <v>0</v>
      </c>
      <c r="F27" s="4062">
        <v>0</v>
      </c>
      <c r="G27" s="4062">
        <v>0</v>
      </c>
      <c r="H27" s="4062">
        <v>1317.1189999999999</v>
      </c>
      <c r="I27" s="4062">
        <v>0</v>
      </c>
      <c r="J27" s="4062">
        <v>0</v>
      </c>
      <c r="K27" s="4062">
        <v>187.25131240203038</v>
      </c>
      <c r="L27" s="4062">
        <v>0</v>
      </c>
      <c r="M27" s="4062">
        <v>73.979078402030382</v>
      </c>
      <c r="N27" s="4062">
        <v>0</v>
      </c>
      <c r="O27" s="4062">
        <v>0</v>
      </c>
      <c r="P27" s="4062">
        <v>0</v>
      </c>
      <c r="Q27" s="4062">
        <v>0</v>
      </c>
      <c r="R27" s="4062">
        <v>113.27223399999998</v>
      </c>
      <c r="S27" s="4062">
        <v>0</v>
      </c>
      <c r="T27" s="4062">
        <v>0</v>
      </c>
      <c r="U27" s="4063">
        <v>187.25131240203038</v>
      </c>
      <c r="V27" s="37" t="s">
        <v>204</v>
      </c>
    </row>
    <row r="28" spans="1:22">
      <c r="A28" s="37" t="s">
        <v>243</v>
      </c>
      <c r="B28" s="4061">
        <v>32616.915798991784</v>
      </c>
      <c r="C28" s="4062">
        <v>356799.77100000007</v>
      </c>
      <c r="D28" s="4062">
        <v>281.90456276400005</v>
      </c>
      <c r="E28" s="4062">
        <v>4407.6849999999995</v>
      </c>
      <c r="F28" s="4062">
        <v>0</v>
      </c>
      <c r="G28" s="4062">
        <v>0</v>
      </c>
      <c r="H28" s="4062">
        <v>158488.97899999999</v>
      </c>
      <c r="I28" s="4062">
        <v>0</v>
      </c>
      <c r="J28" s="4062">
        <v>3221.8590000000004</v>
      </c>
      <c r="K28" s="4062">
        <v>89631.772923070486</v>
      </c>
      <c r="L28" s="4062">
        <v>21241.696439394575</v>
      </c>
      <c r="M28" s="4062">
        <v>46543.620108082723</v>
      </c>
      <c r="N28" s="4062">
        <v>366.47593159320002</v>
      </c>
      <c r="O28" s="4062">
        <v>4628.0692500000005</v>
      </c>
      <c r="P28" s="4062">
        <v>0</v>
      </c>
      <c r="Q28" s="4062">
        <v>0</v>
      </c>
      <c r="R28" s="4062">
        <v>13630.052194</v>
      </c>
      <c r="S28" s="4062">
        <v>0</v>
      </c>
      <c r="T28" s="4062">
        <v>3221.8590000000004</v>
      </c>
      <c r="U28" s="4063">
        <v>89631.772923070486</v>
      </c>
      <c r="V28" s="37" t="s">
        <v>29</v>
      </c>
    </row>
    <row r="29" spans="1:22">
      <c r="A29" s="38" t="s">
        <v>338</v>
      </c>
      <c r="B29" s="4061">
        <v>49.946000000000012</v>
      </c>
      <c r="C29" s="4062">
        <v>4861.6490000000003</v>
      </c>
      <c r="D29" s="4062">
        <v>0</v>
      </c>
      <c r="E29" s="4062">
        <v>249.91900000000004</v>
      </c>
      <c r="F29" s="4062">
        <v>0</v>
      </c>
      <c r="G29" s="4062">
        <v>0</v>
      </c>
      <c r="H29" s="4062">
        <v>7473.4439999999995</v>
      </c>
      <c r="I29" s="4062">
        <v>0</v>
      </c>
      <c r="J29" s="4062">
        <v>0</v>
      </c>
      <c r="K29" s="4062">
        <v>1685.5440666328809</v>
      </c>
      <c r="L29" s="4062">
        <v>32.964359999999999</v>
      </c>
      <c r="M29" s="4062">
        <v>747.44857263288088</v>
      </c>
      <c r="N29" s="4062">
        <v>0</v>
      </c>
      <c r="O29" s="4062">
        <v>262.41495000000003</v>
      </c>
      <c r="P29" s="4062">
        <v>0</v>
      </c>
      <c r="Q29" s="4062">
        <v>0</v>
      </c>
      <c r="R29" s="4062">
        <v>642.71618399999988</v>
      </c>
      <c r="S29" s="4062">
        <v>0</v>
      </c>
      <c r="T29" s="4062">
        <v>0</v>
      </c>
      <c r="U29" s="4063">
        <v>1685.5440666328809</v>
      </c>
      <c r="V29" s="38" t="s">
        <v>205</v>
      </c>
    </row>
    <row r="30" spans="1:22">
      <c r="A30" s="38" t="s">
        <v>339</v>
      </c>
      <c r="B30" s="4061">
        <v>0</v>
      </c>
      <c r="C30" s="4062">
        <v>6539.9850000000006</v>
      </c>
      <c r="D30" s="4062">
        <v>0</v>
      </c>
      <c r="E30" s="4062">
        <v>379.16800000000001</v>
      </c>
      <c r="F30" s="4062">
        <v>0</v>
      </c>
      <c r="G30" s="4062">
        <v>0</v>
      </c>
      <c r="H30" s="4062">
        <v>13018.716999999999</v>
      </c>
      <c r="I30" s="4062">
        <v>0</v>
      </c>
      <c r="J30" s="4062">
        <v>0</v>
      </c>
      <c r="K30" s="4062">
        <v>2537.5401386089497</v>
      </c>
      <c r="L30" s="4062">
        <v>0</v>
      </c>
      <c r="M30" s="4062">
        <v>1019.8040766089498</v>
      </c>
      <c r="N30" s="4062">
        <v>0</v>
      </c>
      <c r="O30" s="4062">
        <v>398.12640000000005</v>
      </c>
      <c r="P30" s="4062">
        <v>0</v>
      </c>
      <c r="Q30" s="4062">
        <v>0</v>
      </c>
      <c r="R30" s="4062">
        <v>1119.6096619999998</v>
      </c>
      <c r="S30" s="4062">
        <v>0</v>
      </c>
      <c r="T30" s="4062">
        <v>0</v>
      </c>
      <c r="U30" s="4063">
        <v>2537.5401386089497</v>
      </c>
      <c r="V30" s="38" t="s">
        <v>206</v>
      </c>
    </row>
    <row r="31" spans="1:22">
      <c r="A31" s="38" t="s">
        <v>340</v>
      </c>
      <c r="B31" s="4061">
        <v>0</v>
      </c>
      <c r="C31" s="4062">
        <v>333.89299999999997</v>
      </c>
      <c r="D31" s="4062">
        <v>0</v>
      </c>
      <c r="E31" s="4062">
        <v>8.2070000000000007</v>
      </c>
      <c r="F31" s="4062">
        <v>0</v>
      </c>
      <c r="G31" s="4062">
        <v>0</v>
      </c>
      <c r="H31" s="4062">
        <v>1499.4349999999999</v>
      </c>
      <c r="I31" s="4062">
        <v>0</v>
      </c>
      <c r="J31" s="4062">
        <v>0</v>
      </c>
      <c r="K31" s="4062">
        <v>188.64820836820118</v>
      </c>
      <c r="L31" s="4062">
        <v>0</v>
      </c>
      <c r="M31" s="4062">
        <v>51.079448368201227</v>
      </c>
      <c r="N31" s="4062">
        <v>0</v>
      </c>
      <c r="O31" s="4062">
        <v>8.6173500000000001</v>
      </c>
      <c r="P31" s="4062">
        <v>0</v>
      </c>
      <c r="Q31" s="4062">
        <v>0</v>
      </c>
      <c r="R31" s="4062">
        <v>128.95140999999998</v>
      </c>
      <c r="S31" s="4062">
        <v>0</v>
      </c>
      <c r="T31" s="4062">
        <v>0</v>
      </c>
      <c r="U31" s="4063">
        <v>188.64820836820118</v>
      </c>
      <c r="V31" s="38" t="s">
        <v>207</v>
      </c>
    </row>
    <row r="32" spans="1:22">
      <c r="A32" s="38" t="s">
        <v>244</v>
      </c>
      <c r="B32" s="4061">
        <v>0</v>
      </c>
      <c r="C32" s="4062">
        <v>6281.5070000000005</v>
      </c>
      <c r="D32" s="4062">
        <v>0</v>
      </c>
      <c r="E32" s="4062">
        <v>71.618000000000009</v>
      </c>
      <c r="F32" s="4062">
        <v>0</v>
      </c>
      <c r="G32" s="4062">
        <v>0</v>
      </c>
      <c r="H32" s="4062">
        <v>9681.0409999999993</v>
      </c>
      <c r="I32" s="4062">
        <v>0</v>
      </c>
      <c r="J32" s="4062">
        <v>0</v>
      </c>
      <c r="K32" s="4062">
        <v>1887.6276082857325</v>
      </c>
      <c r="L32" s="4062">
        <v>0</v>
      </c>
      <c r="M32" s="4062">
        <v>979.85918228573257</v>
      </c>
      <c r="N32" s="4062">
        <v>0</v>
      </c>
      <c r="O32" s="4062">
        <v>75.198900000000009</v>
      </c>
      <c r="P32" s="4062">
        <v>0</v>
      </c>
      <c r="Q32" s="4062">
        <v>0</v>
      </c>
      <c r="R32" s="4062">
        <v>832.56952599999988</v>
      </c>
      <c r="S32" s="4062">
        <v>0</v>
      </c>
      <c r="T32" s="4062">
        <v>0</v>
      </c>
      <c r="U32" s="4063">
        <v>1887.6276082857325</v>
      </c>
      <c r="V32" s="38" t="s">
        <v>208</v>
      </c>
    </row>
    <row r="33" spans="1:22">
      <c r="A33" s="38" t="s">
        <v>245</v>
      </c>
      <c r="B33" s="4061">
        <v>337.154</v>
      </c>
      <c r="C33" s="4062">
        <v>308690.73800000001</v>
      </c>
      <c r="D33" s="4062">
        <v>0</v>
      </c>
      <c r="E33" s="4062">
        <v>428.976</v>
      </c>
      <c r="F33" s="4062">
        <v>0</v>
      </c>
      <c r="G33" s="4062">
        <v>0</v>
      </c>
      <c r="H33" s="4062">
        <v>33994.164999999994</v>
      </c>
      <c r="I33" s="4062">
        <v>0</v>
      </c>
      <c r="J33" s="4062">
        <v>0</v>
      </c>
      <c r="K33" s="4062">
        <v>42996.737013706646</v>
      </c>
      <c r="L33" s="4062">
        <v>222.52163999999999</v>
      </c>
      <c r="M33" s="4062">
        <v>39400.292383706648</v>
      </c>
      <c r="N33" s="4062">
        <v>0</v>
      </c>
      <c r="O33" s="4062">
        <v>450.42480000000012</v>
      </c>
      <c r="P33" s="4062">
        <v>0</v>
      </c>
      <c r="Q33" s="4062">
        <v>0</v>
      </c>
      <c r="R33" s="4062">
        <v>2923.4981899999998</v>
      </c>
      <c r="S33" s="4062">
        <v>0</v>
      </c>
      <c r="T33" s="4062">
        <v>0</v>
      </c>
      <c r="U33" s="4063">
        <v>42996.737013706646</v>
      </c>
      <c r="V33" s="38" t="s">
        <v>209</v>
      </c>
    </row>
    <row r="34" spans="1:22">
      <c r="A34" s="38" t="s">
        <v>246</v>
      </c>
      <c r="B34" s="4061">
        <v>4813</v>
      </c>
      <c r="C34" s="4062">
        <v>7036.4459999999999</v>
      </c>
      <c r="D34" s="4062">
        <v>0</v>
      </c>
      <c r="E34" s="4062">
        <v>339.108</v>
      </c>
      <c r="F34" s="4062">
        <v>0</v>
      </c>
      <c r="G34" s="4062">
        <v>0</v>
      </c>
      <c r="H34" s="4062">
        <v>9829.1900000000023</v>
      </c>
      <c r="I34" s="4062">
        <v>0</v>
      </c>
      <c r="J34" s="4062">
        <v>0</v>
      </c>
      <c r="K34" s="4062">
        <v>5477.1189058451646</v>
      </c>
      <c r="L34" s="4062">
        <v>3175.32</v>
      </c>
      <c r="M34" s="4062">
        <v>1100.4251658451637</v>
      </c>
      <c r="N34" s="4062">
        <v>0</v>
      </c>
      <c r="O34" s="4062">
        <v>356.06340000000006</v>
      </c>
      <c r="P34" s="4062">
        <v>0</v>
      </c>
      <c r="Q34" s="4062">
        <v>0</v>
      </c>
      <c r="R34" s="4062">
        <v>845.31033999999988</v>
      </c>
      <c r="S34" s="4062">
        <v>0</v>
      </c>
      <c r="T34" s="4062">
        <v>0</v>
      </c>
      <c r="U34" s="4063">
        <v>5477.1189058451646</v>
      </c>
      <c r="V34" s="38" t="s">
        <v>210</v>
      </c>
    </row>
    <row r="35" spans="1:22">
      <c r="A35" s="38" t="s">
        <v>247</v>
      </c>
      <c r="B35" s="4061">
        <v>22028.547468183322</v>
      </c>
      <c r="C35" s="4062">
        <v>4166.0589999999993</v>
      </c>
      <c r="D35" s="4062">
        <v>281.90456276400005</v>
      </c>
      <c r="E35" s="4062">
        <v>925.80200000000002</v>
      </c>
      <c r="F35" s="4062">
        <v>0</v>
      </c>
      <c r="G35" s="4062">
        <v>0</v>
      </c>
      <c r="H35" s="4062">
        <v>23013.228561</v>
      </c>
      <c r="I35" s="4062">
        <v>0</v>
      </c>
      <c r="J35" s="4062">
        <v>0</v>
      </c>
      <c r="K35" s="4062">
        <v>18396.667623897214</v>
      </c>
      <c r="L35" s="4062">
        <v>14461.528480909994</v>
      </c>
      <c r="M35" s="4062">
        <v>617.433455148024</v>
      </c>
      <c r="N35" s="4062">
        <v>366.47593159320002</v>
      </c>
      <c r="O35" s="4062">
        <v>972.09209999999996</v>
      </c>
      <c r="P35" s="4062">
        <v>0</v>
      </c>
      <c r="Q35" s="4062">
        <v>0</v>
      </c>
      <c r="R35" s="4062">
        <v>1979.1376562459998</v>
      </c>
      <c r="S35" s="4062">
        <v>0</v>
      </c>
      <c r="T35" s="4062">
        <v>0</v>
      </c>
      <c r="U35" s="4063">
        <v>18396.667623897214</v>
      </c>
      <c r="V35" s="38" t="s">
        <v>211</v>
      </c>
    </row>
    <row r="36" spans="1:22">
      <c r="A36" s="38" t="s">
        <v>248</v>
      </c>
      <c r="B36" s="4061">
        <v>162.99099999178401</v>
      </c>
      <c r="C36" s="4062">
        <v>981.82900000000006</v>
      </c>
      <c r="D36" s="4062">
        <v>0</v>
      </c>
      <c r="E36" s="4062">
        <v>0</v>
      </c>
      <c r="F36" s="4062">
        <v>0</v>
      </c>
      <c r="G36" s="4062">
        <v>0</v>
      </c>
      <c r="H36" s="4062">
        <v>5115.2704390000008</v>
      </c>
      <c r="I36" s="4062">
        <v>0</v>
      </c>
      <c r="J36" s="4062">
        <v>0</v>
      </c>
      <c r="K36" s="4062">
        <v>687.3318378189449</v>
      </c>
      <c r="L36" s="4062">
        <v>107.57405999457744</v>
      </c>
      <c r="M36" s="4062">
        <v>139.84452007036751</v>
      </c>
      <c r="N36" s="4062">
        <v>0</v>
      </c>
      <c r="O36" s="4062">
        <v>0</v>
      </c>
      <c r="P36" s="4062">
        <v>0</v>
      </c>
      <c r="Q36" s="4062">
        <v>0</v>
      </c>
      <c r="R36" s="4062">
        <v>439.91325775399986</v>
      </c>
      <c r="S36" s="4062">
        <v>0</v>
      </c>
      <c r="T36" s="4062">
        <v>0</v>
      </c>
      <c r="U36" s="4063">
        <v>687.3318378189449</v>
      </c>
      <c r="V36" s="38" t="s">
        <v>212</v>
      </c>
    </row>
    <row r="37" spans="1:22">
      <c r="A37" s="38" t="s">
        <v>249</v>
      </c>
      <c r="B37" s="4061">
        <v>0</v>
      </c>
      <c r="C37" s="4062">
        <v>4881.9719999999998</v>
      </c>
      <c r="D37" s="4062">
        <v>0</v>
      </c>
      <c r="E37" s="4062">
        <v>903.10500000000002</v>
      </c>
      <c r="F37" s="4062">
        <v>0</v>
      </c>
      <c r="G37" s="4062">
        <v>0</v>
      </c>
      <c r="H37" s="4062">
        <v>52726.978999999992</v>
      </c>
      <c r="I37" s="4062">
        <v>0</v>
      </c>
      <c r="J37" s="4062">
        <v>0</v>
      </c>
      <c r="K37" s="4062">
        <v>6180.3894178540932</v>
      </c>
      <c r="L37" s="4062">
        <v>0</v>
      </c>
      <c r="M37" s="4062">
        <v>697.60897385409339</v>
      </c>
      <c r="N37" s="4062">
        <v>0</v>
      </c>
      <c r="O37" s="4062">
        <v>948.26025000000004</v>
      </c>
      <c r="P37" s="4062">
        <v>0</v>
      </c>
      <c r="Q37" s="4062">
        <v>0</v>
      </c>
      <c r="R37" s="4062">
        <v>4534.5201940000006</v>
      </c>
      <c r="S37" s="4062">
        <v>0</v>
      </c>
      <c r="T37" s="4062">
        <v>0</v>
      </c>
      <c r="U37" s="4063">
        <v>6180.3894178540932</v>
      </c>
      <c r="V37" s="38" t="s">
        <v>213</v>
      </c>
    </row>
    <row r="38" spans="1:22">
      <c r="A38" s="38" t="s">
        <v>250</v>
      </c>
      <c r="B38" s="4061">
        <v>5225.2773308166788</v>
      </c>
      <c r="C38" s="4062">
        <v>6782.4269999999997</v>
      </c>
      <c r="D38" s="4062">
        <v>0</v>
      </c>
      <c r="E38" s="4062">
        <v>1101.7820000000002</v>
      </c>
      <c r="F38" s="4062">
        <v>0</v>
      </c>
      <c r="G38" s="4062">
        <v>0</v>
      </c>
      <c r="H38" s="4062">
        <v>2137.509</v>
      </c>
      <c r="I38" s="4062">
        <v>0</v>
      </c>
      <c r="J38" s="4062">
        <v>3221.8590000000004</v>
      </c>
      <c r="K38" s="4062">
        <v>8649.2050569871535</v>
      </c>
      <c r="L38" s="4062">
        <v>3241.7878984900076</v>
      </c>
      <c r="M38" s="4062">
        <v>844.86128449714556</v>
      </c>
      <c r="N38" s="4062">
        <v>0</v>
      </c>
      <c r="O38" s="4062">
        <v>1156.8711000000001</v>
      </c>
      <c r="P38" s="4062">
        <v>0</v>
      </c>
      <c r="Q38" s="4062">
        <v>0</v>
      </c>
      <c r="R38" s="4062">
        <v>183.82577399999997</v>
      </c>
      <c r="S38" s="4062">
        <v>0</v>
      </c>
      <c r="T38" s="4062">
        <v>3221.8590000000004</v>
      </c>
      <c r="U38" s="4063">
        <v>8649.2050569871535</v>
      </c>
      <c r="V38" s="41" t="s">
        <v>214</v>
      </c>
    </row>
    <row r="39" spans="1:22">
      <c r="A39" s="38" t="s">
        <v>251</v>
      </c>
      <c r="B39" s="4061">
        <v>0</v>
      </c>
      <c r="C39" s="4062">
        <v>6243.2660000000005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944.96304506551235</v>
      </c>
      <c r="L39" s="4062">
        <v>0</v>
      </c>
      <c r="M39" s="4062">
        <v>944.96304506551235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944.96304506551235</v>
      </c>
      <c r="V39" s="38" t="s">
        <v>215</v>
      </c>
    </row>
    <row r="40" spans="1:22">
      <c r="A40" s="37" t="s">
        <v>252</v>
      </c>
      <c r="B40" s="4061">
        <v>0</v>
      </c>
      <c r="C40" s="4062">
        <v>15181.377</v>
      </c>
      <c r="D40" s="4062">
        <v>0</v>
      </c>
      <c r="E40" s="4062">
        <v>0.12199999999999998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2359.8499161405798</v>
      </c>
      <c r="L40" s="4062">
        <v>0</v>
      </c>
      <c r="M40" s="4062">
        <v>2359.7218161405799</v>
      </c>
      <c r="N40" s="4062">
        <v>0</v>
      </c>
      <c r="O40" s="4062">
        <v>0.12810000000000002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2359.8499161405798</v>
      </c>
      <c r="V40" s="37" t="s">
        <v>30</v>
      </c>
    </row>
    <row r="41" spans="1:22">
      <c r="A41" s="36" t="s">
        <v>253</v>
      </c>
      <c r="B41" s="4061">
        <v>0</v>
      </c>
      <c r="C41" s="4062">
        <v>255123.82379456522</v>
      </c>
      <c r="D41" s="4062">
        <v>0</v>
      </c>
      <c r="E41" s="4062">
        <v>323.14699999999999</v>
      </c>
      <c r="F41" s="4062">
        <v>0</v>
      </c>
      <c r="G41" s="4062">
        <v>0</v>
      </c>
      <c r="H41" s="4062">
        <v>2601.0429999999997</v>
      </c>
      <c r="I41" s="4062">
        <v>0</v>
      </c>
      <c r="J41" s="4062">
        <v>13.400999999999996</v>
      </c>
      <c r="K41" s="4062">
        <v>35534.00755603869</v>
      </c>
      <c r="L41" s="4062">
        <v>0</v>
      </c>
      <c r="M41" s="4062">
        <v>34957.612508038685</v>
      </c>
      <c r="N41" s="4062">
        <v>0</v>
      </c>
      <c r="O41" s="4062">
        <v>339.30435</v>
      </c>
      <c r="P41" s="4062">
        <v>0</v>
      </c>
      <c r="Q41" s="4062">
        <v>0</v>
      </c>
      <c r="R41" s="4062">
        <v>223.68969799999999</v>
      </c>
      <c r="S41" s="4062">
        <v>0</v>
      </c>
      <c r="T41" s="4062">
        <v>13.400999999999996</v>
      </c>
      <c r="U41" s="4063">
        <v>35534.00755603869</v>
      </c>
      <c r="V41" s="36" t="s">
        <v>3187</v>
      </c>
    </row>
    <row r="42" spans="1:22">
      <c r="A42" s="37" t="s">
        <v>254</v>
      </c>
      <c r="B42" s="4061">
        <v>0</v>
      </c>
      <c r="C42" s="4062">
        <v>1921.6899999999998</v>
      </c>
      <c r="D42" s="4062">
        <v>0</v>
      </c>
      <c r="E42" s="4062">
        <v>0</v>
      </c>
      <c r="F42" s="4062">
        <v>0</v>
      </c>
      <c r="G42" s="4062">
        <v>0</v>
      </c>
      <c r="H42" s="4062">
        <v>2601.0429999999997</v>
      </c>
      <c r="I42" s="4062">
        <v>0</v>
      </c>
      <c r="J42" s="4062">
        <v>0</v>
      </c>
      <c r="K42" s="4062">
        <v>504.84049680149138</v>
      </c>
      <c r="L42" s="4062">
        <v>0</v>
      </c>
      <c r="M42" s="4062">
        <v>281.15079880149148</v>
      </c>
      <c r="N42" s="4062">
        <v>0</v>
      </c>
      <c r="O42" s="4062">
        <v>0</v>
      </c>
      <c r="P42" s="4062">
        <v>0</v>
      </c>
      <c r="Q42" s="4062">
        <v>0</v>
      </c>
      <c r="R42" s="4062">
        <v>223.68969799999999</v>
      </c>
      <c r="S42" s="4062">
        <v>0</v>
      </c>
      <c r="T42" s="4062">
        <v>0</v>
      </c>
      <c r="U42" s="4063">
        <v>504.84049680149138</v>
      </c>
      <c r="V42" s="37" t="s">
        <v>216</v>
      </c>
    </row>
    <row r="43" spans="1:22">
      <c r="A43" s="37" t="s">
        <v>255</v>
      </c>
      <c r="B43" s="4061">
        <v>0</v>
      </c>
      <c r="C43" s="4062">
        <v>206549.35979456521</v>
      </c>
      <c r="D43" s="4062">
        <v>0</v>
      </c>
      <c r="E43" s="4062">
        <v>323.14699999999999</v>
      </c>
      <c r="F43" s="4062">
        <v>0</v>
      </c>
      <c r="G43" s="4062">
        <v>0</v>
      </c>
      <c r="H43" s="4062">
        <v>0</v>
      </c>
      <c r="I43" s="4062">
        <v>0</v>
      </c>
      <c r="J43" s="4062">
        <v>13.400999999999996</v>
      </c>
      <c r="K43" s="4062">
        <v>28118.813111077066</v>
      </c>
      <c r="L43" s="4062">
        <v>0</v>
      </c>
      <c r="M43" s="4062">
        <v>27766.107761077066</v>
      </c>
      <c r="N43" s="4062">
        <v>0</v>
      </c>
      <c r="O43" s="4062">
        <v>339.30435</v>
      </c>
      <c r="P43" s="4062">
        <v>0</v>
      </c>
      <c r="Q43" s="4062">
        <v>0</v>
      </c>
      <c r="R43" s="4062">
        <v>0</v>
      </c>
      <c r="S43" s="4062">
        <v>0</v>
      </c>
      <c r="T43" s="4062">
        <v>13.400999999999996</v>
      </c>
      <c r="U43" s="4063">
        <v>28118.813111077066</v>
      </c>
      <c r="V43" s="37" t="s">
        <v>217</v>
      </c>
    </row>
    <row r="44" spans="1:22">
      <c r="A44" s="37" t="s">
        <v>256</v>
      </c>
      <c r="B44" s="4061">
        <v>0</v>
      </c>
      <c r="C44" s="4062">
        <v>26272.507000000005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4091.0360232147214</v>
      </c>
      <c r="L44" s="4062">
        <v>0</v>
      </c>
      <c r="M44" s="4062">
        <v>4091.0360232147214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4091.0360232147214</v>
      </c>
      <c r="V44" s="37" t="s">
        <v>218</v>
      </c>
    </row>
    <row r="45" spans="1:22">
      <c r="A45" s="37" t="s">
        <v>257</v>
      </c>
      <c r="B45" s="4061">
        <v>0</v>
      </c>
      <c r="C45" s="4062">
        <v>20380.267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2819.3179249454056</v>
      </c>
      <c r="L45" s="4062">
        <v>0</v>
      </c>
      <c r="M45" s="4062">
        <v>2819.3179249454056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2819.3179249454056</v>
      </c>
      <c r="V45" s="37" t="s">
        <v>219</v>
      </c>
    </row>
    <row r="46" spans="1:22">
      <c r="A46" s="36" t="s">
        <v>258</v>
      </c>
      <c r="B46" s="4061">
        <v>2010</v>
      </c>
      <c r="C46" s="4062">
        <v>44670.933999999994</v>
      </c>
      <c r="D46" s="4062">
        <v>0</v>
      </c>
      <c r="E46" s="4062">
        <v>9070.0000000000018</v>
      </c>
      <c r="F46" s="4062">
        <v>0</v>
      </c>
      <c r="G46" s="4062">
        <v>0</v>
      </c>
      <c r="H46" s="4062">
        <v>50873.036000000007</v>
      </c>
      <c r="I46" s="4062">
        <v>1466.03547733715</v>
      </c>
      <c r="J46" s="4062">
        <v>89.253</v>
      </c>
      <c r="K46" s="4062">
        <v>22147.161510779712</v>
      </c>
      <c r="L46" s="4062">
        <v>912.15000000000009</v>
      </c>
      <c r="M46" s="4062">
        <v>5781.1419374425586</v>
      </c>
      <c r="N46" s="4062">
        <v>0</v>
      </c>
      <c r="O46" s="4062">
        <v>9523.5000000000018</v>
      </c>
      <c r="P46" s="4062">
        <v>0</v>
      </c>
      <c r="Q46" s="4062">
        <v>0</v>
      </c>
      <c r="R46" s="4062">
        <v>4375.0810959999999</v>
      </c>
      <c r="S46" s="4062">
        <v>1466.03547733715</v>
      </c>
      <c r="T46" s="4062">
        <v>89.253</v>
      </c>
      <c r="U46" s="4063">
        <v>22147.161510779712</v>
      </c>
      <c r="V46" s="36" t="s">
        <v>220</v>
      </c>
    </row>
    <row r="47" spans="1:22">
      <c r="A47" s="36" t="s">
        <v>259</v>
      </c>
      <c r="B47" s="4061">
        <v>0</v>
      </c>
      <c r="C47" s="4062">
        <v>26292.254000000004</v>
      </c>
      <c r="D47" s="4062">
        <v>0</v>
      </c>
      <c r="E47" s="4062">
        <v>2837.5893095708639</v>
      </c>
      <c r="F47" s="4062">
        <v>0</v>
      </c>
      <c r="G47" s="4062">
        <v>0</v>
      </c>
      <c r="H47" s="4062">
        <v>91374.891000000003</v>
      </c>
      <c r="I47" s="4062">
        <v>143.40920634545466</v>
      </c>
      <c r="J47" s="4062">
        <v>33.563000000000002</v>
      </c>
      <c r="K47" s="4062">
        <v>14188.509461694948</v>
      </c>
      <c r="L47" s="4062">
        <v>0</v>
      </c>
      <c r="M47" s="4062">
        <v>3173.827854300087</v>
      </c>
      <c r="N47" s="4062">
        <v>0</v>
      </c>
      <c r="O47" s="4062">
        <v>2979.4687750494072</v>
      </c>
      <c r="P47" s="4062">
        <v>0</v>
      </c>
      <c r="Q47" s="4062">
        <v>0</v>
      </c>
      <c r="R47" s="4062">
        <v>7858.2406259999998</v>
      </c>
      <c r="S47" s="4062">
        <v>143.40920634545466</v>
      </c>
      <c r="T47" s="4062">
        <v>33.563000000000002</v>
      </c>
      <c r="U47" s="4063">
        <v>14188.509461694948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10085.76</v>
      </c>
      <c r="D48" s="4065">
        <v>0</v>
      </c>
      <c r="E48" s="4065">
        <v>298.30569042913606</v>
      </c>
      <c r="F48" s="4065">
        <v>0</v>
      </c>
      <c r="G48" s="4065">
        <v>0</v>
      </c>
      <c r="H48" s="4065">
        <v>20751.251999999997</v>
      </c>
      <c r="I48" s="4065">
        <v>42.25531631739517</v>
      </c>
      <c r="J48" s="4065">
        <v>537.94000000000017</v>
      </c>
      <c r="K48" s="4065">
        <v>4068.2835127896701</v>
      </c>
      <c r="L48" s="4065">
        <v>0</v>
      </c>
      <c r="M48" s="4065">
        <v>1416.9990614128553</v>
      </c>
      <c r="N48" s="4065">
        <v>0</v>
      </c>
      <c r="O48" s="4065">
        <v>313.22097495059279</v>
      </c>
      <c r="P48" s="4065">
        <v>0</v>
      </c>
      <c r="Q48" s="4065">
        <v>0</v>
      </c>
      <c r="R48" s="4065">
        <v>1784.6076719999996</v>
      </c>
      <c r="S48" s="4065">
        <v>42.25531631739517</v>
      </c>
      <c r="T48" s="4065">
        <v>537.94000000000017</v>
      </c>
      <c r="U48" s="4066">
        <v>4095.0230246808433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7"/>
  <dimension ref="A1:V52"/>
  <sheetViews>
    <sheetView showGridLines="0" view="pageBreakPreview" zoomScaleNormal="100" zoomScaleSheetLayoutView="100" workbookViewId="0">
      <pane xSplit="1" ySplit="5" topLeftCell="B15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310" t="s">
        <v>325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326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2470</v>
      </c>
      <c r="B3" s="2514" t="s">
        <v>86</v>
      </c>
      <c r="C3" s="2559" t="s">
        <v>87</v>
      </c>
      <c r="D3" s="3521" t="s">
        <v>3150</v>
      </c>
      <c r="E3" s="2516" t="s">
        <v>17</v>
      </c>
      <c r="F3" s="2514" t="s">
        <v>88</v>
      </c>
      <c r="G3" s="2514" t="s">
        <v>177</v>
      </c>
      <c r="H3" s="2514" t="s">
        <v>169</v>
      </c>
      <c r="I3" s="2514" t="s">
        <v>178</v>
      </c>
      <c r="J3" s="2514" t="s">
        <v>163</v>
      </c>
      <c r="K3" s="2514" t="s">
        <v>154</v>
      </c>
      <c r="L3" s="2514" t="s">
        <v>86</v>
      </c>
      <c r="M3" s="2559" t="s">
        <v>87</v>
      </c>
      <c r="N3" s="3521" t="s">
        <v>3150</v>
      </c>
      <c r="O3" s="2516" t="s">
        <v>17</v>
      </c>
      <c r="P3" s="2514" t="s">
        <v>88</v>
      </c>
      <c r="Q3" s="2514" t="s">
        <v>177</v>
      </c>
      <c r="R3" s="2514" t="s">
        <v>169</v>
      </c>
      <c r="S3" s="2514" t="s">
        <v>178</v>
      </c>
      <c r="T3" s="2514" t="s">
        <v>163</v>
      </c>
      <c r="U3" s="2514" t="s">
        <v>154</v>
      </c>
      <c r="V3" s="4238" t="s">
        <v>2470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15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2824</v>
      </c>
      <c r="C6" s="4059">
        <v>0</v>
      </c>
      <c r="D6" s="4059">
        <v>354.75199999999995</v>
      </c>
      <c r="E6" s="4059">
        <v>0</v>
      </c>
      <c r="F6" s="4059">
        <v>5218.6230000000005</v>
      </c>
      <c r="G6" s="4059">
        <v>148748.88800000001</v>
      </c>
      <c r="H6" s="4059">
        <v>0</v>
      </c>
      <c r="I6" s="4059">
        <v>0</v>
      </c>
      <c r="J6" s="4059">
        <v>4358.3071488046226</v>
      </c>
      <c r="K6" s="4059">
        <v>44582.162498804624</v>
      </c>
      <c r="L6" s="4059">
        <v>1270.8</v>
      </c>
      <c r="M6" s="4059">
        <v>0</v>
      </c>
      <c r="N6" s="4059">
        <v>461.17759999999998</v>
      </c>
      <c r="O6" s="4059">
        <v>0</v>
      </c>
      <c r="P6" s="4059">
        <v>1304.6557500000001</v>
      </c>
      <c r="Q6" s="4059">
        <v>37187.222000000002</v>
      </c>
      <c r="R6" s="4059">
        <v>0</v>
      </c>
      <c r="S6" s="4059">
        <v>0</v>
      </c>
      <c r="T6" s="4059">
        <v>4358.3071488046226</v>
      </c>
      <c r="U6" s="4060">
        <v>44582.162498804624</v>
      </c>
      <c r="V6" s="33" t="s">
        <v>186</v>
      </c>
    </row>
    <row r="7" spans="1:22">
      <c r="A7" s="34" t="s">
        <v>102</v>
      </c>
      <c r="B7" s="4061">
        <v>76000.986871000001</v>
      </c>
      <c r="C7" s="4062">
        <v>1141543.365</v>
      </c>
      <c r="D7" s="4062">
        <v>25221.901848999994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239683.08359260304</v>
      </c>
      <c r="L7" s="4062">
        <v>49853.872122600005</v>
      </c>
      <c r="M7" s="4062">
        <v>157040.73906630304</v>
      </c>
      <c r="N7" s="4062">
        <v>32788.472403699998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239683.08359260304</v>
      </c>
      <c r="V7" s="35" t="s">
        <v>187</v>
      </c>
    </row>
    <row r="8" spans="1:22">
      <c r="A8" s="36" t="s">
        <v>228</v>
      </c>
      <c r="B8" s="4061">
        <v>0</v>
      </c>
      <c r="C8" s="4062">
        <v>949983.23699999996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133760.46088052666</v>
      </c>
      <c r="L8" s="4062">
        <v>0</v>
      </c>
      <c r="M8" s="4062">
        <v>133760.46088052666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133760.46088052666</v>
      </c>
      <c r="V8" s="36" t="s">
        <v>188</v>
      </c>
    </row>
    <row r="9" spans="1:22">
      <c r="A9" s="36" t="s">
        <v>229</v>
      </c>
      <c r="B9" s="4061">
        <v>0</v>
      </c>
      <c r="C9" s="4062">
        <v>191560.128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23280.278185776388</v>
      </c>
      <c r="L9" s="4062">
        <v>0</v>
      </c>
      <c r="M9" s="4062">
        <v>23280.278185776388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23280.278185776388</v>
      </c>
      <c r="V9" s="36" t="s">
        <v>189</v>
      </c>
    </row>
    <row r="10" spans="1:22">
      <c r="A10" s="34" t="s">
        <v>230</v>
      </c>
      <c r="B10" s="4061">
        <v>0</v>
      </c>
      <c r="C10" s="4062">
        <v>-289070.46799999999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-41809.856310227195</v>
      </c>
      <c r="L10" s="4062">
        <v>0</v>
      </c>
      <c r="M10" s="4062">
        <v>-41809.856310227195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-41809.856310227195</v>
      </c>
      <c r="V10" s="35" t="s">
        <v>11</v>
      </c>
    </row>
    <row r="11" spans="1:22">
      <c r="A11" s="34" t="s">
        <v>231</v>
      </c>
      <c r="B11" s="4061">
        <v>0</v>
      </c>
      <c r="C11" s="4062">
        <v>-53848.508999999998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-8270.2570465145709</v>
      </c>
      <c r="L11" s="4062">
        <v>0</v>
      </c>
      <c r="M11" s="4062">
        <v>-8270.2570465145709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-8270.2570465145709</v>
      </c>
      <c r="V11" s="35" t="s">
        <v>190</v>
      </c>
    </row>
    <row r="12" spans="1:22">
      <c r="A12" s="34" t="s">
        <v>232</v>
      </c>
      <c r="B12" s="4061">
        <v>1837</v>
      </c>
      <c r="C12" s="4062">
        <v>-4109.2419999999984</v>
      </c>
      <c r="D12" s="4062">
        <v>-976.81607999999994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-1055.814019644673</v>
      </c>
      <c r="L12" s="4062">
        <v>835.65000000000009</v>
      </c>
      <c r="M12" s="4062">
        <v>-621.60311564467338</v>
      </c>
      <c r="N12" s="4062">
        <v>-1269.8609039999999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-1055.814019644673</v>
      </c>
      <c r="V12" s="35" t="s">
        <v>191</v>
      </c>
    </row>
    <row r="13" spans="1:22">
      <c r="A13" s="36" t="s">
        <v>233</v>
      </c>
      <c r="B13" s="4061">
        <v>7388</v>
      </c>
      <c r="C13" s="4062">
        <v>42663.328999999998</v>
      </c>
      <c r="D13" s="4062">
        <v>959.1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10479.388386368712</v>
      </c>
      <c r="L13" s="4062">
        <v>3406.9500000000003</v>
      </c>
      <c r="M13" s="4062">
        <v>5825.6083863687109</v>
      </c>
      <c r="N13" s="4062">
        <v>1246.8300000000002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10479.388386368712</v>
      </c>
      <c r="V13" s="36" t="s">
        <v>192</v>
      </c>
    </row>
    <row r="14" spans="1:22">
      <c r="A14" s="36" t="s">
        <v>234</v>
      </c>
      <c r="B14" s="4061">
        <v>-5551</v>
      </c>
      <c r="C14" s="4062">
        <v>-46772.570999999996</v>
      </c>
      <c r="D14" s="4062">
        <v>-1935.91608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-11535.202406013384</v>
      </c>
      <c r="L14" s="4062">
        <v>-2571.3000000000002</v>
      </c>
      <c r="M14" s="4062">
        <v>-6447.2115020133842</v>
      </c>
      <c r="N14" s="4062">
        <v>-2516.690904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-11535.202406013384</v>
      </c>
      <c r="V14" s="36" t="s">
        <v>193</v>
      </c>
    </row>
    <row r="15" spans="1:22">
      <c r="A15" s="34" t="s">
        <v>235</v>
      </c>
      <c r="B15" s="4061">
        <v>7107.6529999973573</v>
      </c>
      <c r="C15" s="4062">
        <v>-29031.794627900024</v>
      </c>
      <c r="D15" s="4062">
        <v>18.955795170233614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946.59956450489847</v>
      </c>
      <c r="L15" s="4062">
        <v>4692.1009799982558</v>
      </c>
      <c r="M15" s="4062">
        <v>-3770.143949214661</v>
      </c>
      <c r="N15" s="4062">
        <v>24.6425337213037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946.59956450489847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87769.639870997358</v>
      </c>
      <c r="C17" s="4062">
        <v>765483.35137210006</v>
      </c>
      <c r="D17" s="4062">
        <v>24618.793564170228</v>
      </c>
      <c r="E17" s="4062">
        <v>0</v>
      </c>
      <c r="F17" s="4062">
        <v>5218.6230000000005</v>
      </c>
      <c r="G17" s="4062">
        <v>148748.88800000001</v>
      </c>
      <c r="H17" s="4062">
        <v>0</v>
      </c>
      <c r="I17" s="4062">
        <v>0</v>
      </c>
      <c r="J17" s="4062">
        <v>4358.3071488046216</v>
      </c>
      <c r="K17" s="4062">
        <v>234062.09573945036</v>
      </c>
      <c r="L17" s="4062">
        <v>56652.423102598274</v>
      </c>
      <c r="M17" s="4062">
        <v>102555.05610462622</v>
      </c>
      <c r="N17" s="4062">
        <v>32004.4316334213</v>
      </c>
      <c r="O17" s="4062">
        <v>0</v>
      </c>
      <c r="P17" s="4062">
        <v>1304.6557500000001</v>
      </c>
      <c r="Q17" s="4062">
        <v>37187.222000000002</v>
      </c>
      <c r="R17" s="4062">
        <v>0</v>
      </c>
      <c r="S17" s="4062">
        <v>0</v>
      </c>
      <c r="T17" s="4062">
        <v>4358.3071488046216</v>
      </c>
      <c r="U17" s="4063">
        <v>234062.09573945036</v>
      </c>
      <c r="V17" s="35" t="s">
        <v>280</v>
      </c>
    </row>
    <row r="18" spans="1:22">
      <c r="A18" s="34" t="s">
        <v>236</v>
      </c>
      <c r="B18" s="4061">
        <v>-52555</v>
      </c>
      <c r="C18" s="4062">
        <v>-31536.669000000002</v>
      </c>
      <c r="D18" s="4062">
        <v>-24051.471564170228</v>
      </c>
      <c r="E18" s="4062">
        <v>17504.181</v>
      </c>
      <c r="F18" s="4062">
        <v>-5218.6230000000005</v>
      </c>
      <c r="G18" s="4062">
        <v>-148748.88800000001</v>
      </c>
      <c r="H18" s="4062">
        <v>348719.375</v>
      </c>
      <c r="I18" s="4062">
        <v>1548.5092</v>
      </c>
      <c r="J18" s="4062">
        <v>-266.12802939699998</v>
      </c>
      <c r="K18" s="4062">
        <v>-59189.087312088654</v>
      </c>
      <c r="L18" s="4062">
        <v>-34191.54</v>
      </c>
      <c r="M18" s="4062">
        <v>-4890.3939992703572</v>
      </c>
      <c r="N18" s="4062">
        <v>-31266.9130334213</v>
      </c>
      <c r="O18" s="4062">
        <v>18379.390050000002</v>
      </c>
      <c r="P18" s="4062">
        <v>-1304.6557500000001</v>
      </c>
      <c r="Q18" s="4062">
        <v>-37187.222000000002</v>
      </c>
      <c r="R18" s="4062">
        <v>29989.866249999995</v>
      </c>
      <c r="S18" s="4062">
        <v>1548.5092</v>
      </c>
      <c r="T18" s="4062">
        <v>-266.12802939699998</v>
      </c>
      <c r="U18" s="4063">
        <v>-59189.087312088654</v>
      </c>
      <c r="V18" s="35" t="s">
        <v>195</v>
      </c>
    </row>
    <row r="19" spans="1:22">
      <c r="A19" s="36" t="s">
        <v>237</v>
      </c>
      <c r="B19" s="4061">
        <v>-52555</v>
      </c>
      <c r="C19" s="4062">
        <v>-27173.635999999999</v>
      </c>
      <c r="D19" s="4062">
        <v>-9292.2184457820858</v>
      </c>
      <c r="E19" s="4062">
        <v>-19.443128999999999</v>
      </c>
      <c r="F19" s="4062">
        <v>-5218.6230000000005</v>
      </c>
      <c r="G19" s="4062">
        <v>-148748.88800000001</v>
      </c>
      <c r="H19" s="4062">
        <v>381180.70899999997</v>
      </c>
      <c r="I19" s="4062">
        <v>1058.94</v>
      </c>
      <c r="J19" s="4062">
        <v>-266.12802939699998</v>
      </c>
      <c r="K19" s="4062">
        <v>-55465.5773464269</v>
      </c>
      <c r="L19" s="4062">
        <v>-34191.54</v>
      </c>
      <c r="M19" s="4062">
        <v>-4256.2132760631921</v>
      </c>
      <c r="N19" s="4062">
        <v>-12079.88397951671</v>
      </c>
      <c r="O19" s="4062">
        <v>-20.415285450000002</v>
      </c>
      <c r="P19" s="4062">
        <v>-1304.6557500000001</v>
      </c>
      <c r="Q19" s="4062">
        <v>-37187.222000000002</v>
      </c>
      <c r="R19" s="4062">
        <v>32781.540974000003</v>
      </c>
      <c r="S19" s="4062">
        <v>1058.94</v>
      </c>
      <c r="T19" s="4062">
        <v>-266.12802939699998</v>
      </c>
      <c r="U19" s="4063">
        <v>-55465.5773464269</v>
      </c>
      <c r="V19" s="36" t="s">
        <v>196</v>
      </c>
    </row>
    <row r="20" spans="1:22">
      <c r="A20" s="36" t="s">
        <v>238</v>
      </c>
      <c r="B20" s="4061">
        <v>0</v>
      </c>
      <c r="C20" s="4062">
        <v>-3532.8900000000003</v>
      </c>
      <c r="D20" s="4062">
        <v>-618.87129821791382</v>
      </c>
      <c r="E20" s="4062">
        <v>-91.193871000000016</v>
      </c>
      <c r="F20" s="4062">
        <v>0</v>
      </c>
      <c r="G20" s="4062">
        <v>0</v>
      </c>
      <c r="H20" s="4062">
        <v>0</v>
      </c>
      <c r="I20" s="4062">
        <v>745.35900000000004</v>
      </c>
      <c r="J20" s="4062">
        <v>0</v>
      </c>
      <c r="K20" s="4062">
        <v>-708.60287383266495</v>
      </c>
      <c r="L20" s="4062">
        <v>0</v>
      </c>
      <c r="M20" s="4062">
        <v>-553.67562159937688</v>
      </c>
      <c r="N20" s="4062">
        <v>-804.53268768328803</v>
      </c>
      <c r="O20" s="4062">
        <v>-95.753564550000021</v>
      </c>
      <c r="P20" s="4062">
        <v>0</v>
      </c>
      <c r="Q20" s="4062">
        <v>0</v>
      </c>
      <c r="R20" s="4062">
        <v>0</v>
      </c>
      <c r="S20" s="4062">
        <v>745.35900000000004</v>
      </c>
      <c r="T20" s="4062">
        <v>0</v>
      </c>
      <c r="U20" s="4063">
        <v>-708.60287383266495</v>
      </c>
      <c r="V20" s="36" t="s">
        <v>197</v>
      </c>
    </row>
    <row r="21" spans="1:22">
      <c r="A21" s="36" t="s">
        <v>239</v>
      </c>
      <c r="B21" s="4061">
        <v>0</v>
      </c>
      <c r="C21" s="4062">
        <v>-830.14300000000003</v>
      </c>
      <c r="D21" s="4062">
        <v>-13956.928184170229</v>
      </c>
      <c r="E21" s="4062">
        <v>17091.9856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-277.92686102908402</v>
      </c>
      <c r="L21" s="4062">
        <v>0</v>
      </c>
      <c r="M21" s="4062">
        <v>-80.505101607787708</v>
      </c>
      <c r="N21" s="4062">
        <v>-18144.006639421295</v>
      </c>
      <c r="O21" s="4062">
        <v>17946.584879999995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-277.92686102908402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-183.45363599999979</v>
      </c>
      <c r="E22" s="4062">
        <v>522.8324000000016</v>
      </c>
      <c r="F22" s="4062">
        <v>0</v>
      </c>
      <c r="G22" s="4062">
        <v>0</v>
      </c>
      <c r="H22" s="4062">
        <v>-32461.334000000021</v>
      </c>
      <c r="I22" s="4062">
        <v>-255.78979999999996</v>
      </c>
      <c r="J22" s="4062">
        <v>0</v>
      </c>
      <c r="K22" s="4062">
        <v>-2736.9802307999998</v>
      </c>
      <c r="L22" s="4062">
        <v>0</v>
      </c>
      <c r="M22" s="4062">
        <v>0</v>
      </c>
      <c r="N22" s="4062">
        <v>-238.48972679999972</v>
      </c>
      <c r="O22" s="4062">
        <v>548.97402000000159</v>
      </c>
      <c r="P22" s="4062">
        <v>0</v>
      </c>
      <c r="Q22" s="4062">
        <v>0</v>
      </c>
      <c r="R22" s="4062">
        <v>-2791.6747240000013</v>
      </c>
      <c r="S22" s="4062">
        <v>-255.78979999999996</v>
      </c>
      <c r="T22" s="4062">
        <v>0</v>
      </c>
      <c r="U22" s="4063">
        <v>-2736.9802307999998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35214.639870997366</v>
      </c>
      <c r="C24" s="4062">
        <v>733946.68237210019</v>
      </c>
      <c r="D24" s="4062">
        <v>567.322</v>
      </c>
      <c r="E24" s="4062">
        <v>17504.181</v>
      </c>
      <c r="F24" s="4062">
        <v>0</v>
      </c>
      <c r="G24" s="4062">
        <v>0</v>
      </c>
      <c r="H24" s="4062">
        <v>348719.375</v>
      </c>
      <c r="I24" s="4062">
        <v>1548.5092</v>
      </c>
      <c r="J24" s="4062">
        <v>4092.1791194076218</v>
      </c>
      <c r="K24" s="4062">
        <v>174873.00842736172</v>
      </c>
      <c r="L24" s="4062">
        <v>22460.883102598258</v>
      </c>
      <c r="M24" s="4062">
        <v>97664.662105355848</v>
      </c>
      <c r="N24" s="4062">
        <v>737.51859999999999</v>
      </c>
      <c r="O24" s="4062">
        <v>18379.390050000002</v>
      </c>
      <c r="P24" s="4062">
        <v>0</v>
      </c>
      <c r="Q24" s="4062">
        <v>0</v>
      </c>
      <c r="R24" s="4062">
        <v>29989.866249999995</v>
      </c>
      <c r="S24" s="4062">
        <v>1548.5092</v>
      </c>
      <c r="T24" s="4062">
        <v>4092.1791194076218</v>
      </c>
      <c r="U24" s="4063">
        <v>174873.00842736172</v>
      </c>
      <c r="V24" s="35" t="s">
        <v>202</v>
      </c>
    </row>
    <row r="25" spans="1:22">
      <c r="A25" s="36" t="s">
        <v>240</v>
      </c>
      <c r="B25" s="4061">
        <v>32887.639870997366</v>
      </c>
      <c r="C25" s="4062">
        <v>403695.58500000002</v>
      </c>
      <c r="D25" s="4062">
        <v>567.322</v>
      </c>
      <c r="E25" s="4062">
        <v>4616.2639999999992</v>
      </c>
      <c r="F25" s="4062">
        <v>0</v>
      </c>
      <c r="G25" s="4062">
        <v>0</v>
      </c>
      <c r="H25" s="4062">
        <v>174661.15299999999</v>
      </c>
      <c r="I25" s="4062">
        <v>0</v>
      </c>
      <c r="J25" s="4062">
        <v>3459.1860666118641</v>
      </c>
      <c r="K25" s="4062">
        <v>98576.830169323439</v>
      </c>
      <c r="L25" s="4062">
        <v>21398.28310259826</v>
      </c>
      <c r="M25" s="4062">
        <v>53113.906042113325</v>
      </c>
      <c r="N25" s="4062">
        <v>737.51859999999999</v>
      </c>
      <c r="O25" s="4062">
        <v>4847.0772000000006</v>
      </c>
      <c r="P25" s="4062">
        <v>0</v>
      </c>
      <c r="Q25" s="4062">
        <v>0</v>
      </c>
      <c r="R25" s="4062">
        <v>15020.859157999999</v>
      </c>
      <c r="S25" s="4062">
        <v>0</v>
      </c>
      <c r="T25" s="4062">
        <v>3459.1860666118641</v>
      </c>
      <c r="U25" s="4063">
        <v>98576.830169323439</v>
      </c>
      <c r="V25" s="36" t="s">
        <v>24</v>
      </c>
    </row>
    <row r="26" spans="1:22">
      <c r="A26" s="37" t="s">
        <v>241</v>
      </c>
      <c r="B26" s="4061">
        <v>0</v>
      </c>
      <c r="C26" s="4062">
        <v>18031.953000000001</v>
      </c>
      <c r="D26" s="4062">
        <v>0</v>
      </c>
      <c r="E26" s="4062">
        <v>26.490000000000002</v>
      </c>
      <c r="F26" s="4062">
        <v>0</v>
      </c>
      <c r="G26" s="4062">
        <v>0</v>
      </c>
      <c r="H26" s="4062">
        <v>7295.6920000000009</v>
      </c>
      <c r="I26" s="4062">
        <v>0</v>
      </c>
      <c r="J26" s="4062">
        <v>0</v>
      </c>
      <c r="K26" s="4062">
        <v>3258.4213019696326</v>
      </c>
      <c r="L26" s="4062">
        <v>0</v>
      </c>
      <c r="M26" s="4062">
        <v>2603.1772899696325</v>
      </c>
      <c r="N26" s="4062">
        <v>0</v>
      </c>
      <c r="O26" s="4062">
        <v>27.814499999999999</v>
      </c>
      <c r="P26" s="4062">
        <v>0</v>
      </c>
      <c r="Q26" s="4062">
        <v>0</v>
      </c>
      <c r="R26" s="4062">
        <v>627.42951199999993</v>
      </c>
      <c r="S26" s="4062">
        <v>0</v>
      </c>
      <c r="T26" s="4062">
        <v>0</v>
      </c>
      <c r="U26" s="4063">
        <v>3258.4213019696326</v>
      </c>
      <c r="V26" s="37" t="s">
        <v>203</v>
      </c>
    </row>
    <row r="27" spans="1:22">
      <c r="A27" s="37" t="s">
        <v>242</v>
      </c>
      <c r="B27" s="4061">
        <v>0</v>
      </c>
      <c r="C27" s="4062">
        <v>627.15700000000015</v>
      </c>
      <c r="D27" s="4062">
        <v>0</v>
      </c>
      <c r="E27" s="4062">
        <v>0</v>
      </c>
      <c r="F27" s="4062">
        <v>0</v>
      </c>
      <c r="G27" s="4062">
        <v>0</v>
      </c>
      <c r="H27" s="4062">
        <v>1393.0829999999999</v>
      </c>
      <c r="I27" s="4062">
        <v>0</v>
      </c>
      <c r="J27" s="4062">
        <v>0</v>
      </c>
      <c r="K27" s="4062">
        <v>211.05745482071967</v>
      </c>
      <c r="L27" s="4062">
        <v>0</v>
      </c>
      <c r="M27" s="4062">
        <v>91.252316820719699</v>
      </c>
      <c r="N27" s="4062">
        <v>0</v>
      </c>
      <c r="O27" s="4062">
        <v>0</v>
      </c>
      <c r="P27" s="4062">
        <v>0</v>
      </c>
      <c r="Q27" s="4062">
        <v>0</v>
      </c>
      <c r="R27" s="4062">
        <v>119.805138</v>
      </c>
      <c r="S27" s="4062">
        <v>0</v>
      </c>
      <c r="T27" s="4062">
        <v>0</v>
      </c>
      <c r="U27" s="4063">
        <v>211.05745482071967</v>
      </c>
      <c r="V27" s="37" t="s">
        <v>204</v>
      </c>
    </row>
    <row r="28" spans="1:22">
      <c r="A28" s="37" t="s">
        <v>243</v>
      </c>
      <c r="B28" s="4061">
        <v>32887.639870997366</v>
      </c>
      <c r="C28" s="4062">
        <v>367966.50100000005</v>
      </c>
      <c r="D28" s="4062">
        <v>567.322</v>
      </c>
      <c r="E28" s="4062">
        <v>4589.768</v>
      </c>
      <c r="F28" s="4062">
        <v>0</v>
      </c>
      <c r="G28" s="4062">
        <v>0</v>
      </c>
      <c r="H28" s="4062">
        <v>165972.378</v>
      </c>
      <c r="I28" s="4062">
        <v>0</v>
      </c>
      <c r="J28" s="4062">
        <v>3459.1860666118641</v>
      </c>
      <c r="K28" s="4062">
        <v>92450.819579084302</v>
      </c>
      <c r="L28" s="4062">
        <v>21398.28310259826</v>
      </c>
      <c r="M28" s="4062">
        <v>47762.950901874152</v>
      </c>
      <c r="N28" s="4062">
        <v>737.51859999999999</v>
      </c>
      <c r="O28" s="4062">
        <v>4819.2564000000002</v>
      </c>
      <c r="P28" s="4062">
        <v>0</v>
      </c>
      <c r="Q28" s="4062">
        <v>0</v>
      </c>
      <c r="R28" s="4062">
        <v>14273.624507999999</v>
      </c>
      <c r="S28" s="4062">
        <v>0</v>
      </c>
      <c r="T28" s="4062">
        <v>3459.1860666118641</v>
      </c>
      <c r="U28" s="4063">
        <v>92450.819579084302</v>
      </c>
      <c r="V28" s="37" t="s">
        <v>29</v>
      </c>
    </row>
    <row r="29" spans="1:22">
      <c r="A29" s="38" t="s">
        <v>338</v>
      </c>
      <c r="B29" s="4061">
        <v>46.396999999999991</v>
      </c>
      <c r="C29" s="4062">
        <v>4326.2870000000003</v>
      </c>
      <c r="D29" s="4062">
        <v>0</v>
      </c>
      <c r="E29" s="4062">
        <v>240.62500000000003</v>
      </c>
      <c r="F29" s="4062">
        <v>0</v>
      </c>
      <c r="G29" s="4062">
        <v>0</v>
      </c>
      <c r="H29" s="4062">
        <v>7636.2849999999999</v>
      </c>
      <c r="I29" s="4062">
        <v>0</v>
      </c>
      <c r="J29" s="4062">
        <v>0</v>
      </c>
      <c r="K29" s="4062">
        <v>1605.060815805243</v>
      </c>
      <c r="L29" s="4062">
        <v>30.622020000000003</v>
      </c>
      <c r="M29" s="4062">
        <v>665.06203580524289</v>
      </c>
      <c r="N29" s="4062">
        <v>0</v>
      </c>
      <c r="O29" s="4062">
        <v>252.65625000000003</v>
      </c>
      <c r="P29" s="4062">
        <v>0</v>
      </c>
      <c r="Q29" s="4062">
        <v>0</v>
      </c>
      <c r="R29" s="4062">
        <v>656.72050999999988</v>
      </c>
      <c r="S29" s="4062">
        <v>0</v>
      </c>
      <c r="T29" s="4062">
        <v>0</v>
      </c>
      <c r="U29" s="4063">
        <v>1605.060815805243</v>
      </c>
      <c r="V29" s="38" t="s">
        <v>205</v>
      </c>
    </row>
    <row r="30" spans="1:22">
      <c r="A30" s="38" t="s">
        <v>339</v>
      </c>
      <c r="B30" s="4061">
        <v>0</v>
      </c>
      <c r="C30" s="4062">
        <v>4936.2669999999998</v>
      </c>
      <c r="D30" s="4062">
        <v>0</v>
      </c>
      <c r="E30" s="4062">
        <v>367.48500000000001</v>
      </c>
      <c r="F30" s="4062">
        <v>0</v>
      </c>
      <c r="G30" s="4062">
        <v>0</v>
      </c>
      <c r="H30" s="4062">
        <v>12243.227000000001</v>
      </c>
      <c r="I30" s="4062">
        <v>0</v>
      </c>
      <c r="J30" s="4062">
        <v>0</v>
      </c>
      <c r="K30" s="4062">
        <v>2206.5324230163296</v>
      </c>
      <c r="L30" s="4062">
        <v>0</v>
      </c>
      <c r="M30" s="4062">
        <v>767.75565101632947</v>
      </c>
      <c r="N30" s="4062">
        <v>0</v>
      </c>
      <c r="O30" s="4062">
        <v>385.85925000000003</v>
      </c>
      <c r="P30" s="4062">
        <v>0</v>
      </c>
      <c r="Q30" s="4062">
        <v>0</v>
      </c>
      <c r="R30" s="4062">
        <v>1052.917522</v>
      </c>
      <c r="S30" s="4062">
        <v>0</v>
      </c>
      <c r="T30" s="4062">
        <v>0</v>
      </c>
      <c r="U30" s="4063">
        <v>2206.5324230163296</v>
      </c>
      <c r="V30" s="38" t="s">
        <v>206</v>
      </c>
    </row>
    <row r="31" spans="1:22">
      <c r="A31" s="38" t="s">
        <v>340</v>
      </c>
      <c r="B31" s="4061">
        <v>0</v>
      </c>
      <c r="C31" s="4062">
        <v>263.73899999999998</v>
      </c>
      <c r="D31" s="4062">
        <v>0</v>
      </c>
      <c r="E31" s="4062">
        <v>15.082000000000001</v>
      </c>
      <c r="F31" s="4062">
        <v>0</v>
      </c>
      <c r="G31" s="4062">
        <v>0</v>
      </c>
      <c r="H31" s="4062">
        <v>1504.5910000000001</v>
      </c>
      <c r="I31" s="4062">
        <v>0</v>
      </c>
      <c r="J31" s="4062">
        <v>0</v>
      </c>
      <c r="K31" s="4062">
        <v>185.10752494038636</v>
      </c>
      <c r="L31" s="4062">
        <v>0</v>
      </c>
      <c r="M31" s="4062">
        <v>39.876598940386394</v>
      </c>
      <c r="N31" s="4062">
        <v>0</v>
      </c>
      <c r="O31" s="4062">
        <v>15.836100000000002</v>
      </c>
      <c r="P31" s="4062">
        <v>0</v>
      </c>
      <c r="Q31" s="4062">
        <v>0</v>
      </c>
      <c r="R31" s="4062">
        <v>129.39482599999997</v>
      </c>
      <c r="S31" s="4062">
        <v>0</v>
      </c>
      <c r="T31" s="4062">
        <v>0</v>
      </c>
      <c r="U31" s="4063">
        <v>185.10752494038636</v>
      </c>
      <c r="V31" s="38" t="s">
        <v>207</v>
      </c>
    </row>
    <row r="32" spans="1:22">
      <c r="A32" s="38" t="s">
        <v>244</v>
      </c>
      <c r="B32" s="4061">
        <v>0</v>
      </c>
      <c r="C32" s="4062">
        <v>5598.6850000000004</v>
      </c>
      <c r="D32" s="4062">
        <v>0</v>
      </c>
      <c r="E32" s="4062">
        <v>87.320000000000007</v>
      </c>
      <c r="F32" s="4062">
        <v>0</v>
      </c>
      <c r="G32" s="4062">
        <v>0</v>
      </c>
      <c r="H32" s="4062">
        <v>9776.3060000000005</v>
      </c>
      <c r="I32" s="4062">
        <v>0</v>
      </c>
      <c r="J32" s="4062">
        <v>0</v>
      </c>
      <c r="K32" s="4062">
        <v>1804.7995347313954</v>
      </c>
      <c r="L32" s="4062">
        <v>0</v>
      </c>
      <c r="M32" s="4062">
        <v>872.35121873139565</v>
      </c>
      <c r="N32" s="4062">
        <v>0</v>
      </c>
      <c r="O32" s="4062">
        <v>91.685999999999993</v>
      </c>
      <c r="P32" s="4062">
        <v>0</v>
      </c>
      <c r="Q32" s="4062">
        <v>0</v>
      </c>
      <c r="R32" s="4062">
        <v>840.76231599999994</v>
      </c>
      <c r="S32" s="4062">
        <v>0</v>
      </c>
      <c r="T32" s="4062">
        <v>0</v>
      </c>
      <c r="U32" s="4063">
        <v>1804.7995347313954</v>
      </c>
      <c r="V32" s="38" t="s">
        <v>208</v>
      </c>
    </row>
    <row r="33" spans="1:22">
      <c r="A33" s="38" t="s">
        <v>245</v>
      </c>
      <c r="B33" s="4061">
        <v>335.37199999999996</v>
      </c>
      <c r="C33" s="4062">
        <v>323692.74599999998</v>
      </c>
      <c r="D33" s="4062">
        <v>0</v>
      </c>
      <c r="E33" s="4062">
        <v>379.25400000000008</v>
      </c>
      <c r="F33" s="4062">
        <v>0</v>
      </c>
      <c r="G33" s="4062">
        <v>0</v>
      </c>
      <c r="H33" s="4062">
        <v>34937.406999999999</v>
      </c>
      <c r="I33" s="4062">
        <v>0</v>
      </c>
      <c r="J33" s="4062">
        <v>0</v>
      </c>
      <c r="K33" s="4062">
        <v>44893.037716002829</v>
      </c>
      <c r="L33" s="4062">
        <v>221.34552000000002</v>
      </c>
      <c r="M33" s="4062">
        <v>41268.858494002823</v>
      </c>
      <c r="N33" s="4062">
        <v>0</v>
      </c>
      <c r="O33" s="4062">
        <v>398.21670000000006</v>
      </c>
      <c r="P33" s="4062">
        <v>0</v>
      </c>
      <c r="Q33" s="4062">
        <v>0</v>
      </c>
      <c r="R33" s="4062">
        <v>3004.617002</v>
      </c>
      <c r="S33" s="4062">
        <v>0</v>
      </c>
      <c r="T33" s="4062">
        <v>0</v>
      </c>
      <c r="U33" s="4063">
        <v>44893.037716002829</v>
      </c>
      <c r="V33" s="38" t="s">
        <v>209</v>
      </c>
    </row>
    <row r="34" spans="1:22">
      <c r="A34" s="38" t="s">
        <v>246</v>
      </c>
      <c r="B34" s="4061">
        <v>4738</v>
      </c>
      <c r="C34" s="4062">
        <v>6890.4309999999996</v>
      </c>
      <c r="D34" s="4062">
        <v>0</v>
      </c>
      <c r="E34" s="4062">
        <v>488.161</v>
      </c>
      <c r="F34" s="4062">
        <v>0</v>
      </c>
      <c r="G34" s="4062">
        <v>0</v>
      </c>
      <c r="H34" s="4062">
        <v>10319.172999999999</v>
      </c>
      <c r="I34" s="4062">
        <v>0</v>
      </c>
      <c r="J34" s="4062">
        <v>0</v>
      </c>
      <c r="K34" s="4062">
        <v>5613.4895730840199</v>
      </c>
      <c r="L34" s="4062">
        <v>3127.08</v>
      </c>
      <c r="M34" s="4062">
        <v>1086.3916450840188</v>
      </c>
      <c r="N34" s="4062">
        <v>0</v>
      </c>
      <c r="O34" s="4062">
        <v>512.56905000000006</v>
      </c>
      <c r="P34" s="4062">
        <v>0</v>
      </c>
      <c r="Q34" s="4062">
        <v>0</v>
      </c>
      <c r="R34" s="4062">
        <v>887.44887799999992</v>
      </c>
      <c r="S34" s="4062">
        <v>0</v>
      </c>
      <c r="T34" s="4062">
        <v>0</v>
      </c>
      <c r="U34" s="4063">
        <v>5613.4895730840199</v>
      </c>
      <c r="V34" s="38" t="s">
        <v>210</v>
      </c>
    </row>
    <row r="35" spans="1:22">
      <c r="A35" s="38" t="s">
        <v>247</v>
      </c>
      <c r="B35" s="4061">
        <v>23738.259310505524</v>
      </c>
      <c r="C35" s="4062">
        <v>3743.8559999999998</v>
      </c>
      <c r="D35" s="4062">
        <v>567.322</v>
      </c>
      <c r="E35" s="4062">
        <v>982.73699999999997</v>
      </c>
      <c r="F35" s="4062">
        <v>0</v>
      </c>
      <c r="G35" s="4062">
        <v>0</v>
      </c>
      <c r="H35" s="4062">
        <v>24380.152482000001</v>
      </c>
      <c r="I35" s="4062">
        <v>0</v>
      </c>
      <c r="J35" s="4062">
        <v>0</v>
      </c>
      <c r="K35" s="4062">
        <v>19897.02414155312</v>
      </c>
      <c r="L35" s="4062">
        <v>15484.415586303316</v>
      </c>
      <c r="M35" s="4062">
        <v>546.52299179780459</v>
      </c>
      <c r="N35" s="4062">
        <v>737.51859999999999</v>
      </c>
      <c r="O35" s="4062">
        <v>1031.8738500000002</v>
      </c>
      <c r="P35" s="4062">
        <v>0</v>
      </c>
      <c r="Q35" s="4062">
        <v>0</v>
      </c>
      <c r="R35" s="4062">
        <v>2096.6931134519996</v>
      </c>
      <c r="S35" s="4062">
        <v>0</v>
      </c>
      <c r="T35" s="4062">
        <v>0</v>
      </c>
      <c r="U35" s="4063">
        <v>19897.02414155312</v>
      </c>
      <c r="V35" s="38" t="s">
        <v>211</v>
      </c>
    </row>
    <row r="36" spans="1:22">
      <c r="A36" s="38" t="s">
        <v>248</v>
      </c>
      <c r="B36" s="4061">
        <v>166.48199999736397</v>
      </c>
      <c r="C36" s="4062">
        <v>955.04100000000005</v>
      </c>
      <c r="D36" s="4062">
        <v>0</v>
      </c>
      <c r="E36" s="4062">
        <v>0</v>
      </c>
      <c r="F36" s="4062">
        <v>0</v>
      </c>
      <c r="G36" s="4062">
        <v>0</v>
      </c>
      <c r="H36" s="4062">
        <v>5277.046518000001</v>
      </c>
      <c r="I36" s="4062">
        <v>0</v>
      </c>
      <c r="J36" s="4062">
        <v>0</v>
      </c>
      <c r="K36" s="4062">
        <v>701.33835962493049</v>
      </c>
      <c r="L36" s="4062">
        <v>109.87811999826023</v>
      </c>
      <c r="M36" s="4062">
        <v>137.63423907867045</v>
      </c>
      <c r="N36" s="4062">
        <v>0</v>
      </c>
      <c r="O36" s="4062">
        <v>0</v>
      </c>
      <c r="P36" s="4062">
        <v>0</v>
      </c>
      <c r="Q36" s="4062">
        <v>0</v>
      </c>
      <c r="R36" s="4062">
        <v>453.82600054800002</v>
      </c>
      <c r="S36" s="4062">
        <v>0</v>
      </c>
      <c r="T36" s="4062">
        <v>0</v>
      </c>
      <c r="U36" s="4063">
        <v>701.33835962493049</v>
      </c>
      <c r="V36" s="38" t="s">
        <v>212</v>
      </c>
    </row>
    <row r="37" spans="1:22">
      <c r="A37" s="38" t="s">
        <v>249</v>
      </c>
      <c r="B37" s="4061">
        <v>0</v>
      </c>
      <c r="C37" s="4062">
        <v>4369.7979999999998</v>
      </c>
      <c r="D37" s="4062">
        <v>0</v>
      </c>
      <c r="E37" s="4062">
        <v>901.81700000000001</v>
      </c>
      <c r="F37" s="4062">
        <v>0</v>
      </c>
      <c r="G37" s="4062">
        <v>0</v>
      </c>
      <c r="H37" s="4062">
        <v>57694.323000000004</v>
      </c>
      <c r="I37" s="4062">
        <v>0</v>
      </c>
      <c r="J37" s="4062">
        <v>0</v>
      </c>
      <c r="K37" s="4062">
        <v>6524.7668129968624</v>
      </c>
      <c r="L37" s="4062">
        <v>0</v>
      </c>
      <c r="M37" s="4062">
        <v>616.14718499686296</v>
      </c>
      <c r="N37" s="4062">
        <v>0</v>
      </c>
      <c r="O37" s="4062">
        <v>946.90784999999994</v>
      </c>
      <c r="P37" s="4062">
        <v>0</v>
      </c>
      <c r="Q37" s="4062">
        <v>0</v>
      </c>
      <c r="R37" s="4062">
        <v>4961.7117779999999</v>
      </c>
      <c r="S37" s="4062">
        <v>0</v>
      </c>
      <c r="T37" s="4062">
        <v>0</v>
      </c>
      <c r="U37" s="4063">
        <v>6524.7668129968624</v>
      </c>
      <c r="V37" s="38" t="s">
        <v>213</v>
      </c>
    </row>
    <row r="38" spans="1:22">
      <c r="A38" s="38" t="s">
        <v>250</v>
      </c>
      <c r="B38" s="4061">
        <v>3863.1295604944767</v>
      </c>
      <c r="C38" s="4062">
        <v>8116.2940000000008</v>
      </c>
      <c r="D38" s="4062">
        <v>0</v>
      </c>
      <c r="E38" s="4062">
        <v>1127.287</v>
      </c>
      <c r="F38" s="4062">
        <v>0</v>
      </c>
      <c r="G38" s="4062">
        <v>0</v>
      </c>
      <c r="H38" s="4062">
        <v>2203.8670000000002</v>
      </c>
      <c r="I38" s="4062">
        <v>0</v>
      </c>
      <c r="J38" s="4062">
        <v>3459.1860666118641</v>
      </c>
      <c r="K38" s="4062">
        <v>8256.4995464537242</v>
      </c>
      <c r="L38" s="4062">
        <v>2424.9418562966862</v>
      </c>
      <c r="M38" s="4062">
        <v>999.18771154517322</v>
      </c>
      <c r="N38" s="4062">
        <v>0</v>
      </c>
      <c r="O38" s="4062">
        <v>1183.6513500000001</v>
      </c>
      <c r="P38" s="4062">
        <v>0</v>
      </c>
      <c r="Q38" s="4062">
        <v>0</v>
      </c>
      <c r="R38" s="4062">
        <v>189.53256199999998</v>
      </c>
      <c r="S38" s="4062">
        <v>0</v>
      </c>
      <c r="T38" s="4062">
        <v>3459.1860666118641</v>
      </c>
      <c r="U38" s="4063">
        <v>8256.4995464537242</v>
      </c>
      <c r="V38" s="41" t="s">
        <v>214</v>
      </c>
    </row>
    <row r="39" spans="1:22">
      <c r="A39" s="38" t="s">
        <v>251</v>
      </c>
      <c r="B39" s="4061">
        <v>0</v>
      </c>
      <c r="C39" s="4062">
        <v>5073.3569999999991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763.16313087545063</v>
      </c>
      <c r="L39" s="4062">
        <v>0</v>
      </c>
      <c r="M39" s="4062">
        <v>763.16313087545063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763.16313087545063</v>
      </c>
      <c r="V39" s="38" t="s">
        <v>215</v>
      </c>
    </row>
    <row r="40" spans="1:22">
      <c r="A40" s="37" t="s">
        <v>252</v>
      </c>
      <c r="B40" s="4061">
        <v>0</v>
      </c>
      <c r="C40" s="4062">
        <v>17069.974000000002</v>
      </c>
      <c r="D40" s="4062">
        <v>0</v>
      </c>
      <c r="E40" s="4062">
        <v>6.0000000000000001E-3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2656.5318334488124</v>
      </c>
      <c r="L40" s="4062">
        <v>0</v>
      </c>
      <c r="M40" s="4062">
        <v>2656.5255334488124</v>
      </c>
      <c r="N40" s="4062">
        <v>0</v>
      </c>
      <c r="O40" s="4062">
        <v>6.3E-3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2656.5318334488124</v>
      </c>
      <c r="V40" s="37" t="s">
        <v>30</v>
      </c>
    </row>
    <row r="41" spans="1:22">
      <c r="A41" s="36" t="s">
        <v>253</v>
      </c>
      <c r="B41" s="4061">
        <v>0</v>
      </c>
      <c r="C41" s="4062">
        <v>261103.63737209997</v>
      </c>
      <c r="D41" s="4062">
        <v>0</v>
      </c>
      <c r="E41" s="4062">
        <v>452.49799999999999</v>
      </c>
      <c r="F41" s="4062">
        <v>0</v>
      </c>
      <c r="G41" s="4062">
        <v>0</v>
      </c>
      <c r="H41" s="4062">
        <v>2534.009</v>
      </c>
      <c r="I41" s="4062">
        <v>0</v>
      </c>
      <c r="J41" s="4062">
        <v>53.346291999999998</v>
      </c>
      <c r="K41" s="4062">
        <v>36522.090016312839</v>
      </c>
      <c r="L41" s="4062">
        <v>0</v>
      </c>
      <c r="M41" s="4062">
        <v>35775.696050312836</v>
      </c>
      <c r="N41" s="4062">
        <v>0</v>
      </c>
      <c r="O41" s="4062">
        <v>475.12289999999996</v>
      </c>
      <c r="P41" s="4062">
        <v>0</v>
      </c>
      <c r="Q41" s="4062">
        <v>0</v>
      </c>
      <c r="R41" s="4062">
        <v>217.92477399999996</v>
      </c>
      <c r="S41" s="4062">
        <v>0</v>
      </c>
      <c r="T41" s="4062">
        <v>53.346291999999998</v>
      </c>
      <c r="U41" s="4063">
        <v>36522.090016312839</v>
      </c>
      <c r="V41" s="36" t="s">
        <v>3188</v>
      </c>
    </row>
    <row r="42" spans="1:22">
      <c r="A42" s="37" t="s">
        <v>254</v>
      </c>
      <c r="B42" s="4061">
        <v>0</v>
      </c>
      <c r="C42" s="4062">
        <v>1751.373</v>
      </c>
      <c r="D42" s="4062">
        <v>0</v>
      </c>
      <c r="E42" s="4062">
        <v>0</v>
      </c>
      <c r="F42" s="4062">
        <v>0</v>
      </c>
      <c r="G42" s="4062">
        <v>0</v>
      </c>
      <c r="H42" s="4062">
        <v>2534.009</v>
      </c>
      <c r="I42" s="4062">
        <v>0</v>
      </c>
      <c r="J42" s="4062">
        <v>0</v>
      </c>
      <c r="K42" s="4062">
        <v>474.13914395644713</v>
      </c>
      <c r="L42" s="4062">
        <v>0</v>
      </c>
      <c r="M42" s="4062">
        <v>256.21436995644711</v>
      </c>
      <c r="N42" s="4062">
        <v>0</v>
      </c>
      <c r="O42" s="4062">
        <v>0</v>
      </c>
      <c r="P42" s="4062">
        <v>0</v>
      </c>
      <c r="Q42" s="4062">
        <v>0</v>
      </c>
      <c r="R42" s="4062">
        <v>217.92477399999996</v>
      </c>
      <c r="S42" s="4062">
        <v>0</v>
      </c>
      <c r="T42" s="4062">
        <v>0</v>
      </c>
      <c r="U42" s="4063">
        <v>474.13914395644713</v>
      </c>
      <c r="V42" s="37" t="s">
        <v>216</v>
      </c>
    </row>
    <row r="43" spans="1:22">
      <c r="A43" s="37" t="s">
        <v>255</v>
      </c>
      <c r="B43" s="4061">
        <v>0</v>
      </c>
      <c r="C43" s="4062">
        <v>208962.96137209999</v>
      </c>
      <c r="D43" s="4062">
        <v>0</v>
      </c>
      <c r="E43" s="4062">
        <v>452.49799999999999</v>
      </c>
      <c r="F43" s="4062">
        <v>0</v>
      </c>
      <c r="G43" s="4062">
        <v>0</v>
      </c>
      <c r="H43" s="4062">
        <v>0</v>
      </c>
      <c r="I43" s="4062">
        <v>0</v>
      </c>
      <c r="J43" s="4062">
        <v>53.346291999999998</v>
      </c>
      <c r="K43" s="4062">
        <v>28582.892812922313</v>
      </c>
      <c r="L43" s="4062">
        <v>0</v>
      </c>
      <c r="M43" s="4062">
        <v>28054.423620922316</v>
      </c>
      <c r="N43" s="4062">
        <v>0</v>
      </c>
      <c r="O43" s="4062">
        <v>475.12289999999996</v>
      </c>
      <c r="P43" s="4062">
        <v>0</v>
      </c>
      <c r="Q43" s="4062">
        <v>0</v>
      </c>
      <c r="R43" s="4062">
        <v>0</v>
      </c>
      <c r="S43" s="4062">
        <v>0</v>
      </c>
      <c r="T43" s="4062">
        <v>53.346291999999998</v>
      </c>
      <c r="U43" s="4063">
        <v>28582.892812922313</v>
      </c>
      <c r="V43" s="37" t="s">
        <v>217</v>
      </c>
    </row>
    <row r="44" spans="1:22">
      <c r="A44" s="37" t="s">
        <v>256</v>
      </c>
      <c r="B44" s="4061">
        <v>0</v>
      </c>
      <c r="C44" s="4062">
        <v>28496.936999999998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4436.657892136348</v>
      </c>
      <c r="L44" s="4062">
        <v>0</v>
      </c>
      <c r="M44" s="4062">
        <v>4436.657892136348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4436.657892136348</v>
      </c>
      <c r="V44" s="37" t="s">
        <v>218</v>
      </c>
    </row>
    <row r="45" spans="1:22">
      <c r="A45" s="37" t="s">
        <v>257</v>
      </c>
      <c r="B45" s="4061">
        <v>0</v>
      </c>
      <c r="C45" s="4062">
        <v>21892.365999999998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3028.400167297722</v>
      </c>
      <c r="L45" s="4062">
        <v>0</v>
      </c>
      <c r="M45" s="4062">
        <v>3028.400167297722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3028.400167297722</v>
      </c>
      <c r="V45" s="37" t="s">
        <v>219</v>
      </c>
    </row>
    <row r="46" spans="1:22">
      <c r="A46" s="36" t="s">
        <v>258</v>
      </c>
      <c r="B46" s="4061">
        <v>2327</v>
      </c>
      <c r="C46" s="4062">
        <v>35225.359000000011</v>
      </c>
      <c r="D46" s="4062">
        <v>0</v>
      </c>
      <c r="E46" s="4062">
        <v>9224</v>
      </c>
      <c r="F46" s="4062">
        <v>0</v>
      </c>
      <c r="G46" s="4062">
        <v>0</v>
      </c>
      <c r="H46" s="4062">
        <v>52521.896999999997</v>
      </c>
      <c r="I46" s="4062">
        <v>1366.9781776</v>
      </c>
      <c r="J46" s="4062">
        <v>78.537999999999982</v>
      </c>
      <c r="K46" s="4062">
        <v>21236.603943487382</v>
      </c>
      <c r="L46" s="4062">
        <v>1062.6000000000001</v>
      </c>
      <c r="M46" s="4062">
        <v>4526.4046238873834</v>
      </c>
      <c r="N46" s="4062">
        <v>0</v>
      </c>
      <c r="O46" s="4062">
        <v>9685.1999999999971</v>
      </c>
      <c r="P46" s="4062">
        <v>0</v>
      </c>
      <c r="Q46" s="4062">
        <v>0</v>
      </c>
      <c r="R46" s="4062">
        <v>4516.8831419999997</v>
      </c>
      <c r="S46" s="4062">
        <v>1366.9781776</v>
      </c>
      <c r="T46" s="4062">
        <v>78.537999999999982</v>
      </c>
      <c r="U46" s="4063">
        <v>21236.603943487382</v>
      </c>
      <c r="V46" s="36" t="s">
        <v>220</v>
      </c>
    </row>
    <row r="47" spans="1:22">
      <c r="A47" s="36" t="s">
        <v>259</v>
      </c>
      <c r="B47" s="4061">
        <v>0</v>
      </c>
      <c r="C47" s="4062">
        <v>24835.634000000002</v>
      </c>
      <c r="D47" s="4062">
        <v>0</v>
      </c>
      <c r="E47" s="4062">
        <v>3021.4350000000022</v>
      </c>
      <c r="F47" s="4062">
        <v>0</v>
      </c>
      <c r="G47" s="4062">
        <v>0</v>
      </c>
      <c r="H47" s="4062">
        <v>97277.317999999999</v>
      </c>
      <c r="I47" s="4062">
        <v>139.60666179999998</v>
      </c>
      <c r="J47" s="4062">
        <v>36.667215084556148</v>
      </c>
      <c r="K47" s="4062">
        <v>14684.151461425052</v>
      </c>
      <c r="L47" s="4062">
        <v>0</v>
      </c>
      <c r="M47" s="4062">
        <v>2969.5214865404937</v>
      </c>
      <c r="N47" s="4062">
        <v>0</v>
      </c>
      <c r="O47" s="4062">
        <v>3172.5067500000027</v>
      </c>
      <c r="P47" s="4062">
        <v>0</v>
      </c>
      <c r="Q47" s="4062">
        <v>0</v>
      </c>
      <c r="R47" s="4062">
        <v>8365.8493479999979</v>
      </c>
      <c r="S47" s="4062">
        <v>139.60666179999998</v>
      </c>
      <c r="T47" s="4062">
        <v>36.667215084556148</v>
      </c>
      <c r="U47" s="4063">
        <v>14684.151461425052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9086.4670000000006</v>
      </c>
      <c r="D48" s="4065">
        <v>0</v>
      </c>
      <c r="E48" s="4065">
        <v>189.98399999999998</v>
      </c>
      <c r="F48" s="4065">
        <v>0</v>
      </c>
      <c r="G48" s="4065">
        <v>0</v>
      </c>
      <c r="H48" s="4065">
        <v>21724.998</v>
      </c>
      <c r="I48" s="4065">
        <v>41.9243606</v>
      </c>
      <c r="J48" s="4065">
        <v>464.44154571120123</v>
      </c>
      <c r="K48" s="4065">
        <v>3836.1935915154022</v>
      </c>
      <c r="L48" s="4065">
        <v>0</v>
      </c>
      <c r="M48" s="4065">
        <v>1279.1339025018121</v>
      </c>
      <c r="N48" s="4065">
        <v>0</v>
      </c>
      <c r="O48" s="4065">
        <v>199.48320000000001</v>
      </c>
      <c r="P48" s="4065">
        <v>0</v>
      </c>
      <c r="Q48" s="4065">
        <v>0</v>
      </c>
      <c r="R48" s="4065">
        <v>1868.3498279999999</v>
      </c>
      <c r="S48" s="4065">
        <v>41.9243606</v>
      </c>
      <c r="T48" s="4065">
        <v>464.44154571120123</v>
      </c>
      <c r="U48" s="4066">
        <v>3853.3328368130133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28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310" t="s">
        <v>327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328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2470</v>
      </c>
      <c r="B3" s="2514" t="s">
        <v>86</v>
      </c>
      <c r="C3" s="2559" t="s">
        <v>87</v>
      </c>
      <c r="D3" s="2514" t="s">
        <v>3150</v>
      </c>
      <c r="E3" s="2516" t="s">
        <v>17</v>
      </c>
      <c r="F3" s="2514" t="s">
        <v>88</v>
      </c>
      <c r="G3" s="2514" t="s">
        <v>177</v>
      </c>
      <c r="H3" s="2514" t="s">
        <v>169</v>
      </c>
      <c r="I3" s="2514" t="s">
        <v>178</v>
      </c>
      <c r="J3" s="2514" t="s">
        <v>163</v>
      </c>
      <c r="K3" s="2514" t="s">
        <v>154</v>
      </c>
      <c r="L3" s="2514" t="s">
        <v>86</v>
      </c>
      <c r="M3" s="2559" t="s">
        <v>87</v>
      </c>
      <c r="N3" s="2514" t="s">
        <v>3150</v>
      </c>
      <c r="O3" s="2516" t="s">
        <v>17</v>
      </c>
      <c r="P3" s="2514" t="s">
        <v>88</v>
      </c>
      <c r="Q3" s="2514" t="s">
        <v>177</v>
      </c>
      <c r="R3" s="2514" t="s">
        <v>169</v>
      </c>
      <c r="S3" s="2514" t="s">
        <v>178</v>
      </c>
      <c r="T3" s="2514" t="s">
        <v>163</v>
      </c>
      <c r="U3" s="2514" t="s">
        <v>154</v>
      </c>
      <c r="V3" s="4238" t="s">
        <v>2470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15" t="s">
        <v>3814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2886</v>
      </c>
      <c r="C6" s="4059">
        <v>0</v>
      </c>
      <c r="D6" s="4059">
        <v>271.37300000000005</v>
      </c>
      <c r="E6" s="4059">
        <v>0</v>
      </c>
      <c r="F6" s="4059">
        <v>5042.4609999999993</v>
      </c>
      <c r="G6" s="4059">
        <v>142937.163</v>
      </c>
      <c r="H6" s="4059">
        <v>0</v>
      </c>
      <c r="I6" s="4059">
        <v>0</v>
      </c>
      <c r="J6" s="4059">
        <v>4827.972385</v>
      </c>
      <c r="K6" s="4059">
        <v>38338.366445</v>
      </c>
      <c r="L6" s="4059">
        <v>1341.9900000000002</v>
      </c>
      <c r="M6" s="4059">
        <v>0</v>
      </c>
      <c r="N6" s="4059">
        <v>352.78489999999999</v>
      </c>
      <c r="O6" s="4059">
        <v>0</v>
      </c>
      <c r="P6" s="4059">
        <v>1084.129115</v>
      </c>
      <c r="Q6" s="4059">
        <v>30731.490045000002</v>
      </c>
      <c r="R6" s="4059">
        <v>0</v>
      </c>
      <c r="S6" s="4059">
        <v>0</v>
      </c>
      <c r="T6" s="4059">
        <v>4827.972385</v>
      </c>
      <c r="U6" s="4060">
        <v>38338.366445</v>
      </c>
      <c r="V6" s="33" t="s">
        <v>186</v>
      </c>
    </row>
    <row r="7" spans="1:22">
      <c r="A7" s="34" t="s">
        <v>102</v>
      </c>
      <c r="B7" s="4061">
        <v>84798.91207000002</v>
      </c>
      <c r="C7" s="4062">
        <v>1165027.7410000002</v>
      </c>
      <c r="D7" s="4062">
        <v>25568.097430000002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246306.41283109848</v>
      </c>
      <c r="L7" s="4062">
        <v>54236.630405850003</v>
      </c>
      <c r="M7" s="4062">
        <v>158831.25576624851</v>
      </c>
      <c r="N7" s="4062">
        <v>33238.52665900001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246306.41283109848</v>
      </c>
      <c r="V7" s="35" t="s">
        <v>187</v>
      </c>
    </row>
    <row r="8" spans="1:22">
      <c r="A8" s="36" t="s">
        <v>228</v>
      </c>
      <c r="B8" s="4061">
        <v>0</v>
      </c>
      <c r="C8" s="4062">
        <v>955898.21200000006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133362.02075329612</v>
      </c>
      <c r="L8" s="4062">
        <v>0</v>
      </c>
      <c r="M8" s="4062">
        <v>133362.02075329612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133362.02075329612</v>
      </c>
      <c r="V8" s="36" t="s">
        <v>188</v>
      </c>
    </row>
    <row r="9" spans="1:22">
      <c r="A9" s="36" t="s">
        <v>229</v>
      </c>
      <c r="B9" s="4061">
        <v>0</v>
      </c>
      <c r="C9" s="4062">
        <v>209129.52899999998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25469.23501295234</v>
      </c>
      <c r="L9" s="4062">
        <v>0</v>
      </c>
      <c r="M9" s="4062">
        <v>25469.23501295234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25469.23501295234</v>
      </c>
      <c r="V9" s="36" t="s">
        <v>189</v>
      </c>
    </row>
    <row r="10" spans="1:22">
      <c r="A10" s="34" t="s">
        <v>230</v>
      </c>
      <c r="B10" s="4061">
        <v>0</v>
      </c>
      <c r="C10" s="4062">
        <v>-292072.06500000006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-41801.147035705144</v>
      </c>
      <c r="L10" s="4062">
        <v>0</v>
      </c>
      <c r="M10" s="4062">
        <v>-41801.147035705144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-41801.147035705144</v>
      </c>
      <c r="V10" s="35" t="s">
        <v>11</v>
      </c>
    </row>
    <row r="11" spans="1:22">
      <c r="A11" s="34" t="s">
        <v>231</v>
      </c>
      <c r="B11" s="4061">
        <v>0</v>
      </c>
      <c r="C11" s="4062">
        <v>-50543.296000000002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-7737.8852371279354</v>
      </c>
      <c r="L11" s="4062">
        <v>0</v>
      </c>
      <c r="M11" s="4062">
        <v>-7737.8852371279354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-7737.8852371279354</v>
      </c>
      <c r="V11" s="35" t="s">
        <v>190</v>
      </c>
    </row>
    <row r="12" spans="1:22">
      <c r="A12" s="34" t="s">
        <v>232</v>
      </c>
      <c r="B12" s="4061">
        <v>1320</v>
      </c>
      <c r="C12" s="4062">
        <v>2329.4949999999953</v>
      </c>
      <c r="D12" s="4062">
        <v>837.07080710738569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1997.8806166738777</v>
      </c>
      <c r="L12" s="4062">
        <v>653.88999999999987</v>
      </c>
      <c r="M12" s="4062">
        <v>255.79856743427808</v>
      </c>
      <c r="N12" s="4062">
        <v>1088.1920492396011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1997.8806166738777</v>
      </c>
      <c r="V12" s="35" t="s">
        <v>191</v>
      </c>
    </row>
    <row r="13" spans="1:22">
      <c r="A13" s="36" t="s">
        <v>233</v>
      </c>
      <c r="B13" s="4061">
        <v>5551</v>
      </c>
      <c r="C13" s="4062">
        <v>47037.884999999995</v>
      </c>
      <c r="D13" s="4062">
        <v>1936.2415893290217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11651.536696625226</v>
      </c>
      <c r="L13" s="4062">
        <v>2674.125</v>
      </c>
      <c r="M13" s="4062">
        <v>6460.2976304974991</v>
      </c>
      <c r="N13" s="4062">
        <v>2517.1140661277282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11651.536696625226</v>
      </c>
      <c r="V13" s="36" t="s">
        <v>192</v>
      </c>
    </row>
    <row r="14" spans="1:22">
      <c r="A14" s="36" t="s">
        <v>234</v>
      </c>
      <c r="B14" s="4061">
        <v>-4231</v>
      </c>
      <c r="C14" s="4062">
        <v>-44708.39</v>
      </c>
      <c r="D14" s="4062">
        <v>-1099.170782221636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-9653.6560799513481</v>
      </c>
      <c r="L14" s="4062">
        <v>-2020.2350000000001</v>
      </c>
      <c r="M14" s="4062">
        <v>-6204.499063063221</v>
      </c>
      <c r="N14" s="4062">
        <v>-1428.922016888127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-9653.6560799513481</v>
      </c>
      <c r="V14" s="36" t="s">
        <v>193</v>
      </c>
    </row>
    <row r="15" spans="1:22">
      <c r="A15" s="34" t="s">
        <v>235</v>
      </c>
      <c r="B15" s="4061">
        <v>5122.5429847253799</v>
      </c>
      <c r="C15" s="4062">
        <v>-29862.967427624273</v>
      </c>
      <c r="D15" s="4062">
        <v>-160.3806190687792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-604.08772606119896</v>
      </c>
      <c r="L15" s="4062">
        <v>3420.5126505297353</v>
      </c>
      <c r="M15" s="4062">
        <v>-3816.1055718015214</v>
      </c>
      <c r="N15" s="4062">
        <v>-208.49480478941297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-604.08772606119896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94127.455054725389</v>
      </c>
      <c r="C17" s="4062">
        <v>794878.90757237561</v>
      </c>
      <c r="D17" s="4062">
        <v>26516.160618038608</v>
      </c>
      <c r="E17" s="4062">
        <v>0</v>
      </c>
      <c r="F17" s="4062">
        <v>5042.4609999999993</v>
      </c>
      <c r="G17" s="4062">
        <v>142937.163</v>
      </c>
      <c r="H17" s="4062">
        <v>0</v>
      </c>
      <c r="I17" s="4062">
        <v>0</v>
      </c>
      <c r="J17" s="4062">
        <v>4827.972385</v>
      </c>
      <c r="K17" s="4062">
        <v>236486.03959206166</v>
      </c>
      <c r="L17" s="4062">
        <v>59653.02305637973</v>
      </c>
      <c r="M17" s="4062">
        <v>105718.41618723175</v>
      </c>
      <c r="N17" s="4062">
        <v>34471.008803450197</v>
      </c>
      <c r="O17" s="4062">
        <v>0</v>
      </c>
      <c r="P17" s="4062">
        <v>1084.129115</v>
      </c>
      <c r="Q17" s="4062">
        <v>30731.490045000002</v>
      </c>
      <c r="R17" s="4062">
        <v>0</v>
      </c>
      <c r="S17" s="4062">
        <v>0</v>
      </c>
      <c r="T17" s="4062">
        <v>4827.972385</v>
      </c>
      <c r="U17" s="4063">
        <v>236486.03959206166</v>
      </c>
      <c r="V17" s="35" t="s">
        <v>280</v>
      </c>
    </row>
    <row r="18" spans="1:22">
      <c r="A18" s="34" t="s">
        <v>236</v>
      </c>
      <c r="B18" s="4061">
        <v>-57936.178000000007</v>
      </c>
      <c r="C18" s="4062">
        <v>-32158.949999999997</v>
      </c>
      <c r="D18" s="4062">
        <v>-26118.037259837933</v>
      </c>
      <c r="E18" s="4062">
        <v>17966.605726000002</v>
      </c>
      <c r="F18" s="4062">
        <v>-5042.4609999999993</v>
      </c>
      <c r="G18" s="4062">
        <v>-142937.163</v>
      </c>
      <c r="H18" s="4062">
        <v>368605.435</v>
      </c>
      <c r="I18" s="4062">
        <v>1576.377</v>
      </c>
      <c r="J18" s="4062">
        <v>-337.37815499999999</v>
      </c>
      <c r="K18" s="4062">
        <v>-54470.579338750322</v>
      </c>
      <c r="L18" s="4062">
        <v>-35596.525589999997</v>
      </c>
      <c r="M18" s="4062">
        <v>-4998.8214468910173</v>
      </c>
      <c r="N18" s="4062">
        <v>-33953.44843778931</v>
      </c>
      <c r="O18" s="4062">
        <v>18954.769040930001</v>
      </c>
      <c r="P18" s="4062">
        <v>-1084.129115</v>
      </c>
      <c r="Q18" s="4062">
        <v>-30731.490045000002</v>
      </c>
      <c r="R18" s="4062">
        <v>31700.06741</v>
      </c>
      <c r="S18" s="4062">
        <v>1576.377</v>
      </c>
      <c r="T18" s="4062">
        <v>-337.37815499999999</v>
      </c>
      <c r="U18" s="4063">
        <v>-54470.579338750322</v>
      </c>
      <c r="V18" s="35" t="s">
        <v>195</v>
      </c>
    </row>
    <row r="19" spans="1:22">
      <c r="A19" s="36" t="s">
        <v>237</v>
      </c>
      <c r="B19" s="4061">
        <v>-57936.178000000007</v>
      </c>
      <c r="C19" s="4062">
        <v>-28175.760000000002</v>
      </c>
      <c r="D19" s="4062">
        <v>-10897.46739758187</v>
      </c>
      <c r="E19" s="4062">
        <v>-25.74055400000001</v>
      </c>
      <c r="F19" s="4062">
        <v>-5042.4609999999993</v>
      </c>
      <c r="G19" s="4062">
        <v>-142937.163</v>
      </c>
      <c r="H19" s="4062">
        <v>403124.49900000001</v>
      </c>
      <c r="I19" s="4062">
        <v>1104.0999999999999</v>
      </c>
      <c r="J19" s="4062">
        <v>-337.37815499999999</v>
      </c>
      <c r="K19" s="4062">
        <v>-50589.106257126805</v>
      </c>
      <c r="L19" s="4062">
        <v>-35596.525589999997</v>
      </c>
      <c r="M19" s="4062">
        <v>-4418.5263648003674</v>
      </c>
      <c r="N19" s="4062">
        <v>-14166.707616856434</v>
      </c>
      <c r="O19" s="4062">
        <v>-27.15628447000001</v>
      </c>
      <c r="P19" s="4062">
        <v>-1084.129115</v>
      </c>
      <c r="Q19" s="4062">
        <v>-30731.490045000002</v>
      </c>
      <c r="R19" s="4062">
        <v>34668.706913999995</v>
      </c>
      <c r="S19" s="4062">
        <v>1104.0999999999999</v>
      </c>
      <c r="T19" s="4062">
        <v>-337.37815499999999</v>
      </c>
      <c r="U19" s="4063">
        <v>-50589.106257126805</v>
      </c>
      <c r="V19" s="36" t="s">
        <v>196</v>
      </c>
    </row>
    <row r="20" spans="1:22">
      <c r="A20" s="36" t="s">
        <v>238</v>
      </c>
      <c r="B20" s="4061">
        <v>0</v>
      </c>
      <c r="C20" s="4062">
        <v>-3213.3339999999998</v>
      </c>
      <c r="D20" s="4062">
        <v>-631.30760241812914</v>
      </c>
      <c r="E20" s="4062">
        <v>-198.06172000000001</v>
      </c>
      <c r="F20" s="4062">
        <v>0</v>
      </c>
      <c r="G20" s="4062">
        <v>0</v>
      </c>
      <c r="H20" s="4062">
        <v>0</v>
      </c>
      <c r="I20" s="4062">
        <v>743.98429999999985</v>
      </c>
      <c r="J20" s="4062">
        <v>0</v>
      </c>
      <c r="K20" s="4062">
        <v>-790.72618812866187</v>
      </c>
      <c r="L20" s="4062">
        <v>0</v>
      </c>
      <c r="M20" s="4062">
        <v>-505.05549038509378</v>
      </c>
      <c r="N20" s="4062">
        <v>-820.69988314356783</v>
      </c>
      <c r="O20" s="4062">
        <v>-208.95511459999997</v>
      </c>
      <c r="P20" s="4062">
        <v>0</v>
      </c>
      <c r="Q20" s="4062">
        <v>0</v>
      </c>
      <c r="R20" s="4062">
        <v>0</v>
      </c>
      <c r="S20" s="4062">
        <v>743.98429999999985</v>
      </c>
      <c r="T20" s="4062">
        <v>0</v>
      </c>
      <c r="U20" s="4063">
        <v>-790.72618812866187</v>
      </c>
      <c r="V20" s="36" t="s">
        <v>197</v>
      </c>
    </row>
    <row r="21" spans="1:22">
      <c r="A21" s="36" t="s">
        <v>239</v>
      </c>
      <c r="B21" s="4061">
        <v>0</v>
      </c>
      <c r="C21" s="4062">
        <v>-769.85599999999999</v>
      </c>
      <c r="D21" s="4062">
        <v>-14448.65866368889</v>
      </c>
      <c r="E21" s="4062">
        <v>17785.9264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-94.343502501119161</v>
      </c>
      <c r="L21" s="4062">
        <v>0</v>
      </c>
      <c r="M21" s="4062">
        <v>-75.239591705555995</v>
      </c>
      <c r="N21" s="4062">
        <v>-18783.256262795559</v>
      </c>
      <c r="O21" s="4062">
        <v>18764.152351999997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-94.343502501119161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-140.60359614903854</v>
      </c>
      <c r="E22" s="4062">
        <v>404.48160000000337</v>
      </c>
      <c r="F22" s="4062">
        <v>0</v>
      </c>
      <c r="G22" s="4062">
        <v>0</v>
      </c>
      <c r="H22" s="4062">
        <v>-34519.063999999969</v>
      </c>
      <c r="I22" s="4062">
        <v>-271.70729999999969</v>
      </c>
      <c r="J22" s="4062">
        <v>0</v>
      </c>
      <c r="K22" s="4062">
        <v>-2996.4033909937434</v>
      </c>
      <c r="L22" s="4062">
        <v>0</v>
      </c>
      <c r="M22" s="4062">
        <v>0</v>
      </c>
      <c r="N22" s="4062">
        <v>-182.78467499375009</v>
      </c>
      <c r="O22" s="4062">
        <v>426.72808800000359</v>
      </c>
      <c r="P22" s="4062">
        <v>0</v>
      </c>
      <c r="Q22" s="4062">
        <v>0</v>
      </c>
      <c r="R22" s="4062">
        <v>-2968.6395039999975</v>
      </c>
      <c r="S22" s="4062">
        <v>-271.70729999999969</v>
      </c>
      <c r="T22" s="4062">
        <v>0</v>
      </c>
      <c r="U22" s="4063">
        <v>-2996.4033909937434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36191.277054725382</v>
      </c>
      <c r="C24" s="4062">
        <v>762719.95757237566</v>
      </c>
      <c r="D24" s="4062">
        <v>398.12335820067824</v>
      </c>
      <c r="E24" s="4062">
        <v>17966.605726000002</v>
      </c>
      <c r="F24" s="4062">
        <v>0</v>
      </c>
      <c r="G24" s="4062">
        <v>0</v>
      </c>
      <c r="H24" s="4062">
        <v>368605.435</v>
      </c>
      <c r="I24" s="4062">
        <v>1576.377</v>
      </c>
      <c r="J24" s="4062">
        <v>4490.5942300000006</v>
      </c>
      <c r="K24" s="4062">
        <v>182015.46025331129</v>
      </c>
      <c r="L24" s="4062">
        <v>24056.497466379737</v>
      </c>
      <c r="M24" s="4062">
        <v>100719.5947403407</v>
      </c>
      <c r="N24" s="4062">
        <v>517.56036566088176</v>
      </c>
      <c r="O24" s="4062">
        <v>18954.769040930001</v>
      </c>
      <c r="P24" s="4062">
        <v>0</v>
      </c>
      <c r="Q24" s="4062">
        <v>0</v>
      </c>
      <c r="R24" s="4062">
        <v>31700.06741</v>
      </c>
      <c r="S24" s="4062">
        <v>1576.377</v>
      </c>
      <c r="T24" s="4062">
        <v>4490.5942300000006</v>
      </c>
      <c r="U24" s="4063">
        <v>182015.46025331129</v>
      </c>
      <c r="V24" s="35" t="s">
        <v>202</v>
      </c>
    </row>
    <row r="25" spans="1:22">
      <c r="A25" s="36" t="s">
        <v>240</v>
      </c>
      <c r="B25" s="4061">
        <v>34100.277054725382</v>
      </c>
      <c r="C25" s="4062">
        <v>429531.45300000004</v>
      </c>
      <c r="D25" s="4062">
        <v>398.12335820067824</v>
      </c>
      <c r="E25" s="4062">
        <v>4952.3470000000007</v>
      </c>
      <c r="F25" s="4062">
        <v>0</v>
      </c>
      <c r="G25" s="4062">
        <v>0</v>
      </c>
      <c r="H25" s="4062">
        <v>186251.63999999998</v>
      </c>
      <c r="I25" s="4062">
        <v>0</v>
      </c>
      <c r="J25" s="4062">
        <v>3698.9568331385285</v>
      </c>
      <c r="K25" s="4062">
        <v>104865.81714064414</v>
      </c>
      <c r="L25" s="4062">
        <v>23042.572466379734</v>
      </c>
      <c r="M25" s="4062">
        <v>56364.360350465002</v>
      </c>
      <c r="N25" s="4062">
        <v>517.56036566088176</v>
      </c>
      <c r="O25" s="4062">
        <v>5224.7260850000002</v>
      </c>
      <c r="P25" s="4062">
        <v>0</v>
      </c>
      <c r="Q25" s="4062">
        <v>0</v>
      </c>
      <c r="R25" s="4062">
        <v>16017.64104</v>
      </c>
      <c r="S25" s="4062">
        <v>0</v>
      </c>
      <c r="T25" s="4062">
        <v>3698.9568331385285</v>
      </c>
      <c r="U25" s="4063">
        <v>104865.81714064414</v>
      </c>
      <c r="V25" s="36" t="s">
        <v>24</v>
      </c>
    </row>
    <row r="26" spans="1:22">
      <c r="A26" s="37" t="s">
        <v>241</v>
      </c>
      <c r="B26" s="4061">
        <v>0</v>
      </c>
      <c r="C26" s="4062">
        <v>17802.268</v>
      </c>
      <c r="D26" s="4062">
        <v>0</v>
      </c>
      <c r="E26" s="4062">
        <v>1.573</v>
      </c>
      <c r="F26" s="4062">
        <v>0</v>
      </c>
      <c r="G26" s="4062">
        <v>0</v>
      </c>
      <c r="H26" s="4062">
        <v>7794.7929999999988</v>
      </c>
      <c r="I26" s="4062">
        <v>0</v>
      </c>
      <c r="J26" s="4062">
        <v>0</v>
      </c>
      <c r="K26" s="4062">
        <v>3214.2532634675754</v>
      </c>
      <c r="L26" s="4062">
        <v>0</v>
      </c>
      <c r="M26" s="4062">
        <v>2542.2415504675764</v>
      </c>
      <c r="N26" s="4062">
        <v>0</v>
      </c>
      <c r="O26" s="4062">
        <v>1.6595149999999996</v>
      </c>
      <c r="P26" s="4062">
        <v>0</v>
      </c>
      <c r="Q26" s="4062">
        <v>0</v>
      </c>
      <c r="R26" s="4062">
        <v>670.35219799999993</v>
      </c>
      <c r="S26" s="4062">
        <v>0</v>
      </c>
      <c r="T26" s="4062">
        <v>0</v>
      </c>
      <c r="U26" s="4063">
        <v>3214.2532634675754</v>
      </c>
      <c r="V26" s="37" t="s">
        <v>203</v>
      </c>
    </row>
    <row r="27" spans="1:22">
      <c r="A27" s="37" t="s">
        <v>242</v>
      </c>
      <c r="B27" s="4061">
        <v>0</v>
      </c>
      <c r="C27" s="4062">
        <v>549.87000000000012</v>
      </c>
      <c r="D27" s="4062">
        <v>0</v>
      </c>
      <c r="E27" s="4062">
        <v>0</v>
      </c>
      <c r="F27" s="4062">
        <v>0</v>
      </c>
      <c r="G27" s="4062">
        <v>0</v>
      </c>
      <c r="H27" s="4062">
        <v>1484.165</v>
      </c>
      <c r="I27" s="4062">
        <v>0</v>
      </c>
      <c r="J27" s="4062">
        <v>0</v>
      </c>
      <c r="K27" s="4062">
        <v>206.4518000704889</v>
      </c>
      <c r="L27" s="4062">
        <v>0</v>
      </c>
      <c r="M27" s="4062">
        <v>78.813610070488934</v>
      </c>
      <c r="N27" s="4062">
        <v>0</v>
      </c>
      <c r="O27" s="4062">
        <v>0</v>
      </c>
      <c r="P27" s="4062">
        <v>0</v>
      </c>
      <c r="Q27" s="4062">
        <v>0</v>
      </c>
      <c r="R27" s="4062">
        <v>127.63818999999999</v>
      </c>
      <c r="S27" s="4062">
        <v>0</v>
      </c>
      <c r="T27" s="4062">
        <v>0</v>
      </c>
      <c r="U27" s="4063">
        <v>206.4518000704889</v>
      </c>
      <c r="V27" s="37" t="s">
        <v>204</v>
      </c>
    </row>
    <row r="28" spans="1:22">
      <c r="A28" s="37" t="s">
        <v>243</v>
      </c>
      <c r="B28" s="4061">
        <v>28950.942984725381</v>
      </c>
      <c r="C28" s="4062">
        <v>394534.76800000004</v>
      </c>
      <c r="D28" s="4062">
        <v>398.12335820067824</v>
      </c>
      <c r="E28" s="4062">
        <v>4950.7049999999999</v>
      </c>
      <c r="F28" s="4062">
        <v>0</v>
      </c>
      <c r="G28" s="4062">
        <v>0</v>
      </c>
      <c r="H28" s="4062">
        <v>176972.68200000003</v>
      </c>
      <c r="I28" s="4062">
        <v>0</v>
      </c>
      <c r="J28" s="4062">
        <v>0</v>
      </c>
      <c r="K28" s="4062">
        <v>91809.296286478566</v>
      </c>
      <c r="L28" s="4062">
        <v>19671.088650529735</v>
      </c>
      <c r="M28" s="4062">
        <v>51178.002843287963</v>
      </c>
      <c r="N28" s="4062">
        <v>517.56036566088176</v>
      </c>
      <c r="O28" s="4062">
        <v>5222.9937749999999</v>
      </c>
      <c r="P28" s="4062">
        <v>0</v>
      </c>
      <c r="Q28" s="4062">
        <v>0</v>
      </c>
      <c r="R28" s="4062">
        <v>15219.650651999998</v>
      </c>
      <c r="S28" s="4062">
        <v>0</v>
      </c>
      <c r="T28" s="4062">
        <v>0</v>
      </c>
      <c r="U28" s="4063">
        <v>91809.296286478566</v>
      </c>
      <c r="V28" s="37" t="s">
        <v>29</v>
      </c>
    </row>
    <row r="29" spans="1:22">
      <c r="A29" s="38" t="s">
        <v>338</v>
      </c>
      <c r="B29" s="4061">
        <v>49.366999999999997</v>
      </c>
      <c r="C29" s="4062">
        <v>3713.1290000000004</v>
      </c>
      <c r="D29" s="4062">
        <v>0</v>
      </c>
      <c r="E29" s="4062">
        <v>390.71400000000006</v>
      </c>
      <c r="F29" s="4062">
        <v>0</v>
      </c>
      <c r="G29" s="4062">
        <v>0</v>
      </c>
      <c r="H29" s="4062">
        <v>7821.5540000000001</v>
      </c>
      <c r="I29" s="4062">
        <v>0</v>
      </c>
      <c r="J29" s="4062">
        <v>0</v>
      </c>
      <c r="K29" s="4062">
        <v>1686.2275514668288</v>
      </c>
      <c r="L29" s="4062">
        <v>30.60754</v>
      </c>
      <c r="M29" s="4062">
        <v>570.76309746682875</v>
      </c>
      <c r="N29" s="4062">
        <v>0</v>
      </c>
      <c r="O29" s="4062">
        <v>412.20327000000009</v>
      </c>
      <c r="P29" s="4062">
        <v>0</v>
      </c>
      <c r="Q29" s="4062">
        <v>0</v>
      </c>
      <c r="R29" s="4062">
        <v>672.65364399999999</v>
      </c>
      <c r="S29" s="4062">
        <v>0</v>
      </c>
      <c r="T29" s="4062">
        <v>0</v>
      </c>
      <c r="U29" s="4063">
        <v>1686.2275514668288</v>
      </c>
      <c r="V29" s="38" t="s">
        <v>205</v>
      </c>
    </row>
    <row r="30" spans="1:22">
      <c r="A30" s="38" t="s">
        <v>339</v>
      </c>
      <c r="B30" s="4061">
        <v>0</v>
      </c>
      <c r="C30" s="4062">
        <v>4435.7449999999999</v>
      </c>
      <c r="D30" s="4062">
        <v>0</v>
      </c>
      <c r="E30" s="4062">
        <v>303.61899999999997</v>
      </c>
      <c r="F30" s="4062">
        <v>0</v>
      </c>
      <c r="G30" s="4062">
        <v>0</v>
      </c>
      <c r="H30" s="4062">
        <v>12016.707</v>
      </c>
      <c r="I30" s="4062">
        <v>0</v>
      </c>
      <c r="J30" s="4062">
        <v>0</v>
      </c>
      <c r="K30" s="4062">
        <v>2043.6545484006579</v>
      </c>
      <c r="L30" s="4062">
        <v>0</v>
      </c>
      <c r="M30" s="4062">
        <v>689.89970140065793</v>
      </c>
      <c r="N30" s="4062">
        <v>0</v>
      </c>
      <c r="O30" s="4062">
        <v>320.31804500000004</v>
      </c>
      <c r="P30" s="4062">
        <v>0</v>
      </c>
      <c r="Q30" s="4062">
        <v>0</v>
      </c>
      <c r="R30" s="4062">
        <v>1033.4368019999999</v>
      </c>
      <c r="S30" s="4062">
        <v>0</v>
      </c>
      <c r="T30" s="4062">
        <v>0</v>
      </c>
      <c r="U30" s="4063">
        <v>2043.6545484006579</v>
      </c>
      <c r="V30" s="38" t="s">
        <v>206</v>
      </c>
    </row>
    <row r="31" spans="1:22">
      <c r="A31" s="38" t="s">
        <v>340</v>
      </c>
      <c r="B31" s="4061">
        <v>0</v>
      </c>
      <c r="C31" s="4062">
        <v>236.78400000000002</v>
      </c>
      <c r="D31" s="4062">
        <v>0</v>
      </c>
      <c r="E31" s="4062">
        <v>37.158000000000001</v>
      </c>
      <c r="F31" s="4062">
        <v>0</v>
      </c>
      <c r="G31" s="4062">
        <v>0</v>
      </c>
      <c r="H31" s="4062">
        <v>1557.6900000000003</v>
      </c>
      <c r="I31" s="4062">
        <v>0</v>
      </c>
      <c r="J31" s="4062">
        <v>0</v>
      </c>
      <c r="K31" s="4062">
        <v>208.52876407233305</v>
      </c>
      <c r="L31" s="4062">
        <v>0</v>
      </c>
      <c r="M31" s="4062">
        <v>35.365734072333069</v>
      </c>
      <c r="N31" s="4062">
        <v>0</v>
      </c>
      <c r="O31" s="4062">
        <v>39.201689999999999</v>
      </c>
      <c r="P31" s="4062">
        <v>0</v>
      </c>
      <c r="Q31" s="4062">
        <v>0</v>
      </c>
      <c r="R31" s="4062">
        <v>133.96133999999998</v>
      </c>
      <c r="S31" s="4062">
        <v>0</v>
      </c>
      <c r="T31" s="4062">
        <v>0</v>
      </c>
      <c r="U31" s="4063">
        <v>208.52876407233305</v>
      </c>
      <c r="V31" s="38" t="s">
        <v>207</v>
      </c>
    </row>
    <row r="32" spans="1:22">
      <c r="A32" s="38" t="s">
        <v>244</v>
      </c>
      <c r="B32" s="4061">
        <v>0</v>
      </c>
      <c r="C32" s="4062">
        <v>4913.902</v>
      </c>
      <c r="D32" s="4062">
        <v>0</v>
      </c>
      <c r="E32" s="4062">
        <v>122.35</v>
      </c>
      <c r="F32" s="4062">
        <v>0</v>
      </c>
      <c r="G32" s="4062">
        <v>0</v>
      </c>
      <c r="H32" s="4062">
        <v>9802.3119999999999</v>
      </c>
      <c r="I32" s="4062">
        <v>0</v>
      </c>
      <c r="J32" s="4062">
        <v>0</v>
      </c>
      <c r="K32" s="4062">
        <v>1737.2407132869396</v>
      </c>
      <c r="L32" s="4062">
        <v>0</v>
      </c>
      <c r="M32" s="4062">
        <v>765.16263128693981</v>
      </c>
      <c r="N32" s="4062">
        <v>0</v>
      </c>
      <c r="O32" s="4062">
        <v>129.07924999999997</v>
      </c>
      <c r="P32" s="4062">
        <v>0</v>
      </c>
      <c r="Q32" s="4062">
        <v>0</v>
      </c>
      <c r="R32" s="4062">
        <v>842.99883200000011</v>
      </c>
      <c r="S32" s="4062">
        <v>0</v>
      </c>
      <c r="T32" s="4062">
        <v>0</v>
      </c>
      <c r="U32" s="4063">
        <v>1737.2407132869396</v>
      </c>
      <c r="V32" s="38" t="s">
        <v>208</v>
      </c>
    </row>
    <row r="33" spans="1:22">
      <c r="A33" s="38" t="s">
        <v>245</v>
      </c>
      <c r="B33" s="4061">
        <v>376.33399999999995</v>
      </c>
      <c r="C33" s="4062">
        <v>352300.995</v>
      </c>
      <c r="D33" s="4062">
        <v>0</v>
      </c>
      <c r="E33" s="4062">
        <v>720.16499999999996</v>
      </c>
      <c r="F33" s="4062">
        <v>0</v>
      </c>
      <c r="G33" s="4062">
        <v>0</v>
      </c>
      <c r="H33" s="4062">
        <v>36567.619999999995</v>
      </c>
      <c r="I33" s="4062">
        <v>0</v>
      </c>
      <c r="J33" s="4062">
        <v>0</v>
      </c>
      <c r="K33" s="4062">
        <v>49220.862289038756</v>
      </c>
      <c r="L33" s="4062">
        <v>233.32708000000002</v>
      </c>
      <c r="M33" s="4062">
        <v>45082.945814038765</v>
      </c>
      <c r="N33" s="4062">
        <v>0</v>
      </c>
      <c r="O33" s="4062">
        <v>759.77407500000004</v>
      </c>
      <c r="P33" s="4062">
        <v>0</v>
      </c>
      <c r="Q33" s="4062">
        <v>0</v>
      </c>
      <c r="R33" s="4062">
        <v>3144.8153200000002</v>
      </c>
      <c r="S33" s="4062">
        <v>0</v>
      </c>
      <c r="T33" s="4062">
        <v>0</v>
      </c>
      <c r="U33" s="4063">
        <v>49220.862289038756</v>
      </c>
      <c r="V33" s="38" t="s">
        <v>209</v>
      </c>
    </row>
    <row r="34" spans="1:22">
      <c r="A34" s="38" t="s">
        <v>246</v>
      </c>
      <c r="B34" s="4061">
        <v>5051</v>
      </c>
      <c r="C34" s="4062">
        <v>6707.9580000000005</v>
      </c>
      <c r="D34" s="4062">
        <v>0</v>
      </c>
      <c r="E34" s="4062">
        <v>445.5800000000001</v>
      </c>
      <c r="F34" s="4062">
        <v>0</v>
      </c>
      <c r="G34" s="4062">
        <v>0</v>
      </c>
      <c r="H34" s="4062">
        <v>11104.987000000001</v>
      </c>
      <c r="I34" s="4062">
        <v>0</v>
      </c>
      <c r="J34" s="4062">
        <v>0</v>
      </c>
      <c r="K34" s="4062">
        <v>5576.0288034227542</v>
      </c>
      <c r="L34" s="4062">
        <v>3131.62</v>
      </c>
      <c r="M34" s="4062">
        <v>1019.2930214227547</v>
      </c>
      <c r="N34" s="4062">
        <v>0</v>
      </c>
      <c r="O34" s="4062">
        <v>470.08689999999996</v>
      </c>
      <c r="P34" s="4062">
        <v>0</v>
      </c>
      <c r="Q34" s="4062">
        <v>0</v>
      </c>
      <c r="R34" s="4062">
        <v>955.02888199999995</v>
      </c>
      <c r="S34" s="4062">
        <v>0</v>
      </c>
      <c r="T34" s="4062">
        <v>0</v>
      </c>
      <c r="U34" s="4063">
        <v>5576.0288034227542</v>
      </c>
      <c r="V34" s="38" t="s">
        <v>210</v>
      </c>
    </row>
    <row r="35" spans="1:22">
      <c r="A35" s="38" t="s">
        <v>247</v>
      </c>
      <c r="B35" s="4061">
        <v>21518.799999999999</v>
      </c>
      <c r="C35" s="4062">
        <v>3375.386</v>
      </c>
      <c r="D35" s="4062">
        <v>398.12335820067824</v>
      </c>
      <c r="E35" s="4062">
        <v>1155.5359999999998</v>
      </c>
      <c r="F35" s="4062">
        <v>0</v>
      </c>
      <c r="G35" s="4062">
        <v>0</v>
      </c>
      <c r="H35" s="4062">
        <v>27240.949014000002</v>
      </c>
      <c r="I35" s="4062">
        <v>0</v>
      </c>
      <c r="J35" s="4062">
        <v>0</v>
      </c>
      <c r="K35" s="4062">
        <v>19637.697631136212</v>
      </c>
      <c r="L35" s="4062">
        <v>15063.16</v>
      </c>
      <c r="M35" s="4062">
        <v>495.16517027133057</v>
      </c>
      <c r="N35" s="4062">
        <v>517.56036566088176</v>
      </c>
      <c r="O35" s="4062">
        <v>1219.0904800000001</v>
      </c>
      <c r="P35" s="4062">
        <v>0</v>
      </c>
      <c r="Q35" s="4062">
        <v>0</v>
      </c>
      <c r="R35" s="4062">
        <v>2342.721615204</v>
      </c>
      <c r="S35" s="4062">
        <v>0</v>
      </c>
      <c r="T35" s="4062">
        <v>0</v>
      </c>
      <c r="U35" s="4063">
        <v>19637.697631136212</v>
      </c>
      <c r="V35" s="38" t="s">
        <v>211</v>
      </c>
    </row>
    <row r="36" spans="1:22">
      <c r="A36" s="38" t="s">
        <v>248</v>
      </c>
      <c r="B36" s="4061">
        <v>167.26698472538246</v>
      </c>
      <c r="C36" s="4062">
        <v>862.20799999999997</v>
      </c>
      <c r="D36" s="4062">
        <v>0</v>
      </c>
      <c r="E36" s="4062">
        <v>158.13800000000003</v>
      </c>
      <c r="F36" s="4062">
        <v>0</v>
      </c>
      <c r="G36" s="4062">
        <v>0</v>
      </c>
      <c r="H36" s="4062">
        <v>5591.2539860000006</v>
      </c>
      <c r="I36" s="4062">
        <v>0</v>
      </c>
      <c r="J36" s="4062">
        <v>0</v>
      </c>
      <c r="K36" s="4062">
        <v>873.06962438573942</v>
      </c>
      <c r="L36" s="4062">
        <v>103.7055305297371</v>
      </c>
      <c r="M36" s="4062">
        <v>121.68066106000231</v>
      </c>
      <c r="N36" s="4062">
        <v>0</v>
      </c>
      <c r="O36" s="4062">
        <v>166.83559000000002</v>
      </c>
      <c r="P36" s="4062">
        <v>0</v>
      </c>
      <c r="Q36" s="4062">
        <v>0</v>
      </c>
      <c r="R36" s="4062">
        <v>480.8478427959999</v>
      </c>
      <c r="S36" s="4062">
        <v>0</v>
      </c>
      <c r="T36" s="4062">
        <v>0</v>
      </c>
      <c r="U36" s="4063">
        <v>873.06962438573942</v>
      </c>
      <c r="V36" s="38" t="s">
        <v>212</v>
      </c>
    </row>
    <row r="37" spans="1:22">
      <c r="A37" s="38" t="s">
        <v>249</v>
      </c>
      <c r="B37" s="4061">
        <v>0</v>
      </c>
      <c r="C37" s="4062">
        <v>4207.7650000000003</v>
      </c>
      <c r="D37" s="4062">
        <v>0</v>
      </c>
      <c r="E37" s="4062">
        <v>1058.825</v>
      </c>
      <c r="F37" s="4062">
        <v>0</v>
      </c>
      <c r="G37" s="4062">
        <v>0</v>
      </c>
      <c r="H37" s="4062">
        <v>62983.460000000006</v>
      </c>
      <c r="I37" s="4062">
        <v>0</v>
      </c>
      <c r="J37" s="4062">
        <v>0</v>
      </c>
      <c r="K37" s="4062">
        <v>7125.1894664524843</v>
      </c>
      <c r="L37" s="4062">
        <v>0</v>
      </c>
      <c r="M37" s="4062">
        <v>591.55153145248619</v>
      </c>
      <c r="N37" s="4062">
        <v>0</v>
      </c>
      <c r="O37" s="4062">
        <v>1117.0603749999998</v>
      </c>
      <c r="P37" s="4062">
        <v>0</v>
      </c>
      <c r="Q37" s="4062">
        <v>0</v>
      </c>
      <c r="R37" s="4062">
        <v>5416.5775599999997</v>
      </c>
      <c r="S37" s="4062">
        <v>0</v>
      </c>
      <c r="T37" s="4062">
        <v>0</v>
      </c>
      <c r="U37" s="4063">
        <v>7125.1894664524843</v>
      </c>
      <c r="V37" s="38" t="s">
        <v>213</v>
      </c>
    </row>
    <row r="38" spans="1:22">
      <c r="A38" s="38" t="s">
        <v>250</v>
      </c>
      <c r="B38" s="4061">
        <v>1788.175</v>
      </c>
      <c r="C38" s="4062">
        <v>8502.8900000000012</v>
      </c>
      <c r="D38" s="4062">
        <v>0</v>
      </c>
      <c r="E38" s="4062">
        <v>558.62000000000023</v>
      </c>
      <c r="F38" s="4062">
        <v>0</v>
      </c>
      <c r="G38" s="4062">
        <v>0</v>
      </c>
      <c r="H38" s="4062">
        <v>2286.1489999999994</v>
      </c>
      <c r="I38" s="4062">
        <v>0</v>
      </c>
      <c r="J38" s="4062">
        <v>0</v>
      </c>
      <c r="K38" s="4062">
        <v>2912.8962633229316</v>
      </c>
      <c r="L38" s="4062">
        <v>1108.6685</v>
      </c>
      <c r="M38" s="4062">
        <v>1018.2748493229311</v>
      </c>
      <c r="N38" s="4062">
        <v>0</v>
      </c>
      <c r="O38" s="4062">
        <v>589.34410000000014</v>
      </c>
      <c r="P38" s="4062">
        <v>0</v>
      </c>
      <c r="Q38" s="4062">
        <v>0</v>
      </c>
      <c r="R38" s="4062">
        <v>196.60881400000002</v>
      </c>
      <c r="S38" s="4062">
        <v>0</v>
      </c>
      <c r="T38" s="4062">
        <v>0</v>
      </c>
      <c r="U38" s="4063">
        <v>2912.8962633229316</v>
      </c>
      <c r="V38" s="41" t="s">
        <v>214</v>
      </c>
    </row>
    <row r="39" spans="1:22">
      <c r="A39" s="38" t="s">
        <v>251</v>
      </c>
      <c r="B39" s="4061">
        <v>0</v>
      </c>
      <c r="C39" s="4062">
        <v>5278.0060000000003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787.90063149293758</v>
      </c>
      <c r="L39" s="4062">
        <v>0</v>
      </c>
      <c r="M39" s="4062">
        <v>787.90063149293758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787.90063149293758</v>
      </c>
      <c r="V39" s="38" t="s">
        <v>215</v>
      </c>
    </row>
    <row r="40" spans="1:22">
      <c r="A40" s="37" t="s">
        <v>252</v>
      </c>
      <c r="B40" s="4061">
        <v>0</v>
      </c>
      <c r="C40" s="4062">
        <v>16644.546999999999</v>
      </c>
      <c r="D40" s="4062">
        <v>0</v>
      </c>
      <c r="E40" s="4062">
        <v>6.9000000000000006E-2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2565.3751416389769</v>
      </c>
      <c r="L40" s="4062">
        <v>0</v>
      </c>
      <c r="M40" s="4062">
        <v>2565.3023466389768</v>
      </c>
      <c r="N40" s="4062">
        <v>0</v>
      </c>
      <c r="O40" s="4062">
        <v>7.2794999999999985E-2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2565.3751416389769</v>
      </c>
      <c r="V40" s="37" t="s">
        <v>30</v>
      </c>
    </row>
    <row r="41" spans="1:22">
      <c r="A41" s="36" t="s">
        <v>253</v>
      </c>
      <c r="B41" s="4061">
        <v>0</v>
      </c>
      <c r="C41" s="4062">
        <v>268379.23057237576</v>
      </c>
      <c r="D41" s="4062">
        <v>0</v>
      </c>
      <c r="E41" s="4062">
        <v>582.779</v>
      </c>
      <c r="F41" s="4062">
        <v>0</v>
      </c>
      <c r="G41" s="4062">
        <v>0</v>
      </c>
      <c r="H41" s="4062">
        <v>2433.15</v>
      </c>
      <c r="I41" s="4062">
        <v>0</v>
      </c>
      <c r="J41" s="4062">
        <v>95.662999999999968</v>
      </c>
      <c r="K41" s="4062">
        <v>37059.000857598345</v>
      </c>
      <c r="L41" s="4062">
        <v>0</v>
      </c>
      <c r="M41" s="4062">
        <v>36139.255112598345</v>
      </c>
      <c r="N41" s="4062">
        <v>0</v>
      </c>
      <c r="O41" s="4062">
        <v>614.83184499999982</v>
      </c>
      <c r="P41" s="4062">
        <v>0</v>
      </c>
      <c r="Q41" s="4062">
        <v>0</v>
      </c>
      <c r="R41" s="4062">
        <v>209.25089999999997</v>
      </c>
      <c r="S41" s="4062">
        <v>0</v>
      </c>
      <c r="T41" s="4062">
        <v>95.662999999999968</v>
      </c>
      <c r="U41" s="4063">
        <v>37059.000857598345</v>
      </c>
      <c r="V41" s="36" t="s">
        <v>3189</v>
      </c>
    </row>
    <row r="42" spans="1:22">
      <c r="A42" s="37" t="s">
        <v>254</v>
      </c>
      <c r="B42" s="4061">
        <v>0</v>
      </c>
      <c r="C42" s="4062">
        <v>1607.4380000000001</v>
      </c>
      <c r="D42" s="4062">
        <v>0</v>
      </c>
      <c r="E42" s="4062">
        <v>0</v>
      </c>
      <c r="F42" s="4062">
        <v>0</v>
      </c>
      <c r="G42" s="4062">
        <v>0</v>
      </c>
      <c r="H42" s="4062">
        <v>2433.15</v>
      </c>
      <c r="I42" s="4062">
        <v>0</v>
      </c>
      <c r="J42" s="4062">
        <v>0</v>
      </c>
      <c r="K42" s="4062">
        <v>440.55856006787099</v>
      </c>
      <c r="L42" s="4062">
        <v>0</v>
      </c>
      <c r="M42" s="4062">
        <v>231.30766006787096</v>
      </c>
      <c r="N42" s="4062">
        <v>0</v>
      </c>
      <c r="O42" s="4062">
        <v>0</v>
      </c>
      <c r="P42" s="4062">
        <v>0</v>
      </c>
      <c r="Q42" s="4062">
        <v>0</v>
      </c>
      <c r="R42" s="4062">
        <v>209.25089999999997</v>
      </c>
      <c r="S42" s="4062">
        <v>0</v>
      </c>
      <c r="T42" s="4062">
        <v>0</v>
      </c>
      <c r="U42" s="4063">
        <v>440.55856006787099</v>
      </c>
      <c r="V42" s="37" t="s">
        <v>216</v>
      </c>
    </row>
    <row r="43" spans="1:22">
      <c r="A43" s="37" t="s">
        <v>255</v>
      </c>
      <c r="B43" s="4061">
        <v>0</v>
      </c>
      <c r="C43" s="4062">
        <v>216459.8425723757</v>
      </c>
      <c r="D43" s="4062">
        <v>0</v>
      </c>
      <c r="E43" s="4062">
        <v>582.779</v>
      </c>
      <c r="F43" s="4062">
        <v>0</v>
      </c>
      <c r="G43" s="4062">
        <v>0</v>
      </c>
      <c r="H43" s="4062">
        <v>0</v>
      </c>
      <c r="I43" s="4062">
        <v>0</v>
      </c>
      <c r="J43" s="4062">
        <v>95.662999999999968</v>
      </c>
      <c r="K43" s="4062">
        <v>29185.910985962877</v>
      </c>
      <c r="L43" s="4062">
        <v>0</v>
      </c>
      <c r="M43" s="4062">
        <v>28475.416140962872</v>
      </c>
      <c r="N43" s="4062">
        <v>0</v>
      </c>
      <c r="O43" s="4062">
        <v>614.83184499999982</v>
      </c>
      <c r="P43" s="4062">
        <v>0</v>
      </c>
      <c r="Q43" s="4062">
        <v>0</v>
      </c>
      <c r="R43" s="4062">
        <v>0</v>
      </c>
      <c r="S43" s="4062">
        <v>0</v>
      </c>
      <c r="T43" s="4062">
        <v>95.662999999999968</v>
      </c>
      <c r="U43" s="4063">
        <v>29185.910985962877</v>
      </c>
      <c r="V43" s="37" t="s">
        <v>217</v>
      </c>
    </row>
    <row r="44" spans="1:22">
      <c r="A44" s="37" t="s">
        <v>256</v>
      </c>
      <c r="B44" s="4061">
        <v>0</v>
      </c>
      <c r="C44" s="4062">
        <v>27330.916999999998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4235.3632805184407</v>
      </c>
      <c r="L44" s="4062">
        <v>0</v>
      </c>
      <c r="M44" s="4062">
        <v>4235.3632805184407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4235.3632805184407</v>
      </c>
      <c r="V44" s="37" t="s">
        <v>218</v>
      </c>
    </row>
    <row r="45" spans="1:22">
      <c r="A45" s="37" t="s">
        <v>257</v>
      </c>
      <c r="B45" s="4061">
        <v>0</v>
      </c>
      <c r="C45" s="4062">
        <v>22981.032999999999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3197.1680310491593</v>
      </c>
      <c r="L45" s="4062">
        <v>0</v>
      </c>
      <c r="M45" s="4062">
        <v>3197.1680310491593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3197.1680310491593</v>
      </c>
      <c r="V45" s="37" t="s">
        <v>219</v>
      </c>
    </row>
    <row r="46" spans="1:22">
      <c r="A46" s="36" t="s">
        <v>258</v>
      </c>
      <c r="B46" s="4061">
        <v>2091</v>
      </c>
      <c r="C46" s="4062">
        <v>32619.247000000003</v>
      </c>
      <c r="D46" s="4062">
        <v>0</v>
      </c>
      <c r="E46" s="4062">
        <v>9215.9850000000006</v>
      </c>
      <c r="F46" s="4062">
        <v>0</v>
      </c>
      <c r="G46" s="4062">
        <v>0</v>
      </c>
      <c r="H46" s="4062">
        <v>54173.985000000001</v>
      </c>
      <c r="I46" s="4062">
        <v>1391.43</v>
      </c>
      <c r="J46" s="4062">
        <v>68.599999999999994</v>
      </c>
      <c r="K46" s="4062">
        <v>21016.362247486399</v>
      </c>
      <c r="L46" s="4062">
        <v>1013.925</v>
      </c>
      <c r="M46" s="4062">
        <v>4160.5803624864011</v>
      </c>
      <c r="N46" s="4062">
        <v>0</v>
      </c>
      <c r="O46" s="4062">
        <v>9722.8641750000006</v>
      </c>
      <c r="P46" s="4062">
        <v>0</v>
      </c>
      <c r="Q46" s="4062">
        <v>0</v>
      </c>
      <c r="R46" s="4062">
        <v>4658.9627099999998</v>
      </c>
      <c r="S46" s="4062">
        <v>1391.43</v>
      </c>
      <c r="T46" s="4062">
        <v>68.599999999999994</v>
      </c>
      <c r="U46" s="4063">
        <v>21016.362247486399</v>
      </c>
      <c r="V46" s="36" t="s">
        <v>220</v>
      </c>
    </row>
    <row r="47" spans="1:22">
      <c r="A47" s="36" t="s">
        <v>259</v>
      </c>
      <c r="B47" s="4061">
        <v>0</v>
      </c>
      <c r="C47" s="4062">
        <v>23107.993999999999</v>
      </c>
      <c r="D47" s="4062">
        <v>0</v>
      </c>
      <c r="E47" s="4062">
        <v>2945.7859544767857</v>
      </c>
      <c r="F47" s="4062">
        <v>0</v>
      </c>
      <c r="G47" s="4062">
        <v>0</v>
      </c>
      <c r="H47" s="4062">
        <v>102956.84000000001</v>
      </c>
      <c r="I47" s="4062">
        <v>142.05189999999993</v>
      </c>
      <c r="J47" s="4062">
        <v>39.486115481159793</v>
      </c>
      <c r="K47" s="4062">
        <v>14924.606575416647</v>
      </c>
      <c r="L47" s="4062">
        <v>0</v>
      </c>
      <c r="M47" s="4062">
        <v>2780.976137962477</v>
      </c>
      <c r="N47" s="4062">
        <v>0</v>
      </c>
      <c r="O47" s="4062">
        <v>3107.8041819730088</v>
      </c>
      <c r="P47" s="4062">
        <v>0</v>
      </c>
      <c r="Q47" s="4062">
        <v>0</v>
      </c>
      <c r="R47" s="4062">
        <v>8854.2882399999999</v>
      </c>
      <c r="S47" s="4062">
        <v>142.05189999999993</v>
      </c>
      <c r="T47" s="4062">
        <v>39.486115481159793</v>
      </c>
      <c r="U47" s="4063">
        <v>14924.606575416647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9082.0330000000013</v>
      </c>
      <c r="D48" s="4065">
        <v>0</v>
      </c>
      <c r="E48" s="4065">
        <v>269.70877152321719</v>
      </c>
      <c r="F48" s="4065">
        <v>0</v>
      </c>
      <c r="G48" s="4065">
        <v>0</v>
      </c>
      <c r="H48" s="4065">
        <v>22789.820000000003</v>
      </c>
      <c r="I48" s="4065">
        <v>42.895099999999999</v>
      </c>
      <c r="J48" s="4065">
        <v>587.88828138031158</v>
      </c>
      <c r="K48" s="4065">
        <v>4149.6734321657841</v>
      </c>
      <c r="L48" s="4065">
        <v>0</v>
      </c>
      <c r="M48" s="4065">
        <v>1274.4227768284784</v>
      </c>
      <c r="N48" s="4065">
        <v>0</v>
      </c>
      <c r="O48" s="4065">
        <v>284.54275395699403</v>
      </c>
      <c r="P48" s="4065">
        <v>0</v>
      </c>
      <c r="Q48" s="4065">
        <v>0</v>
      </c>
      <c r="R48" s="4065">
        <v>1959.9245199999998</v>
      </c>
      <c r="S48" s="4065">
        <v>42.895099999999999</v>
      </c>
      <c r="T48" s="4065">
        <v>587.88828138031158</v>
      </c>
      <c r="U48" s="4066">
        <v>4149.6734321657841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29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294" t="s">
        <v>329</v>
      </c>
      <c r="B1" s="4294"/>
      <c r="C1" s="4294"/>
      <c r="D1" s="4294"/>
      <c r="E1" s="4294"/>
      <c r="F1" s="4294"/>
      <c r="G1" s="4294"/>
      <c r="H1" s="4294"/>
      <c r="I1" s="4294"/>
      <c r="J1" s="4294"/>
      <c r="K1" s="4294"/>
      <c r="L1" s="2352" t="s">
        <v>330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3591"/>
      <c r="B2" s="3592"/>
      <c r="C2" s="3592"/>
      <c r="D2" s="3592"/>
      <c r="E2" s="3592"/>
      <c r="F2" s="3592"/>
      <c r="G2" s="3592"/>
      <c r="H2" s="3592"/>
      <c r="I2" s="3592"/>
      <c r="J2" s="3592"/>
      <c r="K2" s="3593"/>
      <c r="L2" s="3594"/>
      <c r="M2" s="3594"/>
      <c r="N2" s="3594"/>
      <c r="O2" s="3594"/>
      <c r="P2" s="3594"/>
      <c r="Q2" s="3594"/>
      <c r="R2" s="3594"/>
      <c r="S2" s="3594"/>
      <c r="T2" s="3594"/>
      <c r="U2" s="3594"/>
      <c r="V2" s="3593"/>
    </row>
    <row r="3" spans="1:22">
      <c r="A3" s="4239" t="s">
        <v>2470</v>
      </c>
      <c r="B3" s="3522" t="s">
        <v>86</v>
      </c>
      <c r="C3" s="3522" t="s">
        <v>87</v>
      </c>
      <c r="D3" s="3522" t="s">
        <v>3150</v>
      </c>
      <c r="E3" s="3590" t="s">
        <v>17</v>
      </c>
      <c r="F3" s="3522" t="s">
        <v>88</v>
      </c>
      <c r="G3" s="3522" t="s">
        <v>177</v>
      </c>
      <c r="H3" s="3522" t="s">
        <v>169</v>
      </c>
      <c r="I3" s="3522" t="s">
        <v>178</v>
      </c>
      <c r="J3" s="3522" t="s">
        <v>163</v>
      </c>
      <c r="K3" s="3522" t="s">
        <v>154</v>
      </c>
      <c r="L3" s="3522" t="s">
        <v>86</v>
      </c>
      <c r="M3" s="3522" t="s">
        <v>87</v>
      </c>
      <c r="N3" s="3522" t="s">
        <v>3150</v>
      </c>
      <c r="O3" s="3590" t="s">
        <v>17</v>
      </c>
      <c r="P3" s="3522" t="s">
        <v>88</v>
      </c>
      <c r="Q3" s="3522" t="s">
        <v>177</v>
      </c>
      <c r="R3" s="3522" t="s">
        <v>169</v>
      </c>
      <c r="S3" s="3522" t="s">
        <v>178</v>
      </c>
      <c r="T3" s="3522" t="s">
        <v>163</v>
      </c>
      <c r="U3" s="3522" t="s">
        <v>154</v>
      </c>
      <c r="V3" s="4239" t="s">
        <v>2470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56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2773</v>
      </c>
      <c r="C6" s="4059">
        <v>0</v>
      </c>
      <c r="D6" s="4059">
        <v>181.423</v>
      </c>
      <c r="E6" s="4059">
        <v>0</v>
      </c>
      <c r="F6" s="4059">
        <v>5562.6499999999987</v>
      </c>
      <c r="G6" s="4059">
        <v>150957.932</v>
      </c>
      <c r="H6" s="4059">
        <v>0</v>
      </c>
      <c r="I6" s="4059">
        <v>0</v>
      </c>
      <c r="J6" s="4059">
        <v>5198.3970000000008</v>
      </c>
      <c r="K6" s="4059">
        <v>40375.617030000001</v>
      </c>
      <c r="L6" s="4059">
        <v>1289.4449999999999</v>
      </c>
      <c r="M6" s="4059">
        <v>0</v>
      </c>
      <c r="N6" s="4059">
        <v>235.84990000000002</v>
      </c>
      <c r="O6" s="4059">
        <v>0</v>
      </c>
      <c r="P6" s="4059">
        <v>1195.9697500000002</v>
      </c>
      <c r="Q6" s="4059">
        <v>32455.955379999999</v>
      </c>
      <c r="R6" s="4059">
        <v>0</v>
      </c>
      <c r="S6" s="4059">
        <v>0</v>
      </c>
      <c r="T6" s="4059">
        <v>5198.3970000000008</v>
      </c>
      <c r="U6" s="4060">
        <v>40375.617030000001</v>
      </c>
      <c r="V6" s="33" t="s">
        <v>186</v>
      </c>
    </row>
    <row r="7" spans="1:22">
      <c r="A7" s="34" t="s">
        <v>102</v>
      </c>
      <c r="B7" s="4061">
        <v>96425.268168999988</v>
      </c>
      <c r="C7" s="4062">
        <v>1163363.257</v>
      </c>
      <c r="D7" s="4062">
        <v>27258.657068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254886.95985163745</v>
      </c>
      <c r="L7" s="4062">
        <v>61665.060650694999</v>
      </c>
      <c r="M7" s="4062">
        <v>157785.64501254246</v>
      </c>
      <c r="N7" s="4062">
        <v>35436.254188400002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254886.95985163745</v>
      </c>
      <c r="V7" s="35" t="s">
        <v>187</v>
      </c>
    </row>
    <row r="8" spans="1:22">
      <c r="A8" s="36" t="s">
        <v>228</v>
      </c>
      <c r="B8" s="4061">
        <v>0</v>
      </c>
      <c r="C8" s="4062">
        <v>938749.46399999992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130376.22044662811</v>
      </c>
      <c r="L8" s="4062">
        <v>0</v>
      </c>
      <c r="M8" s="4062">
        <v>130376.22044662811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130376.22044662811</v>
      </c>
      <c r="V8" s="36" t="s">
        <v>188</v>
      </c>
    </row>
    <row r="9" spans="1:22">
      <c r="A9" s="36" t="s">
        <v>229</v>
      </c>
      <c r="B9" s="4061">
        <v>0</v>
      </c>
      <c r="C9" s="4062">
        <v>224613.79300000001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27409.42456591436</v>
      </c>
      <c r="L9" s="4062">
        <v>0</v>
      </c>
      <c r="M9" s="4062">
        <v>27409.42456591436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27409.42456591436</v>
      </c>
      <c r="V9" s="36" t="s">
        <v>189</v>
      </c>
    </row>
    <row r="10" spans="1:22">
      <c r="A10" s="34" t="s">
        <v>230</v>
      </c>
      <c r="B10" s="4061">
        <v>0</v>
      </c>
      <c r="C10" s="4062">
        <v>-333764.43199999997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-47586.094667996353</v>
      </c>
      <c r="L10" s="4062">
        <v>0</v>
      </c>
      <c r="M10" s="4062">
        <v>-47586.094667996353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-47586.094667996353</v>
      </c>
      <c r="V10" s="35" t="s">
        <v>11</v>
      </c>
    </row>
    <row r="11" spans="1:22">
      <c r="A11" s="34" t="s">
        <v>231</v>
      </c>
      <c r="B11" s="4061">
        <v>0</v>
      </c>
      <c r="C11" s="4062">
        <v>-50609.727999999996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-7753.9384899443448</v>
      </c>
      <c r="L11" s="4062">
        <v>0</v>
      </c>
      <c r="M11" s="4062">
        <v>-7753.9384899443448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-7753.9384899443448</v>
      </c>
      <c r="V11" s="35" t="s">
        <v>190</v>
      </c>
    </row>
    <row r="12" spans="1:22">
      <c r="A12" s="34" t="s">
        <v>232</v>
      </c>
      <c r="B12" s="4061">
        <v>1434</v>
      </c>
      <c r="C12" s="4062">
        <v>4695.851999999999</v>
      </c>
      <c r="D12" s="4062">
        <v>-1474.0854001894243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-589.61044346627932</v>
      </c>
      <c r="L12" s="4062">
        <v>696.83000000000015</v>
      </c>
      <c r="M12" s="4062">
        <v>629.87057677997109</v>
      </c>
      <c r="N12" s="4062">
        <v>-1916.3110202462517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-589.61044346627932</v>
      </c>
      <c r="V12" s="35" t="s">
        <v>191</v>
      </c>
    </row>
    <row r="13" spans="1:22">
      <c r="A13" s="36" t="s">
        <v>233</v>
      </c>
      <c r="B13" s="4061">
        <v>4231</v>
      </c>
      <c r="C13" s="4062">
        <v>44708.214999999997</v>
      </c>
      <c r="D13" s="4062">
        <v>1083.539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9633.3076249834812</v>
      </c>
      <c r="L13" s="4062">
        <v>2020.2350000000001</v>
      </c>
      <c r="M13" s="4062">
        <v>6204.4719249834798</v>
      </c>
      <c r="N13" s="4062">
        <v>1408.6007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9633.3076249834812</v>
      </c>
      <c r="V13" s="36" t="s">
        <v>192</v>
      </c>
    </row>
    <row r="14" spans="1:22">
      <c r="A14" s="36" t="s">
        <v>234</v>
      </c>
      <c r="B14" s="4061">
        <v>-2797</v>
      </c>
      <c r="C14" s="4062">
        <v>-40012.362999999998</v>
      </c>
      <c r="D14" s="4062">
        <v>-2557.6244001894243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-10222.918068449761</v>
      </c>
      <c r="L14" s="4062">
        <v>-1323.405</v>
      </c>
      <c r="M14" s="4062">
        <v>-5574.6013482035087</v>
      </c>
      <c r="N14" s="4062">
        <v>-3324.9117202462517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-10222.918068449761</v>
      </c>
      <c r="V14" s="36" t="s">
        <v>193</v>
      </c>
    </row>
    <row r="15" spans="1:22">
      <c r="A15" s="34" t="s">
        <v>235</v>
      </c>
      <c r="B15" s="4061">
        <v>3627.7310228710994</v>
      </c>
      <c r="C15" s="4062">
        <v>-23295.327097237587</v>
      </c>
      <c r="D15" s="4062">
        <v>1473.3523601444285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1662.1302249424132</v>
      </c>
      <c r="L15" s="4062">
        <v>2448.4982341800815</v>
      </c>
      <c r="M15" s="4062">
        <v>-2701.7260774254255</v>
      </c>
      <c r="N15" s="4062">
        <v>1915.3580681877572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1662.1302249424132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104259.99919187109</v>
      </c>
      <c r="C17" s="4062">
        <v>760389.62190276245</v>
      </c>
      <c r="D17" s="4062">
        <v>27439.347027955002</v>
      </c>
      <c r="E17" s="4062">
        <v>0</v>
      </c>
      <c r="F17" s="4062">
        <v>5562.6499999999987</v>
      </c>
      <c r="G17" s="4062">
        <v>150957.932</v>
      </c>
      <c r="H17" s="4062">
        <v>0</v>
      </c>
      <c r="I17" s="4062">
        <v>0</v>
      </c>
      <c r="J17" s="4062">
        <v>5198.3969999999999</v>
      </c>
      <c r="K17" s="4062">
        <v>240994.34846627217</v>
      </c>
      <c r="L17" s="4062">
        <v>66099.833884875072</v>
      </c>
      <c r="M17" s="4062">
        <v>100373.04131505558</v>
      </c>
      <c r="N17" s="4062">
        <v>35671.151136341505</v>
      </c>
      <c r="O17" s="4062">
        <v>0</v>
      </c>
      <c r="P17" s="4062">
        <v>1195.9697500000002</v>
      </c>
      <c r="Q17" s="4062">
        <v>32455.955379999999</v>
      </c>
      <c r="R17" s="4062">
        <v>0</v>
      </c>
      <c r="S17" s="4062">
        <v>0</v>
      </c>
      <c r="T17" s="4062">
        <v>5198.3969999999999</v>
      </c>
      <c r="U17" s="4063">
        <v>240994.34846627217</v>
      </c>
      <c r="V17" s="35" t="s">
        <v>280</v>
      </c>
    </row>
    <row r="18" spans="1:22">
      <c r="A18" s="34" t="s">
        <v>236</v>
      </c>
      <c r="B18" s="4061">
        <v>-65329.780999999995</v>
      </c>
      <c r="C18" s="4062">
        <v>-20358.080000000002</v>
      </c>
      <c r="D18" s="4062">
        <v>-27005.389027955</v>
      </c>
      <c r="E18" s="4062">
        <v>18734.459985999998</v>
      </c>
      <c r="F18" s="4062">
        <v>-5562.6499999999987</v>
      </c>
      <c r="G18" s="4062">
        <v>-150957.932</v>
      </c>
      <c r="H18" s="4062">
        <v>385070.13900000008</v>
      </c>
      <c r="I18" s="4062">
        <v>1667.6000000000001</v>
      </c>
      <c r="J18" s="4062">
        <v>-451.404</v>
      </c>
      <c r="K18" s="4062">
        <v>-57940.209677341714</v>
      </c>
      <c r="L18" s="4062">
        <v>-40220.921555000001</v>
      </c>
      <c r="M18" s="4062">
        <v>-3057.4404952301943</v>
      </c>
      <c r="N18" s="4062">
        <v>-35107.005736341504</v>
      </c>
      <c r="O18" s="4062">
        <v>19764.855285229998</v>
      </c>
      <c r="P18" s="4062">
        <v>-1195.9697500000002</v>
      </c>
      <c r="Q18" s="4062">
        <v>-32455.955379999999</v>
      </c>
      <c r="R18" s="4062">
        <v>33116.031953999998</v>
      </c>
      <c r="S18" s="4062">
        <v>1667.6000000000001</v>
      </c>
      <c r="T18" s="4062">
        <v>-451.404</v>
      </c>
      <c r="U18" s="4063">
        <v>-57940.209677341714</v>
      </c>
      <c r="V18" s="35" t="s">
        <v>195</v>
      </c>
    </row>
    <row r="19" spans="1:22">
      <c r="A19" s="36" t="s">
        <v>237</v>
      </c>
      <c r="B19" s="4061">
        <v>-65329.780999999995</v>
      </c>
      <c r="C19" s="4062">
        <v>-15765.143</v>
      </c>
      <c r="D19" s="4062">
        <v>-10913.576146000003</v>
      </c>
      <c r="E19" s="4062">
        <v>-168.08074500000001</v>
      </c>
      <c r="F19" s="4062">
        <v>-5562.6499999999987</v>
      </c>
      <c r="G19" s="4062">
        <v>-150957.932</v>
      </c>
      <c r="H19" s="4062">
        <v>422355.125</v>
      </c>
      <c r="I19" s="4062">
        <v>1018.9100000000001</v>
      </c>
      <c r="J19" s="4062">
        <v>-451.404</v>
      </c>
      <c r="K19" s="4062">
        <v>-53814.894145553306</v>
      </c>
      <c r="L19" s="4062">
        <v>-40220.921555000001</v>
      </c>
      <c r="M19" s="4062">
        <v>-2467.1200347783047</v>
      </c>
      <c r="N19" s="4062">
        <v>-14187.6489898</v>
      </c>
      <c r="O19" s="4062">
        <v>-177.32518597499998</v>
      </c>
      <c r="P19" s="4062">
        <v>-1195.9697500000002</v>
      </c>
      <c r="Q19" s="4062">
        <v>-32455.955379999999</v>
      </c>
      <c r="R19" s="4062">
        <v>36322.540749999993</v>
      </c>
      <c r="S19" s="4062">
        <v>1018.9100000000001</v>
      </c>
      <c r="T19" s="4062">
        <v>-451.404</v>
      </c>
      <c r="U19" s="4063">
        <v>-53814.894145553306</v>
      </c>
      <c r="V19" s="36" t="s">
        <v>196</v>
      </c>
    </row>
    <row r="20" spans="1:22">
      <c r="A20" s="36" t="s">
        <v>238</v>
      </c>
      <c r="B20" s="4061">
        <v>0</v>
      </c>
      <c r="C20" s="4062">
        <v>-2384.623</v>
      </c>
      <c r="D20" s="4062">
        <v>-602.7520199999999</v>
      </c>
      <c r="E20" s="4062">
        <v>-335.38326900000004</v>
      </c>
      <c r="F20" s="4062">
        <v>0</v>
      </c>
      <c r="G20" s="4062">
        <v>0</v>
      </c>
      <c r="H20" s="4062">
        <v>0</v>
      </c>
      <c r="I20" s="4062">
        <v>1243.4843000000001</v>
      </c>
      <c r="J20" s="4062">
        <v>0</v>
      </c>
      <c r="K20" s="4062">
        <v>-268.84757291107564</v>
      </c>
      <c r="L20" s="4062">
        <v>0</v>
      </c>
      <c r="M20" s="4062">
        <v>-374.92489811607555</v>
      </c>
      <c r="N20" s="4062">
        <v>-783.57762600000001</v>
      </c>
      <c r="O20" s="4062">
        <v>-353.82934879499993</v>
      </c>
      <c r="P20" s="4062">
        <v>0</v>
      </c>
      <c r="Q20" s="4062">
        <v>0</v>
      </c>
      <c r="R20" s="4062">
        <v>0</v>
      </c>
      <c r="S20" s="4062">
        <v>1243.4843000000001</v>
      </c>
      <c r="T20" s="4062">
        <v>0</v>
      </c>
      <c r="U20" s="4063">
        <v>-268.84757291107564</v>
      </c>
      <c r="V20" s="36" t="s">
        <v>197</v>
      </c>
    </row>
    <row r="21" spans="1:22">
      <c r="A21" s="36" t="s">
        <v>239</v>
      </c>
      <c r="B21" s="4061">
        <v>0</v>
      </c>
      <c r="C21" s="4062">
        <v>-2208.3139999999999</v>
      </c>
      <c r="D21" s="4062">
        <v>-15316.405680574582</v>
      </c>
      <c r="E21" s="4062">
        <v>18921.307000000001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-164.74406208277779</v>
      </c>
      <c r="L21" s="4062">
        <v>0</v>
      </c>
      <c r="M21" s="4062">
        <v>-215.39556233581447</v>
      </c>
      <c r="N21" s="4062">
        <v>-19911.327384746961</v>
      </c>
      <c r="O21" s="4062">
        <v>19961.978885000004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-164.74406208277779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-172.65518138041733</v>
      </c>
      <c r="E22" s="4062">
        <v>316.61699999999837</v>
      </c>
      <c r="F22" s="4062">
        <v>0</v>
      </c>
      <c r="G22" s="4062">
        <v>0</v>
      </c>
      <c r="H22" s="4062">
        <v>-37284.986000000004</v>
      </c>
      <c r="I22" s="4062">
        <v>-594.79430000000025</v>
      </c>
      <c r="J22" s="4062">
        <v>0</v>
      </c>
      <c r="K22" s="4062">
        <v>-3691.7238967945445</v>
      </c>
      <c r="L22" s="4062">
        <v>0</v>
      </c>
      <c r="M22" s="4062">
        <v>0</v>
      </c>
      <c r="N22" s="4062">
        <v>-224.45173579454251</v>
      </c>
      <c r="O22" s="4062">
        <v>334.03093499999824</v>
      </c>
      <c r="P22" s="4062">
        <v>0</v>
      </c>
      <c r="Q22" s="4062">
        <v>0</v>
      </c>
      <c r="R22" s="4062">
        <v>-3206.5087959999996</v>
      </c>
      <c r="S22" s="4062">
        <v>-594.79430000000025</v>
      </c>
      <c r="T22" s="4062">
        <v>0</v>
      </c>
      <c r="U22" s="4063">
        <v>-3691.7238967945445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38930.218191871092</v>
      </c>
      <c r="C24" s="4062">
        <v>740031.54190276249</v>
      </c>
      <c r="D24" s="4062">
        <v>433.95800000000008</v>
      </c>
      <c r="E24" s="4062">
        <v>18734.459985999998</v>
      </c>
      <c r="F24" s="4062">
        <v>0</v>
      </c>
      <c r="G24" s="4062">
        <v>0</v>
      </c>
      <c r="H24" s="4062">
        <v>385070.13900000008</v>
      </c>
      <c r="I24" s="4062">
        <v>1667.6000000000001</v>
      </c>
      <c r="J24" s="4062">
        <v>4746.9930000000004</v>
      </c>
      <c r="K24" s="4062">
        <v>183054.13878893043</v>
      </c>
      <c r="L24" s="4062">
        <v>25878.912329875075</v>
      </c>
      <c r="M24" s="4062">
        <v>97315.600819825384</v>
      </c>
      <c r="N24" s="4062">
        <v>564.14540000000022</v>
      </c>
      <c r="O24" s="4062">
        <v>19764.855285229998</v>
      </c>
      <c r="P24" s="4062">
        <v>0</v>
      </c>
      <c r="Q24" s="4062">
        <v>0</v>
      </c>
      <c r="R24" s="4062">
        <v>33116.031953999998</v>
      </c>
      <c r="S24" s="4062">
        <v>1667.6000000000001</v>
      </c>
      <c r="T24" s="4062">
        <v>4746.9930000000004</v>
      </c>
      <c r="U24" s="4063">
        <v>183054.13878893043</v>
      </c>
      <c r="V24" s="35" t="s">
        <v>202</v>
      </c>
    </row>
    <row r="25" spans="1:22">
      <c r="A25" s="36" t="s">
        <v>240</v>
      </c>
      <c r="B25" s="4061">
        <v>36641.218191871092</v>
      </c>
      <c r="C25" s="4062">
        <v>421208.66200000001</v>
      </c>
      <c r="D25" s="4062">
        <v>433.95800000000008</v>
      </c>
      <c r="E25" s="4062">
        <v>5623.7769999999991</v>
      </c>
      <c r="F25" s="4062">
        <v>0</v>
      </c>
      <c r="G25" s="4062">
        <v>0</v>
      </c>
      <c r="H25" s="4062">
        <v>194629.826</v>
      </c>
      <c r="I25" s="4062">
        <v>0</v>
      </c>
      <c r="J25" s="4062">
        <v>3911.6340000000009</v>
      </c>
      <c r="K25" s="4062">
        <v>106902.09387772439</v>
      </c>
      <c r="L25" s="4062">
        <v>24790.587329875074</v>
      </c>
      <c r="M25" s="4062">
        <v>54964.477376849296</v>
      </c>
      <c r="N25" s="4062">
        <v>564.14540000000022</v>
      </c>
      <c r="O25" s="4062">
        <v>5933.0847349999995</v>
      </c>
      <c r="P25" s="4062">
        <v>0</v>
      </c>
      <c r="Q25" s="4062">
        <v>0</v>
      </c>
      <c r="R25" s="4062">
        <v>16738.165035999995</v>
      </c>
      <c r="S25" s="4062">
        <v>0</v>
      </c>
      <c r="T25" s="4062">
        <v>3911.6340000000009</v>
      </c>
      <c r="U25" s="4063">
        <v>106902.09387772439</v>
      </c>
      <c r="V25" s="36" t="s">
        <v>24</v>
      </c>
    </row>
    <row r="26" spans="1:22">
      <c r="A26" s="37" t="s">
        <v>241</v>
      </c>
      <c r="B26" s="4061">
        <v>0</v>
      </c>
      <c r="C26" s="4062">
        <v>14942.38</v>
      </c>
      <c r="D26" s="4062">
        <v>0</v>
      </c>
      <c r="E26" s="4062">
        <v>5.8569999999999993</v>
      </c>
      <c r="F26" s="4062">
        <v>0</v>
      </c>
      <c r="G26" s="4062">
        <v>0</v>
      </c>
      <c r="H26" s="4062">
        <v>8388.8269999999975</v>
      </c>
      <c r="I26" s="4062">
        <v>0</v>
      </c>
      <c r="J26" s="4062">
        <v>0</v>
      </c>
      <c r="K26" s="4062">
        <v>2860.2445673639468</v>
      </c>
      <c r="L26" s="4062">
        <v>0</v>
      </c>
      <c r="M26" s="4062">
        <v>2132.6263103639462</v>
      </c>
      <c r="N26" s="4062">
        <v>0</v>
      </c>
      <c r="O26" s="4062">
        <v>6.1791349999999987</v>
      </c>
      <c r="P26" s="4062">
        <v>0</v>
      </c>
      <c r="Q26" s="4062">
        <v>0</v>
      </c>
      <c r="R26" s="4062">
        <v>721.43912199999988</v>
      </c>
      <c r="S26" s="4062">
        <v>0</v>
      </c>
      <c r="T26" s="4062">
        <v>0</v>
      </c>
      <c r="U26" s="4063">
        <v>2860.2445673639468</v>
      </c>
      <c r="V26" s="37" t="s">
        <v>203</v>
      </c>
    </row>
    <row r="27" spans="1:22">
      <c r="A27" s="37" t="s">
        <v>242</v>
      </c>
      <c r="B27" s="4061">
        <v>0</v>
      </c>
      <c r="C27" s="4062">
        <v>496.27899999999994</v>
      </c>
      <c r="D27" s="4062">
        <v>0</v>
      </c>
      <c r="E27" s="4062">
        <v>0</v>
      </c>
      <c r="F27" s="4062">
        <v>0</v>
      </c>
      <c r="G27" s="4062">
        <v>0</v>
      </c>
      <c r="H27" s="4062">
        <v>1446.1079999999999</v>
      </c>
      <c r="I27" s="4062">
        <v>0</v>
      </c>
      <c r="J27" s="4062">
        <v>0</v>
      </c>
      <c r="K27" s="4062">
        <v>195.37670898563988</v>
      </c>
      <c r="L27" s="4062">
        <v>0</v>
      </c>
      <c r="M27" s="4062">
        <v>71.011420985639916</v>
      </c>
      <c r="N27" s="4062">
        <v>0</v>
      </c>
      <c r="O27" s="4062">
        <v>0</v>
      </c>
      <c r="P27" s="4062">
        <v>0</v>
      </c>
      <c r="Q27" s="4062">
        <v>0</v>
      </c>
      <c r="R27" s="4062">
        <v>124.36528799999999</v>
      </c>
      <c r="S27" s="4062">
        <v>0</v>
      </c>
      <c r="T27" s="4062">
        <v>0</v>
      </c>
      <c r="U27" s="4063">
        <v>195.37670898563988</v>
      </c>
      <c r="V27" s="37" t="s">
        <v>204</v>
      </c>
    </row>
    <row r="28" spans="1:22">
      <c r="A28" s="37" t="s">
        <v>243</v>
      </c>
      <c r="B28" s="4061">
        <v>31221.731022871092</v>
      </c>
      <c r="C28" s="4062">
        <v>390200.35999999993</v>
      </c>
      <c r="D28" s="4062">
        <v>433.95800000000008</v>
      </c>
      <c r="E28" s="4062">
        <v>5617.8509999999997</v>
      </c>
      <c r="F28" s="4062">
        <v>0</v>
      </c>
      <c r="G28" s="4062">
        <v>0</v>
      </c>
      <c r="H28" s="4062">
        <v>184794.89100000003</v>
      </c>
      <c r="I28" s="4062">
        <v>0</v>
      </c>
      <c r="J28" s="4062">
        <v>0</v>
      </c>
      <c r="K28" s="4062">
        <v>93995.602516819592</v>
      </c>
      <c r="L28" s="4062">
        <v>21242.91323418008</v>
      </c>
      <c r="M28" s="4062">
        <v>50369.350451639504</v>
      </c>
      <c r="N28" s="4062">
        <v>564.14540000000022</v>
      </c>
      <c r="O28" s="4062">
        <v>5926.8328049999991</v>
      </c>
      <c r="P28" s="4062">
        <v>0</v>
      </c>
      <c r="Q28" s="4062">
        <v>0</v>
      </c>
      <c r="R28" s="4062">
        <v>15892.360625999998</v>
      </c>
      <c r="S28" s="4062">
        <v>0</v>
      </c>
      <c r="T28" s="4062">
        <v>0</v>
      </c>
      <c r="U28" s="4063">
        <v>93995.602516819592</v>
      </c>
      <c r="V28" s="37" t="s">
        <v>29</v>
      </c>
    </row>
    <row r="29" spans="1:22">
      <c r="A29" s="38" t="s">
        <v>338</v>
      </c>
      <c r="B29" s="4061">
        <v>46.25</v>
      </c>
      <c r="C29" s="4062">
        <v>2652.8640000000005</v>
      </c>
      <c r="D29" s="4062">
        <v>0</v>
      </c>
      <c r="E29" s="4062">
        <v>458.36399999999998</v>
      </c>
      <c r="F29" s="4062">
        <v>0</v>
      </c>
      <c r="G29" s="4062">
        <v>0</v>
      </c>
      <c r="H29" s="4062">
        <v>7786.0779999999995</v>
      </c>
      <c r="I29" s="4062">
        <v>0</v>
      </c>
      <c r="J29" s="4062">
        <v>0</v>
      </c>
      <c r="K29" s="4062">
        <v>1588.5490370000498</v>
      </c>
      <c r="L29" s="4062">
        <v>28.675000000000001</v>
      </c>
      <c r="M29" s="4062">
        <v>406.69730900004993</v>
      </c>
      <c r="N29" s="4062">
        <v>0</v>
      </c>
      <c r="O29" s="4062">
        <v>483.5740199999999</v>
      </c>
      <c r="P29" s="4062">
        <v>0</v>
      </c>
      <c r="Q29" s="4062">
        <v>0</v>
      </c>
      <c r="R29" s="4062">
        <v>669.60270800000001</v>
      </c>
      <c r="S29" s="4062">
        <v>0</v>
      </c>
      <c r="T29" s="4062">
        <v>0</v>
      </c>
      <c r="U29" s="4063">
        <v>1588.5490370000498</v>
      </c>
      <c r="V29" s="38" t="s">
        <v>205</v>
      </c>
    </row>
    <row r="30" spans="1:22">
      <c r="A30" s="38" t="s">
        <v>339</v>
      </c>
      <c r="B30" s="4061">
        <v>0</v>
      </c>
      <c r="C30" s="4062">
        <v>3408.6409999999996</v>
      </c>
      <c r="D30" s="4062">
        <v>0</v>
      </c>
      <c r="E30" s="4062">
        <v>424.31299999999999</v>
      </c>
      <c r="F30" s="4062">
        <v>0</v>
      </c>
      <c r="G30" s="4062">
        <v>0</v>
      </c>
      <c r="H30" s="4062">
        <v>11716.93</v>
      </c>
      <c r="I30" s="4062">
        <v>0</v>
      </c>
      <c r="J30" s="4062">
        <v>0</v>
      </c>
      <c r="K30" s="4062">
        <v>1983.2429988182125</v>
      </c>
      <c r="L30" s="4062">
        <v>0</v>
      </c>
      <c r="M30" s="4062">
        <v>527.93680381821264</v>
      </c>
      <c r="N30" s="4062">
        <v>0</v>
      </c>
      <c r="O30" s="4062">
        <v>447.650215</v>
      </c>
      <c r="P30" s="4062">
        <v>0</v>
      </c>
      <c r="Q30" s="4062">
        <v>0</v>
      </c>
      <c r="R30" s="4062">
        <v>1007.65598</v>
      </c>
      <c r="S30" s="4062">
        <v>0</v>
      </c>
      <c r="T30" s="4062">
        <v>0</v>
      </c>
      <c r="U30" s="4063">
        <v>1983.2429988182125</v>
      </c>
      <c r="V30" s="38" t="s">
        <v>206</v>
      </c>
    </row>
    <row r="31" spans="1:22">
      <c r="A31" s="38" t="s">
        <v>340</v>
      </c>
      <c r="B31" s="4061">
        <v>0</v>
      </c>
      <c r="C31" s="4062">
        <v>200.67699999999999</v>
      </c>
      <c r="D31" s="4062">
        <v>0</v>
      </c>
      <c r="E31" s="4062">
        <v>41.62</v>
      </c>
      <c r="F31" s="4062">
        <v>0</v>
      </c>
      <c r="G31" s="4062">
        <v>0</v>
      </c>
      <c r="H31" s="4062">
        <v>1584.6229999999998</v>
      </c>
      <c r="I31" s="4062">
        <v>0</v>
      </c>
      <c r="J31" s="4062">
        <v>0</v>
      </c>
      <c r="K31" s="4062">
        <v>210.11698373626604</v>
      </c>
      <c r="L31" s="4062">
        <v>0</v>
      </c>
      <c r="M31" s="4062">
        <v>29.930305736266067</v>
      </c>
      <c r="N31" s="4062">
        <v>0</v>
      </c>
      <c r="O31" s="4062">
        <v>43.909099999999995</v>
      </c>
      <c r="P31" s="4062">
        <v>0</v>
      </c>
      <c r="Q31" s="4062">
        <v>0</v>
      </c>
      <c r="R31" s="4062">
        <v>136.27757799999998</v>
      </c>
      <c r="S31" s="4062">
        <v>0</v>
      </c>
      <c r="T31" s="4062">
        <v>0</v>
      </c>
      <c r="U31" s="4063">
        <v>210.11698373626604</v>
      </c>
      <c r="V31" s="38" t="s">
        <v>207</v>
      </c>
    </row>
    <row r="32" spans="1:22">
      <c r="A32" s="38" t="s">
        <v>244</v>
      </c>
      <c r="B32" s="4061">
        <v>0</v>
      </c>
      <c r="C32" s="4062">
        <v>3852.0249999999996</v>
      </c>
      <c r="D32" s="4062">
        <v>0</v>
      </c>
      <c r="E32" s="4062">
        <v>183.26400000000001</v>
      </c>
      <c r="F32" s="4062">
        <v>0</v>
      </c>
      <c r="G32" s="4062">
        <v>0</v>
      </c>
      <c r="H32" s="4062">
        <v>9790.5550000000003</v>
      </c>
      <c r="I32" s="4062">
        <v>0</v>
      </c>
      <c r="J32" s="4062">
        <v>0</v>
      </c>
      <c r="K32" s="4062">
        <v>1633.9429490333957</v>
      </c>
      <c r="L32" s="4062">
        <v>0</v>
      </c>
      <c r="M32" s="4062">
        <v>598.61169903339578</v>
      </c>
      <c r="N32" s="4062">
        <v>0</v>
      </c>
      <c r="O32" s="4062">
        <v>193.34351999999998</v>
      </c>
      <c r="P32" s="4062">
        <v>0</v>
      </c>
      <c r="Q32" s="4062">
        <v>0</v>
      </c>
      <c r="R32" s="4062">
        <v>841.98772999999994</v>
      </c>
      <c r="S32" s="4062">
        <v>0</v>
      </c>
      <c r="T32" s="4062">
        <v>0</v>
      </c>
      <c r="U32" s="4063">
        <v>1633.9429490333957</v>
      </c>
      <c r="V32" s="38" t="s">
        <v>208</v>
      </c>
    </row>
    <row r="33" spans="1:22">
      <c r="A33" s="38" t="s">
        <v>245</v>
      </c>
      <c r="B33" s="4061">
        <v>319.78999999999996</v>
      </c>
      <c r="C33" s="4062">
        <v>350848.26299999992</v>
      </c>
      <c r="D33" s="4062">
        <v>0</v>
      </c>
      <c r="E33" s="4062">
        <v>1097.0650000000001</v>
      </c>
      <c r="F33" s="4062">
        <v>0</v>
      </c>
      <c r="G33" s="4062">
        <v>0</v>
      </c>
      <c r="H33" s="4062">
        <v>38990.324000000001</v>
      </c>
      <c r="I33" s="4062">
        <v>0</v>
      </c>
      <c r="J33" s="4062">
        <v>0</v>
      </c>
      <c r="K33" s="4062">
        <v>49442.430846654563</v>
      </c>
      <c r="L33" s="4062">
        <v>198.26980000000003</v>
      </c>
      <c r="M33" s="4062">
        <v>44733.589607654547</v>
      </c>
      <c r="N33" s="4062">
        <v>0</v>
      </c>
      <c r="O33" s="4062">
        <v>1157.403575</v>
      </c>
      <c r="P33" s="4062">
        <v>0</v>
      </c>
      <c r="Q33" s="4062">
        <v>0</v>
      </c>
      <c r="R33" s="4062">
        <v>3353.167864</v>
      </c>
      <c r="S33" s="4062">
        <v>0</v>
      </c>
      <c r="T33" s="4062">
        <v>0</v>
      </c>
      <c r="U33" s="4063">
        <v>49442.430846654563</v>
      </c>
      <c r="V33" s="38" t="s">
        <v>209</v>
      </c>
    </row>
    <row r="34" spans="1:22">
      <c r="A34" s="38" t="s">
        <v>246</v>
      </c>
      <c r="B34" s="4061">
        <v>5236</v>
      </c>
      <c r="C34" s="4062">
        <v>6234.5959999999986</v>
      </c>
      <c r="D34" s="4062">
        <v>0</v>
      </c>
      <c r="E34" s="4062">
        <v>394.97500000000008</v>
      </c>
      <c r="F34" s="4062">
        <v>0</v>
      </c>
      <c r="G34" s="4062">
        <v>0</v>
      </c>
      <c r="H34" s="4062">
        <v>11407.988999999998</v>
      </c>
      <c r="I34" s="4062">
        <v>0</v>
      </c>
      <c r="J34" s="4062">
        <v>0</v>
      </c>
      <c r="K34" s="4062">
        <v>5597.9722350788506</v>
      </c>
      <c r="L34" s="4062">
        <v>3246.3199999999993</v>
      </c>
      <c r="M34" s="4062">
        <v>953.86655607885143</v>
      </c>
      <c r="N34" s="4062">
        <v>0</v>
      </c>
      <c r="O34" s="4062">
        <v>416.69862499999999</v>
      </c>
      <c r="P34" s="4062">
        <v>0</v>
      </c>
      <c r="Q34" s="4062">
        <v>0</v>
      </c>
      <c r="R34" s="4062">
        <v>981.08705399999997</v>
      </c>
      <c r="S34" s="4062">
        <v>0</v>
      </c>
      <c r="T34" s="4062">
        <v>0</v>
      </c>
      <c r="U34" s="4063">
        <v>5597.9722350788506</v>
      </c>
      <c r="V34" s="38" t="s">
        <v>210</v>
      </c>
    </row>
    <row r="35" spans="1:22">
      <c r="A35" s="38" t="s">
        <v>247</v>
      </c>
      <c r="B35" s="4061">
        <v>23568</v>
      </c>
      <c r="C35" s="4062">
        <v>2957.0820000000003</v>
      </c>
      <c r="D35" s="4062">
        <v>433.95800000000008</v>
      </c>
      <c r="E35" s="4062">
        <v>1183.7190000000001</v>
      </c>
      <c r="F35" s="4062">
        <v>0</v>
      </c>
      <c r="G35" s="4062">
        <v>0</v>
      </c>
      <c r="H35" s="4062">
        <v>31732.927507999993</v>
      </c>
      <c r="I35" s="4062">
        <v>0</v>
      </c>
      <c r="J35" s="4062">
        <v>0</v>
      </c>
      <c r="K35" s="4062">
        <v>21475.613584729472</v>
      </c>
      <c r="L35" s="4062">
        <v>16497.599999999999</v>
      </c>
      <c r="M35" s="4062">
        <v>436.01287404147439</v>
      </c>
      <c r="N35" s="4062">
        <v>564.14540000000022</v>
      </c>
      <c r="O35" s="4062">
        <v>1248.8235449999997</v>
      </c>
      <c r="P35" s="4062">
        <v>0</v>
      </c>
      <c r="Q35" s="4062">
        <v>0</v>
      </c>
      <c r="R35" s="4062">
        <v>2729.0317656879997</v>
      </c>
      <c r="S35" s="4062">
        <v>0</v>
      </c>
      <c r="T35" s="4062">
        <v>0</v>
      </c>
      <c r="U35" s="4063">
        <v>21475.613584729472</v>
      </c>
      <c r="V35" s="38" t="s">
        <v>211</v>
      </c>
    </row>
    <row r="36" spans="1:22">
      <c r="A36" s="38" t="s">
        <v>248</v>
      </c>
      <c r="B36" s="4061">
        <v>186.7100228710903</v>
      </c>
      <c r="C36" s="4062">
        <v>730.64400000000001</v>
      </c>
      <c r="D36" s="4062">
        <v>0</v>
      </c>
      <c r="E36" s="4062">
        <v>176.36799999999997</v>
      </c>
      <c r="F36" s="4062">
        <v>0</v>
      </c>
      <c r="G36" s="4062">
        <v>0</v>
      </c>
      <c r="H36" s="4062">
        <v>2108.6954920000003</v>
      </c>
      <c r="I36" s="4062">
        <v>0</v>
      </c>
      <c r="J36" s="4062">
        <v>0</v>
      </c>
      <c r="K36" s="4062">
        <v>586.56870561082894</v>
      </c>
      <c r="L36" s="4062">
        <v>115.76021418007601</v>
      </c>
      <c r="M36" s="4062">
        <v>103.39243911875286</v>
      </c>
      <c r="N36" s="4062">
        <v>0</v>
      </c>
      <c r="O36" s="4062">
        <v>186.06823999999995</v>
      </c>
      <c r="P36" s="4062">
        <v>0</v>
      </c>
      <c r="Q36" s="4062">
        <v>0</v>
      </c>
      <c r="R36" s="4062">
        <v>181.34781231199997</v>
      </c>
      <c r="S36" s="4062">
        <v>0</v>
      </c>
      <c r="T36" s="4062">
        <v>0</v>
      </c>
      <c r="U36" s="4063">
        <v>586.56870561082894</v>
      </c>
      <c r="V36" s="38" t="s">
        <v>212</v>
      </c>
    </row>
    <row r="37" spans="1:22">
      <c r="A37" s="38" t="s">
        <v>249</v>
      </c>
      <c r="B37" s="4061">
        <v>0</v>
      </c>
      <c r="C37" s="4062">
        <v>4475.0010000000002</v>
      </c>
      <c r="D37" s="4062">
        <v>0</v>
      </c>
      <c r="E37" s="4062">
        <v>1234</v>
      </c>
      <c r="F37" s="4062">
        <v>0</v>
      </c>
      <c r="G37" s="4062">
        <v>0</v>
      </c>
      <c r="H37" s="4062">
        <v>67375.820999999996</v>
      </c>
      <c r="I37" s="4062">
        <v>0</v>
      </c>
      <c r="J37" s="4062">
        <v>0</v>
      </c>
      <c r="K37" s="4062">
        <v>7728.1048179517675</v>
      </c>
      <c r="L37" s="4062">
        <v>0</v>
      </c>
      <c r="M37" s="4062">
        <v>631.91421195176804</v>
      </c>
      <c r="N37" s="4062">
        <v>0</v>
      </c>
      <c r="O37" s="4062">
        <v>1301.8699999999999</v>
      </c>
      <c r="P37" s="4062">
        <v>0</v>
      </c>
      <c r="Q37" s="4062">
        <v>0</v>
      </c>
      <c r="R37" s="4062">
        <v>5794.3206059999984</v>
      </c>
      <c r="S37" s="4062">
        <v>0</v>
      </c>
      <c r="T37" s="4062">
        <v>0</v>
      </c>
      <c r="U37" s="4063">
        <v>7728.1048179517675</v>
      </c>
      <c r="V37" s="38" t="s">
        <v>213</v>
      </c>
    </row>
    <row r="38" spans="1:22">
      <c r="A38" s="38" t="s">
        <v>250</v>
      </c>
      <c r="B38" s="4061">
        <v>1864.9810000000004</v>
      </c>
      <c r="C38" s="4062">
        <v>8923.509</v>
      </c>
      <c r="D38" s="4062">
        <v>0</v>
      </c>
      <c r="E38" s="4062">
        <v>424.16300000000007</v>
      </c>
      <c r="F38" s="4062">
        <v>0</v>
      </c>
      <c r="G38" s="4062">
        <v>0</v>
      </c>
      <c r="H38" s="4062">
        <v>2300.9479999999999</v>
      </c>
      <c r="I38" s="4062">
        <v>0</v>
      </c>
      <c r="J38" s="4062">
        <v>0</v>
      </c>
      <c r="K38" s="4062">
        <v>2864.7504927344489</v>
      </c>
      <c r="L38" s="4062">
        <v>1156.2882199999999</v>
      </c>
      <c r="M38" s="4062">
        <v>1063.0887797344487</v>
      </c>
      <c r="N38" s="4062">
        <v>0</v>
      </c>
      <c r="O38" s="4062">
        <v>447.49196499999999</v>
      </c>
      <c r="P38" s="4062">
        <v>0</v>
      </c>
      <c r="Q38" s="4062">
        <v>0</v>
      </c>
      <c r="R38" s="4062">
        <v>197.881528</v>
      </c>
      <c r="S38" s="4062">
        <v>0</v>
      </c>
      <c r="T38" s="4062">
        <v>0</v>
      </c>
      <c r="U38" s="4063">
        <v>2864.7504927344489</v>
      </c>
      <c r="V38" s="41" t="s">
        <v>214</v>
      </c>
    </row>
    <row r="39" spans="1:22">
      <c r="A39" s="38" t="s">
        <v>251</v>
      </c>
      <c r="B39" s="4061">
        <v>0</v>
      </c>
      <c r="C39" s="4062">
        <v>5917.058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884.30986547173381</v>
      </c>
      <c r="L39" s="4062">
        <v>0</v>
      </c>
      <c r="M39" s="4062">
        <v>884.30986547173381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884.30986547173381</v>
      </c>
      <c r="V39" s="38" t="s">
        <v>215</v>
      </c>
    </row>
    <row r="40" spans="1:22">
      <c r="A40" s="37" t="s">
        <v>252</v>
      </c>
      <c r="B40" s="4061">
        <v>0</v>
      </c>
      <c r="C40" s="4062">
        <v>15569.643</v>
      </c>
      <c r="D40" s="4062">
        <v>0</v>
      </c>
      <c r="E40" s="4062">
        <v>6.900000000000002E-2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2391.561988860205</v>
      </c>
      <c r="L40" s="4062">
        <v>0</v>
      </c>
      <c r="M40" s="4062">
        <v>2391.4891938602045</v>
      </c>
      <c r="N40" s="4062">
        <v>0</v>
      </c>
      <c r="O40" s="4062">
        <v>7.2794999999999999E-2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2391.561988860205</v>
      </c>
      <c r="V40" s="37" t="s">
        <v>30</v>
      </c>
    </row>
    <row r="41" spans="1:22">
      <c r="A41" s="36" t="s">
        <v>253</v>
      </c>
      <c r="B41" s="4061">
        <v>0</v>
      </c>
      <c r="C41" s="4062">
        <v>258027.56290276244</v>
      </c>
      <c r="D41" s="4062">
        <v>0</v>
      </c>
      <c r="E41" s="4062">
        <v>736.30199999999991</v>
      </c>
      <c r="F41" s="4062">
        <v>0</v>
      </c>
      <c r="G41" s="4062">
        <v>0</v>
      </c>
      <c r="H41" s="4062">
        <v>2277.4549999999999</v>
      </c>
      <c r="I41" s="4062">
        <v>0</v>
      </c>
      <c r="J41" s="4062">
        <v>177.64200000000005</v>
      </c>
      <c r="K41" s="4062">
        <v>35755.956118158821</v>
      </c>
      <c r="L41" s="4062">
        <v>0</v>
      </c>
      <c r="M41" s="4062">
        <v>34605.654378158826</v>
      </c>
      <c r="N41" s="4062">
        <v>0</v>
      </c>
      <c r="O41" s="4062">
        <v>776.79860999999994</v>
      </c>
      <c r="P41" s="4062">
        <v>0</v>
      </c>
      <c r="Q41" s="4062">
        <v>0</v>
      </c>
      <c r="R41" s="4062">
        <v>195.86113</v>
      </c>
      <c r="S41" s="4062">
        <v>0</v>
      </c>
      <c r="T41" s="4062">
        <v>177.64200000000005</v>
      </c>
      <c r="U41" s="4063">
        <v>35755.956118158821</v>
      </c>
      <c r="V41" s="36" t="s">
        <v>3189</v>
      </c>
    </row>
    <row r="42" spans="1:22">
      <c r="A42" s="37" t="s">
        <v>254</v>
      </c>
      <c r="B42" s="4061">
        <v>0</v>
      </c>
      <c r="C42" s="4062">
        <v>1583.2909999999999</v>
      </c>
      <c r="D42" s="4062">
        <v>0</v>
      </c>
      <c r="E42" s="4062">
        <v>0</v>
      </c>
      <c r="F42" s="4062">
        <v>0</v>
      </c>
      <c r="G42" s="4062">
        <v>0</v>
      </c>
      <c r="H42" s="4062">
        <v>2277.4549999999999</v>
      </c>
      <c r="I42" s="4062">
        <v>0</v>
      </c>
      <c r="J42" s="4062">
        <v>0</v>
      </c>
      <c r="K42" s="4062">
        <v>423.69557169351242</v>
      </c>
      <c r="L42" s="4062">
        <v>0</v>
      </c>
      <c r="M42" s="4062">
        <v>227.83444169351233</v>
      </c>
      <c r="N42" s="4062">
        <v>0</v>
      </c>
      <c r="O42" s="4062">
        <v>0</v>
      </c>
      <c r="P42" s="4062">
        <v>0</v>
      </c>
      <c r="Q42" s="4062">
        <v>0</v>
      </c>
      <c r="R42" s="4062">
        <v>195.86113</v>
      </c>
      <c r="S42" s="4062">
        <v>0</v>
      </c>
      <c r="T42" s="4062">
        <v>0</v>
      </c>
      <c r="U42" s="4063">
        <v>423.69557169351242</v>
      </c>
      <c r="V42" s="37" t="s">
        <v>216</v>
      </c>
    </row>
    <row r="43" spans="1:22">
      <c r="A43" s="37" t="s">
        <v>255</v>
      </c>
      <c r="B43" s="4061">
        <v>0</v>
      </c>
      <c r="C43" s="4062">
        <v>210185.47090276243</v>
      </c>
      <c r="D43" s="4062">
        <v>0</v>
      </c>
      <c r="E43" s="4062">
        <v>736.30199999999991</v>
      </c>
      <c r="F43" s="4062">
        <v>0</v>
      </c>
      <c r="G43" s="4062">
        <v>0</v>
      </c>
      <c r="H43" s="4062">
        <v>0</v>
      </c>
      <c r="I43" s="4062">
        <v>0</v>
      </c>
      <c r="J43" s="4062">
        <v>177.64200000000005</v>
      </c>
      <c r="K43" s="4062">
        <v>28514.657208846256</v>
      </c>
      <c r="L43" s="4062">
        <v>0</v>
      </c>
      <c r="M43" s="4062">
        <v>27560.216598846262</v>
      </c>
      <c r="N43" s="4062">
        <v>0</v>
      </c>
      <c r="O43" s="4062">
        <v>776.79860999999994</v>
      </c>
      <c r="P43" s="4062">
        <v>0</v>
      </c>
      <c r="Q43" s="4062">
        <v>0</v>
      </c>
      <c r="R43" s="4062">
        <v>0</v>
      </c>
      <c r="S43" s="4062">
        <v>0</v>
      </c>
      <c r="T43" s="4062">
        <v>177.64200000000005</v>
      </c>
      <c r="U43" s="4063">
        <v>28514.657208846256</v>
      </c>
      <c r="V43" s="37" t="s">
        <v>217</v>
      </c>
    </row>
    <row r="44" spans="1:22">
      <c r="A44" s="37" t="s">
        <v>256</v>
      </c>
      <c r="B44" s="4061">
        <v>0</v>
      </c>
      <c r="C44" s="4062">
        <v>24161.514000000003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3743.2880956415775</v>
      </c>
      <c r="L44" s="4062">
        <v>0</v>
      </c>
      <c r="M44" s="4062">
        <v>3743.2880956415775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3743.2880956415775</v>
      </c>
      <c r="V44" s="37" t="s">
        <v>218</v>
      </c>
    </row>
    <row r="45" spans="1:22">
      <c r="A45" s="37" t="s">
        <v>257</v>
      </c>
      <c r="B45" s="4061">
        <v>0</v>
      </c>
      <c r="C45" s="4062">
        <v>22097.287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3074.3152419774751</v>
      </c>
      <c r="L45" s="4062">
        <v>0</v>
      </c>
      <c r="M45" s="4062">
        <v>3074.3152419774751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3074.3152419774751</v>
      </c>
      <c r="V45" s="37" t="s">
        <v>219</v>
      </c>
    </row>
    <row r="46" spans="1:22">
      <c r="A46" s="36" t="s">
        <v>258</v>
      </c>
      <c r="B46" s="4061">
        <v>2289</v>
      </c>
      <c r="C46" s="4062">
        <v>31563.107000000004</v>
      </c>
      <c r="D46" s="4062">
        <v>0</v>
      </c>
      <c r="E46" s="4062">
        <v>9122.2999999999993</v>
      </c>
      <c r="F46" s="4062">
        <v>0</v>
      </c>
      <c r="G46" s="4062">
        <v>0</v>
      </c>
      <c r="H46" s="4062">
        <v>56227.938000000002</v>
      </c>
      <c r="I46" s="4062">
        <v>1471.9503443655924</v>
      </c>
      <c r="J46" s="4062">
        <v>65.200000000000017</v>
      </c>
      <c r="K46" s="4062">
        <v>21126.312698347625</v>
      </c>
      <c r="L46" s="4062">
        <v>1088.325</v>
      </c>
      <c r="M46" s="4062">
        <v>4041.2081859820396</v>
      </c>
      <c r="N46" s="4062">
        <v>0</v>
      </c>
      <c r="O46" s="4062">
        <v>9624.0264999999999</v>
      </c>
      <c r="P46" s="4062">
        <v>0</v>
      </c>
      <c r="Q46" s="4062">
        <v>0</v>
      </c>
      <c r="R46" s="4062">
        <v>4835.6026679999995</v>
      </c>
      <c r="S46" s="4062">
        <v>1471.9503443655924</v>
      </c>
      <c r="T46" s="4062">
        <v>65.200000000000017</v>
      </c>
      <c r="U46" s="4063">
        <v>21126.312698347625</v>
      </c>
      <c r="V46" s="36" t="s">
        <v>220</v>
      </c>
    </row>
    <row r="47" spans="1:22">
      <c r="A47" s="36" t="s">
        <v>259</v>
      </c>
      <c r="B47" s="4061">
        <v>0</v>
      </c>
      <c r="C47" s="4062">
        <v>20827.527999999998</v>
      </c>
      <c r="D47" s="4062">
        <v>0</v>
      </c>
      <c r="E47" s="4062">
        <v>2974.8901859999992</v>
      </c>
      <c r="F47" s="4062">
        <v>0</v>
      </c>
      <c r="G47" s="4062">
        <v>0</v>
      </c>
      <c r="H47" s="4062">
        <v>108228.92700000001</v>
      </c>
      <c r="I47" s="4062">
        <v>150.27226890521746</v>
      </c>
      <c r="J47" s="4062">
        <v>35.35799999999999</v>
      </c>
      <c r="K47" s="4062">
        <v>15160.009494566</v>
      </c>
      <c r="L47" s="4062">
        <v>0</v>
      </c>
      <c r="M47" s="4062">
        <v>2528.1823574307846</v>
      </c>
      <c r="N47" s="4062">
        <v>0</v>
      </c>
      <c r="O47" s="4062">
        <v>3138.5091462299979</v>
      </c>
      <c r="P47" s="4062">
        <v>0</v>
      </c>
      <c r="Q47" s="4062">
        <v>0</v>
      </c>
      <c r="R47" s="4062">
        <v>9307.6877219999988</v>
      </c>
      <c r="S47" s="4062">
        <v>150.27226890521746</v>
      </c>
      <c r="T47" s="4062">
        <v>35.35799999999999</v>
      </c>
      <c r="U47" s="4063">
        <v>15160.009494566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8404.6819999999989</v>
      </c>
      <c r="D48" s="4065">
        <v>0</v>
      </c>
      <c r="E48" s="4065">
        <v>277.19079999999997</v>
      </c>
      <c r="F48" s="4065">
        <v>0</v>
      </c>
      <c r="G48" s="4065">
        <v>0</v>
      </c>
      <c r="H48" s="4065">
        <v>23705.993000000002</v>
      </c>
      <c r="I48" s="4065">
        <v>45.377386729189766</v>
      </c>
      <c r="J48" s="4065">
        <v>557.15899999999999</v>
      </c>
      <c r="K48" s="4065">
        <v>4099.5633164329984</v>
      </c>
      <c r="L48" s="4065">
        <v>0</v>
      </c>
      <c r="M48" s="4065">
        <v>1176.0785214044449</v>
      </c>
      <c r="N48" s="4065">
        <v>0</v>
      </c>
      <c r="O48" s="4065">
        <v>292.43629399999998</v>
      </c>
      <c r="P48" s="4065">
        <v>0</v>
      </c>
      <c r="Q48" s="4065">
        <v>0</v>
      </c>
      <c r="R48" s="4065">
        <v>2038.7153979999998</v>
      </c>
      <c r="S48" s="4065">
        <v>45.377386729189766</v>
      </c>
      <c r="T48" s="4065">
        <v>557.15899999999999</v>
      </c>
      <c r="U48" s="4066">
        <v>4109.7666001336347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0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310" t="s">
        <v>331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332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2470</v>
      </c>
      <c r="B3" s="2514" t="s">
        <v>86</v>
      </c>
      <c r="C3" s="2559" t="s">
        <v>87</v>
      </c>
      <c r="D3" s="2514" t="s">
        <v>3150</v>
      </c>
      <c r="E3" s="2516" t="s">
        <v>17</v>
      </c>
      <c r="F3" s="2514" t="s">
        <v>88</v>
      </c>
      <c r="G3" s="2514" t="s">
        <v>177</v>
      </c>
      <c r="H3" s="2514" t="s">
        <v>169</v>
      </c>
      <c r="I3" s="2514" t="s">
        <v>178</v>
      </c>
      <c r="J3" s="2514" t="s">
        <v>163</v>
      </c>
      <c r="K3" s="2514" t="s">
        <v>154</v>
      </c>
      <c r="L3" s="2514" t="s">
        <v>86</v>
      </c>
      <c r="M3" s="2559" t="s">
        <v>87</v>
      </c>
      <c r="N3" s="2514" t="s">
        <v>3150</v>
      </c>
      <c r="O3" s="2516" t="s">
        <v>17</v>
      </c>
      <c r="P3" s="2514" t="s">
        <v>88</v>
      </c>
      <c r="Q3" s="2514" t="s">
        <v>177</v>
      </c>
      <c r="R3" s="2514" t="s">
        <v>169</v>
      </c>
      <c r="S3" s="2514" t="s">
        <v>178</v>
      </c>
      <c r="T3" s="2514" t="s">
        <v>163</v>
      </c>
      <c r="U3" s="2514" t="s">
        <v>154</v>
      </c>
      <c r="V3" s="4238" t="s">
        <v>2470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15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2519</v>
      </c>
      <c r="C6" s="4059">
        <v>0</v>
      </c>
      <c r="D6" s="4059">
        <v>383.41399999999993</v>
      </c>
      <c r="E6" s="4059">
        <v>0</v>
      </c>
      <c r="F6" s="4059">
        <v>5641.1610000000001</v>
      </c>
      <c r="G6" s="4059">
        <v>147770.80600000001</v>
      </c>
      <c r="H6" s="4059">
        <v>0</v>
      </c>
      <c r="I6" s="4059">
        <v>0</v>
      </c>
      <c r="J6" s="4059">
        <v>5479.619999999999</v>
      </c>
      <c r="K6" s="4059">
        <v>40132.966105</v>
      </c>
      <c r="L6" s="4059">
        <v>1171.3349999999998</v>
      </c>
      <c r="M6" s="4059">
        <v>0</v>
      </c>
      <c r="N6" s="4059">
        <v>498.43820000000005</v>
      </c>
      <c r="O6" s="4059">
        <v>0</v>
      </c>
      <c r="P6" s="4059">
        <v>1212.8496150000001</v>
      </c>
      <c r="Q6" s="4059">
        <v>31770.723289999998</v>
      </c>
      <c r="R6" s="4059">
        <v>0</v>
      </c>
      <c r="S6" s="4059">
        <v>0</v>
      </c>
      <c r="T6" s="4059">
        <v>5479.619999999999</v>
      </c>
      <c r="U6" s="4060">
        <v>40132.966105</v>
      </c>
      <c r="V6" s="33" t="s">
        <v>186</v>
      </c>
    </row>
    <row r="7" spans="1:22">
      <c r="A7" s="34" t="s">
        <v>102</v>
      </c>
      <c r="B7" s="4061">
        <v>99419.54116399998</v>
      </c>
      <c r="C7" s="4062">
        <v>1180868.1229999999</v>
      </c>
      <c r="D7" s="4062">
        <v>25821.725800000004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256573.21405377996</v>
      </c>
      <c r="L7" s="4062">
        <v>63430.719462419998</v>
      </c>
      <c r="M7" s="4062">
        <v>159574.25105135998</v>
      </c>
      <c r="N7" s="4062">
        <v>33568.243540000003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256573.21405377996</v>
      </c>
      <c r="V7" s="35" t="s">
        <v>187</v>
      </c>
    </row>
    <row r="8" spans="1:22">
      <c r="A8" s="36" t="s">
        <v>228</v>
      </c>
      <c r="B8" s="4061">
        <v>0</v>
      </c>
      <c r="C8" s="4062">
        <v>912654.299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126279.79408693724</v>
      </c>
      <c r="L8" s="4062">
        <v>0</v>
      </c>
      <c r="M8" s="4062">
        <v>126279.79408693724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126279.79408693724</v>
      </c>
      <c r="V8" s="36" t="s">
        <v>188</v>
      </c>
    </row>
    <row r="9" spans="1:22">
      <c r="A9" s="36" t="s">
        <v>229</v>
      </c>
      <c r="B9" s="4061">
        <v>0</v>
      </c>
      <c r="C9" s="4062">
        <v>268213.82399999996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33294.45696442273</v>
      </c>
      <c r="L9" s="4062">
        <v>0</v>
      </c>
      <c r="M9" s="4062">
        <v>33294.45696442273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33294.45696442273</v>
      </c>
      <c r="V9" s="36" t="s">
        <v>189</v>
      </c>
    </row>
    <row r="10" spans="1:22">
      <c r="A10" s="34" t="s">
        <v>230</v>
      </c>
      <c r="B10" s="4061">
        <v>0</v>
      </c>
      <c r="C10" s="4062">
        <v>-330911.63199999998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-46896.571481027633</v>
      </c>
      <c r="L10" s="4062">
        <v>0</v>
      </c>
      <c r="M10" s="4062">
        <v>-46896.571481027633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-46896.571481027633</v>
      </c>
      <c r="V10" s="35" t="s">
        <v>11</v>
      </c>
    </row>
    <row r="11" spans="1:22">
      <c r="A11" s="34" t="s">
        <v>231</v>
      </c>
      <c r="B11" s="4061">
        <v>0</v>
      </c>
      <c r="C11" s="4062">
        <v>-45472.568999999996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-6984.987795858151</v>
      </c>
      <c r="L11" s="4062">
        <v>0</v>
      </c>
      <c r="M11" s="4062">
        <v>-6984.987795858151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-6984.987795858151</v>
      </c>
      <c r="V11" s="35" t="s">
        <v>190</v>
      </c>
    </row>
    <row r="12" spans="1:22">
      <c r="A12" s="34" t="s">
        <v>232</v>
      </c>
      <c r="B12" s="4061">
        <v>559</v>
      </c>
      <c r="C12" s="4062">
        <v>2601.5500000000102</v>
      </c>
      <c r="D12" s="4062">
        <v>879.67894943820238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1751.4117572529012</v>
      </c>
      <c r="L12" s="4062">
        <v>260.69499999999994</v>
      </c>
      <c r="M12" s="4062">
        <v>347.13412298323874</v>
      </c>
      <c r="N12" s="4062">
        <v>1143.5826342696628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1751.4117572529012</v>
      </c>
      <c r="V12" s="35" t="s">
        <v>191</v>
      </c>
    </row>
    <row r="13" spans="1:22">
      <c r="A13" s="36" t="s">
        <v>233</v>
      </c>
      <c r="B13" s="4061">
        <v>2797</v>
      </c>
      <c r="C13" s="4062">
        <v>40183.395000000004</v>
      </c>
      <c r="D13" s="4062">
        <v>2607.3599494382024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10312.733309628253</v>
      </c>
      <c r="L13" s="4062">
        <v>1323.405</v>
      </c>
      <c r="M13" s="4062">
        <v>5599.76037535859</v>
      </c>
      <c r="N13" s="4062">
        <v>3389.5679342696631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10312.733309628253</v>
      </c>
      <c r="V13" s="36" t="s">
        <v>192</v>
      </c>
    </row>
    <row r="14" spans="1:22">
      <c r="A14" s="36" t="s">
        <v>234</v>
      </c>
      <c r="B14" s="4061">
        <v>-2238</v>
      </c>
      <c r="C14" s="4062">
        <v>-37581.844999999994</v>
      </c>
      <c r="D14" s="4062">
        <v>-1727.681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-8561.3215523753515</v>
      </c>
      <c r="L14" s="4062">
        <v>-1062.71</v>
      </c>
      <c r="M14" s="4062">
        <v>-5252.6262523753512</v>
      </c>
      <c r="N14" s="4062">
        <v>-2245.9853000000003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-8561.3215523753515</v>
      </c>
      <c r="V14" s="36" t="s">
        <v>193</v>
      </c>
    </row>
    <row r="15" spans="1:22">
      <c r="A15" s="34" t="s">
        <v>235</v>
      </c>
      <c r="B15" s="4061">
        <v>5877.3919540105944</v>
      </c>
      <c r="C15" s="4062">
        <v>-28863.789376795601</v>
      </c>
      <c r="D15" s="4062">
        <v>-1001.9395011212182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-1062.5538274680951</v>
      </c>
      <c r="L15" s="4062">
        <v>3732.2727764865685</v>
      </c>
      <c r="M15" s="4062">
        <v>-3492.3052524970799</v>
      </c>
      <c r="N15" s="4062">
        <v>-1302.5213514575837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-1062.5538274680951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125</v>
      </c>
      <c r="B17" s="4061">
        <v>108374.93311801059</v>
      </c>
      <c r="C17" s="4062">
        <v>778221.68262320431</v>
      </c>
      <c r="D17" s="4062">
        <v>26082.879248316989</v>
      </c>
      <c r="E17" s="4062">
        <v>0</v>
      </c>
      <c r="F17" s="4062">
        <v>5641.1610000000001</v>
      </c>
      <c r="G17" s="4062">
        <v>147770.80600000001</v>
      </c>
      <c r="H17" s="4062">
        <v>0</v>
      </c>
      <c r="I17" s="4062">
        <v>0</v>
      </c>
      <c r="J17" s="4062">
        <v>5479.619999999999</v>
      </c>
      <c r="K17" s="4062">
        <v>243500.44477611259</v>
      </c>
      <c r="L17" s="4062">
        <v>68595.022238906575</v>
      </c>
      <c r="M17" s="4062">
        <v>102534.48660939393</v>
      </c>
      <c r="N17" s="4062">
        <v>33907.743022812094</v>
      </c>
      <c r="O17" s="4062">
        <v>0</v>
      </c>
      <c r="P17" s="4062">
        <v>1212.8496150000001</v>
      </c>
      <c r="Q17" s="4062">
        <v>31770.723289999998</v>
      </c>
      <c r="R17" s="4062">
        <v>0</v>
      </c>
      <c r="S17" s="4062">
        <v>0</v>
      </c>
      <c r="T17" s="4062">
        <v>5479.619999999999</v>
      </c>
      <c r="U17" s="4063">
        <v>243500.44477611259</v>
      </c>
      <c r="V17" s="35" t="s">
        <v>280</v>
      </c>
    </row>
    <row r="18" spans="1:22">
      <c r="A18" s="34" t="s">
        <v>236</v>
      </c>
      <c r="B18" s="4061">
        <v>-73781.327999999994</v>
      </c>
      <c r="C18" s="4062">
        <v>-26567.743000000002</v>
      </c>
      <c r="D18" s="4062">
        <v>-25629.79624831699</v>
      </c>
      <c r="E18" s="4062">
        <v>18444.585689000003</v>
      </c>
      <c r="F18" s="4062">
        <v>-5641.1610000000001</v>
      </c>
      <c r="G18" s="4062">
        <v>-147770.80600000001</v>
      </c>
      <c r="H18" s="4062">
        <v>394474.64136999997</v>
      </c>
      <c r="I18" s="4062">
        <v>1708.9186979999995</v>
      </c>
      <c r="J18" s="4062">
        <v>-612.64099999999996</v>
      </c>
      <c r="K18" s="4062">
        <v>-61420.622178173355</v>
      </c>
      <c r="L18" s="4062">
        <v>-45580.184840000002</v>
      </c>
      <c r="M18" s="4062">
        <v>-4018.2640680762715</v>
      </c>
      <c r="N18" s="4062">
        <v>-33318.735122812082</v>
      </c>
      <c r="O18" s="4062">
        <v>19459.037901895001</v>
      </c>
      <c r="P18" s="4062">
        <v>-1212.8496150000001</v>
      </c>
      <c r="Q18" s="4062">
        <v>-31770.723289999998</v>
      </c>
      <c r="R18" s="4062">
        <v>33924.819157819999</v>
      </c>
      <c r="S18" s="4062">
        <v>1708.9186979999995</v>
      </c>
      <c r="T18" s="4062">
        <v>-612.64099999999996</v>
      </c>
      <c r="U18" s="4063">
        <v>-61420.622178173355</v>
      </c>
      <c r="V18" s="35" t="s">
        <v>195</v>
      </c>
    </row>
    <row r="19" spans="1:22">
      <c r="A19" s="36" t="s">
        <v>237</v>
      </c>
      <c r="B19" s="4061">
        <v>-73781.327999999994</v>
      </c>
      <c r="C19" s="4062">
        <v>-21812.846000000001</v>
      </c>
      <c r="D19" s="4062">
        <v>-9376.3384851066057</v>
      </c>
      <c r="E19" s="4062">
        <v>-151.12820599999998</v>
      </c>
      <c r="F19" s="4062">
        <v>-5641.1610000000001</v>
      </c>
      <c r="G19" s="4062">
        <v>-147770.80600000001</v>
      </c>
      <c r="H19" s="4062">
        <v>433603.7460000001</v>
      </c>
      <c r="I19" s="4062">
        <v>1014.386425</v>
      </c>
      <c r="J19" s="4062">
        <v>-612.64099999999996</v>
      </c>
      <c r="K19" s="4062">
        <v>-56638.466790587889</v>
      </c>
      <c r="L19" s="4062">
        <v>-45580.184840000002</v>
      </c>
      <c r="M19" s="4062">
        <v>-3417.6963386192815</v>
      </c>
      <c r="N19" s="4062">
        <v>-12189.240030638588</v>
      </c>
      <c r="O19" s="4062">
        <v>-159.44025732999998</v>
      </c>
      <c r="P19" s="4062">
        <v>-1212.8496150000001</v>
      </c>
      <c r="Q19" s="4062">
        <v>-31770.723289999998</v>
      </c>
      <c r="R19" s="4062">
        <v>37289.922155999993</v>
      </c>
      <c r="S19" s="4062">
        <v>1014.386425</v>
      </c>
      <c r="T19" s="4062">
        <v>-612.64099999999996</v>
      </c>
      <c r="U19" s="4063">
        <v>-56638.466790587889</v>
      </c>
      <c r="V19" s="36" t="s">
        <v>196</v>
      </c>
    </row>
    <row r="20" spans="1:22">
      <c r="A20" s="36" t="s">
        <v>238</v>
      </c>
      <c r="B20" s="4061">
        <v>0</v>
      </c>
      <c r="C20" s="4062">
        <v>-2306.2979999999993</v>
      </c>
      <c r="D20" s="4062">
        <v>-523.66227299999991</v>
      </c>
      <c r="E20" s="4062">
        <v>-810.1241050000001</v>
      </c>
      <c r="F20" s="4062">
        <v>0</v>
      </c>
      <c r="G20" s="4062">
        <v>0</v>
      </c>
      <c r="H20" s="4062">
        <v>0</v>
      </c>
      <c r="I20" s="4062">
        <v>1284.0229479999998</v>
      </c>
      <c r="J20" s="4062">
        <v>0</v>
      </c>
      <c r="K20" s="4062">
        <v>-613.3231703636369</v>
      </c>
      <c r="L20" s="4062">
        <v>0</v>
      </c>
      <c r="M20" s="4062">
        <v>-361.90423268863702</v>
      </c>
      <c r="N20" s="4062">
        <v>-680.76095490000012</v>
      </c>
      <c r="O20" s="4062">
        <v>-854.68093077499998</v>
      </c>
      <c r="P20" s="4062">
        <v>0</v>
      </c>
      <c r="Q20" s="4062">
        <v>0</v>
      </c>
      <c r="R20" s="4062">
        <v>0</v>
      </c>
      <c r="S20" s="4062">
        <v>1284.0229479999998</v>
      </c>
      <c r="T20" s="4062">
        <v>0</v>
      </c>
      <c r="U20" s="4063">
        <v>-613.3231703636369</v>
      </c>
      <c r="V20" s="36" t="s">
        <v>197</v>
      </c>
    </row>
    <row r="21" spans="1:22">
      <c r="A21" s="36" t="s">
        <v>239</v>
      </c>
      <c r="B21" s="4061">
        <v>0</v>
      </c>
      <c r="C21" s="4062">
        <v>-2448.5990000000002</v>
      </c>
      <c r="D21" s="4062">
        <v>-15509.590686839598</v>
      </c>
      <c r="E21" s="4062">
        <v>19239.443714285717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-103.51827108840304</v>
      </c>
      <c r="L21" s="4062">
        <v>0</v>
      </c>
      <c r="M21" s="4062">
        <v>-238.66349676835412</v>
      </c>
      <c r="N21" s="4062">
        <v>-20162.467892891476</v>
      </c>
      <c r="O21" s="4062">
        <v>20297.613118571429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-103.51827108840304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-220.20480337078655</v>
      </c>
      <c r="E22" s="4062">
        <v>166.39428571428869</v>
      </c>
      <c r="F22" s="4062">
        <v>0</v>
      </c>
      <c r="G22" s="4062">
        <v>0</v>
      </c>
      <c r="H22" s="4062">
        <v>-39129.104629999994</v>
      </c>
      <c r="I22" s="4062">
        <v>-589.49067500000001</v>
      </c>
      <c r="J22" s="4062">
        <v>0</v>
      </c>
      <c r="K22" s="4062">
        <v>-4065.3139461334476</v>
      </c>
      <c r="L22" s="4062">
        <v>0</v>
      </c>
      <c r="M22" s="4062">
        <v>0</v>
      </c>
      <c r="N22" s="4062">
        <v>-286.26624438202248</v>
      </c>
      <c r="O22" s="4062">
        <v>175.5459714285746</v>
      </c>
      <c r="P22" s="4062">
        <v>0</v>
      </c>
      <c r="Q22" s="4062">
        <v>0</v>
      </c>
      <c r="R22" s="4062">
        <v>-3365.1029981799993</v>
      </c>
      <c r="S22" s="4062">
        <v>-589.49067500000001</v>
      </c>
      <c r="T22" s="4062">
        <v>0</v>
      </c>
      <c r="U22" s="4063">
        <v>-4065.3139461334476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34593.605118010593</v>
      </c>
      <c r="C24" s="4062">
        <v>751653.93962320441</v>
      </c>
      <c r="D24" s="4062">
        <v>453.08300000000008</v>
      </c>
      <c r="E24" s="4062">
        <v>18444.585689000003</v>
      </c>
      <c r="F24" s="4062">
        <v>0</v>
      </c>
      <c r="G24" s="4062">
        <v>0</v>
      </c>
      <c r="H24" s="4062">
        <v>394474.64136999997</v>
      </c>
      <c r="I24" s="4062">
        <v>1708.9186979999997</v>
      </c>
      <c r="J24" s="4062">
        <v>4866.9789999999994</v>
      </c>
      <c r="K24" s="4062">
        <v>182079.82259793923</v>
      </c>
      <c r="L24" s="4062">
        <v>23014.837398906569</v>
      </c>
      <c r="M24" s="4062">
        <v>98516.222541317664</v>
      </c>
      <c r="N24" s="4062">
        <v>589.00790000000006</v>
      </c>
      <c r="O24" s="4062">
        <v>19459.037901895001</v>
      </c>
      <c r="P24" s="4062">
        <v>0</v>
      </c>
      <c r="Q24" s="4062">
        <v>0</v>
      </c>
      <c r="R24" s="4062">
        <v>33924.819157819999</v>
      </c>
      <c r="S24" s="4062">
        <v>1708.9186979999997</v>
      </c>
      <c r="T24" s="4062">
        <v>4866.9789999999994</v>
      </c>
      <c r="U24" s="4063">
        <v>182079.82259793923</v>
      </c>
      <c r="V24" s="35" t="s">
        <v>202</v>
      </c>
    </row>
    <row r="25" spans="1:22">
      <c r="A25" s="36" t="s">
        <v>240</v>
      </c>
      <c r="B25" s="4061">
        <v>32652.605118010593</v>
      </c>
      <c r="C25" s="4062">
        <v>434937.85499999998</v>
      </c>
      <c r="D25" s="4062">
        <v>453.08300000000008</v>
      </c>
      <c r="E25" s="4062">
        <v>5583.6479999999992</v>
      </c>
      <c r="F25" s="4062">
        <v>0</v>
      </c>
      <c r="G25" s="4062">
        <v>0</v>
      </c>
      <c r="H25" s="4062">
        <v>197743.922616</v>
      </c>
      <c r="I25" s="4062">
        <v>0</v>
      </c>
      <c r="J25" s="4062">
        <v>3876.4029999999998</v>
      </c>
      <c r="K25" s="4062">
        <v>106053.03130185959</v>
      </c>
      <c r="L25" s="4062">
        <v>22075.210428906572</v>
      </c>
      <c r="M25" s="4062">
        <v>56615.683987977012</v>
      </c>
      <c r="N25" s="4062">
        <v>589.00790000000006</v>
      </c>
      <c r="O25" s="4062">
        <v>5890.7486399999989</v>
      </c>
      <c r="P25" s="4062">
        <v>0</v>
      </c>
      <c r="Q25" s="4062">
        <v>0</v>
      </c>
      <c r="R25" s="4062">
        <v>17005.977344975996</v>
      </c>
      <c r="S25" s="4062">
        <v>0</v>
      </c>
      <c r="T25" s="4062">
        <v>3876.4029999999998</v>
      </c>
      <c r="U25" s="4063">
        <v>106053.03130185959</v>
      </c>
      <c r="V25" s="36" t="s">
        <v>24</v>
      </c>
    </row>
    <row r="26" spans="1:22">
      <c r="A26" s="37" t="s">
        <v>241</v>
      </c>
      <c r="B26" s="4061">
        <v>0</v>
      </c>
      <c r="C26" s="4062">
        <v>15720.342999999997</v>
      </c>
      <c r="D26" s="4062">
        <v>0</v>
      </c>
      <c r="E26" s="4062">
        <v>4.1840000000000011</v>
      </c>
      <c r="F26" s="4062">
        <v>0</v>
      </c>
      <c r="G26" s="4062">
        <v>0</v>
      </c>
      <c r="H26" s="4062">
        <v>9144.5269369999987</v>
      </c>
      <c r="I26" s="4062">
        <v>0</v>
      </c>
      <c r="J26" s="4062">
        <v>0</v>
      </c>
      <c r="K26" s="4062">
        <v>3035.5208178606508</v>
      </c>
      <c r="L26" s="4062">
        <v>0</v>
      </c>
      <c r="M26" s="4062">
        <v>2244.6773812786505</v>
      </c>
      <c r="N26" s="4062">
        <v>0</v>
      </c>
      <c r="O26" s="4062">
        <v>4.4141199999999996</v>
      </c>
      <c r="P26" s="4062">
        <v>0</v>
      </c>
      <c r="Q26" s="4062">
        <v>0</v>
      </c>
      <c r="R26" s="4062">
        <v>786.42931658200007</v>
      </c>
      <c r="S26" s="4062">
        <v>0</v>
      </c>
      <c r="T26" s="4062">
        <v>0</v>
      </c>
      <c r="U26" s="4063">
        <v>3035.5208178606508</v>
      </c>
      <c r="V26" s="37" t="s">
        <v>203</v>
      </c>
    </row>
    <row r="27" spans="1:22">
      <c r="A27" s="37" t="s">
        <v>242</v>
      </c>
      <c r="B27" s="4061">
        <v>0</v>
      </c>
      <c r="C27" s="4062">
        <v>558.42400000000009</v>
      </c>
      <c r="D27" s="4062">
        <v>0</v>
      </c>
      <c r="E27" s="4062">
        <v>0</v>
      </c>
      <c r="F27" s="4062">
        <v>0</v>
      </c>
      <c r="G27" s="4062">
        <v>0</v>
      </c>
      <c r="H27" s="4062">
        <v>1350.1564480000002</v>
      </c>
      <c r="I27" s="4062">
        <v>0</v>
      </c>
      <c r="J27" s="4062">
        <v>0</v>
      </c>
      <c r="K27" s="4062">
        <v>196.65363852909906</v>
      </c>
      <c r="L27" s="4062">
        <v>0</v>
      </c>
      <c r="M27" s="4062">
        <v>80.540184001099078</v>
      </c>
      <c r="N27" s="4062">
        <v>0</v>
      </c>
      <c r="O27" s="4062">
        <v>0</v>
      </c>
      <c r="P27" s="4062">
        <v>0</v>
      </c>
      <c r="Q27" s="4062">
        <v>0</v>
      </c>
      <c r="R27" s="4062">
        <v>116.11345452799998</v>
      </c>
      <c r="S27" s="4062">
        <v>0</v>
      </c>
      <c r="T27" s="4062">
        <v>0</v>
      </c>
      <c r="U27" s="4063">
        <v>196.65363852909906</v>
      </c>
      <c r="V27" s="37" t="s">
        <v>204</v>
      </c>
    </row>
    <row r="28" spans="1:22">
      <c r="A28" s="37" t="s">
        <v>243</v>
      </c>
      <c r="B28" s="4061">
        <v>27698.454954010598</v>
      </c>
      <c r="C28" s="4062">
        <v>400511.43400000001</v>
      </c>
      <c r="D28" s="4062">
        <v>453.08300000000008</v>
      </c>
      <c r="E28" s="4062">
        <v>5579.4430000000002</v>
      </c>
      <c r="F28" s="4062">
        <v>0</v>
      </c>
      <c r="G28" s="4062">
        <v>0</v>
      </c>
      <c r="H28" s="4062">
        <v>187249.23923100001</v>
      </c>
      <c r="I28" s="4062">
        <v>0</v>
      </c>
      <c r="J28" s="4062">
        <v>0</v>
      </c>
      <c r="K28" s="4062">
        <v>92897.206118777438</v>
      </c>
      <c r="L28" s="4062">
        <v>18831.76207148657</v>
      </c>
      <c r="M28" s="4062">
        <v>51486.689208424854</v>
      </c>
      <c r="N28" s="4062">
        <v>589.00790000000006</v>
      </c>
      <c r="O28" s="4062">
        <v>5886.3123649999998</v>
      </c>
      <c r="P28" s="4062">
        <v>0</v>
      </c>
      <c r="Q28" s="4062">
        <v>0</v>
      </c>
      <c r="R28" s="4062">
        <v>16103.434573865998</v>
      </c>
      <c r="S28" s="4062">
        <v>0</v>
      </c>
      <c r="T28" s="4062">
        <v>0</v>
      </c>
      <c r="U28" s="4063">
        <v>92897.206118777438</v>
      </c>
      <c r="V28" s="37" t="s">
        <v>29</v>
      </c>
    </row>
    <row r="29" spans="1:22">
      <c r="A29" s="38" t="s">
        <v>338</v>
      </c>
      <c r="B29" s="4061">
        <v>49.121000000000002</v>
      </c>
      <c r="C29" s="4062">
        <v>2489.9219999999996</v>
      </c>
      <c r="D29" s="4062">
        <v>0</v>
      </c>
      <c r="E29" s="4062">
        <v>487.75400000000002</v>
      </c>
      <c r="F29" s="4062">
        <v>0</v>
      </c>
      <c r="G29" s="4062">
        <v>0</v>
      </c>
      <c r="H29" s="4062">
        <v>7990.424046000001</v>
      </c>
      <c r="I29" s="4062">
        <v>0</v>
      </c>
      <c r="J29" s="4062">
        <v>0</v>
      </c>
      <c r="K29" s="4062">
        <v>1612.2021826762161</v>
      </c>
      <c r="L29" s="4062">
        <v>30.455019999999998</v>
      </c>
      <c r="M29" s="4062">
        <v>379.99022472021613</v>
      </c>
      <c r="N29" s="4062">
        <v>0</v>
      </c>
      <c r="O29" s="4062">
        <v>514.58046999999999</v>
      </c>
      <c r="P29" s="4062">
        <v>0</v>
      </c>
      <c r="Q29" s="4062">
        <v>0</v>
      </c>
      <c r="R29" s="4062">
        <v>687.17646795600001</v>
      </c>
      <c r="S29" s="4062">
        <v>0</v>
      </c>
      <c r="T29" s="4062">
        <v>0</v>
      </c>
      <c r="U29" s="4063">
        <v>1612.2021826762161</v>
      </c>
      <c r="V29" s="38" t="s">
        <v>205</v>
      </c>
    </row>
    <row r="30" spans="1:22">
      <c r="A30" s="38" t="s">
        <v>339</v>
      </c>
      <c r="B30" s="4061">
        <v>0</v>
      </c>
      <c r="C30" s="4062">
        <v>2864.8820000000005</v>
      </c>
      <c r="D30" s="4062">
        <v>0</v>
      </c>
      <c r="E30" s="4062">
        <v>423.35200000000003</v>
      </c>
      <c r="F30" s="4062">
        <v>0</v>
      </c>
      <c r="G30" s="4062">
        <v>0</v>
      </c>
      <c r="H30" s="4062">
        <v>11543.200279000001</v>
      </c>
      <c r="I30" s="4062">
        <v>0</v>
      </c>
      <c r="J30" s="4062">
        <v>0</v>
      </c>
      <c r="K30" s="4062">
        <v>1881.3099283909928</v>
      </c>
      <c r="L30" s="4062">
        <v>0</v>
      </c>
      <c r="M30" s="4062">
        <v>441.9583443969932</v>
      </c>
      <c r="N30" s="4062">
        <v>0</v>
      </c>
      <c r="O30" s="4062">
        <v>446.63635999999997</v>
      </c>
      <c r="P30" s="4062">
        <v>0</v>
      </c>
      <c r="Q30" s="4062">
        <v>0</v>
      </c>
      <c r="R30" s="4062">
        <v>992.71522399399987</v>
      </c>
      <c r="S30" s="4062">
        <v>0</v>
      </c>
      <c r="T30" s="4062">
        <v>0</v>
      </c>
      <c r="U30" s="4063">
        <v>1881.3099283909928</v>
      </c>
      <c r="V30" s="38" t="s">
        <v>206</v>
      </c>
    </row>
    <row r="31" spans="1:22">
      <c r="A31" s="38" t="s">
        <v>340</v>
      </c>
      <c r="B31" s="4061">
        <v>0</v>
      </c>
      <c r="C31" s="4062">
        <v>216.148</v>
      </c>
      <c r="D31" s="4062">
        <v>0</v>
      </c>
      <c r="E31" s="4062">
        <v>59.607999999999997</v>
      </c>
      <c r="F31" s="4062">
        <v>0</v>
      </c>
      <c r="G31" s="4062">
        <v>0</v>
      </c>
      <c r="H31" s="4062">
        <v>1588.8161929999999</v>
      </c>
      <c r="I31" s="4062">
        <v>0</v>
      </c>
      <c r="J31" s="4062">
        <v>0</v>
      </c>
      <c r="K31" s="4062">
        <v>231.48756416032111</v>
      </c>
      <c r="L31" s="4062">
        <v>0</v>
      </c>
      <c r="M31" s="4062">
        <v>31.962931562321167</v>
      </c>
      <c r="N31" s="4062">
        <v>0</v>
      </c>
      <c r="O31" s="4062">
        <v>62.88644</v>
      </c>
      <c r="P31" s="4062">
        <v>0</v>
      </c>
      <c r="Q31" s="4062">
        <v>0</v>
      </c>
      <c r="R31" s="4062">
        <v>136.63819259799999</v>
      </c>
      <c r="S31" s="4062">
        <v>0</v>
      </c>
      <c r="T31" s="4062">
        <v>0</v>
      </c>
      <c r="U31" s="4063">
        <v>231.48756416032111</v>
      </c>
      <c r="V31" s="38" t="s">
        <v>207</v>
      </c>
    </row>
    <row r="32" spans="1:22">
      <c r="A32" s="38" t="s">
        <v>244</v>
      </c>
      <c r="B32" s="4061">
        <v>0</v>
      </c>
      <c r="C32" s="4062">
        <v>3212.7709999999997</v>
      </c>
      <c r="D32" s="4062">
        <v>0</v>
      </c>
      <c r="E32" s="4062">
        <v>222.322</v>
      </c>
      <c r="F32" s="4062">
        <v>0</v>
      </c>
      <c r="G32" s="4062">
        <v>0</v>
      </c>
      <c r="H32" s="4062">
        <v>9610.6620449999991</v>
      </c>
      <c r="I32" s="4062">
        <v>0</v>
      </c>
      <c r="J32" s="4062">
        <v>0</v>
      </c>
      <c r="K32" s="4062">
        <v>1559.75522631081</v>
      </c>
      <c r="L32" s="4062">
        <v>0</v>
      </c>
      <c r="M32" s="4062">
        <v>498.68858044081026</v>
      </c>
      <c r="N32" s="4062">
        <v>0</v>
      </c>
      <c r="O32" s="4062">
        <v>234.54971</v>
      </c>
      <c r="P32" s="4062">
        <v>0</v>
      </c>
      <c r="Q32" s="4062">
        <v>0</v>
      </c>
      <c r="R32" s="4062">
        <v>826.51693586999988</v>
      </c>
      <c r="S32" s="4062">
        <v>0</v>
      </c>
      <c r="T32" s="4062">
        <v>0</v>
      </c>
      <c r="U32" s="4063">
        <v>1559.75522631081</v>
      </c>
      <c r="V32" s="38" t="s">
        <v>208</v>
      </c>
    </row>
    <row r="33" spans="1:22">
      <c r="A33" s="38" t="s">
        <v>245</v>
      </c>
      <c r="B33" s="4061">
        <v>328.79200000000003</v>
      </c>
      <c r="C33" s="4062">
        <v>364763.03099999996</v>
      </c>
      <c r="D33" s="4062">
        <v>0</v>
      </c>
      <c r="E33" s="4062">
        <v>1020.877</v>
      </c>
      <c r="F33" s="4062">
        <v>0</v>
      </c>
      <c r="G33" s="4062">
        <v>0</v>
      </c>
      <c r="H33" s="4062">
        <v>40063.496579999999</v>
      </c>
      <c r="I33" s="4062">
        <v>0</v>
      </c>
      <c r="J33" s="4062">
        <v>0</v>
      </c>
      <c r="K33" s="4062">
        <v>51122.982017333299</v>
      </c>
      <c r="L33" s="4062">
        <v>203.85104000000001</v>
      </c>
      <c r="M33" s="4062">
        <v>46396.645036453323</v>
      </c>
      <c r="N33" s="4062">
        <v>0</v>
      </c>
      <c r="O33" s="4062">
        <v>1077.0252350000001</v>
      </c>
      <c r="P33" s="4062">
        <v>0</v>
      </c>
      <c r="Q33" s="4062">
        <v>0</v>
      </c>
      <c r="R33" s="4062">
        <v>3445.4607058800002</v>
      </c>
      <c r="S33" s="4062">
        <v>0</v>
      </c>
      <c r="T33" s="4062">
        <v>0</v>
      </c>
      <c r="U33" s="4063">
        <v>51122.982017333299</v>
      </c>
      <c r="V33" s="38" t="s">
        <v>209</v>
      </c>
    </row>
    <row r="34" spans="1:22">
      <c r="A34" s="38" t="s">
        <v>246</v>
      </c>
      <c r="B34" s="4061">
        <v>4463</v>
      </c>
      <c r="C34" s="4062">
        <v>5622.3810000000003</v>
      </c>
      <c r="D34" s="4062">
        <v>0</v>
      </c>
      <c r="E34" s="4062">
        <v>419.05200000000002</v>
      </c>
      <c r="F34" s="4062">
        <v>0</v>
      </c>
      <c r="G34" s="4062">
        <v>0</v>
      </c>
      <c r="H34" s="4062">
        <v>11230.105867</v>
      </c>
      <c r="I34" s="4062">
        <v>0</v>
      </c>
      <c r="J34" s="4062">
        <v>0</v>
      </c>
      <c r="K34" s="4062">
        <v>5036.5976119806719</v>
      </c>
      <c r="L34" s="4062">
        <v>2767.06</v>
      </c>
      <c r="M34" s="4062">
        <v>861.6486474186712</v>
      </c>
      <c r="N34" s="4062">
        <v>0</v>
      </c>
      <c r="O34" s="4062">
        <v>442.09986000000004</v>
      </c>
      <c r="P34" s="4062">
        <v>0</v>
      </c>
      <c r="Q34" s="4062">
        <v>0</v>
      </c>
      <c r="R34" s="4062">
        <v>965.78910456199981</v>
      </c>
      <c r="S34" s="4062">
        <v>0</v>
      </c>
      <c r="T34" s="4062">
        <v>0</v>
      </c>
      <c r="U34" s="4063">
        <v>5036.5976119806719</v>
      </c>
      <c r="V34" s="38" t="s">
        <v>210</v>
      </c>
    </row>
    <row r="35" spans="1:22">
      <c r="A35" s="38" t="s">
        <v>247</v>
      </c>
      <c r="B35" s="4061">
        <v>20734</v>
      </c>
      <c r="C35" s="4062">
        <v>1824.3650000000002</v>
      </c>
      <c r="D35" s="4062">
        <v>453.08300000000008</v>
      </c>
      <c r="E35" s="4062">
        <v>1174.702</v>
      </c>
      <c r="F35" s="4062">
        <v>0</v>
      </c>
      <c r="G35" s="4062">
        <v>0</v>
      </c>
      <c r="H35" s="4062">
        <v>28328.867825000001</v>
      </c>
      <c r="I35" s="4062">
        <v>0</v>
      </c>
      <c r="J35" s="4062">
        <v>0</v>
      </c>
      <c r="K35" s="4062">
        <v>19048.369840022675</v>
      </c>
      <c r="L35" s="4062">
        <v>14513.8</v>
      </c>
      <c r="M35" s="4062">
        <v>269.96869707267632</v>
      </c>
      <c r="N35" s="4062">
        <v>589.00790000000006</v>
      </c>
      <c r="O35" s="4062">
        <v>1239.31061</v>
      </c>
      <c r="P35" s="4062">
        <v>0</v>
      </c>
      <c r="Q35" s="4062">
        <v>0</v>
      </c>
      <c r="R35" s="4062">
        <v>2436.2826329499999</v>
      </c>
      <c r="S35" s="4062">
        <v>0</v>
      </c>
      <c r="T35" s="4062">
        <v>0</v>
      </c>
      <c r="U35" s="4063">
        <v>19048.369840022675</v>
      </c>
      <c r="V35" s="38" t="s">
        <v>211</v>
      </c>
    </row>
    <row r="36" spans="1:22">
      <c r="A36" s="38" t="s">
        <v>248</v>
      </c>
      <c r="B36" s="4061">
        <v>289.28895401059634</v>
      </c>
      <c r="C36" s="4062">
        <v>618.16800000000001</v>
      </c>
      <c r="D36" s="4062">
        <v>0</v>
      </c>
      <c r="E36" s="4062">
        <v>208.20200000000003</v>
      </c>
      <c r="F36" s="4062">
        <v>0</v>
      </c>
      <c r="G36" s="4062">
        <v>0</v>
      </c>
      <c r="H36" s="4062">
        <v>6819.7922060000001</v>
      </c>
      <c r="I36" s="4062">
        <v>0</v>
      </c>
      <c r="J36" s="4062">
        <v>0</v>
      </c>
      <c r="K36" s="4062">
        <v>1070.8874309764099</v>
      </c>
      <c r="L36" s="4062">
        <v>179.35915148656971</v>
      </c>
      <c r="M36" s="4062">
        <v>85.373039773840148</v>
      </c>
      <c r="N36" s="4062">
        <v>0</v>
      </c>
      <c r="O36" s="4062">
        <v>219.65311</v>
      </c>
      <c r="P36" s="4062">
        <v>0</v>
      </c>
      <c r="Q36" s="4062">
        <v>0</v>
      </c>
      <c r="R36" s="4062">
        <v>586.50212971600001</v>
      </c>
      <c r="S36" s="4062">
        <v>0</v>
      </c>
      <c r="T36" s="4062">
        <v>0</v>
      </c>
      <c r="U36" s="4063">
        <v>1070.8874309764099</v>
      </c>
      <c r="V36" s="38" t="s">
        <v>212</v>
      </c>
    </row>
    <row r="37" spans="1:22">
      <c r="A37" s="38" t="s">
        <v>249</v>
      </c>
      <c r="B37" s="4061">
        <v>0</v>
      </c>
      <c r="C37" s="4062">
        <v>3766.7430000000008</v>
      </c>
      <c r="D37" s="4062">
        <v>0</v>
      </c>
      <c r="E37" s="4062">
        <v>1093.8019999999999</v>
      </c>
      <c r="F37" s="4062">
        <v>0</v>
      </c>
      <c r="G37" s="4062">
        <v>0</v>
      </c>
      <c r="H37" s="4062">
        <v>67894.326159999997</v>
      </c>
      <c r="I37" s="4062">
        <v>0</v>
      </c>
      <c r="J37" s="4062">
        <v>0</v>
      </c>
      <c r="K37" s="4062">
        <v>7520.416144741579</v>
      </c>
      <c r="L37" s="4062">
        <v>0</v>
      </c>
      <c r="M37" s="4062">
        <v>527.54298498158005</v>
      </c>
      <c r="N37" s="4062">
        <v>0</v>
      </c>
      <c r="O37" s="4062">
        <v>1153.96111</v>
      </c>
      <c r="P37" s="4062">
        <v>0</v>
      </c>
      <c r="Q37" s="4062">
        <v>0</v>
      </c>
      <c r="R37" s="4062">
        <v>5838.9120497599997</v>
      </c>
      <c r="S37" s="4062">
        <v>0</v>
      </c>
      <c r="T37" s="4062">
        <v>0</v>
      </c>
      <c r="U37" s="4063">
        <v>7520.416144741579</v>
      </c>
      <c r="V37" s="38" t="s">
        <v>213</v>
      </c>
    </row>
    <row r="38" spans="1:22">
      <c r="A38" s="38" t="s">
        <v>250</v>
      </c>
      <c r="B38" s="4061">
        <v>1834.2530000000002</v>
      </c>
      <c r="C38" s="4062">
        <v>8976.4060000000009</v>
      </c>
      <c r="D38" s="4062">
        <v>0</v>
      </c>
      <c r="E38" s="4062">
        <v>469.77199999999988</v>
      </c>
      <c r="F38" s="4062">
        <v>0</v>
      </c>
      <c r="G38" s="4062">
        <v>0</v>
      </c>
      <c r="H38" s="4062">
        <v>2179.5480299999999</v>
      </c>
      <c r="I38" s="4062">
        <v>0</v>
      </c>
      <c r="J38" s="4062">
        <v>0</v>
      </c>
      <c r="K38" s="4062">
        <v>2892.4194169590937</v>
      </c>
      <c r="L38" s="4062">
        <v>1137.23686</v>
      </c>
      <c r="M38" s="4062">
        <v>1072.1319663790939</v>
      </c>
      <c r="N38" s="4062">
        <v>0</v>
      </c>
      <c r="O38" s="4062">
        <v>495.60945999999984</v>
      </c>
      <c r="P38" s="4062">
        <v>0</v>
      </c>
      <c r="Q38" s="4062">
        <v>0</v>
      </c>
      <c r="R38" s="4062">
        <v>187.44113057999999</v>
      </c>
      <c r="S38" s="4062">
        <v>0</v>
      </c>
      <c r="T38" s="4062">
        <v>0</v>
      </c>
      <c r="U38" s="4063">
        <v>2892.4194169590937</v>
      </c>
      <c r="V38" s="41" t="s">
        <v>214</v>
      </c>
    </row>
    <row r="39" spans="1:22">
      <c r="A39" s="38" t="s">
        <v>251</v>
      </c>
      <c r="B39" s="4061">
        <v>0</v>
      </c>
      <c r="C39" s="4062">
        <v>6156.6170000000002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920.77875522535362</v>
      </c>
      <c r="L39" s="4062">
        <v>0</v>
      </c>
      <c r="M39" s="4062">
        <v>920.77875522535362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920.77875522535362</v>
      </c>
      <c r="V39" s="38" t="s">
        <v>215</v>
      </c>
    </row>
    <row r="40" spans="1:22">
      <c r="A40" s="37" t="s">
        <v>252</v>
      </c>
      <c r="B40" s="4061">
        <v>0</v>
      </c>
      <c r="C40" s="4062">
        <v>18147.654000000002</v>
      </c>
      <c r="D40" s="4062">
        <v>0</v>
      </c>
      <c r="E40" s="4062">
        <v>2.1000000000000001E-2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2803.7993692723976</v>
      </c>
      <c r="L40" s="4062">
        <v>0</v>
      </c>
      <c r="M40" s="4062">
        <v>2803.777214272397</v>
      </c>
      <c r="N40" s="4062">
        <v>0</v>
      </c>
      <c r="O40" s="4062">
        <v>2.2155000000000005E-2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2803.7993692723976</v>
      </c>
      <c r="V40" s="37" t="s">
        <v>30</v>
      </c>
    </row>
    <row r="41" spans="1:22">
      <c r="A41" s="36" t="s">
        <v>253</v>
      </c>
      <c r="B41" s="4061">
        <v>0</v>
      </c>
      <c r="C41" s="4062">
        <v>258097.51762320439</v>
      </c>
      <c r="D41" s="4062">
        <v>0</v>
      </c>
      <c r="E41" s="4062">
        <v>909.79399999999998</v>
      </c>
      <c r="F41" s="4062">
        <v>0</v>
      </c>
      <c r="G41" s="4062">
        <v>0</v>
      </c>
      <c r="H41" s="4062">
        <v>2174.4389999999999</v>
      </c>
      <c r="I41" s="4062">
        <v>0</v>
      </c>
      <c r="J41" s="4062">
        <v>254.18899999999999</v>
      </c>
      <c r="K41" s="4062">
        <v>35892.347766025065</v>
      </c>
      <c r="L41" s="4062">
        <v>0</v>
      </c>
      <c r="M41" s="4062">
        <v>34491.324342025066</v>
      </c>
      <c r="N41" s="4062">
        <v>0</v>
      </c>
      <c r="O41" s="4062">
        <v>959.83266999999989</v>
      </c>
      <c r="P41" s="4062">
        <v>0</v>
      </c>
      <c r="Q41" s="4062">
        <v>0</v>
      </c>
      <c r="R41" s="4062">
        <v>187.00175399999998</v>
      </c>
      <c r="S41" s="4062">
        <v>0</v>
      </c>
      <c r="T41" s="4062">
        <v>254.18899999999999</v>
      </c>
      <c r="U41" s="4063">
        <v>35892.347766025065</v>
      </c>
      <c r="V41" s="36" t="s">
        <v>3189</v>
      </c>
    </row>
    <row r="42" spans="1:22">
      <c r="A42" s="37" t="s">
        <v>254</v>
      </c>
      <c r="B42" s="4061">
        <v>0</v>
      </c>
      <c r="C42" s="4062">
        <v>1395.9470000000001</v>
      </c>
      <c r="D42" s="4062">
        <v>0</v>
      </c>
      <c r="E42" s="4062">
        <v>0</v>
      </c>
      <c r="F42" s="4062">
        <v>0</v>
      </c>
      <c r="G42" s="4062">
        <v>0</v>
      </c>
      <c r="H42" s="4062">
        <v>2174.4389999999999</v>
      </c>
      <c r="I42" s="4062">
        <v>0</v>
      </c>
      <c r="J42" s="4062">
        <v>0</v>
      </c>
      <c r="K42" s="4062">
        <v>387.83853149646683</v>
      </c>
      <c r="L42" s="4062">
        <v>0</v>
      </c>
      <c r="M42" s="4062">
        <v>200.83677749646682</v>
      </c>
      <c r="N42" s="4062">
        <v>0</v>
      </c>
      <c r="O42" s="4062">
        <v>0</v>
      </c>
      <c r="P42" s="4062">
        <v>0</v>
      </c>
      <c r="Q42" s="4062">
        <v>0</v>
      </c>
      <c r="R42" s="4062">
        <v>187.00175399999998</v>
      </c>
      <c r="S42" s="4062">
        <v>0</v>
      </c>
      <c r="T42" s="4062">
        <v>0</v>
      </c>
      <c r="U42" s="4063">
        <v>387.83853149646683</v>
      </c>
      <c r="V42" s="37" t="s">
        <v>216</v>
      </c>
    </row>
    <row r="43" spans="1:22">
      <c r="A43" s="37" t="s">
        <v>255</v>
      </c>
      <c r="B43" s="4061">
        <v>0</v>
      </c>
      <c r="C43" s="4062">
        <v>212431.78162320444</v>
      </c>
      <c r="D43" s="4062">
        <v>0</v>
      </c>
      <c r="E43" s="4062">
        <v>909.79399999999998</v>
      </c>
      <c r="F43" s="4062">
        <v>0</v>
      </c>
      <c r="G43" s="4062">
        <v>0</v>
      </c>
      <c r="H43" s="4062">
        <v>0</v>
      </c>
      <c r="I43" s="4062">
        <v>0</v>
      </c>
      <c r="J43" s="4062">
        <v>254.18899999999999</v>
      </c>
      <c r="K43" s="4062">
        <v>29004.840676015392</v>
      </c>
      <c r="L43" s="4062">
        <v>0</v>
      </c>
      <c r="M43" s="4062">
        <v>27790.819006015397</v>
      </c>
      <c r="N43" s="4062">
        <v>0</v>
      </c>
      <c r="O43" s="4062">
        <v>959.83266999999989</v>
      </c>
      <c r="P43" s="4062">
        <v>0</v>
      </c>
      <c r="Q43" s="4062">
        <v>0</v>
      </c>
      <c r="R43" s="4062">
        <v>0</v>
      </c>
      <c r="S43" s="4062">
        <v>0</v>
      </c>
      <c r="T43" s="4062">
        <v>254.18899999999999</v>
      </c>
      <c r="U43" s="4063">
        <v>29004.840676015392</v>
      </c>
      <c r="V43" s="37" t="s">
        <v>217</v>
      </c>
    </row>
    <row r="44" spans="1:22">
      <c r="A44" s="37" t="s">
        <v>256</v>
      </c>
      <c r="B44" s="4061">
        <v>0</v>
      </c>
      <c r="C44" s="4062">
        <v>21337.427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3308.4528892937656</v>
      </c>
      <c r="L44" s="4062">
        <v>0</v>
      </c>
      <c r="M44" s="4062">
        <v>3308.4528892937656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3308.4528892937656</v>
      </c>
      <c r="V44" s="37" t="s">
        <v>218</v>
      </c>
    </row>
    <row r="45" spans="1:22">
      <c r="A45" s="37" t="s">
        <v>257</v>
      </c>
      <c r="B45" s="4061">
        <v>0</v>
      </c>
      <c r="C45" s="4062">
        <v>22932.362000000001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3191.2156692194412</v>
      </c>
      <c r="L45" s="4062">
        <v>0</v>
      </c>
      <c r="M45" s="4062">
        <v>3191.2156692194412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3191.2156692194412</v>
      </c>
      <c r="V45" s="37" t="s">
        <v>219</v>
      </c>
    </row>
    <row r="46" spans="1:22">
      <c r="A46" s="36" t="s">
        <v>258</v>
      </c>
      <c r="B46" s="4061">
        <v>1941</v>
      </c>
      <c r="C46" s="4062">
        <v>29892.450000000004</v>
      </c>
      <c r="D46" s="4062">
        <v>0</v>
      </c>
      <c r="E46" s="4062">
        <v>8784</v>
      </c>
      <c r="F46" s="4062">
        <v>0</v>
      </c>
      <c r="G46" s="4062">
        <v>0</v>
      </c>
      <c r="H46" s="4062">
        <v>57595.481240000008</v>
      </c>
      <c r="I46" s="4062">
        <v>1519.230898</v>
      </c>
      <c r="J46" s="4062">
        <v>128.99999999999997</v>
      </c>
      <c r="K46" s="4062">
        <v>20610.629845753603</v>
      </c>
      <c r="L46" s="4062">
        <v>939.62697000000003</v>
      </c>
      <c r="M46" s="4062">
        <v>3802.4405911136087</v>
      </c>
      <c r="N46" s="4062">
        <v>0</v>
      </c>
      <c r="O46" s="4062">
        <v>9267.119999999999</v>
      </c>
      <c r="P46" s="4062">
        <v>0</v>
      </c>
      <c r="Q46" s="4062">
        <v>0</v>
      </c>
      <c r="R46" s="4062">
        <v>4953.2113866399986</v>
      </c>
      <c r="S46" s="4062">
        <v>1519.230898</v>
      </c>
      <c r="T46" s="4062">
        <v>128.99999999999997</v>
      </c>
      <c r="U46" s="4063">
        <v>20610.629845753603</v>
      </c>
      <c r="V46" s="36" t="s">
        <v>220</v>
      </c>
    </row>
    <row r="47" spans="1:22">
      <c r="A47" s="36" t="s">
        <v>259</v>
      </c>
      <c r="B47" s="4061">
        <v>0</v>
      </c>
      <c r="C47" s="4062">
        <v>19702.031999999999</v>
      </c>
      <c r="D47" s="4062">
        <v>0</v>
      </c>
      <c r="E47" s="4062">
        <v>2904.8686890000026</v>
      </c>
      <c r="F47" s="4062">
        <v>0</v>
      </c>
      <c r="G47" s="4062">
        <v>0</v>
      </c>
      <c r="H47" s="4062">
        <v>112098.47100000002</v>
      </c>
      <c r="I47" s="4062">
        <v>137.41919999999999</v>
      </c>
      <c r="J47" s="4062">
        <v>32.882000000000005</v>
      </c>
      <c r="K47" s="4062">
        <v>15218.369033381785</v>
      </c>
      <c r="L47" s="4062">
        <v>0</v>
      </c>
      <c r="M47" s="4062">
        <v>2342.9628604867835</v>
      </c>
      <c r="N47" s="4062">
        <v>0</v>
      </c>
      <c r="O47" s="4062">
        <v>3064.6364668950027</v>
      </c>
      <c r="P47" s="4062">
        <v>0</v>
      </c>
      <c r="Q47" s="4062">
        <v>0</v>
      </c>
      <c r="R47" s="4062">
        <v>9640.4685060000011</v>
      </c>
      <c r="S47" s="4062">
        <v>137.41919999999999</v>
      </c>
      <c r="T47" s="4062">
        <v>32.882000000000005</v>
      </c>
      <c r="U47" s="4063">
        <v>15218.369033381785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9024.0849999999991</v>
      </c>
      <c r="D48" s="4065">
        <v>0</v>
      </c>
      <c r="E48" s="4065">
        <v>262.27499999999998</v>
      </c>
      <c r="F48" s="4065">
        <v>0</v>
      </c>
      <c r="G48" s="4065">
        <v>0</v>
      </c>
      <c r="H48" s="4065">
        <v>24862.327514000001</v>
      </c>
      <c r="I48" s="4065">
        <v>52.268600000000006</v>
      </c>
      <c r="J48" s="4065">
        <v>574.505</v>
      </c>
      <c r="K48" s="4065">
        <v>4305.4446509191957</v>
      </c>
      <c r="L48" s="4065">
        <v>0</v>
      </c>
      <c r="M48" s="4065">
        <v>1263.8107597151952</v>
      </c>
      <c r="N48" s="4065">
        <v>0</v>
      </c>
      <c r="O48" s="4065">
        <v>276.70012499999996</v>
      </c>
      <c r="P48" s="4065">
        <v>0</v>
      </c>
      <c r="Q48" s="4065">
        <v>0</v>
      </c>
      <c r="R48" s="4065">
        <v>2138.1601662039998</v>
      </c>
      <c r="S48" s="4065">
        <v>52.268600000000006</v>
      </c>
      <c r="T48" s="4065">
        <v>574.505</v>
      </c>
      <c r="U48" s="4066">
        <v>4305.4446509191957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1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22.875" style="1027" customWidth="1"/>
    <col min="2" max="21" width="10.625" style="1027" customWidth="1"/>
    <col min="22" max="22" width="23" style="1027" customWidth="1"/>
    <col min="23" max="16384" width="9" style="1027"/>
  </cols>
  <sheetData>
    <row r="1" spans="1:22" s="1102" customFormat="1" ht="24">
      <c r="A1" s="4311" t="s">
        <v>308</v>
      </c>
      <c r="B1" s="4311"/>
      <c r="C1" s="4311"/>
      <c r="D1" s="4311"/>
      <c r="E1" s="4311"/>
      <c r="F1" s="4311"/>
      <c r="G1" s="4311"/>
      <c r="H1" s="4311"/>
      <c r="I1" s="4311"/>
      <c r="J1" s="4311"/>
      <c r="K1" s="4311"/>
      <c r="L1" s="2388" t="s">
        <v>309</v>
      </c>
      <c r="M1" s="2388"/>
      <c r="N1" s="2388"/>
      <c r="O1" s="2388"/>
      <c r="P1" s="2388"/>
      <c r="Q1" s="2388"/>
      <c r="R1" s="2388"/>
      <c r="S1" s="2388"/>
      <c r="T1" s="2388"/>
      <c r="U1" s="2388"/>
      <c r="V1" s="2388"/>
    </row>
    <row r="2" spans="1:22" ht="14.25" thickBot="1">
      <c r="A2" s="1142"/>
      <c r="B2" s="1028"/>
      <c r="C2" s="1028"/>
      <c r="D2" s="1028"/>
      <c r="E2" s="1028"/>
      <c r="F2" s="1028"/>
      <c r="G2" s="1028"/>
      <c r="H2" s="1028"/>
      <c r="I2" s="1028"/>
      <c r="J2" s="1028"/>
      <c r="K2" s="1143"/>
      <c r="L2" s="1144"/>
      <c r="M2" s="1144"/>
      <c r="N2" s="1144"/>
      <c r="O2" s="1144"/>
      <c r="P2" s="1144"/>
      <c r="Q2" s="1144"/>
      <c r="R2" s="1144"/>
      <c r="S2" s="1144"/>
      <c r="T2" s="1144"/>
      <c r="U2" s="1144"/>
      <c r="V2" s="1143"/>
    </row>
    <row r="3" spans="1:22">
      <c r="A3" s="4238" t="s">
        <v>2470</v>
      </c>
      <c r="B3" s="2509" t="s">
        <v>86</v>
      </c>
      <c r="C3" s="2559" t="s">
        <v>87</v>
      </c>
      <c r="D3" s="2509" t="s">
        <v>3150</v>
      </c>
      <c r="E3" s="2506" t="s">
        <v>17</v>
      </c>
      <c r="F3" s="2509" t="s">
        <v>88</v>
      </c>
      <c r="G3" s="2509" t="s">
        <v>177</v>
      </c>
      <c r="H3" s="2509" t="s">
        <v>169</v>
      </c>
      <c r="I3" s="2509" t="s">
        <v>178</v>
      </c>
      <c r="J3" s="2509" t="s">
        <v>163</v>
      </c>
      <c r="K3" s="2509" t="s">
        <v>154</v>
      </c>
      <c r="L3" s="2509" t="s">
        <v>86</v>
      </c>
      <c r="M3" s="2559" t="s">
        <v>87</v>
      </c>
      <c r="N3" s="2509" t="s">
        <v>3150</v>
      </c>
      <c r="O3" s="2506" t="s">
        <v>17</v>
      </c>
      <c r="P3" s="2509" t="s">
        <v>88</v>
      </c>
      <c r="Q3" s="2509" t="s">
        <v>177</v>
      </c>
      <c r="R3" s="2509" t="s">
        <v>169</v>
      </c>
      <c r="S3" s="2509" t="s">
        <v>178</v>
      </c>
      <c r="T3" s="2509" t="s">
        <v>163</v>
      </c>
      <c r="U3" s="2509" t="s">
        <v>154</v>
      </c>
      <c r="V3" s="4238" t="s">
        <v>2470</v>
      </c>
    </row>
    <row r="4" spans="1:22" s="3589" customFormat="1" ht="26.25" customHeight="1">
      <c r="A4" s="4239"/>
      <c r="B4" s="3587" t="s">
        <v>179</v>
      </c>
      <c r="C4" s="2847" t="s">
        <v>12</v>
      </c>
      <c r="D4" s="3587" t="s">
        <v>92</v>
      </c>
      <c r="E4" s="3588" t="s">
        <v>266</v>
      </c>
      <c r="F4" s="3587" t="s">
        <v>181</v>
      </c>
      <c r="G4" s="3587" t="s">
        <v>182</v>
      </c>
      <c r="H4" s="3587" t="s">
        <v>19</v>
      </c>
      <c r="I4" s="3587" t="s">
        <v>20</v>
      </c>
      <c r="J4" s="3587" t="s">
        <v>226</v>
      </c>
      <c r="K4" s="3587" t="s">
        <v>1</v>
      </c>
      <c r="L4" s="3587" t="s">
        <v>179</v>
      </c>
      <c r="M4" s="2847" t="s">
        <v>12</v>
      </c>
      <c r="N4" s="3587" t="s">
        <v>92</v>
      </c>
      <c r="O4" s="3588" t="s">
        <v>266</v>
      </c>
      <c r="P4" s="3587" t="s">
        <v>181</v>
      </c>
      <c r="Q4" s="3587" t="s">
        <v>182</v>
      </c>
      <c r="R4" s="3587" t="s">
        <v>19</v>
      </c>
      <c r="S4" s="3587" t="s">
        <v>20</v>
      </c>
      <c r="T4" s="3587" t="s">
        <v>226</v>
      </c>
      <c r="U4" s="3587" t="s">
        <v>1</v>
      </c>
      <c r="V4" s="4239"/>
    </row>
    <row r="5" spans="1:22">
      <c r="A5" s="4240"/>
      <c r="B5" s="1145" t="s">
        <v>183</v>
      </c>
      <c r="C5" s="1145" t="s">
        <v>46</v>
      </c>
      <c r="D5" s="1145" t="s">
        <v>183</v>
      </c>
      <c r="E5" s="2508" t="s">
        <v>3815</v>
      </c>
      <c r="F5" s="4179" t="s">
        <v>184</v>
      </c>
      <c r="G5" s="4182"/>
      <c r="H5" s="4181"/>
      <c r="I5" s="4179" t="s">
        <v>185</v>
      </c>
      <c r="J5" s="4182"/>
      <c r="K5" s="4181"/>
      <c r="L5" s="4179" t="s">
        <v>185</v>
      </c>
      <c r="M5" s="4182"/>
      <c r="N5" s="4182"/>
      <c r="O5" s="4182"/>
      <c r="P5" s="4182"/>
      <c r="Q5" s="4182"/>
      <c r="R5" s="4182"/>
      <c r="S5" s="4182"/>
      <c r="T5" s="4182"/>
      <c r="U5" s="4181"/>
      <c r="V5" s="4240"/>
    </row>
    <row r="6" spans="1:22">
      <c r="A6" s="1146" t="s">
        <v>227</v>
      </c>
      <c r="B6" s="4069">
        <v>2084</v>
      </c>
      <c r="C6" s="4070">
        <v>0</v>
      </c>
      <c r="D6" s="4070">
        <v>414.83799999999997</v>
      </c>
      <c r="E6" s="4070">
        <v>0</v>
      </c>
      <c r="F6" s="4070">
        <v>6471.9040000000005</v>
      </c>
      <c r="G6" s="4070">
        <v>148595.71100000001</v>
      </c>
      <c r="H6" s="4070">
        <v>0</v>
      </c>
      <c r="I6" s="4070">
        <v>0</v>
      </c>
      <c r="J6" s="4070">
        <v>6064.2090000000007</v>
      </c>
      <c r="K6" s="4070">
        <v>40912.095625000002</v>
      </c>
      <c r="L6" s="4070">
        <v>969.06000000000006</v>
      </c>
      <c r="M6" s="4071">
        <v>0</v>
      </c>
      <c r="N6" s="4070">
        <v>539.28940000000011</v>
      </c>
      <c r="O6" s="4071">
        <v>0</v>
      </c>
      <c r="P6" s="4070">
        <v>1391.4593600000001</v>
      </c>
      <c r="Q6" s="4070">
        <v>31948.077864999999</v>
      </c>
      <c r="R6" s="4071">
        <v>0</v>
      </c>
      <c r="S6" s="4071">
        <v>0</v>
      </c>
      <c r="T6" s="4070">
        <v>6064.2090000000007</v>
      </c>
      <c r="U6" s="4072">
        <v>40912.095625000002</v>
      </c>
      <c r="V6" s="1147" t="s">
        <v>186</v>
      </c>
    </row>
    <row r="7" spans="1:22">
      <c r="A7" s="1121" t="s">
        <v>102</v>
      </c>
      <c r="B7" s="4073">
        <v>113501.59652000002</v>
      </c>
      <c r="C7" s="4071">
        <v>1215774.439</v>
      </c>
      <c r="D7" s="4071">
        <v>32603.452104</v>
      </c>
      <c r="E7" s="4071">
        <v>0</v>
      </c>
      <c r="F7" s="4071">
        <v>0</v>
      </c>
      <c r="G7" s="4071">
        <v>0</v>
      </c>
      <c r="H7" s="4071">
        <v>0</v>
      </c>
      <c r="I7" s="4071">
        <v>0</v>
      </c>
      <c r="J7" s="4071">
        <v>0</v>
      </c>
      <c r="K7" s="4071">
        <v>279144.72830425459</v>
      </c>
      <c r="L7" s="4071">
        <v>72576.425720600004</v>
      </c>
      <c r="M7" s="4071">
        <v>164183.81484845458</v>
      </c>
      <c r="N7" s="4071">
        <v>42384.487735200004</v>
      </c>
      <c r="O7" s="4071">
        <v>0</v>
      </c>
      <c r="P7" s="4071">
        <v>0</v>
      </c>
      <c r="Q7" s="4071">
        <v>0</v>
      </c>
      <c r="R7" s="4071">
        <v>0</v>
      </c>
      <c r="S7" s="4071">
        <v>0</v>
      </c>
      <c r="T7" s="4071">
        <v>0</v>
      </c>
      <c r="U7" s="4074">
        <v>279144.72830425459</v>
      </c>
      <c r="V7" s="1036" t="s">
        <v>187</v>
      </c>
    </row>
    <row r="8" spans="1:22">
      <c r="A8" s="1123" t="s">
        <v>228</v>
      </c>
      <c r="B8" s="4073">
        <v>0</v>
      </c>
      <c r="C8" s="4071">
        <v>938925.53799999994</v>
      </c>
      <c r="D8" s="4071">
        <v>0</v>
      </c>
      <c r="E8" s="4071">
        <v>0</v>
      </c>
      <c r="F8" s="4071">
        <v>0</v>
      </c>
      <c r="G8" s="4071">
        <v>0</v>
      </c>
      <c r="H8" s="4071">
        <v>0</v>
      </c>
      <c r="I8" s="4071">
        <v>0</v>
      </c>
      <c r="J8" s="4071">
        <v>0</v>
      </c>
      <c r="K8" s="4071">
        <v>129957.55089990428</v>
      </c>
      <c r="L8" s="4071">
        <v>0</v>
      </c>
      <c r="M8" s="4071">
        <v>129957.55089990428</v>
      </c>
      <c r="N8" s="4071">
        <v>0</v>
      </c>
      <c r="O8" s="4071">
        <v>0</v>
      </c>
      <c r="P8" s="4071">
        <v>0</v>
      </c>
      <c r="Q8" s="4071">
        <v>0</v>
      </c>
      <c r="R8" s="4071">
        <v>0</v>
      </c>
      <c r="S8" s="4071">
        <v>0</v>
      </c>
      <c r="T8" s="4071">
        <v>0</v>
      </c>
      <c r="U8" s="4074">
        <v>129957.55089990428</v>
      </c>
      <c r="V8" s="1123" t="s">
        <v>188</v>
      </c>
    </row>
    <row r="9" spans="1:22">
      <c r="A9" s="1123" t="s">
        <v>229</v>
      </c>
      <c r="B9" s="4073">
        <v>0</v>
      </c>
      <c r="C9" s="4071">
        <v>276848.90100000007</v>
      </c>
      <c r="D9" s="4071">
        <v>0</v>
      </c>
      <c r="E9" s="4071">
        <v>0</v>
      </c>
      <c r="F9" s="4071">
        <v>0</v>
      </c>
      <c r="G9" s="4071">
        <v>0</v>
      </c>
      <c r="H9" s="4071">
        <v>0</v>
      </c>
      <c r="I9" s="4071">
        <v>0</v>
      </c>
      <c r="J9" s="4071">
        <v>0</v>
      </c>
      <c r="K9" s="4071">
        <v>34226.263948550361</v>
      </c>
      <c r="L9" s="4071">
        <v>0</v>
      </c>
      <c r="M9" s="4071">
        <v>34226.263948550361</v>
      </c>
      <c r="N9" s="4071">
        <v>0</v>
      </c>
      <c r="O9" s="4071">
        <v>0</v>
      </c>
      <c r="P9" s="4071">
        <v>0</v>
      </c>
      <c r="Q9" s="4071">
        <v>0</v>
      </c>
      <c r="R9" s="4071">
        <v>0</v>
      </c>
      <c r="S9" s="4071">
        <v>0</v>
      </c>
      <c r="T9" s="4071">
        <v>0</v>
      </c>
      <c r="U9" s="4074">
        <v>34226.263948550361</v>
      </c>
      <c r="V9" s="1123" t="s">
        <v>189</v>
      </c>
    </row>
    <row r="10" spans="1:22">
      <c r="A10" s="1121" t="s">
        <v>230</v>
      </c>
      <c r="B10" s="4073">
        <v>0</v>
      </c>
      <c r="C10" s="4071">
        <v>-341783.93800000008</v>
      </c>
      <c r="D10" s="4071">
        <v>0</v>
      </c>
      <c r="E10" s="4071">
        <v>0</v>
      </c>
      <c r="F10" s="4071">
        <v>0</v>
      </c>
      <c r="G10" s="4071">
        <v>0</v>
      </c>
      <c r="H10" s="4071">
        <v>0</v>
      </c>
      <c r="I10" s="4071">
        <v>0</v>
      </c>
      <c r="J10" s="4071">
        <v>0</v>
      </c>
      <c r="K10" s="4071">
        <v>-48365.294198524338</v>
      </c>
      <c r="L10" s="4071">
        <v>0</v>
      </c>
      <c r="M10" s="4071">
        <v>-48365.294198524338</v>
      </c>
      <c r="N10" s="4071">
        <v>0</v>
      </c>
      <c r="O10" s="4071">
        <v>0</v>
      </c>
      <c r="P10" s="4071">
        <v>0</v>
      </c>
      <c r="Q10" s="4071">
        <v>0</v>
      </c>
      <c r="R10" s="4071">
        <v>0</v>
      </c>
      <c r="S10" s="4071">
        <v>0</v>
      </c>
      <c r="T10" s="4071">
        <v>0</v>
      </c>
      <c r="U10" s="4074">
        <v>-48365.294198524338</v>
      </c>
      <c r="V10" s="1036" t="s">
        <v>11</v>
      </c>
    </row>
    <row r="11" spans="1:22">
      <c r="A11" s="1121" t="s">
        <v>231</v>
      </c>
      <c r="B11" s="4073">
        <v>0</v>
      </c>
      <c r="C11" s="4071">
        <v>-49340.9</v>
      </c>
      <c r="D11" s="4071">
        <v>0</v>
      </c>
      <c r="E11" s="4071">
        <v>0</v>
      </c>
      <c r="F11" s="4071">
        <v>0</v>
      </c>
      <c r="G11" s="4071">
        <v>0</v>
      </c>
      <c r="H11" s="4071">
        <v>0</v>
      </c>
      <c r="I11" s="4071">
        <v>0</v>
      </c>
      <c r="J11" s="4071">
        <v>0</v>
      </c>
      <c r="K11" s="4071">
        <v>-7568.8215170216381</v>
      </c>
      <c r="L11" s="4071">
        <v>0</v>
      </c>
      <c r="M11" s="4071">
        <v>-7568.8215170216381</v>
      </c>
      <c r="N11" s="4071">
        <v>0</v>
      </c>
      <c r="O11" s="4071">
        <v>0</v>
      </c>
      <c r="P11" s="4071">
        <v>0</v>
      </c>
      <c r="Q11" s="4071">
        <v>0</v>
      </c>
      <c r="R11" s="4071">
        <v>0</v>
      </c>
      <c r="S11" s="4071">
        <v>0</v>
      </c>
      <c r="T11" s="4071">
        <v>0</v>
      </c>
      <c r="U11" s="4074">
        <v>-7568.8215170216381</v>
      </c>
      <c r="V11" s="1036" t="s">
        <v>190</v>
      </c>
    </row>
    <row r="12" spans="1:22">
      <c r="A12" s="1121" t="s">
        <v>232</v>
      </c>
      <c r="B12" s="4073">
        <v>385</v>
      </c>
      <c r="C12" s="4071">
        <v>-3830.2630000000063</v>
      </c>
      <c r="D12" s="4071">
        <v>-918.56468391974272</v>
      </c>
      <c r="E12" s="4071">
        <v>0</v>
      </c>
      <c r="F12" s="4071">
        <v>0</v>
      </c>
      <c r="G12" s="4071">
        <v>0</v>
      </c>
      <c r="H12" s="4071">
        <v>0</v>
      </c>
      <c r="I12" s="4071">
        <v>0</v>
      </c>
      <c r="J12" s="4071">
        <v>0</v>
      </c>
      <c r="K12" s="4071">
        <v>-1535.630500334556</v>
      </c>
      <c r="L12" s="4071">
        <v>187.005</v>
      </c>
      <c r="M12" s="4071">
        <v>-528.5014112388908</v>
      </c>
      <c r="N12" s="4071">
        <v>-1194.1340890956653</v>
      </c>
      <c r="O12" s="4071">
        <v>0</v>
      </c>
      <c r="P12" s="4071">
        <v>0</v>
      </c>
      <c r="Q12" s="4071">
        <v>0</v>
      </c>
      <c r="R12" s="4071">
        <v>0</v>
      </c>
      <c r="S12" s="4071">
        <v>0</v>
      </c>
      <c r="T12" s="4071">
        <v>0</v>
      </c>
      <c r="U12" s="4074">
        <v>-1535.630500334556</v>
      </c>
      <c r="V12" s="1036" t="s">
        <v>191</v>
      </c>
    </row>
    <row r="13" spans="1:22">
      <c r="A13" s="1123" t="s">
        <v>233</v>
      </c>
      <c r="B13" s="4073">
        <v>2238</v>
      </c>
      <c r="C13" s="4071">
        <v>37579.243999999992</v>
      </c>
      <c r="D13" s="4071">
        <v>1748.5646556982344</v>
      </c>
      <c r="E13" s="4071">
        <v>0</v>
      </c>
      <c r="F13" s="4071">
        <v>0</v>
      </c>
      <c r="G13" s="4071">
        <v>0</v>
      </c>
      <c r="H13" s="4071">
        <v>0</v>
      </c>
      <c r="I13" s="4071">
        <v>0</v>
      </c>
      <c r="J13" s="4071">
        <v>0</v>
      </c>
      <c r="K13" s="4071">
        <v>8588.0547328192097</v>
      </c>
      <c r="L13" s="4071">
        <v>1062.71</v>
      </c>
      <c r="M13" s="4071">
        <v>5252.2106804115047</v>
      </c>
      <c r="N13" s="4071">
        <v>2273.134052407705</v>
      </c>
      <c r="O13" s="4071">
        <v>0</v>
      </c>
      <c r="P13" s="4071">
        <v>0</v>
      </c>
      <c r="Q13" s="4071">
        <v>0</v>
      </c>
      <c r="R13" s="4071">
        <v>0</v>
      </c>
      <c r="S13" s="4071">
        <v>0</v>
      </c>
      <c r="T13" s="4071">
        <v>0</v>
      </c>
      <c r="U13" s="4074">
        <v>8588.0547328192097</v>
      </c>
      <c r="V13" s="1123" t="s">
        <v>192</v>
      </c>
    </row>
    <row r="14" spans="1:22">
      <c r="A14" s="1123" t="s">
        <v>234</v>
      </c>
      <c r="B14" s="4073">
        <v>-1853</v>
      </c>
      <c r="C14" s="4071">
        <v>-41409.506999999998</v>
      </c>
      <c r="D14" s="4071">
        <v>-2667.1293396179772</v>
      </c>
      <c r="E14" s="4071">
        <v>0</v>
      </c>
      <c r="F14" s="4071">
        <v>0</v>
      </c>
      <c r="G14" s="4071">
        <v>0</v>
      </c>
      <c r="H14" s="4071">
        <v>0</v>
      </c>
      <c r="I14" s="4071">
        <v>0</v>
      </c>
      <c r="J14" s="4071">
        <v>0</v>
      </c>
      <c r="K14" s="4071">
        <v>-10123.685233153767</v>
      </c>
      <c r="L14" s="4071">
        <v>-875.70500000000004</v>
      </c>
      <c r="M14" s="4071">
        <v>-5780.7120916503955</v>
      </c>
      <c r="N14" s="4071">
        <v>-3467.2681415033703</v>
      </c>
      <c r="O14" s="4071">
        <v>0</v>
      </c>
      <c r="P14" s="4071">
        <v>0</v>
      </c>
      <c r="Q14" s="4071">
        <v>0</v>
      </c>
      <c r="R14" s="4071">
        <v>0</v>
      </c>
      <c r="S14" s="4071">
        <v>0</v>
      </c>
      <c r="T14" s="4071">
        <v>0</v>
      </c>
      <c r="U14" s="4074">
        <v>-10123.685233153767</v>
      </c>
      <c r="V14" s="1123" t="s">
        <v>193</v>
      </c>
    </row>
    <row r="15" spans="1:22">
      <c r="A15" s="1121" t="s">
        <v>235</v>
      </c>
      <c r="B15" s="4073">
        <v>5147.3116037633517</v>
      </c>
      <c r="C15" s="4071">
        <v>-26788.846605141975</v>
      </c>
      <c r="D15" s="4071">
        <v>983.61909148284758</v>
      </c>
      <c r="E15" s="4071">
        <v>0</v>
      </c>
      <c r="F15" s="4071">
        <v>0</v>
      </c>
      <c r="G15" s="4071">
        <v>0</v>
      </c>
      <c r="H15" s="4071">
        <v>0</v>
      </c>
      <c r="I15" s="4071">
        <v>0</v>
      </c>
      <c r="J15" s="4071">
        <v>0</v>
      </c>
      <c r="K15" s="4071">
        <v>1479.2167576693639</v>
      </c>
      <c r="L15" s="4071">
        <v>3409.3381943332774</v>
      </c>
      <c r="M15" s="4071">
        <v>-3208.8262555916153</v>
      </c>
      <c r="N15" s="4071">
        <v>1278.7048189277018</v>
      </c>
      <c r="O15" s="4071">
        <v>0</v>
      </c>
      <c r="P15" s="4071">
        <v>0</v>
      </c>
      <c r="Q15" s="4071">
        <v>0</v>
      </c>
      <c r="R15" s="4071">
        <v>0</v>
      </c>
      <c r="S15" s="4071">
        <v>0</v>
      </c>
      <c r="T15" s="4071">
        <v>0</v>
      </c>
      <c r="U15" s="4074">
        <v>1479.2167576693639</v>
      </c>
      <c r="V15" s="1036" t="s">
        <v>194</v>
      </c>
    </row>
    <row r="16" spans="1:22">
      <c r="A16" s="1121"/>
      <c r="B16" s="4073"/>
      <c r="C16" s="4071"/>
      <c r="D16" s="4071"/>
      <c r="E16" s="4071"/>
      <c r="F16" s="4071"/>
      <c r="G16" s="4071"/>
      <c r="H16" s="4071"/>
      <c r="I16" s="4071"/>
      <c r="J16" s="4071"/>
      <c r="K16" s="4071"/>
      <c r="L16" s="4071"/>
      <c r="M16" s="4071"/>
      <c r="N16" s="4071"/>
      <c r="O16" s="4071"/>
      <c r="P16" s="4071"/>
      <c r="Q16" s="4071"/>
      <c r="R16" s="4071"/>
      <c r="S16" s="4071"/>
      <c r="T16" s="4071"/>
      <c r="U16" s="4074"/>
      <c r="V16" s="1036"/>
    </row>
    <row r="17" spans="1:22">
      <c r="A17" s="1121" t="s">
        <v>125</v>
      </c>
      <c r="B17" s="4073">
        <v>121117.90812376334</v>
      </c>
      <c r="C17" s="4071">
        <v>794030.49139485788</v>
      </c>
      <c r="D17" s="4071">
        <v>33083.344511563104</v>
      </c>
      <c r="E17" s="4071">
        <v>0</v>
      </c>
      <c r="F17" s="4071">
        <v>6471.9040000000005</v>
      </c>
      <c r="G17" s="4071">
        <v>148595.71100000001</v>
      </c>
      <c r="H17" s="4071">
        <v>0</v>
      </c>
      <c r="I17" s="4071">
        <v>0</v>
      </c>
      <c r="J17" s="4071">
        <v>6064.2090000000007</v>
      </c>
      <c r="K17" s="4071">
        <v>264053.40165564575</v>
      </c>
      <c r="L17" s="4071">
        <v>77141.828914933256</v>
      </c>
      <c r="M17" s="4071">
        <v>104499.47865068044</v>
      </c>
      <c r="N17" s="4071">
        <v>43008.347865032025</v>
      </c>
      <c r="O17" s="4071">
        <v>0</v>
      </c>
      <c r="P17" s="4071">
        <v>1391.4593600000001</v>
      </c>
      <c r="Q17" s="4071">
        <v>31948.077864999999</v>
      </c>
      <c r="R17" s="4071">
        <v>0</v>
      </c>
      <c r="S17" s="4071">
        <v>0</v>
      </c>
      <c r="T17" s="4071">
        <v>6064.2090000000007</v>
      </c>
      <c r="U17" s="4074">
        <v>264053.40165564575</v>
      </c>
      <c r="V17" s="1036" t="s">
        <v>280</v>
      </c>
    </row>
    <row r="18" spans="1:22">
      <c r="A18" s="1121" t="s">
        <v>236</v>
      </c>
      <c r="B18" s="4073">
        <v>-79078.049999999988</v>
      </c>
      <c r="C18" s="4071">
        <v>-27274.498000000003</v>
      </c>
      <c r="D18" s="4071">
        <v>-32322.655511563102</v>
      </c>
      <c r="E18" s="4071">
        <v>19982.321138037005</v>
      </c>
      <c r="F18" s="4071">
        <v>-6471.9040000000005</v>
      </c>
      <c r="G18" s="4071">
        <v>-148595.71100000001</v>
      </c>
      <c r="H18" s="4071">
        <v>434163.23200000002</v>
      </c>
      <c r="I18" s="4071">
        <v>1938.6000000000001</v>
      </c>
      <c r="J18" s="4071">
        <v>-717.99299999999994</v>
      </c>
      <c r="K18" s="4071">
        <v>-68652.60064926483</v>
      </c>
      <c r="L18" s="4071">
        <v>-48953.122750000002</v>
      </c>
      <c r="M18" s="4071">
        <v>-3980.4822618618336</v>
      </c>
      <c r="N18" s="4071">
        <v>-42019.452165032024</v>
      </c>
      <c r="O18" s="4071">
        <v>21081.348800629039</v>
      </c>
      <c r="P18" s="4071">
        <v>-1391.4593600000001</v>
      </c>
      <c r="Q18" s="4071">
        <v>-31948.077864999999</v>
      </c>
      <c r="R18" s="4071">
        <v>37338.037951999991</v>
      </c>
      <c r="S18" s="4071">
        <v>1938.6000000000001</v>
      </c>
      <c r="T18" s="4071">
        <v>-717.99299999999994</v>
      </c>
      <c r="U18" s="4074">
        <v>-68652.60064926483</v>
      </c>
      <c r="V18" s="1036" t="s">
        <v>195</v>
      </c>
    </row>
    <row r="19" spans="1:22">
      <c r="A19" s="1123" t="s">
        <v>237</v>
      </c>
      <c r="B19" s="4073">
        <v>-79078.049999999988</v>
      </c>
      <c r="C19" s="4071">
        <v>-19967.145000000004</v>
      </c>
      <c r="D19" s="4071">
        <v>-13936.956200000001</v>
      </c>
      <c r="E19" s="4071">
        <v>-874.30161000000021</v>
      </c>
      <c r="F19" s="4071">
        <v>-6471.9040000000005</v>
      </c>
      <c r="G19" s="4071">
        <v>-148595.71100000001</v>
      </c>
      <c r="H19" s="4071">
        <v>474660.20400000003</v>
      </c>
      <c r="I19" s="4071">
        <v>974.64748662568991</v>
      </c>
      <c r="J19" s="4071">
        <v>-717.99299999999994</v>
      </c>
      <c r="K19" s="4071">
        <v>-63380.824128721317</v>
      </c>
      <c r="L19" s="4071">
        <v>-48953.122750000002</v>
      </c>
      <c r="M19" s="4071">
        <v>-3125.1649257970089</v>
      </c>
      <c r="N19" s="4071">
        <v>-18118.04306</v>
      </c>
      <c r="O19" s="4071">
        <v>-922.38819854999997</v>
      </c>
      <c r="P19" s="4071">
        <v>-1391.4593600000001</v>
      </c>
      <c r="Q19" s="4071">
        <v>-31948.077864999999</v>
      </c>
      <c r="R19" s="4071">
        <v>40820.777544000004</v>
      </c>
      <c r="S19" s="4071">
        <v>974.64748662568991</v>
      </c>
      <c r="T19" s="4071">
        <v>-717.99299999999994</v>
      </c>
      <c r="U19" s="4074">
        <v>-63380.824128721317</v>
      </c>
      <c r="V19" s="1123" t="s">
        <v>196</v>
      </c>
    </row>
    <row r="20" spans="1:22">
      <c r="A20" s="1123" t="s">
        <v>238</v>
      </c>
      <c r="B20" s="4073">
        <v>0</v>
      </c>
      <c r="C20" s="4071">
        <v>-2403.2339999999999</v>
      </c>
      <c r="D20" s="4071">
        <v>-651.49079999999992</v>
      </c>
      <c r="E20" s="4071">
        <v>-1097.153251963</v>
      </c>
      <c r="F20" s="4071">
        <v>0</v>
      </c>
      <c r="G20" s="4071">
        <v>0</v>
      </c>
      <c r="H20" s="4071">
        <v>0</v>
      </c>
      <c r="I20" s="4071">
        <v>1063.5525133743108</v>
      </c>
      <c r="J20" s="4071">
        <v>0</v>
      </c>
      <c r="K20" s="4071">
        <v>-1318.3881008503174</v>
      </c>
      <c r="L20" s="4071">
        <v>0</v>
      </c>
      <c r="M20" s="4071">
        <v>-377.50589340366332</v>
      </c>
      <c r="N20" s="4071">
        <v>-846.93804</v>
      </c>
      <c r="O20" s="4071">
        <v>-1157.4966808209649</v>
      </c>
      <c r="P20" s="4071">
        <v>0</v>
      </c>
      <c r="Q20" s="4071">
        <v>0</v>
      </c>
      <c r="R20" s="4071">
        <v>0</v>
      </c>
      <c r="S20" s="4071">
        <v>1063.5525133743108</v>
      </c>
      <c r="T20" s="4071">
        <v>0</v>
      </c>
      <c r="U20" s="4074">
        <v>-1318.3881008503174</v>
      </c>
      <c r="V20" s="1123" t="s">
        <v>197</v>
      </c>
    </row>
    <row r="21" spans="1:22">
      <c r="A21" s="1123" t="s">
        <v>239</v>
      </c>
      <c r="B21" s="4073">
        <v>0</v>
      </c>
      <c r="C21" s="4071">
        <v>-4904.1189999999997</v>
      </c>
      <c r="D21" s="4071">
        <v>-17521.616139171449</v>
      </c>
      <c r="E21" s="4071">
        <v>21118.371864577071</v>
      </c>
      <c r="F21" s="4071">
        <v>0</v>
      </c>
      <c r="G21" s="4071">
        <v>0</v>
      </c>
      <c r="H21" s="4071">
        <v>0</v>
      </c>
      <c r="I21" s="4071">
        <v>0</v>
      </c>
      <c r="J21" s="4071">
        <v>0</v>
      </c>
      <c r="K21" s="4071">
        <v>-976.03010645522977</v>
      </c>
      <c r="L21" s="4071">
        <v>0</v>
      </c>
      <c r="M21" s="4071">
        <v>-477.81144266116127</v>
      </c>
      <c r="N21" s="4071">
        <v>-22778.100980922882</v>
      </c>
      <c r="O21" s="4071">
        <v>22279.882317128813</v>
      </c>
      <c r="P21" s="4071">
        <v>0</v>
      </c>
      <c r="Q21" s="4071">
        <v>0</v>
      </c>
      <c r="R21" s="4071">
        <v>0</v>
      </c>
      <c r="S21" s="4071">
        <v>0</v>
      </c>
      <c r="T21" s="4071">
        <v>0</v>
      </c>
      <c r="U21" s="4074">
        <v>-976.03010645522977</v>
      </c>
      <c r="V21" s="1123" t="s">
        <v>198</v>
      </c>
    </row>
    <row r="22" spans="1:22">
      <c r="A22" s="1123" t="s">
        <v>199</v>
      </c>
      <c r="B22" s="4073">
        <v>0</v>
      </c>
      <c r="C22" s="4071">
        <v>0</v>
      </c>
      <c r="D22" s="4071">
        <v>-212.5923723916533</v>
      </c>
      <c r="E22" s="4071">
        <v>835.40413542293209</v>
      </c>
      <c r="F22" s="4071">
        <v>0</v>
      </c>
      <c r="G22" s="4071">
        <v>0</v>
      </c>
      <c r="H22" s="4071">
        <v>-40496.972000000016</v>
      </c>
      <c r="I22" s="4071">
        <v>-99.600000000000492</v>
      </c>
      <c r="J22" s="4071">
        <v>0</v>
      </c>
      <c r="K22" s="4071">
        <v>-2977.3583132379576</v>
      </c>
      <c r="L22" s="4071">
        <v>0</v>
      </c>
      <c r="M22" s="4071">
        <v>0</v>
      </c>
      <c r="N22" s="4071">
        <v>-276.37008410914933</v>
      </c>
      <c r="O22" s="4071">
        <v>881.35136287119337</v>
      </c>
      <c r="P22" s="4071">
        <v>0</v>
      </c>
      <c r="Q22" s="4071">
        <v>0</v>
      </c>
      <c r="R22" s="4071">
        <v>-3482.7395920000013</v>
      </c>
      <c r="S22" s="4071">
        <v>-99.600000000000492</v>
      </c>
      <c r="T22" s="4071">
        <v>0</v>
      </c>
      <c r="U22" s="4074">
        <v>-2977.3583132379576</v>
      </c>
      <c r="V22" s="1123" t="s">
        <v>200</v>
      </c>
    </row>
    <row r="23" spans="1:22">
      <c r="A23" s="1121"/>
      <c r="B23" s="4073"/>
      <c r="C23" s="4071"/>
      <c r="D23" s="4071"/>
      <c r="E23" s="4071"/>
      <c r="F23" s="4071"/>
      <c r="G23" s="4071"/>
      <c r="H23" s="4071"/>
      <c r="I23" s="4071"/>
      <c r="J23" s="4071"/>
      <c r="K23" s="4071"/>
      <c r="L23" s="4071"/>
      <c r="M23" s="4071"/>
      <c r="N23" s="4071"/>
      <c r="O23" s="4071"/>
      <c r="P23" s="4071"/>
      <c r="Q23" s="4071"/>
      <c r="R23" s="4071"/>
      <c r="S23" s="4071"/>
      <c r="T23" s="4071"/>
      <c r="U23" s="4074"/>
      <c r="V23" s="1036"/>
    </row>
    <row r="24" spans="1:22">
      <c r="A24" s="1121" t="s">
        <v>201</v>
      </c>
      <c r="B24" s="4073">
        <v>42039.858123763348</v>
      </c>
      <c r="C24" s="4071">
        <v>766755.99339485797</v>
      </c>
      <c r="D24" s="4071">
        <v>760.68899999999996</v>
      </c>
      <c r="E24" s="4071">
        <v>19982.321138037005</v>
      </c>
      <c r="F24" s="4071">
        <v>0</v>
      </c>
      <c r="G24" s="4071">
        <v>0</v>
      </c>
      <c r="H24" s="4071">
        <v>434163.23200000002</v>
      </c>
      <c r="I24" s="4071">
        <v>1938.6000000000001</v>
      </c>
      <c r="J24" s="4071">
        <v>5346.2160000000003</v>
      </c>
      <c r="K24" s="4071">
        <v>195400.80100638091</v>
      </c>
      <c r="L24" s="4071">
        <v>28188.706164933279</v>
      </c>
      <c r="M24" s="4071">
        <v>100518.9963888186</v>
      </c>
      <c r="N24" s="4071">
        <v>988.89569999999992</v>
      </c>
      <c r="O24" s="4071">
        <v>21081.348800629043</v>
      </c>
      <c r="P24" s="4071">
        <v>0</v>
      </c>
      <c r="Q24" s="4071">
        <v>0</v>
      </c>
      <c r="R24" s="4071">
        <v>37338.037951999991</v>
      </c>
      <c r="S24" s="4071">
        <v>1938.6000000000001</v>
      </c>
      <c r="T24" s="4071">
        <v>5346.2160000000003</v>
      </c>
      <c r="U24" s="4074">
        <v>195400.80100638091</v>
      </c>
      <c r="V24" s="1036" t="s">
        <v>202</v>
      </c>
    </row>
    <row r="25" spans="1:22">
      <c r="A25" s="1123" t="s">
        <v>240</v>
      </c>
      <c r="B25" s="4073">
        <v>40180.858123763348</v>
      </c>
      <c r="C25" s="4071">
        <v>442510.87899999996</v>
      </c>
      <c r="D25" s="4071">
        <v>760.68899999999996</v>
      </c>
      <c r="E25" s="4071">
        <v>6947.0549999999994</v>
      </c>
      <c r="F25" s="4071">
        <v>0</v>
      </c>
      <c r="G25" s="4071">
        <v>0</v>
      </c>
      <c r="H25" s="4071">
        <v>223171.45500000002</v>
      </c>
      <c r="I25" s="4071">
        <v>0</v>
      </c>
      <c r="J25" s="4071">
        <v>4214.6750000000002</v>
      </c>
      <c r="K25" s="4071">
        <v>116589.91299595745</v>
      </c>
      <c r="L25" s="4071">
        <v>27288.171164933279</v>
      </c>
      <c r="M25" s="4071">
        <v>57576.282976024173</v>
      </c>
      <c r="N25" s="4071">
        <v>988.89569999999992</v>
      </c>
      <c r="O25" s="4071">
        <v>7329.1430249999994</v>
      </c>
      <c r="P25" s="4071">
        <v>0</v>
      </c>
      <c r="Q25" s="4071">
        <v>0</v>
      </c>
      <c r="R25" s="4071">
        <v>19192.745130000003</v>
      </c>
      <c r="S25" s="4071">
        <v>0</v>
      </c>
      <c r="T25" s="4071">
        <v>4214.6750000000002</v>
      </c>
      <c r="U25" s="4074">
        <v>116589.91299595745</v>
      </c>
      <c r="V25" s="1123" t="s">
        <v>24</v>
      </c>
    </row>
    <row r="26" spans="1:22">
      <c r="A26" s="1148" t="s">
        <v>241</v>
      </c>
      <c r="B26" s="4073">
        <v>0</v>
      </c>
      <c r="C26" s="4071">
        <v>16347.653999999999</v>
      </c>
      <c r="D26" s="4071">
        <v>0</v>
      </c>
      <c r="E26" s="4071">
        <v>4.3419999999999996</v>
      </c>
      <c r="F26" s="4071">
        <v>0</v>
      </c>
      <c r="G26" s="4071">
        <v>0</v>
      </c>
      <c r="H26" s="4071">
        <v>10041.861999999999</v>
      </c>
      <c r="I26" s="4071">
        <v>0</v>
      </c>
      <c r="J26" s="4071">
        <v>0</v>
      </c>
      <c r="K26" s="4071">
        <v>3201.3420029275308</v>
      </c>
      <c r="L26" s="4071">
        <v>0</v>
      </c>
      <c r="M26" s="4071">
        <v>2333.1610609275308</v>
      </c>
      <c r="N26" s="4071">
        <v>0</v>
      </c>
      <c r="O26" s="4071">
        <v>4.5808099999999996</v>
      </c>
      <c r="P26" s="4071">
        <v>0</v>
      </c>
      <c r="Q26" s="4071">
        <v>0</v>
      </c>
      <c r="R26" s="4071">
        <v>863.60013199999992</v>
      </c>
      <c r="S26" s="4071">
        <v>0</v>
      </c>
      <c r="T26" s="4071">
        <v>0</v>
      </c>
      <c r="U26" s="4074">
        <v>3201.3420029275308</v>
      </c>
      <c r="V26" s="1148" t="s">
        <v>203</v>
      </c>
    </row>
    <row r="27" spans="1:22">
      <c r="A27" s="1148" t="s">
        <v>242</v>
      </c>
      <c r="B27" s="4073">
        <v>0</v>
      </c>
      <c r="C27" s="4071">
        <v>661.93200000000002</v>
      </c>
      <c r="D27" s="4071">
        <v>0</v>
      </c>
      <c r="E27" s="4071">
        <v>3.0000000000000005E-3</v>
      </c>
      <c r="F27" s="4071">
        <v>0</v>
      </c>
      <c r="G27" s="4071">
        <v>0</v>
      </c>
      <c r="H27" s="4071">
        <v>1682.9589999999998</v>
      </c>
      <c r="I27" s="4071">
        <v>0</v>
      </c>
      <c r="J27" s="4071">
        <v>0</v>
      </c>
      <c r="K27" s="4071">
        <v>239.83950242704412</v>
      </c>
      <c r="L27" s="4071">
        <v>0</v>
      </c>
      <c r="M27" s="4071">
        <v>95.101863427044123</v>
      </c>
      <c r="N27" s="4071">
        <v>0</v>
      </c>
      <c r="O27" s="4071">
        <v>3.1650000000000003E-3</v>
      </c>
      <c r="P27" s="4071">
        <v>0</v>
      </c>
      <c r="Q27" s="4071">
        <v>0</v>
      </c>
      <c r="R27" s="4071">
        <v>144.73447400000001</v>
      </c>
      <c r="S27" s="4071">
        <v>0</v>
      </c>
      <c r="T27" s="4071">
        <v>0</v>
      </c>
      <c r="U27" s="4074">
        <v>239.83950242704412</v>
      </c>
      <c r="V27" s="1148" t="s">
        <v>204</v>
      </c>
    </row>
    <row r="28" spans="1:22">
      <c r="A28" s="1148" t="s">
        <v>243</v>
      </c>
      <c r="B28" s="4073">
        <v>34488.311603763352</v>
      </c>
      <c r="C28" s="4071">
        <v>408260.38700000005</v>
      </c>
      <c r="D28" s="4071">
        <v>760.68899999999996</v>
      </c>
      <c r="E28" s="4071">
        <v>6942.4409999999998</v>
      </c>
      <c r="F28" s="4071">
        <v>0</v>
      </c>
      <c r="G28" s="4071">
        <v>0</v>
      </c>
      <c r="H28" s="4071">
        <v>211446.63399999999</v>
      </c>
      <c r="I28" s="4071">
        <v>0</v>
      </c>
      <c r="J28" s="4071">
        <v>0</v>
      </c>
      <c r="K28" s="4071">
        <v>102553.41238403103</v>
      </c>
      <c r="L28" s="4071">
        <v>23559.553194333275</v>
      </c>
      <c r="M28" s="4071">
        <v>52496.277710697766</v>
      </c>
      <c r="N28" s="4071">
        <v>988.89569999999992</v>
      </c>
      <c r="O28" s="4071">
        <v>7324.2752549999987</v>
      </c>
      <c r="P28" s="4071">
        <v>0</v>
      </c>
      <c r="Q28" s="4071">
        <v>0</v>
      </c>
      <c r="R28" s="4071">
        <v>18184.410524000003</v>
      </c>
      <c r="S28" s="4071">
        <v>0</v>
      </c>
      <c r="T28" s="4071">
        <v>0</v>
      </c>
      <c r="U28" s="4074">
        <v>102553.41238403103</v>
      </c>
      <c r="V28" s="1148" t="s">
        <v>29</v>
      </c>
    </row>
    <row r="29" spans="1:22">
      <c r="A29" s="1149" t="s">
        <v>715</v>
      </c>
      <c r="B29" s="4073">
        <v>49.991</v>
      </c>
      <c r="C29" s="4071">
        <v>2281.0349999999999</v>
      </c>
      <c r="D29" s="4071">
        <v>0</v>
      </c>
      <c r="E29" s="4071">
        <v>567.13200000000006</v>
      </c>
      <c r="F29" s="4071">
        <v>0</v>
      </c>
      <c r="G29" s="4071">
        <v>0</v>
      </c>
      <c r="H29" s="4071">
        <v>8736.5709999999999</v>
      </c>
      <c r="I29" s="4071">
        <v>0</v>
      </c>
      <c r="J29" s="4071">
        <v>0</v>
      </c>
      <c r="K29" s="4071">
        <v>1726.1292044462057</v>
      </c>
      <c r="L29" s="4071">
        <v>30.994419999999998</v>
      </c>
      <c r="M29" s="4071">
        <v>345.46541844620555</v>
      </c>
      <c r="N29" s="4071">
        <v>0</v>
      </c>
      <c r="O29" s="4071">
        <v>598.32425999999998</v>
      </c>
      <c r="P29" s="4071">
        <v>0</v>
      </c>
      <c r="Q29" s="4071">
        <v>0</v>
      </c>
      <c r="R29" s="4071">
        <v>751.34510599999999</v>
      </c>
      <c r="S29" s="4071">
        <v>0</v>
      </c>
      <c r="T29" s="4071">
        <v>0</v>
      </c>
      <c r="U29" s="4074">
        <v>1726.1292044462057</v>
      </c>
      <c r="V29" s="1149" t="s">
        <v>205</v>
      </c>
    </row>
    <row r="30" spans="1:22">
      <c r="A30" s="1149" t="s">
        <v>714</v>
      </c>
      <c r="B30" s="4073">
        <v>0</v>
      </c>
      <c r="C30" s="4071">
        <v>2568.6350000000002</v>
      </c>
      <c r="D30" s="4071">
        <v>0</v>
      </c>
      <c r="E30" s="4071">
        <v>511.71400000000006</v>
      </c>
      <c r="F30" s="4071">
        <v>0</v>
      </c>
      <c r="G30" s="4071">
        <v>0</v>
      </c>
      <c r="H30" s="4071">
        <v>12361.616999999998</v>
      </c>
      <c r="I30" s="4071">
        <v>0</v>
      </c>
      <c r="J30" s="4071">
        <v>0</v>
      </c>
      <c r="K30" s="4071">
        <v>1998.2354051877232</v>
      </c>
      <c r="L30" s="4071">
        <v>0</v>
      </c>
      <c r="M30" s="4071">
        <v>395.27807318772318</v>
      </c>
      <c r="N30" s="4071">
        <v>0</v>
      </c>
      <c r="O30" s="4071">
        <v>539.85827000000006</v>
      </c>
      <c r="P30" s="4071">
        <v>0</v>
      </c>
      <c r="Q30" s="4071">
        <v>0</v>
      </c>
      <c r="R30" s="4071">
        <v>1063.0990619999998</v>
      </c>
      <c r="S30" s="4071">
        <v>0</v>
      </c>
      <c r="T30" s="4071">
        <v>0</v>
      </c>
      <c r="U30" s="4074">
        <v>1998.2354051877232</v>
      </c>
      <c r="V30" s="1149" t="s">
        <v>206</v>
      </c>
    </row>
    <row r="31" spans="1:22">
      <c r="A31" s="1149" t="s">
        <v>713</v>
      </c>
      <c r="B31" s="4073">
        <v>0</v>
      </c>
      <c r="C31" s="4071">
        <v>244.18900000000002</v>
      </c>
      <c r="D31" s="4071">
        <v>0</v>
      </c>
      <c r="E31" s="4071">
        <v>50.237000000000002</v>
      </c>
      <c r="F31" s="4071">
        <v>0</v>
      </c>
      <c r="G31" s="4071">
        <v>0</v>
      </c>
      <c r="H31" s="4071">
        <v>1754.3580000000002</v>
      </c>
      <c r="I31" s="4071">
        <v>0</v>
      </c>
      <c r="J31" s="4071">
        <v>0</v>
      </c>
      <c r="K31" s="4071">
        <v>240.0851160771617</v>
      </c>
      <c r="L31" s="4071">
        <v>0</v>
      </c>
      <c r="M31" s="4071">
        <v>36.210293077161701</v>
      </c>
      <c r="N31" s="4071">
        <v>0</v>
      </c>
      <c r="O31" s="4071">
        <v>53.000035000000004</v>
      </c>
      <c r="P31" s="4071">
        <v>0</v>
      </c>
      <c r="Q31" s="4071">
        <v>0</v>
      </c>
      <c r="R31" s="4071">
        <v>150.874788</v>
      </c>
      <c r="S31" s="4071">
        <v>0</v>
      </c>
      <c r="T31" s="4071">
        <v>0</v>
      </c>
      <c r="U31" s="4074">
        <v>240.0851160771617</v>
      </c>
      <c r="V31" s="1149" t="s">
        <v>207</v>
      </c>
    </row>
    <row r="32" spans="1:22">
      <c r="A32" s="1149" t="s">
        <v>244</v>
      </c>
      <c r="B32" s="4073">
        <v>0</v>
      </c>
      <c r="C32" s="4071">
        <v>2551.1490000000003</v>
      </c>
      <c r="D32" s="4071">
        <v>0</v>
      </c>
      <c r="E32" s="4071">
        <v>288.346</v>
      </c>
      <c r="F32" s="4071">
        <v>0</v>
      </c>
      <c r="G32" s="4071">
        <v>0</v>
      </c>
      <c r="H32" s="4071">
        <v>10018.757</v>
      </c>
      <c r="I32" s="4071">
        <v>0</v>
      </c>
      <c r="J32" s="4071">
        <v>0</v>
      </c>
      <c r="K32" s="4071">
        <v>1560.524751160624</v>
      </c>
      <c r="L32" s="4071">
        <v>0</v>
      </c>
      <c r="M32" s="4071">
        <v>394.70661916062392</v>
      </c>
      <c r="N32" s="4071">
        <v>0</v>
      </c>
      <c r="O32" s="4071">
        <v>304.20503000000002</v>
      </c>
      <c r="P32" s="4071">
        <v>0</v>
      </c>
      <c r="Q32" s="4071">
        <v>0</v>
      </c>
      <c r="R32" s="4071">
        <v>861.61310200000003</v>
      </c>
      <c r="S32" s="4071">
        <v>0</v>
      </c>
      <c r="T32" s="4071">
        <v>0</v>
      </c>
      <c r="U32" s="4074">
        <v>1560.524751160624</v>
      </c>
      <c r="V32" s="1149" t="s">
        <v>208</v>
      </c>
    </row>
    <row r="33" spans="1:22">
      <c r="A33" s="1149" t="s">
        <v>245</v>
      </c>
      <c r="B33" s="4073">
        <v>364.29300000000006</v>
      </c>
      <c r="C33" s="4071">
        <v>371440.32899999997</v>
      </c>
      <c r="D33" s="4071">
        <v>189.17599999999996</v>
      </c>
      <c r="E33" s="4071">
        <v>1562.557</v>
      </c>
      <c r="F33" s="4071">
        <v>0</v>
      </c>
      <c r="G33" s="4071">
        <v>0</v>
      </c>
      <c r="H33" s="4071">
        <v>43213.193999999996</v>
      </c>
      <c r="I33" s="4071">
        <v>0</v>
      </c>
      <c r="J33" s="4071">
        <v>0</v>
      </c>
      <c r="K33" s="4071">
        <v>53159.873482746865</v>
      </c>
      <c r="L33" s="4071">
        <v>225.86166000000003</v>
      </c>
      <c r="M33" s="4071">
        <v>47323.25070374686</v>
      </c>
      <c r="N33" s="4071">
        <v>245.92879999999994</v>
      </c>
      <c r="O33" s="4071">
        <v>1648.4976350000002</v>
      </c>
      <c r="P33" s="4071">
        <v>0</v>
      </c>
      <c r="Q33" s="4071">
        <v>0</v>
      </c>
      <c r="R33" s="4071">
        <v>3716.3346839999999</v>
      </c>
      <c r="S33" s="4071">
        <v>0</v>
      </c>
      <c r="T33" s="4071">
        <v>0</v>
      </c>
      <c r="U33" s="4074">
        <v>53159.873482746865</v>
      </c>
      <c r="V33" s="1149" t="s">
        <v>209</v>
      </c>
    </row>
    <row r="34" spans="1:22">
      <c r="A34" s="1149" t="s">
        <v>246</v>
      </c>
      <c r="B34" s="4073">
        <v>4564</v>
      </c>
      <c r="C34" s="4071">
        <v>6045.433</v>
      </c>
      <c r="D34" s="4071">
        <v>0</v>
      </c>
      <c r="E34" s="4071">
        <v>432.20500000000004</v>
      </c>
      <c r="F34" s="4071">
        <v>0</v>
      </c>
      <c r="G34" s="4071">
        <v>0</v>
      </c>
      <c r="H34" s="4071">
        <v>11619.986999999999</v>
      </c>
      <c r="I34" s="4071">
        <v>0</v>
      </c>
      <c r="J34" s="4071">
        <v>0</v>
      </c>
      <c r="K34" s="4071">
        <v>5213.4137151233845</v>
      </c>
      <c r="L34" s="4071">
        <v>2829.68</v>
      </c>
      <c r="M34" s="4071">
        <v>928.43855812338438</v>
      </c>
      <c r="N34" s="4071">
        <v>0</v>
      </c>
      <c r="O34" s="4071">
        <v>455.97627500000004</v>
      </c>
      <c r="P34" s="4071">
        <v>0</v>
      </c>
      <c r="Q34" s="4071">
        <v>0</v>
      </c>
      <c r="R34" s="4071">
        <v>999.31888199999992</v>
      </c>
      <c r="S34" s="4071">
        <v>0</v>
      </c>
      <c r="T34" s="4071">
        <v>0</v>
      </c>
      <c r="U34" s="4074">
        <v>5213.4137151233845</v>
      </c>
      <c r="V34" s="1149" t="s">
        <v>210</v>
      </c>
    </row>
    <row r="35" spans="1:22">
      <c r="A35" s="1149" t="s">
        <v>247</v>
      </c>
      <c r="B35" s="4073">
        <v>27209.999999999993</v>
      </c>
      <c r="C35" s="4071">
        <v>2011.2959999999998</v>
      </c>
      <c r="D35" s="4071">
        <v>571.51299999999992</v>
      </c>
      <c r="E35" s="4071">
        <v>1384.105</v>
      </c>
      <c r="F35" s="4071">
        <v>0</v>
      </c>
      <c r="G35" s="4071">
        <v>0</v>
      </c>
      <c r="H35" s="4071">
        <v>34493.812714</v>
      </c>
      <c r="I35" s="4071">
        <v>0</v>
      </c>
      <c r="J35" s="4071">
        <v>0</v>
      </c>
      <c r="K35" s="4071">
        <v>24495.382437159547</v>
      </c>
      <c r="L35" s="4071">
        <v>19046.999999999993</v>
      </c>
      <c r="M35" s="4071">
        <v>278.71686875555355</v>
      </c>
      <c r="N35" s="4071">
        <v>742.96690000000001</v>
      </c>
      <c r="O35" s="4071">
        <v>1460.230775</v>
      </c>
      <c r="P35" s="4071">
        <v>0</v>
      </c>
      <c r="Q35" s="4071">
        <v>0</v>
      </c>
      <c r="R35" s="4071">
        <v>2966.4678934040003</v>
      </c>
      <c r="S35" s="4071">
        <v>0</v>
      </c>
      <c r="T35" s="4071">
        <v>0</v>
      </c>
      <c r="U35" s="4074">
        <v>24495.382437159547</v>
      </c>
      <c r="V35" s="1149" t="s">
        <v>211</v>
      </c>
    </row>
    <row r="36" spans="1:22">
      <c r="A36" s="1149" t="s">
        <v>248</v>
      </c>
      <c r="B36" s="4073">
        <v>374.27660376336138</v>
      </c>
      <c r="C36" s="4071">
        <v>647.89700000000005</v>
      </c>
      <c r="D36" s="4071">
        <v>0</v>
      </c>
      <c r="E36" s="4071">
        <v>194.84399999999999</v>
      </c>
      <c r="F36" s="4071">
        <v>0</v>
      </c>
      <c r="G36" s="4071">
        <v>0</v>
      </c>
      <c r="H36" s="4071">
        <v>7340.1572860000006</v>
      </c>
      <c r="I36" s="4071">
        <v>0</v>
      </c>
      <c r="J36" s="4071">
        <v>0</v>
      </c>
      <c r="K36" s="4071">
        <v>1157.6351974250831</v>
      </c>
      <c r="L36" s="4071">
        <v>232.05149433328407</v>
      </c>
      <c r="M36" s="4071">
        <v>88.76975649579893</v>
      </c>
      <c r="N36" s="4071">
        <v>0</v>
      </c>
      <c r="O36" s="4071">
        <v>205.56041999999999</v>
      </c>
      <c r="P36" s="4071">
        <v>0</v>
      </c>
      <c r="Q36" s="4071">
        <v>0</v>
      </c>
      <c r="R36" s="4071">
        <v>631.25352659600003</v>
      </c>
      <c r="S36" s="4071">
        <v>0</v>
      </c>
      <c r="T36" s="4071">
        <v>0</v>
      </c>
      <c r="U36" s="4074">
        <v>1157.6351974250831</v>
      </c>
      <c r="V36" s="1149" t="s">
        <v>212</v>
      </c>
    </row>
    <row r="37" spans="1:22">
      <c r="A37" s="1149" t="s">
        <v>249</v>
      </c>
      <c r="B37" s="4073">
        <v>0</v>
      </c>
      <c r="C37" s="4071">
        <v>3938.7649999999999</v>
      </c>
      <c r="D37" s="4071">
        <v>0</v>
      </c>
      <c r="E37" s="4071">
        <v>1293.2349999999999</v>
      </c>
      <c r="F37" s="4071">
        <v>0</v>
      </c>
      <c r="G37" s="4071">
        <v>0</v>
      </c>
      <c r="H37" s="4071">
        <v>79489.971000000005</v>
      </c>
      <c r="I37" s="4071">
        <v>0</v>
      </c>
      <c r="J37" s="4071">
        <v>0</v>
      </c>
      <c r="K37" s="4071">
        <v>8751.7605765961453</v>
      </c>
      <c r="L37" s="4071">
        <v>0</v>
      </c>
      <c r="M37" s="4071">
        <v>551.26014559614759</v>
      </c>
      <c r="N37" s="4071">
        <v>0</v>
      </c>
      <c r="O37" s="4071">
        <v>1364.3629250000001</v>
      </c>
      <c r="P37" s="4071">
        <v>0</v>
      </c>
      <c r="Q37" s="4071">
        <v>0</v>
      </c>
      <c r="R37" s="4071">
        <v>6836.1375059999991</v>
      </c>
      <c r="S37" s="4071">
        <v>0</v>
      </c>
      <c r="T37" s="4071">
        <v>0</v>
      </c>
      <c r="U37" s="4074">
        <v>8751.7605765961453</v>
      </c>
      <c r="V37" s="1149" t="s">
        <v>213</v>
      </c>
    </row>
    <row r="38" spans="1:22">
      <c r="A38" s="1149" t="s">
        <v>250</v>
      </c>
      <c r="B38" s="4073">
        <v>1925.751</v>
      </c>
      <c r="C38" s="4071">
        <v>10121.667000000001</v>
      </c>
      <c r="D38" s="4071">
        <v>0</v>
      </c>
      <c r="E38" s="4071">
        <v>658.06600000000003</v>
      </c>
      <c r="F38" s="4071">
        <v>0</v>
      </c>
      <c r="G38" s="4071">
        <v>0</v>
      </c>
      <c r="H38" s="4071">
        <v>2418.2090000000003</v>
      </c>
      <c r="I38" s="4071">
        <v>0</v>
      </c>
      <c r="J38" s="4071">
        <v>0</v>
      </c>
      <c r="K38" s="4071">
        <v>3292.273757718518</v>
      </c>
      <c r="L38" s="4071">
        <v>1193.9656199999999</v>
      </c>
      <c r="M38" s="4071">
        <v>1196.0825337185179</v>
      </c>
      <c r="N38" s="4071">
        <v>0</v>
      </c>
      <c r="O38" s="4071">
        <v>694.25963000000002</v>
      </c>
      <c r="P38" s="4071">
        <v>0</v>
      </c>
      <c r="Q38" s="4071">
        <v>0</v>
      </c>
      <c r="R38" s="4071">
        <v>207.96597399999999</v>
      </c>
      <c r="S38" s="4071">
        <v>0</v>
      </c>
      <c r="T38" s="4071">
        <v>0</v>
      </c>
      <c r="U38" s="4074">
        <v>3292.273757718518</v>
      </c>
      <c r="V38" s="1150" t="s">
        <v>214</v>
      </c>
    </row>
    <row r="39" spans="1:22">
      <c r="A39" s="1149" t="s">
        <v>251</v>
      </c>
      <c r="B39" s="4073">
        <v>0</v>
      </c>
      <c r="C39" s="4071">
        <v>6409.9920000000002</v>
      </c>
      <c r="D39" s="4071">
        <v>0</v>
      </c>
      <c r="E39" s="4071">
        <v>0</v>
      </c>
      <c r="F39" s="4071">
        <v>0</v>
      </c>
      <c r="G39" s="4071">
        <v>0</v>
      </c>
      <c r="H39" s="4071">
        <v>0</v>
      </c>
      <c r="I39" s="4071">
        <v>0</v>
      </c>
      <c r="J39" s="4071">
        <v>0</v>
      </c>
      <c r="K39" s="4071">
        <v>958.09874038978285</v>
      </c>
      <c r="L39" s="4071">
        <v>0</v>
      </c>
      <c r="M39" s="4071">
        <v>958.09874038978285</v>
      </c>
      <c r="N39" s="4071">
        <v>0</v>
      </c>
      <c r="O39" s="4071">
        <v>0</v>
      </c>
      <c r="P39" s="4071">
        <v>0</v>
      </c>
      <c r="Q39" s="4071">
        <v>0</v>
      </c>
      <c r="R39" s="4071">
        <v>0</v>
      </c>
      <c r="S39" s="4071">
        <v>0</v>
      </c>
      <c r="T39" s="4071">
        <v>0</v>
      </c>
      <c r="U39" s="4074">
        <v>958.09874038978285</v>
      </c>
      <c r="V39" s="1149" t="s">
        <v>215</v>
      </c>
    </row>
    <row r="40" spans="1:22">
      <c r="A40" s="1148" t="s">
        <v>252</v>
      </c>
      <c r="B40" s="4073">
        <v>0</v>
      </c>
      <c r="C40" s="4071">
        <v>17240.905999999999</v>
      </c>
      <c r="D40" s="4071">
        <v>0</v>
      </c>
      <c r="E40" s="4071">
        <v>0.26900000000000002</v>
      </c>
      <c r="F40" s="4071">
        <v>0</v>
      </c>
      <c r="G40" s="4071">
        <v>0</v>
      </c>
      <c r="H40" s="4071">
        <v>0</v>
      </c>
      <c r="I40" s="4071">
        <v>0</v>
      </c>
      <c r="J40" s="4071">
        <v>0</v>
      </c>
      <c r="K40" s="4071">
        <v>2652.0261359718356</v>
      </c>
      <c r="L40" s="4071">
        <v>0</v>
      </c>
      <c r="M40" s="4071">
        <v>2651.7423409718358</v>
      </c>
      <c r="N40" s="4071">
        <v>0</v>
      </c>
      <c r="O40" s="4071">
        <v>0.28379500000000002</v>
      </c>
      <c r="P40" s="4071">
        <v>0</v>
      </c>
      <c r="Q40" s="4071">
        <v>0</v>
      </c>
      <c r="R40" s="4071">
        <v>0</v>
      </c>
      <c r="S40" s="4071">
        <v>0</v>
      </c>
      <c r="T40" s="4071">
        <v>0</v>
      </c>
      <c r="U40" s="4074">
        <v>2652.0261359718356</v>
      </c>
      <c r="V40" s="1148" t="s">
        <v>30</v>
      </c>
    </row>
    <row r="41" spans="1:22">
      <c r="A41" s="1123" t="s">
        <v>253</v>
      </c>
      <c r="B41" s="4073">
        <v>0</v>
      </c>
      <c r="C41" s="4071">
        <v>263696.85439485789</v>
      </c>
      <c r="D41" s="4071">
        <v>0</v>
      </c>
      <c r="E41" s="4071">
        <v>1053.7399999999998</v>
      </c>
      <c r="F41" s="4071">
        <v>0</v>
      </c>
      <c r="G41" s="4071">
        <v>0</v>
      </c>
      <c r="H41" s="4071">
        <v>2190.8999999999996</v>
      </c>
      <c r="I41" s="4071">
        <v>0</v>
      </c>
      <c r="J41" s="4071">
        <v>356.822</v>
      </c>
      <c r="K41" s="4071">
        <v>36903.255125630945</v>
      </c>
      <c r="L41" s="4071">
        <v>0</v>
      </c>
      <c r="M41" s="4071">
        <v>35246.320025630943</v>
      </c>
      <c r="N41" s="4071">
        <v>0</v>
      </c>
      <c r="O41" s="4071">
        <v>1111.6957</v>
      </c>
      <c r="P41" s="4071">
        <v>0</v>
      </c>
      <c r="Q41" s="4071">
        <v>0</v>
      </c>
      <c r="R41" s="4071">
        <v>188.41739999999999</v>
      </c>
      <c r="S41" s="4071">
        <v>0</v>
      </c>
      <c r="T41" s="4071">
        <v>356.822</v>
      </c>
      <c r="U41" s="4074">
        <v>36903.255125630945</v>
      </c>
      <c r="V41" s="1123" t="s">
        <v>3189</v>
      </c>
    </row>
    <row r="42" spans="1:22">
      <c r="A42" s="1148" t="s">
        <v>254</v>
      </c>
      <c r="B42" s="4073">
        <v>0</v>
      </c>
      <c r="C42" s="4071">
        <v>1354.6979999999999</v>
      </c>
      <c r="D42" s="4071">
        <v>0</v>
      </c>
      <c r="E42" s="4071">
        <v>0</v>
      </c>
      <c r="F42" s="4071">
        <v>0</v>
      </c>
      <c r="G42" s="4071">
        <v>0</v>
      </c>
      <c r="H42" s="4071">
        <v>2190.8999999999996</v>
      </c>
      <c r="I42" s="4071">
        <v>0</v>
      </c>
      <c r="J42" s="4071">
        <v>0</v>
      </c>
      <c r="K42" s="4071">
        <v>383.32300571219736</v>
      </c>
      <c r="L42" s="4071">
        <v>0</v>
      </c>
      <c r="M42" s="4071">
        <v>194.90560571219737</v>
      </c>
      <c r="N42" s="4071">
        <v>0</v>
      </c>
      <c r="O42" s="4071">
        <v>0</v>
      </c>
      <c r="P42" s="4071">
        <v>0</v>
      </c>
      <c r="Q42" s="4071">
        <v>0</v>
      </c>
      <c r="R42" s="4071">
        <v>188.41739999999999</v>
      </c>
      <c r="S42" s="4071">
        <v>0</v>
      </c>
      <c r="T42" s="4071">
        <v>0</v>
      </c>
      <c r="U42" s="4074">
        <v>383.32300571219736</v>
      </c>
      <c r="V42" s="1148" t="s">
        <v>216</v>
      </c>
    </row>
    <row r="43" spans="1:22">
      <c r="A43" s="1148" t="s">
        <v>255</v>
      </c>
      <c r="B43" s="4073">
        <v>0</v>
      </c>
      <c r="C43" s="4071">
        <v>216353.5403948579</v>
      </c>
      <c r="D43" s="4071">
        <v>0</v>
      </c>
      <c r="E43" s="4071">
        <v>1053.7399999999998</v>
      </c>
      <c r="F43" s="4071">
        <v>0</v>
      </c>
      <c r="G43" s="4071">
        <v>0</v>
      </c>
      <c r="H43" s="4071">
        <v>0</v>
      </c>
      <c r="I43" s="4071">
        <v>0</v>
      </c>
      <c r="J43" s="4071">
        <v>356.822</v>
      </c>
      <c r="K43" s="4071">
        <v>29784.780455451626</v>
      </c>
      <c r="L43" s="4071">
        <v>0</v>
      </c>
      <c r="M43" s="4071">
        <v>28316.262755451626</v>
      </c>
      <c r="N43" s="4071">
        <v>0</v>
      </c>
      <c r="O43" s="4071">
        <v>1111.6957</v>
      </c>
      <c r="P43" s="4071">
        <v>0</v>
      </c>
      <c r="Q43" s="4071">
        <v>0</v>
      </c>
      <c r="R43" s="4071">
        <v>0</v>
      </c>
      <c r="S43" s="4071">
        <v>0</v>
      </c>
      <c r="T43" s="4071">
        <v>356.822</v>
      </c>
      <c r="U43" s="4074">
        <v>29784.780455451626</v>
      </c>
      <c r="V43" s="1148" t="s">
        <v>217</v>
      </c>
    </row>
    <row r="44" spans="1:22">
      <c r="A44" s="1148" t="s">
        <v>256</v>
      </c>
      <c r="B44" s="4073">
        <v>0</v>
      </c>
      <c r="C44" s="4071">
        <v>21173.896000000001</v>
      </c>
      <c r="D44" s="4071">
        <v>0</v>
      </c>
      <c r="E44" s="4071">
        <v>0</v>
      </c>
      <c r="F44" s="4071">
        <v>0</v>
      </c>
      <c r="G44" s="4071">
        <v>0</v>
      </c>
      <c r="H44" s="4071">
        <v>0</v>
      </c>
      <c r="I44" s="4071">
        <v>0</v>
      </c>
      <c r="J44" s="4071">
        <v>0</v>
      </c>
      <c r="K44" s="4071">
        <v>3282.4186665822644</v>
      </c>
      <c r="L44" s="4071">
        <v>0</v>
      </c>
      <c r="M44" s="4071">
        <v>3282.4186665822644</v>
      </c>
      <c r="N44" s="4071">
        <v>0</v>
      </c>
      <c r="O44" s="4071">
        <v>0</v>
      </c>
      <c r="P44" s="4071">
        <v>0</v>
      </c>
      <c r="Q44" s="4071">
        <v>0</v>
      </c>
      <c r="R44" s="4071">
        <v>0</v>
      </c>
      <c r="S44" s="4071">
        <v>0</v>
      </c>
      <c r="T44" s="4071">
        <v>0</v>
      </c>
      <c r="U44" s="4074">
        <v>3282.4186665822644</v>
      </c>
      <c r="V44" s="1148" t="s">
        <v>218</v>
      </c>
    </row>
    <row r="45" spans="1:22">
      <c r="A45" s="1148" t="s">
        <v>257</v>
      </c>
      <c r="B45" s="4073">
        <v>0</v>
      </c>
      <c r="C45" s="4071">
        <v>24814.720000000001</v>
      </c>
      <c r="D45" s="4071">
        <v>0</v>
      </c>
      <c r="E45" s="4071">
        <v>0</v>
      </c>
      <c r="F45" s="4071">
        <v>0</v>
      </c>
      <c r="G45" s="4071">
        <v>0</v>
      </c>
      <c r="H45" s="4071">
        <v>0</v>
      </c>
      <c r="I45" s="4071">
        <v>0</v>
      </c>
      <c r="J45" s="4071">
        <v>0</v>
      </c>
      <c r="K45" s="4071">
        <v>3452.7329978848588</v>
      </c>
      <c r="L45" s="4071">
        <v>0</v>
      </c>
      <c r="M45" s="4071">
        <v>3452.7329978848588</v>
      </c>
      <c r="N45" s="4071">
        <v>0</v>
      </c>
      <c r="O45" s="4071">
        <v>0</v>
      </c>
      <c r="P45" s="4071">
        <v>0</v>
      </c>
      <c r="Q45" s="4071">
        <v>0</v>
      </c>
      <c r="R45" s="4071">
        <v>0</v>
      </c>
      <c r="S45" s="4071">
        <v>0</v>
      </c>
      <c r="T45" s="4071">
        <v>0</v>
      </c>
      <c r="U45" s="4074">
        <v>3452.7329978848588</v>
      </c>
      <c r="V45" s="1148" t="s">
        <v>219</v>
      </c>
    </row>
    <row r="46" spans="1:22">
      <c r="A46" s="1123" t="s">
        <v>258</v>
      </c>
      <c r="B46" s="4073">
        <v>1859</v>
      </c>
      <c r="C46" s="4071">
        <v>31248.300999999999</v>
      </c>
      <c r="D46" s="4071">
        <v>0</v>
      </c>
      <c r="E46" s="4071">
        <v>8877.8226027003111</v>
      </c>
      <c r="F46" s="4071">
        <v>0</v>
      </c>
      <c r="G46" s="4071">
        <v>0</v>
      </c>
      <c r="H46" s="4071">
        <v>61194.164000000004</v>
      </c>
      <c r="I46" s="4071">
        <v>1743.789793443181</v>
      </c>
      <c r="J46" s="4071">
        <v>72.3</v>
      </c>
      <c r="K46" s="4071">
        <v>21333.72755890703</v>
      </c>
      <c r="L46" s="4071">
        <v>900.53500000000008</v>
      </c>
      <c r="M46" s="4071">
        <v>3988.3018156150197</v>
      </c>
      <c r="N46" s="4071">
        <v>0</v>
      </c>
      <c r="O46" s="4071">
        <v>9366.1028458488272</v>
      </c>
      <c r="P46" s="4071">
        <v>0</v>
      </c>
      <c r="Q46" s="4071">
        <v>0</v>
      </c>
      <c r="R46" s="4071">
        <v>5262.6981040000001</v>
      </c>
      <c r="S46" s="4071">
        <v>1743.789793443181</v>
      </c>
      <c r="T46" s="4071">
        <v>72.3</v>
      </c>
      <c r="U46" s="4074">
        <v>21333.72755890703</v>
      </c>
      <c r="V46" s="1123" t="s">
        <v>220</v>
      </c>
    </row>
    <row r="47" spans="1:22">
      <c r="A47" s="1123" t="s">
        <v>259</v>
      </c>
      <c r="B47" s="4073">
        <v>0</v>
      </c>
      <c r="C47" s="4071">
        <v>20020.834000000003</v>
      </c>
      <c r="D47" s="4071">
        <v>0</v>
      </c>
      <c r="E47" s="4071">
        <v>2959.7075353366949</v>
      </c>
      <c r="F47" s="4071">
        <v>0</v>
      </c>
      <c r="G47" s="4071">
        <v>0</v>
      </c>
      <c r="H47" s="4071">
        <v>120618.75300000001</v>
      </c>
      <c r="I47" s="4071">
        <v>153.79422187524509</v>
      </c>
      <c r="J47" s="4071">
        <v>32.948999999999991</v>
      </c>
      <c r="K47" s="4071">
        <v>16091.612809150978</v>
      </c>
      <c r="L47" s="4071">
        <v>0</v>
      </c>
      <c r="M47" s="4071">
        <v>2409.1653794955196</v>
      </c>
      <c r="N47" s="4071">
        <v>0</v>
      </c>
      <c r="O47" s="4071">
        <v>3122.4914497802124</v>
      </c>
      <c r="P47" s="4071">
        <v>0</v>
      </c>
      <c r="Q47" s="4071">
        <v>0</v>
      </c>
      <c r="R47" s="4071">
        <v>10373.212758</v>
      </c>
      <c r="S47" s="4071">
        <v>153.79422187524509</v>
      </c>
      <c r="T47" s="4071">
        <v>32.948999999999991</v>
      </c>
      <c r="U47" s="4074">
        <v>16091.612809150978</v>
      </c>
      <c r="V47" s="1123" t="s">
        <v>221</v>
      </c>
    </row>
    <row r="48" spans="1:22" ht="14.25" thickBot="1">
      <c r="A48" s="1151" t="s">
        <v>260</v>
      </c>
      <c r="B48" s="4075">
        <v>0</v>
      </c>
      <c r="C48" s="4076">
        <v>9279.125</v>
      </c>
      <c r="D48" s="4076">
        <v>0</v>
      </c>
      <c r="E48" s="4076">
        <v>143.99600000000001</v>
      </c>
      <c r="F48" s="4076">
        <v>0</v>
      </c>
      <c r="G48" s="4076">
        <v>0</v>
      </c>
      <c r="H48" s="4076">
        <v>26987.959999999995</v>
      </c>
      <c r="I48" s="4076">
        <v>41.015984681574004</v>
      </c>
      <c r="J48" s="4076">
        <v>669.46999999999991</v>
      </c>
      <c r="K48" s="4076">
        <v>4482.292516734502</v>
      </c>
      <c r="L48" s="4077">
        <v>0</v>
      </c>
      <c r="M48" s="4077">
        <v>1298.9261920529284</v>
      </c>
      <c r="N48" s="4077">
        <v>0</v>
      </c>
      <c r="O48" s="4077">
        <v>151.91578000000001</v>
      </c>
      <c r="P48" s="4077">
        <v>0</v>
      </c>
      <c r="Q48" s="4077">
        <v>0</v>
      </c>
      <c r="R48" s="4077">
        <v>2320.9645599999999</v>
      </c>
      <c r="S48" s="4077">
        <v>41.015984681574004</v>
      </c>
      <c r="T48" s="4077">
        <v>669.46999999999991</v>
      </c>
      <c r="U48" s="4078">
        <v>4482.292516734502</v>
      </c>
      <c r="V48" s="1151" t="s">
        <v>28</v>
      </c>
    </row>
    <row r="49" spans="1:15">
      <c r="A49" s="1027" t="s">
        <v>2646</v>
      </c>
      <c r="L49" s="1027" t="s">
        <v>222</v>
      </c>
    </row>
    <row r="50" spans="1:15">
      <c r="O50" s="1100"/>
    </row>
    <row r="52" spans="1:15">
      <c r="K52" s="1152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2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310" t="s">
        <v>261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262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ht="14.25" thickBot="1">
      <c r="A2" s="20"/>
      <c r="B2" s="18"/>
      <c r="C2" s="18"/>
      <c r="D2" s="18"/>
      <c r="E2" s="18"/>
      <c r="F2" s="18"/>
      <c r="G2" s="18"/>
      <c r="H2" s="18"/>
      <c r="I2" s="18"/>
      <c r="J2" s="18"/>
      <c r="K2" s="19"/>
      <c r="L2" s="31"/>
      <c r="M2" s="31"/>
      <c r="N2" s="31"/>
      <c r="O2" s="31"/>
      <c r="P2" s="31"/>
      <c r="Q2" s="31"/>
      <c r="R2" s="31"/>
      <c r="S2" s="31"/>
      <c r="T2" s="31"/>
      <c r="U2" s="31"/>
      <c r="V2" s="19"/>
    </row>
    <row r="3" spans="1:22">
      <c r="A3" s="4238" t="s">
        <v>2470</v>
      </c>
      <c r="B3" s="2514" t="s">
        <v>86</v>
      </c>
      <c r="C3" s="2559" t="s">
        <v>87</v>
      </c>
      <c r="D3" s="2514" t="s">
        <v>3150</v>
      </c>
      <c r="E3" s="2516" t="s">
        <v>17</v>
      </c>
      <c r="F3" s="2514" t="s">
        <v>88</v>
      </c>
      <c r="G3" s="2514" t="s">
        <v>177</v>
      </c>
      <c r="H3" s="2514" t="s">
        <v>169</v>
      </c>
      <c r="I3" s="2514" t="s">
        <v>178</v>
      </c>
      <c r="J3" s="2514" t="s">
        <v>163</v>
      </c>
      <c r="K3" s="2514" t="s">
        <v>154</v>
      </c>
      <c r="L3" s="2514" t="s">
        <v>86</v>
      </c>
      <c r="M3" s="2559" t="s">
        <v>87</v>
      </c>
      <c r="N3" s="2514" t="s">
        <v>3150</v>
      </c>
      <c r="O3" s="2516" t="s">
        <v>17</v>
      </c>
      <c r="P3" s="2514" t="s">
        <v>88</v>
      </c>
      <c r="Q3" s="2514" t="s">
        <v>177</v>
      </c>
      <c r="R3" s="2514" t="s">
        <v>169</v>
      </c>
      <c r="S3" s="2514" t="s">
        <v>178</v>
      </c>
      <c r="T3" s="2514" t="s">
        <v>163</v>
      </c>
      <c r="U3" s="2514" t="s">
        <v>154</v>
      </c>
      <c r="V3" s="4238" t="s">
        <v>2470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288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288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15" t="s">
        <v>3814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2084</v>
      </c>
      <c r="C6" s="4059">
        <v>0</v>
      </c>
      <c r="D6" s="4059">
        <v>347.23599999999999</v>
      </c>
      <c r="E6" s="4059">
        <v>0</v>
      </c>
      <c r="F6" s="4059">
        <v>7830.6530000000002</v>
      </c>
      <c r="G6" s="4059">
        <v>154723.106</v>
      </c>
      <c r="H6" s="4059">
        <v>0</v>
      </c>
      <c r="I6" s="4059">
        <v>0</v>
      </c>
      <c r="J6" s="4059">
        <v>6617.4736907261722</v>
      </c>
      <c r="K6" s="4059">
        <v>42986.998675726172</v>
      </c>
      <c r="L6" s="4059">
        <v>969.06000000000006</v>
      </c>
      <c r="M6" s="4059">
        <v>0</v>
      </c>
      <c r="N6" s="4059">
        <v>451.40680000000003</v>
      </c>
      <c r="O6" s="4059">
        <v>0</v>
      </c>
      <c r="P6" s="4059">
        <v>1683.5903949999999</v>
      </c>
      <c r="Q6" s="4059">
        <v>33265.467790000002</v>
      </c>
      <c r="R6" s="4059">
        <v>0</v>
      </c>
      <c r="S6" s="4059">
        <v>0</v>
      </c>
      <c r="T6" s="4059">
        <v>6617.4736907261722</v>
      </c>
      <c r="U6" s="4060">
        <v>42986.998675726172</v>
      </c>
      <c r="V6" s="33" t="s">
        <v>186</v>
      </c>
    </row>
    <row r="7" spans="1:22">
      <c r="A7" s="34" t="s">
        <v>102</v>
      </c>
      <c r="B7" s="4061">
        <v>124934.448594</v>
      </c>
      <c r="C7" s="4062">
        <v>1281516.8390000002</v>
      </c>
      <c r="D7" s="4062">
        <v>36684.658601000003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300905.74224030261</v>
      </c>
      <c r="L7" s="4062">
        <v>79860.493829069994</v>
      </c>
      <c r="M7" s="4062">
        <v>173355.19222993264</v>
      </c>
      <c r="N7" s="4062">
        <v>47690.056181300002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300905.74224030261</v>
      </c>
      <c r="V7" s="35" t="s">
        <v>187</v>
      </c>
    </row>
    <row r="8" spans="1:22">
      <c r="A8" s="36" t="s">
        <v>228</v>
      </c>
      <c r="B8" s="4061">
        <v>0</v>
      </c>
      <c r="C8" s="4062">
        <v>1002256.6550000001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138998.32248788048</v>
      </c>
      <c r="L8" s="4062">
        <v>0</v>
      </c>
      <c r="M8" s="4062">
        <v>138998.32248788048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138998.32248788048</v>
      </c>
      <c r="V8" s="36" t="s">
        <v>188</v>
      </c>
    </row>
    <row r="9" spans="1:22">
      <c r="A9" s="36" t="s">
        <v>229</v>
      </c>
      <c r="B9" s="4061">
        <v>0</v>
      </c>
      <c r="C9" s="4062">
        <v>279260.18400000001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34356.869742052208</v>
      </c>
      <c r="L9" s="4062">
        <v>0</v>
      </c>
      <c r="M9" s="4062">
        <v>34356.869742052208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34356.869742052208</v>
      </c>
      <c r="V9" s="36" t="s">
        <v>189</v>
      </c>
    </row>
    <row r="10" spans="1:22">
      <c r="A10" s="34" t="s">
        <v>230</v>
      </c>
      <c r="B10" s="4061">
        <v>0</v>
      </c>
      <c r="C10" s="4062">
        <v>-408337.5579999999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-57722.317765244443</v>
      </c>
      <c r="L10" s="4062">
        <v>0</v>
      </c>
      <c r="M10" s="4062">
        <v>-57722.317765244443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-57722.317765244443</v>
      </c>
      <c r="V10" s="35" t="s">
        <v>11</v>
      </c>
    </row>
    <row r="11" spans="1:22">
      <c r="A11" s="34" t="s">
        <v>231</v>
      </c>
      <c r="B11" s="4061">
        <v>0</v>
      </c>
      <c r="C11" s="4062">
        <v>-49130.517999999996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-7521.7989480728365</v>
      </c>
      <c r="L11" s="4062">
        <v>0</v>
      </c>
      <c r="M11" s="4062">
        <v>-7521.7989480728365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-7521.7989480728365</v>
      </c>
      <c r="V11" s="35" t="s">
        <v>190</v>
      </c>
    </row>
    <row r="12" spans="1:22">
      <c r="A12" s="34" t="s">
        <v>232</v>
      </c>
      <c r="B12" s="4061">
        <v>133</v>
      </c>
      <c r="C12" s="4062">
        <v>623.574000000002</v>
      </c>
      <c r="D12" s="4062">
        <v>-615.54300000000012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-794.68884715585625</v>
      </c>
      <c r="L12" s="4062">
        <v>65.075000000000003</v>
      </c>
      <c r="M12" s="4062">
        <v>-59.557947155856141</v>
      </c>
      <c r="N12" s="4062">
        <v>-800.20589999999982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-794.68884715585625</v>
      </c>
      <c r="V12" s="35" t="s">
        <v>191</v>
      </c>
    </row>
    <row r="13" spans="1:22">
      <c r="A13" s="36" t="s">
        <v>233</v>
      </c>
      <c r="B13" s="4061">
        <v>1853</v>
      </c>
      <c r="C13" s="4062">
        <v>41701.508999999998</v>
      </c>
      <c r="D13" s="4062">
        <v>2707.6089999999999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10213.450749564619</v>
      </c>
      <c r="L13" s="4062">
        <v>875.70500000000004</v>
      </c>
      <c r="M13" s="4062">
        <v>5817.8540495646193</v>
      </c>
      <c r="N13" s="4062">
        <v>3519.8917000000001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10213.450749564619</v>
      </c>
      <c r="V13" s="36" t="s">
        <v>192</v>
      </c>
    </row>
    <row r="14" spans="1:22">
      <c r="A14" s="36" t="s">
        <v>234</v>
      </c>
      <c r="B14" s="4061">
        <v>-1720</v>
      </c>
      <c r="C14" s="4062">
        <v>-41077.935000000005</v>
      </c>
      <c r="D14" s="4062">
        <v>-3323.152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-10862.743180265163</v>
      </c>
      <c r="L14" s="4062">
        <v>-810.63000000000011</v>
      </c>
      <c r="M14" s="4062">
        <v>-5732.0155802651634</v>
      </c>
      <c r="N14" s="4062">
        <v>-4320.0976000000001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-10862.743180265163</v>
      </c>
      <c r="V14" s="36" t="s">
        <v>193</v>
      </c>
    </row>
    <row r="15" spans="1:22">
      <c r="A15" s="34" t="s">
        <v>235</v>
      </c>
      <c r="B15" s="4061">
        <v>3790.9689998082881</v>
      </c>
      <c r="C15" s="4062">
        <v>-22233.903813259654</v>
      </c>
      <c r="D15" s="4062">
        <v>-813.41760099999851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-857.16243039631422</v>
      </c>
      <c r="L15" s="4062">
        <v>2792.7477798811387</v>
      </c>
      <c r="M15" s="4062">
        <v>-2592.4673289774546</v>
      </c>
      <c r="N15" s="4062">
        <v>-1057.4428812999979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-857.16243039631422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279</v>
      </c>
      <c r="B17" s="4061">
        <v>130942.41759380831</v>
      </c>
      <c r="C17" s="4062">
        <v>801408.90618674015</v>
      </c>
      <c r="D17" s="4062">
        <v>35602.934000000001</v>
      </c>
      <c r="E17" s="4062">
        <v>0</v>
      </c>
      <c r="F17" s="4062">
        <v>7830.6530000000002</v>
      </c>
      <c r="G17" s="4062">
        <v>154723.106</v>
      </c>
      <c r="H17" s="4062">
        <v>0</v>
      </c>
      <c r="I17" s="4062">
        <v>0</v>
      </c>
      <c r="J17" s="4062">
        <v>6617.4736907261722</v>
      </c>
      <c r="K17" s="4062">
        <v>276996.77292515943</v>
      </c>
      <c r="L17" s="4062">
        <v>83687.376608951134</v>
      </c>
      <c r="M17" s="4062">
        <v>105459.05024048207</v>
      </c>
      <c r="N17" s="4062">
        <v>46283.814200000001</v>
      </c>
      <c r="O17" s="4062">
        <v>0</v>
      </c>
      <c r="P17" s="4062">
        <v>1683.5903949999999</v>
      </c>
      <c r="Q17" s="4062">
        <v>33265.467790000002</v>
      </c>
      <c r="R17" s="4062">
        <v>0</v>
      </c>
      <c r="S17" s="4062">
        <v>0</v>
      </c>
      <c r="T17" s="4062">
        <v>6617.4736907261722</v>
      </c>
      <c r="U17" s="4063">
        <v>276996.77292515943</v>
      </c>
      <c r="V17" s="35" t="s">
        <v>280</v>
      </c>
    </row>
    <row r="18" spans="1:22">
      <c r="A18" s="34" t="s">
        <v>236</v>
      </c>
      <c r="B18" s="4061">
        <v>-82051.800999999992</v>
      </c>
      <c r="C18" s="4062">
        <v>-22743.402000000002</v>
      </c>
      <c r="D18" s="4062">
        <v>-34639.737000000008</v>
      </c>
      <c r="E18" s="4062">
        <v>21678.767279659998</v>
      </c>
      <c r="F18" s="4062">
        <v>-7830.6530000000002</v>
      </c>
      <c r="G18" s="4062">
        <v>-154723.106</v>
      </c>
      <c r="H18" s="4062">
        <v>455070.28899999993</v>
      </c>
      <c r="I18" s="4062">
        <v>1976.3</v>
      </c>
      <c r="J18" s="4062">
        <v>-1767.9620400000001</v>
      </c>
      <c r="K18" s="4062">
        <v>-71757.75610397094</v>
      </c>
      <c r="L18" s="4062">
        <v>-50827.004654999997</v>
      </c>
      <c r="M18" s="4062">
        <v>-3165.5174580122334</v>
      </c>
      <c r="N18" s="4062">
        <v>-45031.658100000001</v>
      </c>
      <c r="O18" s="4062">
        <v>22871.099480041295</v>
      </c>
      <c r="P18" s="4062">
        <v>-1683.5903949999999</v>
      </c>
      <c r="Q18" s="4062">
        <v>-33265.467790000002</v>
      </c>
      <c r="R18" s="4062">
        <v>39136.044853999992</v>
      </c>
      <c r="S18" s="4062">
        <v>1976.3</v>
      </c>
      <c r="T18" s="4062">
        <v>-1767.9620400000001</v>
      </c>
      <c r="U18" s="4063">
        <v>-71757.75610397094</v>
      </c>
      <c r="V18" s="35" t="s">
        <v>195</v>
      </c>
    </row>
    <row r="19" spans="1:22">
      <c r="A19" s="36" t="s">
        <v>237</v>
      </c>
      <c r="B19" s="4061">
        <v>-82051.800999999992</v>
      </c>
      <c r="C19" s="4062">
        <v>-14435.268000000002</v>
      </c>
      <c r="D19" s="4062">
        <v>-14411.521999999999</v>
      </c>
      <c r="E19" s="4062">
        <v>-880.03981217000012</v>
      </c>
      <c r="F19" s="4062">
        <v>-7830.6530000000002</v>
      </c>
      <c r="G19" s="4062">
        <v>-154723.106</v>
      </c>
      <c r="H19" s="4062">
        <v>496893.36499999999</v>
      </c>
      <c r="I19" s="4062">
        <v>1279.3531049065821</v>
      </c>
      <c r="J19" s="4062">
        <v>-1767.9620400000001</v>
      </c>
      <c r="K19" s="4062">
        <v>-65449.752048876515</v>
      </c>
      <c r="L19" s="4062">
        <v>-50827.004654999997</v>
      </c>
      <c r="M19" s="4062">
        <v>-2254.4890619437301</v>
      </c>
      <c r="N19" s="4062">
        <v>-18734.978600000002</v>
      </c>
      <c r="O19" s="4062">
        <v>-928.44200183934981</v>
      </c>
      <c r="P19" s="4062">
        <v>-1683.5903949999999</v>
      </c>
      <c r="Q19" s="4062">
        <v>-33265.467790000002</v>
      </c>
      <c r="R19" s="4062">
        <v>42732.829389999999</v>
      </c>
      <c r="S19" s="4062">
        <v>1279.3531049065821</v>
      </c>
      <c r="T19" s="4062">
        <v>-1767.9620400000001</v>
      </c>
      <c r="U19" s="4063">
        <v>-65449.752048876515</v>
      </c>
      <c r="V19" s="36" t="s">
        <v>196</v>
      </c>
    </row>
    <row r="20" spans="1:22">
      <c r="A20" s="36" t="s">
        <v>238</v>
      </c>
      <c r="B20" s="4061">
        <v>0</v>
      </c>
      <c r="C20" s="4062">
        <v>-1709.1939999999997</v>
      </c>
      <c r="D20" s="4062">
        <v>-1759.7740000000001</v>
      </c>
      <c r="E20" s="4062">
        <v>-391.85590817000008</v>
      </c>
      <c r="F20" s="4062">
        <v>0</v>
      </c>
      <c r="G20" s="4062">
        <v>0</v>
      </c>
      <c r="H20" s="4062">
        <v>0</v>
      </c>
      <c r="I20" s="4062">
        <v>775.54689509341847</v>
      </c>
      <c r="J20" s="4062">
        <v>0</v>
      </c>
      <c r="K20" s="4062">
        <v>-2194.4617166234384</v>
      </c>
      <c r="L20" s="4062">
        <v>0</v>
      </c>
      <c r="M20" s="4062">
        <v>-268.89442859750733</v>
      </c>
      <c r="N20" s="4062">
        <v>-2287.7062000000001</v>
      </c>
      <c r="O20" s="4062">
        <v>-413.40798311934998</v>
      </c>
      <c r="P20" s="4062">
        <v>0</v>
      </c>
      <c r="Q20" s="4062">
        <v>0</v>
      </c>
      <c r="R20" s="4062">
        <v>0</v>
      </c>
      <c r="S20" s="4062">
        <v>775.54689509341847</v>
      </c>
      <c r="T20" s="4062">
        <v>0</v>
      </c>
      <c r="U20" s="4063">
        <v>-2194.4617166234384</v>
      </c>
      <c r="V20" s="36" t="s">
        <v>197</v>
      </c>
    </row>
    <row r="21" spans="1:22">
      <c r="A21" s="36" t="s">
        <v>239</v>
      </c>
      <c r="B21" s="4061">
        <v>0</v>
      </c>
      <c r="C21" s="4062">
        <v>-6598.94</v>
      </c>
      <c r="D21" s="4062">
        <v>-18254.555999999997</v>
      </c>
      <c r="E21" s="4062">
        <v>22726.625680509525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-396.46667453344548</v>
      </c>
      <c r="L21" s="4062">
        <v>0</v>
      </c>
      <c r="M21" s="4062">
        <v>-642.1339674709958</v>
      </c>
      <c r="N21" s="4062">
        <v>-23730.9228</v>
      </c>
      <c r="O21" s="4062">
        <v>23976.590092937549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-396.46667453344548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-213.88500000000002</v>
      </c>
      <c r="E22" s="4062">
        <v>224.03731949047051</v>
      </c>
      <c r="F22" s="4062">
        <v>0</v>
      </c>
      <c r="G22" s="4062">
        <v>0</v>
      </c>
      <c r="H22" s="4062">
        <v>-41823.076000000015</v>
      </c>
      <c r="I22" s="4062">
        <v>-78.600000000000534</v>
      </c>
      <c r="J22" s="4062">
        <v>0</v>
      </c>
      <c r="K22" s="4062">
        <v>-3717.075663937555</v>
      </c>
      <c r="L22" s="4062">
        <v>0</v>
      </c>
      <c r="M22" s="4062">
        <v>0</v>
      </c>
      <c r="N22" s="4062">
        <v>-278.05050000000006</v>
      </c>
      <c r="O22" s="4062">
        <v>236.35937206244625</v>
      </c>
      <c r="P22" s="4062">
        <v>0</v>
      </c>
      <c r="Q22" s="4062">
        <v>0</v>
      </c>
      <c r="R22" s="4062">
        <v>-3596.784536000001</v>
      </c>
      <c r="S22" s="4062">
        <v>-78.600000000000534</v>
      </c>
      <c r="T22" s="4062">
        <v>0</v>
      </c>
      <c r="U22" s="4063">
        <v>-3717.075663937555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48890.616593808292</v>
      </c>
      <c r="C24" s="4062">
        <v>778665.50418674038</v>
      </c>
      <c r="D24" s="4062">
        <v>963.19700000000012</v>
      </c>
      <c r="E24" s="4062">
        <v>21678.767279659998</v>
      </c>
      <c r="F24" s="4062">
        <v>0</v>
      </c>
      <c r="G24" s="4062">
        <v>0</v>
      </c>
      <c r="H24" s="4062">
        <v>455070.28899999993</v>
      </c>
      <c r="I24" s="4062">
        <v>1976.3</v>
      </c>
      <c r="J24" s="4062">
        <v>4849.5116507261728</v>
      </c>
      <c r="K24" s="4062">
        <v>205239.01682118842</v>
      </c>
      <c r="L24" s="4062">
        <v>32860.371953951137</v>
      </c>
      <c r="M24" s="4062">
        <v>102293.53278246983</v>
      </c>
      <c r="N24" s="4062">
        <v>1252.1560999999999</v>
      </c>
      <c r="O24" s="4062">
        <v>22871.099480041295</v>
      </c>
      <c r="P24" s="4062">
        <v>0</v>
      </c>
      <c r="Q24" s="4062">
        <v>0</v>
      </c>
      <c r="R24" s="4062">
        <v>39136.044853999992</v>
      </c>
      <c r="S24" s="4062">
        <v>1976.3</v>
      </c>
      <c r="T24" s="4062">
        <v>4849.5116507261728</v>
      </c>
      <c r="U24" s="4063">
        <v>205239.01682118842</v>
      </c>
      <c r="V24" s="35" t="s">
        <v>202</v>
      </c>
    </row>
    <row r="25" spans="1:22">
      <c r="A25" s="36" t="s">
        <v>240</v>
      </c>
      <c r="B25" s="4061">
        <v>47068.616593808292</v>
      </c>
      <c r="C25" s="4062">
        <v>459610.13099999994</v>
      </c>
      <c r="D25" s="4062">
        <v>963.19700000000012</v>
      </c>
      <c r="E25" s="4062">
        <v>7946.2939999999999</v>
      </c>
      <c r="F25" s="4062">
        <v>0</v>
      </c>
      <c r="G25" s="4062">
        <v>0</v>
      </c>
      <c r="H25" s="4062">
        <v>242204.43899999995</v>
      </c>
      <c r="I25" s="4062">
        <v>0</v>
      </c>
      <c r="J25" s="4062">
        <v>2900.2476661617975</v>
      </c>
      <c r="K25" s="4062">
        <v>125331.69130639236</v>
      </c>
      <c r="L25" s="4062">
        <v>31989.201953951138</v>
      </c>
      <c r="M25" s="4062">
        <v>59977.163662279403</v>
      </c>
      <c r="N25" s="4062">
        <v>1252.1560999999999</v>
      </c>
      <c r="O25" s="4062">
        <v>8383.3401699999995</v>
      </c>
      <c r="P25" s="4062">
        <v>0</v>
      </c>
      <c r="Q25" s="4062">
        <v>0</v>
      </c>
      <c r="R25" s="4062">
        <v>20829.581753999995</v>
      </c>
      <c r="S25" s="4062">
        <v>0</v>
      </c>
      <c r="T25" s="4062">
        <v>2900.2476661617975</v>
      </c>
      <c r="U25" s="4063">
        <v>125331.69130639236</v>
      </c>
      <c r="V25" s="36" t="s">
        <v>24</v>
      </c>
    </row>
    <row r="26" spans="1:22">
      <c r="A26" s="37" t="s">
        <v>241</v>
      </c>
      <c r="B26" s="4061">
        <v>0</v>
      </c>
      <c r="C26" s="4062">
        <v>15207.003999999997</v>
      </c>
      <c r="D26" s="4062">
        <v>0</v>
      </c>
      <c r="E26" s="4062">
        <v>3.8959999999999995</v>
      </c>
      <c r="F26" s="4062">
        <v>0</v>
      </c>
      <c r="G26" s="4062">
        <v>0</v>
      </c>
      <c r="H26" s="4062">
        <v>10574.973999999998</v>
      </c>
      <c r="I26" s="4062">
        <v>0</v>
      </c>
      <c r="J26" s="4062">
        <v>0</v>
      </c>
      <c r="K26" s="4062">
        <v>3081.9255624313228</v>
      </c>
      <c r="L26" s="4062">
        <v>0</v>
      </c>
      <c r="M26" s="4062">
        <v>2168.3675184313224</v>
      </c>
      <c r="N26" s="4062">
        <v>0</v>
      </c>
      <c r="O26" s="4062">
        <v>4.1102800000000004</v>
      </c>
      <c r="P26" s="4062">
        <v>0</v>
      </c>
      <c r="Q26" s="4062">
        <v>0</v>
      </c>
      <c r="R26" s="4062">
        <v>909.44776400000001</v>
      </c>
      <c r="S26" s="4062">
        <v>0</v>
      </c>
      <c r="T26" s="4062">
        <v>0</v>
      </c>
      <c r="U26" s="4063">
        <v>3081.9255624313228</v>
      </c>
      <c r="V26" s="37" t="s">
        <v>203</v>
      </c>
    </row>
    <row r="27" spans="1:22">
      <c r="A27" s="37" t="s">
        <v>242</v>
      </c>
      <c r="B27" s="4061">
        <v>0</v>
      </c>
      <c r="C27" s="4062">
        <v>652.69500000000005</v>
      </c>
      <c r="D27" s="4062">
        <v>0</v>
      </c>
      <c r="E27" s="4062">
        <v>9.999999999999998E-4</v>
      </c>
      <c r="F27" s="4062">
        <v>0</v>
      </c>
      <c r="G27" s="4062">
        <v>0</v>
      </c>
      <c r="H27" s="4062">
        <v>1928.241</v>
      </c>
      <c r="I27" s="4062">
        <v>0</v>
      </c>
      <c r="J27" s="4062">
        <v>0</v>
      </c>
      <c r="K27" s="4062">
        <v>260.73420811643803</v>
      </c>
      <c r="L27" s="4062">
        <v>0</v>
      </c>
      <c r="M27" s="4062">
        <v>94.904427116438072</v>
      </c>
      <c r="N27" s="4062">
        <v>0</v>
      </c>
      <c r="O27" s="4062">
        <v>1.0549999999999999E-3</v>
      </c>
      <c r="P27" s="4062">
        <v>0</v>
      </c>
      <c r="Q27" s="4062">
        <v>0</v>
      </c>
      <c r="R27" s="4062">
        <v>165.82872599999999</v>
      </c>
      <c r="S27" s="4062">
        <v>0</v>
      </c>
      <c r="T27" s="4062">
        <v>0</v>
      </c>
      <c r="U27" s="4063">
        <v>260.73420811643803</v>
      </c>
      <c r="V27" s="37" t="s">
        <v>204</v>
      </c>
    </row>
    <row r="28" spans="1:22">
      <c r="A28" s="37" t="s">
        <v>243</v>
      </c>
      <c r="B28" s="4061">
        <v>39476.968999808283</v>
      </c>
      <c r="C28" s="4062">
        <v>427142.89099999995</v>
      </c>
      <c r="D28" s="4062">
        <v>963.19700000000012</v>
      </c>
      <c r="E28" s="4062">
        <v>7941.8240000000005</v>
      </c>
      <c r="F28" s="4062">
        <v>0</v>
      </c>
      <c r="G28" s="4062">
        <v>0</v>
      </c>
      <c r="H28" s="4062">
        <v>229701.22399999999</v>
      </c>
      <c r="I28" s="4062">
        <v>0</v>
      </c>
      <c r="J28" s="4062">
        <v>0</v>
      </c>
      <c r="K28" s="4062">
        <v>111565.34455239156</v>
      </c>
      <c r="L28" s="4062">
        <v>27016.672779881141</v>
      </c>
      <c r="M28" s="4062">
        <v>55163.586088510412</v>
      </c>
      <c r="N28" s="4062">
        <v>1252.1560999999999</v>
      </c>
      <c r="O28" s="4062">
        <v>8378.624319999999</v>
      </c>
      <c r="P28" s="4062">
        <v>0</v>
      </c>
      <c r="Q28" s="4062">
        <v>0</v>
      </c>
      <c r="R28" s="4062">
        <v>19754.305263999995</v>
      </c>
      <c r="S28" s="4062">
        <v>0</v>
      </c>
      <c r="T28" s="4062">
        <v>0</v>
      </c>
      <c r="U28" s="4063">
        <v>111565.34455239156</v>
      </c>
      <c r="V28" s="37" t="s">
        <v>29</v>
      </c>
    </row>
    <row r="29" spans="1:22">
      <c r="A29" s="38" t="s">
        <v>338</v>
      </c>
      <c r="B29" s="4061">
        <v>48.94</v>
      </c>
      <c r="C29" s="4062">
        <v>1485.6129999999998</v>
      </c>
      <c r="D29" s="4062">
        <v>0</v>
      </c>
      <c r="E29" s="4062">
        <v>625.58300000000008</v>
      </c>
      <c r="F29" s="4062">
        <v>0</v>
      </c>
      <c r="G29" s="4062">
        <v>0</v>
      </c>
      <c r="H29" s="4062">
        <v>9268.0320000000011</v>
      </c>
      <c r="I29" s="4062">
        <v>0</v>
      </c>
      <c r="J29" s="4062">
        <v>0</v>
      </c>
      <c r="K29" s="4062">
        <v>1705.5377564626951</v>
      </c>
      <c r="L29" s="4062">
        <v>30.3428</v>
      </c>
      <c r="M29" s="4062">
        <v>218.15413946269513</v>
      </c>
      <c r="N29" s="4062">
        <v>0</v>
      </c>
      <c r="O29" s="4062">
        <v>659.99006500000007</v>
      </c>
      <c r="P29" s="4062">
        <v>0</v>
      </c>
      <c r="Q29" s="4062">
        <v>0</v>
      </c>
      <c r="R29" s="4062">
        <v>797.05075199999976</v>
      </c>
      <c r="S29" s="4062">
        <v>0</v>
      </c>
      <c r="T29" s="4062">
        <v>0</v>
      </c>
      <c r="U29" s="4063">
        <v>1705.5377564626951</v>
      </c>
      <c r="V29" s="38" t="s">
        <v>205</v>
      </c>
    </row>
    <row r="30" spans="1:22">
      <c r="A30" s="38" t="s">
        <v>339</v>
      </c>
      <c r="B30" s="4061">
        <v>0</v>
      </c>
      <c r="C30" s="4062">
        <v>1775.5629999999999</v>
      </c>
      <c r="D30" s="4062">
        <v>0</v>
      </c>
      <c r="E30" s="4062">
        <v>557.38400000000001</v>
      </c>
      <c r="F30" s="4062">
        <v>0</v>
      </c>
      <c r="G30" s="4062">
        <v>0</v>
      </c>
      <c r="H30" s="4062">
        <v>12779.016</v>
      </c>
      <c r="I30" s="4062">
        <v>0</v>
      </c>
      <c r="J30" s="4062">
        <v>0</v>
      </c>
      <c r="K30" s="4062">
        <v>1957.3597803787461</v>
      </c>
      <c r="L30" s="4062">
        <v>0</v>
      </c>
      <c r="M30" s="4062">
        <v>270.32428437874614</v>
      </c>
      <c r="N30" s="4062">
        <v>0</v>
      </c>
      <c r="O30" s="4062">
        <v>588.04011999999989</v>
      </c>
      <c r="P30" s="4062">
        <v>0</v>
      </c>
      <c r="Q30" s="4062">
        <v>0</v>
      </c>
      <c r="R30" s="4062">
        <v>1098.9953759999999</v>
      </c>
      <c r="S30" s="4062">
        <v>0</v>
      </c>
      <c r="T30" s="4062">
        <v>0</v>
      </c>
      <c r="U30" s="4063">
        <v>1957.3597803787461</v>
      </c>
      <c r="V30" s="38" t="s">
        <v>206</v>
      </c>
    </row>
    <row r="31" spans="1:22">
      <c r="A31" s="38" t="s">
        <v>340</v>
      </c>
      <c r="B31" s="4061">
        <v>0</v>
      </c>
      <c r="C31" s="4062">
        <v>190.78800000000001</v>
      </c>
      <c r="D31" s="4062">
        <v>0</v>
      </c>
      <c r="E31" s="4062">
        <v>46.093999999999987</v>
      </c>
      <c r="F31" s="4062">
        <v>0</v>
      </c>
      <c r="G31" s="4062">
        <v>0</v>
      </c>
      <c r="H31" s="4062">
        <v>1779.5960000000002</v>
      </c>
      <c r="I31" s="4062">
        <v>0</v>
      </c>
      <c r="J31" s="4062">
        <v>0</v>
      </c>
      <c r="K31" s="4062">
        <v>229.64455516875103</v>
      </c>
      <c r="L31" s="4062">
        <v>0</v>
      </c>
      <c r="M31" s="4062">
        <v>27.970129168751036</v>
      </c>
      <c r="N31" s="4062">
        <v>0</v>
      </c>
      <c r="O31" s="4062">
        <v>48.629169999999995</v>
      </c>
      <c r="P31" s="4062">
        <v>0</v>
      </c>
      <c r="Q31" s="4062">
        <v>0</v>
      </c>
      <c r="R31" s="4062">
        <v>153.04525599999999</v>
      </c>
      <c r="S31" s="4062">
        <v>0</v>
      </c>
      <c r="T31" s="4062">
        <v>0</v>
      </c>
      <c r="U31" s="4063">
        <v>229.64455516875103</v>
      </c>
      <c r="V31" s="38" t="s">
        <v>207</v>
      </c>
    </row>
    <row r="32" spans="1:22">
      <c r="A32" s="38" t="s">
        <v>244</v>
      </c>
      <c r="B32" s="4061">
        <v>6.6000000000000003E-2</v>
      </c>
      <c r="C32" s="4062">
        <v>1439.5340000000001</v>
      </c>
      <c r="D32" s="4062">
        <v>0</v>
      </c>
      <c r="E32" s="4062">
        <v>381.76299999999992</v>
      </c>
      <c r="F32" s="4062">
        <v>0</v>
      </c>
      <c r="G32" s="4062">
        <v>0</v>
      </c>
      <c r="H32" s="4062">
        <v>10301.424000000001</v>
      </c>
      <c r="I32" s="4062">
        <v>0</v>
      </c>
      <c r="J32" s="4062">
        <v>0</v>
      </c>
      <c r="K32" s="4062">
        <v>1510.41000786327</v>
      </c>
      <c r="L32" s="4062">
        <v>4.0919999999999998E-2</v>
      </c>
      <c r="M32" s="4062">
        <v>221.68665886326991</v>
      </c>
      <c r="N32" s="4062">
        <v>0</v>
      </c>
      <c r="O32" s="4062">
        <v>402.75996499999991</v>
      </c>
      <c r="P32" s="4062">
        <v>0</v>
      </c>
      <c r="Q32" s="4062">
        <v>0</v>
      </c>
      <c r="R32" s="4062">
        <v>885.92246399999988</v>
      </c>
      <c r="S32" s="4062">
        <v>0</v>
      </c>
      <c r="T32" s="4062">
        <v>0</v>
      </c>
      <c r="U32" s="4063">
        <v>1510.41000786327</v>
      </c>
      <c r="V32" s="38" t="s">
        <v>208</v>
      </c>
    </row>
    <row r="33" spans="1:22">
      <c r="A33" s="38" t="s">
        <v>245</v>
      </c>
      <c r="B33" s="4061">
        <v>378.93600000000004</v>
      </c>
      <c r="C33" s="4062">
        <v>395810.59700000007</v>
      </c>
      <c r="D33" s="4062">
        <v>359.00700000000001</v>
      </c>
      <c r="E33" s="4062">
        <v>2092.1680000000001</v>
      </c>
      <c r="F33" s="4062">
        <v>0</v>
      </c>
      <c r="G33" s="4062">
        <v>0</v>
      </c>
      <c r="H33" s="4062">
        <v>48142.39</v>
      </c>
      <c r="I33" s="4062">
        <v>0</v>
      </c>
      <c r="J33" s="4062">
        <v>0</v>
      </c>
      <c r="K33" s="4062">
        <v>57851.962300340965</v>
      </c>
      <c r="L33" s="4062">
        <v>234.94031999999999</v>
      </c>
      <c r="M33" s="4062">
        <v>50802.830100340972</v>
      </c>
      <c r="N33" s="4062">
        <v>466.70910000000003</v>
      </c>
      <c r="O33" s="4062">
        <v>2207.2372399999995</v>
      </c>
      <c r="P33" s="4062">
        <v>0</v>
      </c>
      <c r="Q33" s="4062">
        <v>0</v>
      </c>
      <c r="R33" s="4062">
        <v>4140.2455399999999</v>
      </c>
      <c r="S33" s="4062">
        <v>0</v>
      </c>
      <c r="T33" s="4062">
        <v>0</v>
      </c>
      <c r="U33" s="4063">
        <v>57851.962300340965</v>
      </c>
      <c r="V33" s="38" t="s">
        <v>209</v>
      </c>
    </row>
    <row r="34" spans="1:22">
      <c r="A34" s="38" t="s">
        <v>246</v>
      </c>
      <c r="B34" s="4061">
        <v>5046</v>
      </c>
      <c r="C34" s="4062">
        <v>5712.28</v>
      </c>
      <c r="D34" s="4062">
        <v>0</v>
      </c>
      <c r="E34" s="4062">
        <v>449.27300000000008</v>
      </c>
      <c r="F34" s="4062">
        <v>0</v>
      </c>
      <c r="G34" s="4062">
        <v>0</v>
      </c>
      <c r="H34" s="4062">
        <v>11821.835000000001</v>
      </c>
      <c r="I34" s="4062">
        <v>0</v>
      </c>
      <c r="J34" s="4062">
        <v>0</v>
      </c>
      <c r="K34" s="4062">
        <v>5500.7702594936491</v>
      </c>
      <c r="L34" s="4062">
        <v>3128.5199999999995</v>
      </c>
      <c r="M34" s="4062">
        <v>881.58943449364938</v>
      </c>
      <c r="N34" s="4062">
        <v>0</v>
      </c>
      <c r="O34" s="4062">
        <v>473.98301500000008</v>
      </c>
      <c r="P34" s="4062">
        <v>0</v>
      </c>
      <c r="Q34" s="4062">
        <v>0</v>
      </c>
      <c r="R34" s="4062">
        <v>1016.6778099999998</v>
      </c>
      <c r="S34" s="4062">
        <v>0</v>
      </c>
      <c r="T34" s="4062">
        <v>0</v>
      </c>
      <c r="U34" s="4063">
        <v>5500.7702594936491</v>
      </c>
      <c r="V34" s="38" t="s">
        <v>210</v>
      </c>
    </row>
    <row r="35" spans="1:22">
      <c r="A35" s="38" t="s">
        <v>247</v>
      </c>
      <c r="B35" s="4061">
        <v>31761.9</v>
      </c>
      <c r="C35" s="4062">
        <v>1747.3940000000002</v>
      </c>
      <c r="D35" s="4062">
        <v>604.18999999999994</v>
      </c>
      <c r="E35" s="4062">
        <v>1319.6759999999999</v>
      </c>
      <c r="F35" s="4062">
        <v>0</v>
      </c>
      <c r="G35" s="4062">
        <v>0</v>
      </c>
      <c r="H35" s="4062">
        <v>38391.978557000002</v>
      </c>
      <c r="I35" s="4062">
        <v>0</v>
      </c>
      <c r="J35" s="4062">
        <v>0</v>
      </c>
      <c r="K35" s="4062">
        <v>27944.338189826653</v>
      </c>
      <c r="L35" s="4062">
        <v>22233.329999999998</v>
      </c>
      <c r="M35" s="4062">
        <v>231.59285392465756</v>
      </c>
      <c r="N35" s="4062">
        <v>785.44700000000012</v>
      </c>
      <c r="O35" s="4062">
        <v>1392.2581799999998</v>
      </c>
      <c r="P35" s="4062">
        <v>0</v>
      </c>
      <c r="Q35" s="4062">
        <v>0</v>
      </c>
      <c r="R35" s="4062">
        <v>3301.7101559019993</v>
      </c>
      <c r="S35" s="4062">
        <v>0</v>
      </c>
      <c r="T35" s="4062">
        <v>0</v>
      </c>
      <c r="U35" s="4063">
        <v>27944.338189826653</v>
      </c>
      <c r="V35" s="38" t="s">
        <v>211</v>
      </c>
    </row>
    <row r="36" spans="1:22">
      <c r="A36" s="38" t="s">
        <v>248</v>
      </c>
      <c r="B36" s="4061">
        <v>335.15799980828797</v>
      </c>
      <c r="C36" s="4062">
        <v>585.88100000000009</v>
      </c>
      <c r="D36" s="4062">
        <v>0</v>
      </c>
      <c r="E36" s="4062">
        <v>243.26999999999998</v>
      </c>
      <c r="F36" s="4062">
        <v>0</v>
      </c>
      <c r="G36" s="4062">
        <v>0</v>
      </c>
      <c r="H36" s="4062">
        <v>7833.6984430000002</v>
      </c>
      <c r="I36" s="4062">
        <v>0</v>
      </c>
      <c r="J36" s="4062">
        <v>0</v>
      </c>
      <c r="K36" s="4062">
        <v>1219.5279736947343</v>
      </c>
      <c r="L36" s="4062">
        <v>207.79795988113858</v>
      </c>
      <c r="M36" s="4062">
        <v>81.382097715595862</v>
      </c>
      <c r="N36" s="4062">
        <v>0</v>
      </c>
      <c r="O36" s="4062">
        <v>256.64985000000001</v>
      </c>
      <c r="P36" s="4062">
        <v>0</v>
      </c>
      <c r="Q36" s="4062">
        <v>0</v>
      </c>
      <c r="R36" s="4062">
        <v>673.69806609800003</v>
      </c>
      <c r="S36" s="4062">
        <v>0</v>
      </c>
      <c r="T36" s="4062">
        <v>0</v>
      </c>
      <c r="U36" s="4063">
        <v>1219.5279736947343</v>
      </c>
      <c r="V36" s="38" t="s">
        <v>212</v>
      </c>
    </row>
    <row r="37" spans="1:22">
      <c r="A37" s="38" t="s">
        <v>249</v>
      </c>
      <c r="B37" s="4061">
        <v>0</v>
      </c>
      <c r="C37" s="4062">
        <v>4173.3779999999997</v>
      </c>
      <c r="D37" s="4062">
        <v>0</v>
      </c>
      <c r="E37" s="4062">
        <v>1568.2580000000003</v>
      </c>
      <c r="F37" s="4062">
        <v>0</v>
      </c>
      <c r="G37" s="4062">
        <v>0</v>
      </c>
      <c r="H37" s="4062">
        <v>86902.842999999993</v>
      </c>
      <c r="I37" s="4062">
        <v>0</v>
      </c>
      <c r="J37" s="4062">
        <v>0</v>
      </c>
      <c r="K37" s="4062">
        <v>9716.8114574504289</v>
      </c>
      <c r="L37" s="4062">
        <v>0</v>
      </c>
      <c r="M37" s="4062">
        <v>588.65476945043031</v>
      </c>
      <c r="N37" s="4062">
        <v>0</v>
      </c>
      <c r="O37" s="4062">
        <v>1654.5121900000001</v>
      </c>
      <c r="P37" s="4062">
        <v>0</v>
      </c>
      <c r="Q37" s="4062">
        <v>0</v>
      </c>
      <c r="R37" s="4062">
        <v>7473.6444979999987</v>
      </c>
      <c r="S37" s="4062">
        <v>0</v>
      </c>
      <c r="T37" s="4062">
        <v>0</v>
      </c>
      <c r="U37" s="4063">
        <v>9716.8114574504289</v>
      </c>
      <c r="V37" s="38" t="s">
        <v>213</v>
      </c>
    </row>
    <row r="38" spans="1:22">
      <c r="A38" s="38" t="s">
        <v>250</v>
      </c>
      <c r="B38" s="4061">
        <v>1905.9690000000001</v>
      </c>
      <c r="C38" s="4062">
        <v>9178.268</v>
      </c>
      <c r="D38" s="4062">
        <v>0</v>
      </c>
      <c r="E38" s="4062">
        <v>658.35499999999968</v>
      </c>
      <c r="F38" s="4062">
        <v>0</v>
      </c>
      <c r="G38" s="4062">
        <v>0</v>
      </c>
      <c r="H38" s="4062">
        <v>2480.4110000000001</v>
      </c>
      <c r="I38" s="4062">
        <v>0</v>
      </c>
      <c r="J38" s="4062">
        <v>0</v>
      </c>
      <c r="K38" s="4062">
        <v>3194.5693045130515</v>
      </c>
      <c r="L38" s="4062">
        <v>1181.7007800000001</v>
      </c>
      <c r="M38" s="4062">
        <v>1104.988653513052</v>
      </c>
      <c r="N38" s="4062">
        <v>0</v>
      </c>
      <c r="O38" s="4062">
        <v>694.56452499999978</v>
      </c>
      <c r="P38" s="4062">
        <v>0</v>
      </c>
      <c r="Q38" s="4062">
        <v>0</v>
      </c>
      <c r="R38" s="4062">
        <v>213.31534599999998</v>
      </c>
      <c r="S38" s="4062">
        <v>0</v>
      </c>
      <c r="T38" s="4062">
        <v>0</v>
      </c>
      <c r="U38" s="4063">
        <v>3194.5693045130515</v>
      </c>
      <c r="V38" s="41" t="s">
        <v>214</v>
      </c>
    </row>
    <row r="39" spans="1:22">
      <c r="A39" s="38" t="s">
        <v>251</v>
      </c>
      <c r="B39" s="4061">
        <v>0</v>
      </c>
      <c r="C39" s="4062">
        <v>5043.5950000000003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734.41296719859133</v>
      </c>
      <c r="L39" s="4062">
        <v>0</v>
      </c>
      <c r="M39" s="4062">
        <v>734.41296719859133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734.41296719859133</v>
      </c>
      <c r="V39" s="38" t="s">
        <v>215</v>
      </c>
    </row>
    <row r="40" spans="1:22">
      <c r="A40" s="37" t="s">
        <v>252</v>
      </c>
      <c r="B40" s="4061">
        <v>0</v>
      </c>
      <c r="C40" s="4062">
        <v>16607.541000000001</v>
      </c>
      <c r="D40" s="4062">
        <v>0</v>
      </c>
      <c r="E40" s="4062">
        <v>0.57299999999999995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2550.9101432212278</v>
      </c>
      <c r="L40" s="4062">
        <v>0</v>
      </c>
      <c r="M40" s="4062">
        <v>2550.3056282212283</v>
      </c>
      <c r="N40" s="4062">
        <v>0</v>
      </c>
      <c r="O40" s="4062">
        <v>0.60451499999999991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2550.9101432212278</v>
      </c>
      <c r="V40" s="37" t="s">
        <v>30</v>
      </c>
    </row>
    <row r="41" spans="1:22">
      <c r="A41" s="36" t="s">
        <v>253</v>
      </c>
      <c r="B41" s="4061">
        <v>0</v>
      </c>
      <c r="C41" s="4062">
        <v>262387.59818674036</v>
      </c>
      <c r="D41" s="4062">
        <v>0</v>
      </c>
      <c r="E41" s="4062">
        <v>1113.0430000000001</v>
      </c>
      <c r="F41" s="4062">
        <v>0</v>
      </c>
      <c r="G41" s="4062">
        <v>0</v>
      </c>
      <c r="H41" s="4062">
        <v>2246.4699999999998</v>
      </c>
      <c r="I41" s="4062">
        <v>0</v>
      </c>
      <c r="J41" s="4062">
        <v>336.05399999999997</v>
      </c>
      <c r="K41" s="4062">
        <v>36842.250686335392</v>
      </c>
      <c r="L41" s="4062">
        <v>0</v>
      </c>
      <c r="M41" s="4062">
        <v>35138.739901335393</v>
      </c>
      <c r="N41" s="4062">
        <v>0</v>
      </c>
      <c r="O41" s="4062">
        <v>1174.2603649999999</v>
      </c>
      <c r="P41" s="4062">
        <v>0</v>
      </c>
      <c r="Q41" s="4062">
        <v>0</v>
      </c>
      <c r="R41" s="4062">
        <v>193.19642000000002</v>
      </c>
      <c r="S41" s="4062">
        <v>0</v>
      </c>
      <c r="T41" s="4062">
        <v>336.05399999999997</v>
      </c>
      <c r="U41" s="4063">
        <v>36842.250686335392</v>
      </c>
      <c r="V41" s="36" t="s">
        <v>3188</v>
      </c>
    </row>
    <row r="42" spans="1:22">
      <c r="A42" s="37" t="s">
        <v>254</v>
      </c>
      <c r="B42" s="4061">
        <v>0</v>
      </c>
      <c r="C42" s="4062">
        <v>1232.3820000000001</v>
      </c>
      <c r="D42" s="4062">
        <v>0</v>
      </c>
      <c r="E42" s="4062">
        <v>0</v>
      </c>
      <c r="F42" s="4062">
        <v>0</v>
      </c>
      <c r="G42" s="4062">
        <v>0</v>
      </c>
      <c r="H42" s="4062">
        <v>2246.4699999999998</v>
      </c>
      <c r="I42" s="4062">
        <v>0</v>
      </c>
      <c r="J42" s="4062">
        <v>0</v>
      </c>
      <c r="K42" s="4062">
        <v>370.50678727202433</v>
      </c>
      <c r="L42" s="4062">
        <v>0</v>
      </c>
      <c r="M42" s="4062">
        <v>177.31036727202431</v>
      </c>
      <c r="N42" s="4062">
        <v>0</v>
      </c>
      <c r="O42" s="4062">
        <v>0</v>
      </c>
      <c r="P42" s="4062">
        <v>0</v>
      </c>
      <c r="Q42" s="4062">
        <v>0</v>
      </c>
      <c r="R42" s="4062">
        <v>193.19642000000002</v>
      </c>
      <c r="S42" s="4062">
        <v>0</v>
      </c>
      <c r="T42" s="4062">
        <v>0</v>
      </c>
      <c r="U42" s="4063">
        <v>370.50678727202433</v>
      </c>
      <c r="V42" s="37" t="s">
        <v>216</v>
      </c>
    </row>
    <row r="43" spans="1:22">
      <c r="A43" s="37" t="s">
        <v>255</v>
      </c>
      <c r="B43" s="4061">
        <v>0</v>
      </c>
      <c r="C43" s="4062">
        <v>214546.26218674032</v>
      </c>
      <c r="D43" s="4062">
        <v>0</v>
      </c>
      <c r="E43" s="4062">
        <v>1113.0430000000001</v>
      </c>
      <c r="F43" s="4062">
        <v>0</v>
      </c>
      <c r="G43" s="4062">
        <v>0</v>
      </c>
      <c r="H43" s="4062">
        <v>0</v>
      </c>
      <c r="I43" s="4062">
        <v>0</v>
      </c>
      <c r="J43" s="4062">
        <v>336.05399999999997</v>
      </c>
      <c r="K43" s="4062">
        <v>29638.936229994033</v>
      </c>
      <c r="L43" s="4062">
        <v>0</v>
      </c>
      <c r="M43" s="4062">
        <v>28128.621864994031</v>
      </c>
      <c r="N43" s="4062">
        <v>0</v>
      </c>
      <c r="O43" s="4062">
        <v>1174.2603649999999</v>
      </c>
      <c r="P43" s="4062">
        <v>0</v>
      </c>
      <c r="Q43" s="4062">
        <v>0</v>
      </c>
      <c r="R43" s="4062">
        <v>0</v>
      </c>
      <c r="S43" s="4062">
        <v>0</v>
      </c>
      <c r="T43" s="4062">
        <v>336.05399999999997</v>
      </c>
      <c r="U43" s="4063">
        <v>29638.936229994033</v>
      </c>
      <c r="V43" s="37" t="s">
        <v>217</v>
      </c>
    </row>
    <row r="44" spans="1:22">
      <c r="A44" s="37" t="s">
        <v>256</v>
      </c>
      <c r="B44" s="4061">
        <v>0</v>
      </c>
      <c r="C44" s="4062">
        <v>21691.912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3365.5697457355809</v>
      </c>
      <c r="L44" s="4062">
        <v>0</v>
      </c>
      <c r="M44" s="4062">
        <v>3365.5697457355809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3365.5697457355809</v>
      </c>
      <c r="V44" s="37" t="s">
        <v>218</v>
      </c>
    </row>
    <row r="45" spans="1:22">
      <c r="A45" s="37" t="s">
        <v>257</v>
      </c>
      <c r="B45" s="4061">
        <v>0</v>
      </c>
      <c r="C45" s="4062">
        <v>24917.042000000001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3467.237923333757</v>
      </c>
      <c r="L45" s="4062">
        <v>0</v>
      </c>
      <c r="M45" s="4062">
        <v>3467.237923333757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3467.237923333757</v>
      </c>
      <c r="V45" s="37" t="s">
        <v>219</v>
      </c>
    </row>
    <row r="46" spans="1:22">
      <c r="A46" s="36" t="s">
        <v>258</v>
      </c>
      <c r="B46" s="4061">
        <v>1822</v>
      </c>
      <c r="C46" s="4062">
        <v>29362.184000000001</v>
      </c>
      <c r="D46" s="4062">
        <v>0</v>
      </c>
      <c r="E46" s="4062">
        <v>9597.004709183002</v>
      </c>
      <c r="F46" s="4062">
        <v>0</v>
      </c>
      <c r="G46" s="4062">
        <v>0</v>
      </c>
      <c r="H46" s="4062">
        <v>61564.245999999999</v>
      </c>
      <c r="I46" s="4062">
        <v>1773.6101796499847</v>
      </c>
      <c r="J46" s="4062">
        <v>70.471512550624723</v>
      </c>
      <c r="K46" s="4062">
        <v>21870.665385645181</v>
      </c>
      <c r="L46" s="4062">
        <v>871.17000000000007</v>
      </c>
      <c r="M46" s="4062">
        <v>3736.0485692565076</v>
      </c>
      <c r="N46" s="4062">
        <v>0</v>
      </c>
      <c r="O46" s="4062">
        <v>10124.839968188066</v>
      </c>
      <c r="P46" s="4062">
        <v>0</v>
      </c>
      <c r="Q46" s="4062">
        <v>0</v>
      </c>
      <c r="R46" s="4062">
        <v>5294.5251559999997</v>
      </c>
      <c r="S46" s="4062">
        <v>1773.6101796499847</v>
      </c>
      <c r="T46" s="4062">
        <v>70.471512550624723</v>
      </c>
      <c r="U46" s="4063">
        <v>21870.665385645181</v>
      </c>
      <c r="V46" s="36" t="s">
        <v>220</v>
      </c>
    </row>
    <row r="47" spans="1:22">
      <c r="A47" s="36" t="s">
        <v>259</v>
      </c>
      <c r="B47" s="4061">
        <v>0</v>
      </c>
      <c r="C47" s="4062">
        <v>18444.614000000001</v>
      </c>
      <c r="D47" s="4062">
        <v>0</v>
      </c>
      <c r="E47" s="4062">
        <v>2915.9995704769999</v>
      </c>
      <c r="F47" s="4062">
        <v>0</v>
      </c>
      <c r="G47" s="4062">
        <v>0</v>
      </c>
      <c r="H47" s="4062">
        <v>121668.424</v>
      </c>
      <c r="I47" s="4062">
        <v>158.45832184110881</v>
      </c>
      <c r="J47" s="4062">
        <v>494.72471271263197</v>
      </c>
      <c r="K47" s="4062">
        <v>16394.073163934867</v>
      </c>
      <c r="L47" s="4062">
        <v>0</v>
      </c>
      <c r="M47" s="4062">
        <v>2201.026118527896</v>
      </c>
      <c r="N47" s="4062">
        <v>0</v>
      </c>
      <c r="O47" s="4062">
        <v>3076.3795468532348</v>
      </c>
      <c r="P47" s="4062">
        <v>0</v>
      </c>
      <c r="Q47" s="4062">
        <v>0</v>
      </c>
      <c r="R47" s="4062">
        <v>10463.484464000001</v>
      </c>
      <c r="S47" s="4062">
        <v>158.45832184110881</v>
      </c>
      <c r="T47" s="4062">
        <v>494.72471271263197</v>
      </c>
      <c r="U47" s="4063">
        <v>16394.073163934867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8860.976999999999</v>
      </c>
      <c r="D48" s="4065">
        <v>0</v>
      </c>
      <c r="E48" s="4065">
        <v>106.426</v>
      </c>
      <c r="F48" s="4065">
        <v>0</v>
      </c>
      <c r="G48" s="4065">
        <v>0</v>
      </c>
      <c r="H48" s="4065">
        <v>27386.709999999995</v>
      </c>
      <c r="I48" s="4065">
        <v>44.231498508906235</v>
      </c>
      <c r="J48" s="4065">
        <v>1048.0137593011186</v>
      </c>
      <c r="K48" s="4065">
        <v>4800.3362788806489</v>
      </c>
      <c r="L48" s="4065">
        <v>0</v>
      </c>
      <c r="M48" s="4065">
        <v>1240.5545310706241</v>
      </c>
      <c r="N48" s="4065">
        <v>0</v>
      </c>
      <c r="O48" s="4065">
        <v>112.27942999999998</v>
      </c>
      <c r="P48" s="4065">
        <v>0</v>
      </c>
      <c r="Q48" s="4065">
        <v>0</v>
      </c>
      <c r="R48" s="4065">
        <v>2355.2570600000004</v>
      </c>
      <c r="S48" s="4065">
        <v>44.231498508906235</v>
      </c>
      <c r="T48" s="4065">
        <v>1048.0137593011186</v>
      </c>
      <c r="U48" s="4066">
        <v>4800.3362788806489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3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310" t="s">
        <v>3990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223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s="1505" customFormat="1" ht="14.25" thickBot="1">
      <c r="A2" s="1511" t="s">
        <v>224</v>
      </c>
      <c r="B2" s="1453"/>
      <c r="C2" s="1453"/>
      <c r="D2" s="1453"/>
      <c r="E2" s="1453"/>
      <c r="F2" s="1453"/>
      <c r="G2" s="1453"/>
      <c r="H2" s="1453"/>
      <c r="I2" s="1453"/>
      <c r="J2" s="1453"/>
      <c r="K2" s="1512"/>
      <c r="L2" s="1511" t="s">
        <v>3915</v>
      </c>
      <c r="M2" s="1453"/>
      <c r="N2" s="1453"/>
      <c r="O2" s="1453"/>
      <c r="P2" s="1453"/>
      <c r="Q2" s="1453"/>
      <c r="R2" s="1453"/>
      <c r="S2" s="1453"/>
      <c r="T2" s="1453"/>
      <c r="U2" s="1453"/>
      <c r="V2" s="1512" t="s">
        <v>225</v>
      </c>
    </row>
    <row r="3" spans="1:22">
      <c r="A3" s="4238" t="s">
        <v>2470</v>
      </c>
      <c r="B3" s="2514" t="s">
        <v>86</v>
      </c>
      <c r="C3" s="2559" t="s">
        <v>87</v>
      </c>
      <c r="D3" s="2514" t="s">
        <v>176</v>
      </c>
      <c r="E3" s="3521" t="s">
        <v>3150</v>
      </c>
      <c r="F3" s="2514" t="s">
        <v>88</v>
      </c>
      <c r="G3" s="2514" t="s">
        <v>177</v>
      </c>
      <c r="H3" s="2514" t="s">
        <v>169</v>
      </c>
      <c r="I3" s="2514" t="s">
        <v>178</v>
      </c>
      <c r="J3" s="2514" t="s">
        <v>163</v>
      </c>
      <c r="K3" s="2514" t="s">
        <v>154</v>
      </c>
      <c r="L3" s="2514" t="s">
        <v>86</v>
      </c>
      <c r="M3" s="2559" t="s">
        <v>87</v>
      </c>
      <c r="N3" s="3521" t="s">
        <v>3150</v>
      </c>
      <c r="O3" s="2516" t="s">
        <v>17</v>
      </c>
      <c r="P3" s="2514" t="s">
        <v>88</v>
      </c>
      <c r="Q3" s="2514" t="s">
        <v>177</v>
      </c>
      <c r="R3" s="2514" t="s">
        <v>169</v>
      </c>
      <c r="S3" s="2514" t="s">
        <v>178</v>
      </c>
      <c r="T3" s="2514" t="s">
        <v>163</v>
      </c>
      <c r="U3" s="2514" t="s">
        <v>154</v>
      </c>
      <c r="V3" s="4238" t="s">
        <v>2470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288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288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15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2094</v>
      </c>
      <c r="C6" s="4059">
        <v>0</v>
      </c>
      <c r="D6" s="4059">
        <v>334.43899999999996</v>
      </c>
      <c r="E6" s="4059">
        <v>0</v>
      </c>
      <c r="F6" s="4059">
        <v>7652.3019999999997</v>
      </c>
      <c r="G6" s="4059">
        <v>150327.29500000001</v>
      </c>
      <c r="H6" s="4059">
        <v>0</v>
      </c>
      <c r="I6" s="4059">
        <v>0</v>
      </c>
      <c r="J6" s="4059">
        <v>8035.8055724194319</v>
      </c>
      <c r="K6" s="4059">
        <v>42747.908995419435</v>
      </c>
      <c r="L6" s="4059">
        <v>942.30000000000007</v>
      </c>
      <c r="M6" s="4059">
        <v>0</v>
      </c>
      <c r="N6" s="4059">
        <v>436.10845599999999</v>
      </c>
      <c r="O6" s="4059">
        <v>0</v>
      </c>
      <c r="P6" s="4059">
        <v>1614.635722</v>
      </c>
      <c r="Q6" s="4059">
        <v>31719.059245</v>
      </c>
      <c r="R6" s="4059">
        <v>0</v>
      </c>
      <c r="S6" s="4059">
        <v>0</v>
      </c>
      <c r="T6" s="4059">
        <v>8035.8055724194319</v>
      </c>
      <c r="U6" s="4060">
        <v>42747.908995419435</v>
      </c>
      <c r="V6" s="33" t="s">
        <v>186</v>
      </c>
    </row>
    <row r="7" spans="1:22">
      <c r="A7" s="34" t="s">
        <v>102</v>
      </c>
      <c r="B7" s="4061">
        <v>122699.97661300001</v>
      </c>
      <c r="C7" s="4062">
        <v>1344306.693</v>
      </c>
      <c r="D7" s="4062">
        <v>36183.803666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303396.21016001567</v>
      </c>
      <c r="L7" s="4062">
        <v>77545.744201669993</v>
      </c>
      <c r="M7" s="4062">
        <v>178666.78597788169</v>
      </c>
      <c r="N7" s="4062">
        <v>47183.679980464003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303396.21016001567</v>
      </c>
      <c r="V7" s="35" t="s">
        <v>187</v>
      </c>
    </row>
    <row r="8" spans="1:22">
      <c r="A8" s="36" t="s">
        <v>228</v>
      </c>
      <c r="B8" s="4061">
        <v>0</v>
      </c>
      <c r="C8" s="4062">
        <v>1034707.76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141031.58164479601</v>
      </c>
      <c r="L8" s="4062">
        <v>0</v>
      </c>
      <c r="M8" s="4062">
        <v>141031.58164479601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141031.58164479601</v>
      </c>
      <c r="V8" s="36" t="s">
        <v>188</v>
      </c>
    </row>
    <row r="9" spans="1:22">
      <c r="A9" s="36" t="s">
        <v>229</v>
      </c>
      <c r="B9" s="4061">
        <v>0</v>
      </c>
      <c r="C9" s="4062">
        <v>309598.93299999996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37635.204333085669</v>
      </c>
      <c r="L9" s="4062">
        <v>0</v>
      </c>
      <c r="M9" s="4062">
        <v>37635.204333085669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37635.204333085669</v>
      </c>
      <c r="V9" s="36" t="s">
        <v>189</v>
      </c>
    </row>
    <row r="10" spans="1:22">
      <c r="A10" s="34" t="s">
        <v>230</v>
      </c>
      <c r="B10" s="4061">
        <v>0</v>
      </c>
      <c r="C10" s="4062">
        <v>-440897.13699999999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-61687.265401602075</v>
      </c>
      <c r="L10" s="4062">
        <v>0</v>
      </c>
      <c r="M10" s="4062">
        <v>-61687.265401602075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-61687.265401602075</v>
      </c>
      <c r="V10" s="35" t="s">
        <v>11</v>
      </c>
    </row>
    <row r="11" spans="1:22">
      <c r="A11" s="34" t="s">
        <v>231</v>
      </c>
      <c r="B11" s="4061">
        <v>0</v>
      </c>
      <c r="C11" s="4062">
        <v>-49090.601000000002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-7536.0631358113278</v>
      </c>
      <c r="L11" s="4062">
        <v>0</v>
      </c>
      <c r="M11" s="4062">
        <v>-7536.0631358113278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-7536.0631358113278</v>
      </c>
      <c r="V11" s="35" t="s">
        <v>190</v>
      </c>
    </row>
    <row r="12" spans="1:22">
      <c r="A12" s="34" t="s">
        <v>232</v>
      </c>
      <c r="B12" s="4061">
        <v>-67</v>
      </c>
      <c r="C12" s="4062">
        <v>-7285.911000000001</v>
      </c>
      <c r="D12" s="4062">
        <v>1483.1924661179771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954.96104960399396</v>
      </c>
      <c r="L12" s="4062">
        <v>-34.07</v>
      </c>
      <c r="M12" s="4062">
        <v>-945.05192621384822</v>
      </c>
      <c r="N12" s="4062">
        <v>1934.0829758178422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954.96104960399396</v>
      </c>
      <c r="V12" s="35" t="s">
        <v>191</v>
      </c>
    </row>
    <row r="13" spans="1:22">
      <c r="A13" s="36" t="s">
        <v>233</v>
      </c>
      <c r="B13" s="4061">
        <v>1720</v>
      </c>
      <c r="C13" s="4062">
        <v>41077.302000000003</v>
      </c>
      <c r="D13" s="4062">
        <v>3323.1518508402887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10796.126952758006</v>
      </c>
      <c r="L13" s="4062">
        <v>781.98</v>
      </c>
      <c r="M13" s="4062">
        <v>5680.75693926227</v>
      </c>
      <c r="N13" s="4062">
        <v>4333.3900134957366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10796.126952758006</v>
      </c>
      <c r="V13" s="36" t="s">
        <v>192</v>
      </c>
    </row>
    <row r="14" spans="1:22">
      <c r="A14" s="36" t="s">
        <v>234</v>
      </c>
      <c r="B14" s="4061">
        <v>-1787</v>
      </c>
      <c r="C14" s="4062">
        <v>-48363.213000000003</v>
      </c>
      <c r="D14" s="4062">
        <v>-1839.9593847223116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-9862.9330750321787</v>
      </c>
      <c r="L14" s="4062">
        <v>-816.05</v>
      </c>
      <c r="M14" s="4062">
        <v>-6647.5760373542835</v>
      </c>
      <c r="N14" s="4062">
        <v>-2399.3070376778942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-9862.9330750321787</v>
      </c>
      <c r="V14" s="36" t="s">
        <v>193</v>
      </c>
    </row>
    <row r="15" spans="1:22">
      <c r="A15" s="34" t="s">
        <v>235</v>
      </c>
      <c r="B15" s="4061">
        <v>3460.3929997942905</v>
      </c>
      <c r="C15" s="4062">
        <v>-21866.350132075546</v>
      </c>
      <c r="D15" s="4062">
        <v>483.94067754815478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448.79918778323781</v>
      </c>
      <c r="L15" s="4062">
        <v>2182.3784899292891</v>
      </c>
      <c r="M15" s="4062">
        <v>-2364.6379456688401</v>
      </c>
      <c r="N15" s="4062">
        <v>631.05864352278877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448.79918778323781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279</v>
      </c>
      <c r="B17" s="4061">
        <v>128187.36961279428</v>
      </c>
      <c r="C17" s="4062">
        <v>825166.69386792451</v>
      </c>
      <c r="D17" s="4062">
        <v>38485.375809666133</v>
      </c>
      <c r="E17" s="4062">
        <v>0</v>
      </c>
      <c r="F17" s="4062">
        <v>7652.3019999999997</v>
      </c>
      <c r="G17" s="4062">
        <v>150327.29500000001</v>
      </c>
      <c r="H17" s="4062">
        <v>0</v>
      </c>
      <c r="I17" s="4062">
        <v>0</v>
      </c>
      <c r="J17" s="4062">
        <v>8035.805572419431</v>
      </c>
      <c r="K17" s="4062">
        <v>278324.55085540895</v>
      </c>
      <c r="L17" s="4062">
        <v>80636.352691599284</v>
      </c>
      <c r="M17" s="4062">
        <v>106133.76756858561</v>
      </c>
      <c r="N17" s="4062">
        <v>50184.930055804638</v>
      </c>
      <c r="O17" s="4062">
        <v>0</v>
      </c>
      <c r="P17" s="4062">
        <v>1614.635722</v>
      </c>
      <c r="Q17" s="4062">
        <v>31719.059245</v>
      </c>
      <c r="R17" s="4062">
        <v>0</v>
      </c>
      <c r="S17" s="4062">
        <v>0</v>
      </c>
      <c r="T17" s="4062">
        <v>8035.805572419431</v>
      </c>
      <c r="U17" s="4063">
        <v>278324.55085540895</v>
      </c>
      <c r="V17" s="35" t="s">
        <v>280</v>
      </c>
    </row>
    <row r="18" spans="1:22">
      <c r="A18" s="34" t="s">
        <v>236</v>
      </c>
      <c r="B18" s="4061">
        <v>-80932.721000000005</v>
      </c>
      <c r="C18" s="4062">
        <v>-31184.669000000002</v>
      </c>
      <c r="D18" s="4062">
        <v>-37599.157812666133</v>
      </c>
      <c r="E18" s="4062">
        <v>23776.467245999993</v>
      </c>
      <c r="F18" s="4062">
        <v>-7652.3019999999997</v>
      </c>
      <c r="G18" s="4062">
        <v>-150327.29500000001</v>
      </c>
      <c r="H18" s="4062">
        <v>466592.95500000002</v>
      </c>
      <c r="I18" s="4062">
        <v>2102.0000000000005</v>
      </c>
      <c r="J18" s="4062">
        <v>-1879.6275699999999</v>
      </c>
      <c r="K18" s="4062">
        <v>-71356.05924486804</v>
      </c>
      <c r="L18" s="4062">
        <v>-49618.997941999995</v>
      </c>
      <c r="M18" s="4062">
        <v>-4450.9570439914123</v>
      </c>
      <c r="N18" s="4062">
        <v>-49029.301787716635</v>
      </c>
      <c r="O18" s="4062">
        <v>24727.525935839993</v>
      </c>
      <c r="P18" s="4062">
        <v>-1614.635722</v>
      </c>
      <c r="Q18" s="4062">
        <v>-31719.059245</v>
      </c>
      <c r="R18" s="4062">
        <v>40126.994129999999</v>
      </c>
      <c r="S18" s="4062">
        <v>2102.0000000000005</v>
      </c>
      <c r="T18" s="4062">
        <v>-1879.6275699999999</v>
      </c>
      <c r="U18" s="4063">
        <v>-71356.05924486804</v>
      </c>
      <c r="V18" s="35" t="s">
        <v>195</v>
      </c>
    </row>
    <row r="19" spans="1:22">
      <c r="A19" s="36" t="s">
        <v>237</v>
      </c>
      <c r="B19" s="4061">
        <v>-80932.721000000005</v>
      </c>
      <c r="C19" s="4062">
        <v>-22398.457999999999</v>
      </c>
      <c r="D19" s="4062">
        <v>-15796.295</v>
      </c>
      <c r="E19" s="4062">
        <v>-394.85081600000007</v>
      </c>
      <c r="F19" s="4062">
        <v>-7652.3019999999997</v>
      </c>
      <c r="G19" s="4062">
        <v>-150327.29500000001</v>
      </c>
      <c r="H19" s="4062">
        <v>509574.33</v>
      </c>
      <c r="I19" s="4062">
        <v>1363.8519738417422</v>
      </c>
      <c r="J19" s="4062">
        <v>-1879.6275699999999</v>
      </c>
      <c r="K19" s="4062">
        <v>-64171.032090658104</v>
      </c>
      <c r="L19" s="4062">
        <v>-49618.997941999995</v>
      </c>
      <c r="M19" s="4062">
        <v>-3516.9424368598447</v>
      </c>
      <c r="N19" s="4062">
        <v>-20598.36868</v>
      </c>
      <c r="O19" s="4062">
        <v>-410.64484864000008</v>
      </c>
      <c r="P19" s="4062">
        <v>-1614.635722</v>
      </c>
      <c r="Q19" s="4062">
        <v>-31719.059245</v>
      </c>
      <c r="R19" s="4062">
        <v>43823.392379999998</v>
      </c>
      <c r="S19" s="4062">
        <v>1363.8519738417422</v>
      </c>
      <c r="T19" s="4062">
        <v>-1879.6275699999999</v>
      </c>
      <c r="U19" s="4063">
        <v>-64171.032090658104</v>
      </c>
      <c r="V19" s="36" t="s">
        <v>196</v>
      </c>
    </row>
    <row r="20" spans="1:22">
      <c r="A20" s="36" t="s">
        <v>238</v>
      </c>
      <c r="B20" s="4061">
        <v>0</v>
      </c>
      <c r="C20" s="4062">
        <v>-1300.1280000000002</v>
      </c>
      <c r="D20" s="4062">
        <v>-2045.664</v>
      </c>
      <c r="E20" s="4062">
        <v>-532.50566200000003</v>
      </c>
      <c r="F20" s="4062">
        <v>0</v>
      </c>
      <c r="G20" s="4062">
        <v>0</v>
      </c>
      <c r="H20" s="4062">
        <v>0</v>
      </c>
      <c r="I20" s="4062">
        <v>811.2480261582582</v>
      </c>
      <c r="J20" s="4062">
        <v>0</v>
      </c>
      <c r="K20" s="4062">
        <v>-2615.6910568753028</v>
      </c>
      <c r="L20" s="4062">
        <v>0</v>
      </c>
      <c r="M20" s="4062">
        <v>-205.58733855356087</v>
      </c>
      <c r="N20" s="4062">
        <v>-2667.5458560000002</v>
      </c>
      <c r="O20" s="4062">
        <v>-553.80588848000002</v>
      </c>
      <c r="P20" s="4062">
        <v>0</v>
      </c>
      <c r="Q20" s="4062">
        <v>0</v>
      </c>
      <c r="R20" s="4062">
        <v>0</v>
      </c>
      <c r="S20" s="4062">
        <v>811.2480261582582</v>
      </c>
      <c r="T20" s="4062">
        <v>0</v>
      </c>
      <c r="U20" s="4063">
        <v>-2615.6910568753028</v>
      </c>
      <c r="V20" s="36" t="s">
        <v>197</v>
      </c>
    </row>
    <row r="21" spans="1:22">
      <c r="A21" s="36" t="s">
        <v>239</v>
      </c>
      <c r="B21" s="4061">
        <v>0</v>
      </c>
      <c r="C21" s="4062">
        <v>-7486.0830000000005</v>
      </c>
      <c r="D21" s="4062">
        <v>-19557.522100000002</v>
      </c>
      <c r="E21" s="4062">
        <v>24327.337257200001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-931.00533949001078</v>
      </c>
      <c r="L21" s="4062">
        <v>0</v>
      </c>
      <c r="M21" s="4062">
        <v>-728.42726857800631</v>
      </c>
      <c r="N21" s="4062">
        <v>-25503.008818400005</v>
      </c>
      <c r="O21" s="4062">
        <v>25300.430747488001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-931.00533949001078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-199.67671266613166</v>
      </c>
      <c r="E22" s="4062">
        <v>376.48646679999365</v>
      </c>
      <c r="F22" s="4062">
        <v>0</v>
      </c>
      <c r="G22" s="4062">
        <v>0</v>
      </c>
      <c r="H22" s="4062">
        <v>-42981.375</v>
      </c>
      <c r="I22" s="4062">
        <v>-73.099999999999909</v>
      </c>
      <c r="J22" s="4062">
        <v>0</v>
      </c>
      <c r="K22" s="4062">
        <v>-3638.330757844642</v>
      </c>
      <c r="L22" s="4062">
        <v>0</v>
      </c>
      <c r="M22" s="4062">
        <v>0</v>
      </c>
      <c r="N22" s="4062">
        <v>-260.37843331663572</v>
      </c>
      <c r="O22" s="4062">
        <v>391.54592547199343</v>
      </c>
      <c r="P22" s="4062">
        <v>0</v>
      </c>
      <c r="Q22" s="4062">
        <v>0</v>
      </c>
      <c r="R22" s="4062">
        <v>-3696.3982499999997</v>
      </c>
      <c r="S22" s="4062">
        <v>-73.099999999999909</v>
      </c>
      <c r="T22" s="4062">
        <v>0</v>
      </c>
      <c r="U22" s="4063">
        <v>-3638.330757844642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47254.648612794292</v>
      </c>
      <c r="C24" s="4062">
        <v>793982.0248679244</v>
      </c>
      <c r="D24" s="4062">
        <v>886.21799699999997</v>
      </c>
      <c r="E24" s="4062">
        <v>23776.467245999997</v>
      </c>
      <c r="F24" s="4062">
        <v>0</v>
      </c>
      <c r="G24" s="4062">
        <v>0</v>
      </c>
      <c r="H24" s="4062">
        <v>466592.95500000002</v>
      </c>
      <c r="I24" s="4062">
        <v>2102.0000000000005</v>
      </c>
      <c r="J24" s="4062">
        <v>6156.1780024194313</v>
      </c>
      <c r="K24" s="4062">
        <v>206968.49161054095</v>
      </c>
      <c r="L24" s="4062">
        <v>31017.354749599283</v>
      </c>
      <c r="M24" s="4062">
        <v>101682.81052459421</v>
      </c>
      <c r="N24" s="4062">
        <v>1155.6282680880001</v>
      </c>
      <c r="O24" s="4062">
        <v>24727.525935840004</v>
      </c>
      <c r="P24" s="4062">
        <v>0</v>
      </c>
      <c r="Q24" s="4062">
        <v>0</v>
      </c>
      <c r="R24" s="4062">
        <v>40126.994129999992</v>
      </c>
      <c r="S24" s="4062">
        <v>2102.0000000000005</v>
      </c>
      <c r="T24" s="4062">
        <v>6156.1780024194313</v>
      </c>
      <c r="U24" s="4063">
        <v>206968.49161054095</v>
      </c>
      <c r="V24" s="35" t="s">
        <v>202</v>
      </c>
    </row>
    <row r="25" spans="1:22">
      <c r="A25" s="36" t="s">
        <v>240</v>
      </c>
      <c r="B25" s="4061">
        <v>45421.648612794292</v>
      </c>
      <c r="C25" s="4062">
        <v>477950.21399999998</v>
      </c>
      <c r="D25" s="4062">
        <v>886.21799699999997</v>
      </c>
      <c r="E25" s="4062">
        <v>9135.3554009999989</v>
      </c>
      <c r="F25" s="4062">
        <v>0</v>
      </c>
      <c r="G25" s="4062">
        <v>0</v>
      </c>
      <c r="H25" s="4062">
        <v>249135.68200000003</v>
      </c>
      <c r="I25" s="4062">
        <v>0</v>
      </c>
      <c r="J25" s="4062">
        <v>4028.3848466357663</v>
      </c>
      <c r="K25" s="4062">
        <v>126368.45637079142</v>
      </c>
      <c r="L25" s="4062">
        <v>30185.43274959928</v>
      </c>
      <c r="M25" s="4062">
        <v>60072.57223742838</v>
      </c>
      <c r="N25" s="4062">
        <v>1155.6282680880001</v>
      </c>
      <c r="O25" s="4062">
        <v>9500.7696170400031</v>
      </c>
      <c r="P25" s="4062">
        <v>0</v>
      </c>
      <c r="Q25" s="4062">
        <v>0</v>
      </c>
      <c r="R25" s="4062">
        <v>21425.668652</v>
      </c>
      <c r="S25" s="4062">
        <v>0</v>
      </c>
      <c r="T25" s="4062">
        <v>4028.3848466357663</v>
      </c>
      <c r="U25" s="4063">
        <v>126368.45637079142</v>
      </c>
      <c r="V25" s="36" t="s">
        <v>24</v>
      </c>
    </row>
    <row r="26" spans="1:22">
      <c r="A26" s="37" t="s">
        <v>241</v>
      </c>
      <c r="B26" s="4061">
        <v>0</v>
      </c>
      <c r="C26" s="4062">
        <v>15012.754000000001</v>
      </c>
      <c r="D26" s="4062">
        <v>0</v>
      </c>
      <c r="E26" s="4062">
        <v>5.6226700000000003</v>
      </c>
      <c r="F26" s="4062">
        <v>0</v>
      </c>
      <c r="G26" s="4062">
        <v>0</v>
      </c>
      <c r="H26" s="4062">
        <v>12074</v>
      </c>
      <c r="I26" s="4062">
        <v>0</v>
      </c>
      <c r="J26" s="4062">
        <v>0</v>
      </c>
      <c r="K26" s="4062">
        <v>3171.9199149036067</v>
      </c>
      <c r="L26" s="4062">
        <v>0</v>
      </c>
      <c r="M26" s="4062">
        <v>2127.7083381036068</v>
      </c>
      <c r="N26" s="4062">
        <v>0</v>
      </c>
      <c r="O26" s="4062">
        <v>5.8475768000000006</v>
      </c>
      <c r="P26" s="4062">
        <v>0</v>
      </c>
      <c r="Q26" s="4062">
        <v>0</v>
      </c>
      <c r="R26" s="4062">
        <v>1038.3639999999998</v>
      </c>
      <c r="S26" s="4062">
        <v>0</v>
      </c>
      <c r="T26" s="4062">
        <v>0</v>
      </c>
      <c r="U26" s="4063">
        <v>3171.9199149036067</v>
      </c>
      <c r="V26" s="37" t="s">
        <v>203</v>
      </c>
    </row>
    <row r="27" spans="1:22">
      <c r="A27" s="37" t="s">
        <v>242</v>
      </c>
      <c r="B27" s="4061">
        <v>0</v>
      </c>
      <c r="C27" s="4062">
        <v>632.98799999999994</v>
      </c>
      <c r="D27" s="4062">
        <v>0</v>
      </c>
      <c r="E27" s="4062">
        <v>3.8960000000000002E-3</v>
      </c>
      <c r="F27" s="4062">
        <v>0</v>
      </c>
      <c r="G27" s="4062">
        <v>0</v>
      </c>
      <c r="H27" s="4062">
        <v>1616.37</v>
      </c>
      <c r="I27" s="4062">
        <v>0</v>
      </c>
      <c r="J27" s="4062">
        <v>0</v>
      </c>
      <c r="K27" s="4062">
        <v>227.82094142764009</v>
      </c>
      <c r="L27" s="4062">
        <v>0</v>
      </c>
      <c r="M27" s="4062">
        <v>88.809069587640124</v>
      </c>
      <c r="N27" s="4062">
        <v>0</v>
      </c>
      <c r="O27" s="4062">
        <v>4.0518400000000001E-3</v>
      </c>
      <c r="P27" s="4062">
        <v>0</v>
      </c>
      <c r="Q27" s="4062">
        <v>0</v>
      </c>
      <c r="R27" s="4062">
        <v>139.00781999999998</v>
      </c>
      <c r="S27" s="4062">
        <v>0</v>
      </c>
      <c r="T27" s="4062">
        <v>0</v>
      </c>
      <c r="U27" s="4063">
        <v>227.82094142764009</v>
      </c>
      <c r="V27" s="37" t="s">
        <v>204</v>
      </c>
    </row>
    <row r="28" spans="1:22">
      <c r="A28" s="37" t="s">
        <v>243</v>
      </c>
      <c r="B28" s="4061">
        <v>38736.392999794291</v>
      </c>
      <c r="C28" s="4062">
        <v>446758.99200000003</v>
      </c>
      <c r="D28" s="4062">
        <v>886.21799699999997</v>
      </c>
      <c r="E28" s="4062">
        <v>9128.9249660000005</v>
      </c>
      <c r="F28" s="4062">
        <v>0</v>
      </c>
      <c r="G28" s="4062">
        <v>0</v>
      </c>
      <c r="H28" s="4062">
        <v>235445.31200000001</v>
      </c>
      <c r="I28" s="4062">
        <v>0</v>
      </c>
      <c r="J28" s="4062">
        <v>0</v>
      </c>
      <c r="K28" s="4062">
        <v>112866.49274563184</v>
      </c>
      <c r="L28" s="4062">
        <v>26506.526087873281</v>
      </c>
      <c r="M28" s="4062">
        <v>55461.959593030551</v>
      </c>
      <c r="N28" s="4062">
        <v>1155.6282680880001</v>
      </c>
      <c r="O28" s="4062">
        <v>9494.0819646400014</v>
      </c>
      <c r="P28" s="4062">
        <v>0</v>
      </c>
      <c r="Q28" s="4062">
        <v>0</v>
      </c>
      <c r="R28" s="4062">
        <v>20248.296832</v>
      </c>
      <c r="S28" s="4062">
        <v>0</v>
      </c>
      <c r="T28" s="4062">
        <v>0</v>
      </c>
      <c r="U28" s="4063">
        <v>112866.49274563184</v>
      </c>
      <c r="V28" s="37" t="s">
        <v>29</v>
      </c>
    </row>
    <row r="29" spans="1:22">
      <c r="A29" s="38" t="s">
        <v>338</v>
      </c>
      <c r="B29" s="4061">
        <v>50.375</v>
      </c>
      <c r="C29" s="4062">
        <v>1163.124</v>
      </c>
      <c r="D29" s="4062">
        <v>0</v>
      </c>
      <c r="E29" s="4062">
        <v>671.50732899999991</v>
      </c>
      <c r="F29" s="4062">
        <v>0</v>
      </c>
      <c r="G29" s="4062">
        <v>0</v>
      </c>
      <c r="H29" s="4062">
        <v>9792.8819999999996</v>
      </c>
      <c r="I29" s="4062">
        <v>0</v>
      </c>
      <c r="J29" s="4062">
        <v>0</v>
      </c>
      <c r="K29" s="4062">
        <v>1739.989037000362</v>
      </c>
      <c r="L29" s="4062">
        <v>31.030999999999999</v>
      </c>
      <c r="M29" s="4062">
        <v>168.40256284036218</v>
      </c>
      <c r="N29" s="4062">
        <v>0</v>
      </c>
      <c r="O29" s="4062">
        <v>698.36762215999988</v>
      </c>
      <c r="P29" s="4062">
        <v>0</v>
      </c>
      <c r="Q29" s="4062">
        <v>0</v>
      </c>
      <c r="R29" s="4062">
        <v>842.18785199999991</v>
      </c>
      <c r="S29" s="4062">
        <v>0</v>
      </c>
      <c r="T29" s="4062">
        <v>0</v>
      </c>
      <c r="U29" s="4063">
        <v>1739.989037000362</v>
      </c>
      <c r="V29" s="38" t="s">
        <v>205</v>
      </c>
    </row>
    <row r="30" spans="1:22">
      <c r="A30" s="38" t="s">
        <v>339</v>
      </c>
      <c r="B30" s="4061">
        <v>0</v>
      </c>
      <c r="C30" s="4062">
        <v>832.91200000000003</v>
      </c>
      <c r="D30" s="4062">
        <v>0</v>
      </c>
      <c r="E30" s="4062">
        <v>548.54108300000007</v>
      </c>
      <c r="F30" s="4062">
        <v>0</v>
      </c>
      <c r="G30" s="4062">
        <v>0</v>
      </c>
      <c r="H30" s="4062">
        <v>12723.372000000001</v>
      </c>
      <c r="I30" s="4062">
        <v>0</v>
      </c>
      <c r="J30" s="4062">
        <v>0</v>
      </c>
      <c r="K30" s="4062">
        <v>1788.8994836362383</v>
      </c>
      <c r="L30" s="4062">
        <v>0</v>
      </c>
      <c r="M30" s="4062">
        <v>124.20676531623833</v>
      </c>
      <c r="N30" s="4062">
        <v>0</v>
      </c>
      <c r="O30" s="4062">
        <v>570.4827263200001</v>
      </c>
      <c r="P30" s="4062">
        <v>0</v>
      </c>
      <c r="Q30" s="4062">
        <v>0</v>
      </c>
      <c r="R30" s="4062">
        <v>1094.2099920000001</v>
      </c>
      <c r="S30" s="4062">
        <v>0</v>
      </c>
      <c r="T30" s="4062">
        <v>0</v>
      </c>
      <c r="U30" s="4063">
        <v>1788.8994836362383</v>
      </c>
      <c r="V30" s="38" t="s">
        <v>206</v>
      </c>
    </row>
    <row r="31" spans="1:22">
      <c r="A31" s="38" t="s">
        <v>340</v>
      </c>
      <c r="B31" s="4061">
        <v>0</v>
      </c>
      <c r="C31" s="4062">
        <v>146.15200000000002</v>
      </c>
      <c r="D31" s="4062">
        <v>0</v>
      </c>
      <c r="E31" s="4062">
        <v>45.971883000000005</v>
      </c>
      <c r="F31" s="4062">
        <v>0</v>
      </c>
      <c r="G31" s="4062">
        <v>0</v>
      </c>
      <c r="H31" s="4062">
        <v>1771.9770000000001</v>
      </c>
      <c r="I31" s="4062">
        <v>0</v>
      </c>
      <c r="J31" s="4062">
        <v>0</v>
      </c>
      <c r="K31" s="4062">
        <v>221.53434965707527</v>
      </c>
      <c r="L31" s="4062">
        <v>0</v>
      </c>
      <c r="M31" s="4062">
        <v>21.333569337075296</v>
      </c>
      <c r="N31" s="4062">
        <v>0</v>
      </c>
      <c r="O31" s="4062">
        <v>47.810758320000005</v>
      </c>
      <c r="P31" s="4062">
        <v>0</v>
      </c>
      <c r="Q31" s="4062">
        <v>0</v>
      </c>
      <c r="R31" s="4062">
        <v>152.39002199999999</v>
      </c>
      <c r="S31" s="4062">
        <v>0</v>
      </c>
      <c r="T31" s="4062">
        <v>0</v>
      </c>
      <c r="U31" s="4063">
        <v>221.53434965707527</v>
      </c>
      <c r="V31" s="38" t="s">
        <v>207</v>
      </c>
    </row>
    <row r="32" spans="1:22">
      <c r="A32" s="38" t="s">
        <v>244</v>
      </c>
      <c r="B32" s="4061">
        <v>0</v>
      </c>
      <c r="C32" s="4062">
        <v>634.95899999999983</v>
      </c>
      <c r="D32" s="4062">
        <v>0</v>
      </c>
      <c r="E32" s="4062">
        <v>418.48675399999991</v>
      </c>
      <c r="F32" s="4062">
        <v>0</v>
      </c>
      <c r="G32" s="4062">
        <v>0</v>
      </c>
      <c r="H32" s="4062">
        <v>10050.991</v>
      </c>
      <c r="I32" s="4062">
        <v>0</v>
      </c>
      <c r="J32" s="4062">
        <v>0</v>
      </c>
      <c r="K32" s="4062">
        <v>1394.4953081680644</v>
      </c>
      <c r="L32" s="4062">
        <v>0</v>
      </c>
      <c r="M32" s="4062">
        <v>94.88385800806455</v>
      </c>
      <c r="N32" s="4062">
        <v>0</v>
      </c>
      <c r="O32" s="4062">
        <v>435.2262241599999</v>
      </c>
      <c r="P32" s="4062">
        <v>0</v>
      </c>
      <c r="Q32" s="4062">
        <v>0</v>
      </c>
      <c r="R32" s="4062">
        <v>864.38522599999988</v>
      </c>
      <c r="S32" s="4062">
        <v>0</v>
      </c>
      <c r="T32" s="4062">
        <v>0</v>
      </c>
      <c r="U32" s="4063">
        <v>1394.4953081680644</v>
      </c>
      <c r="V32" s="38" t="s">
        <v>208</v>
      </c>
    </row>
    <row r="33" spans="1:22">
      <c r="A33" s="38" t="s">
        <v>245</v>
      </c>
      <c r="B33" s="4061">
        <v>382.512</v>
      </c>
      <c r="C33" s="4062">
        <v>419673.59899999999</v>
      </c>
      <c r="D33" s="4062">
        <v>250.482</v>
      </c>
      <c r="E33" s="4062">
        <v>2079.68237</v>
      </c>
      <c r="F33" s="4062">
        <v>0</v>
      </c>
      <c r="G33" s="4062">
        <v>0</v>
      </c>
      <c r="H33" s="4062">
        <v>50539.521000000001</v>
      </c>
      <c r="I33" s="4062">
        <v>0</v>
      </c>
      <c r="J33" s="4062">
        <v>0</v>
      </c>
      <c r="K33" s="4062">
        <v>58837.687936430331</v>
      </c>
      <c r="L33" s="4062">
        <v>235.62739199999999</v>
      </c>
      <c r="M33" s="4062">
        <v>51766.163545630327</v>
      </c>
      <c r="N33" s="4062">
        <v>326.62852800000002</v>
      </c>
      <c r="O33" s="4062">
        <v>2162.8696648</v>
      </c>
      <c r="P33" s="4062">
        <v>0</v>
      </c>
      <c r="Q33" s="4062">
        <v>0</v>
      </c>
      <c r="R33" s="4062">
        <v>4346.3988060000001</v>
      </c>
      <c r="S33" s="4062">
        <v>0</v>
      </c>
      <c r="T33" s="4062">
        <v>0</v>
      </c>
      <c r="U33" s="4063">
        <v>58837.687936430331</v>
      </c>
      <c r="V33" s="38" t="s">
        <v>209</v>
      </c>
    </row>
    <row r="34" spans="1:22">
      <c r="A34" s="38" t="s">
        <v>246</v>
      </c>
      <c r="B34" s="4061">
        <v>4625</v>
      </c>
      <c r="C34" s="4062">
        <v>4132.4610000000002</v>
      </c>
      <c r="D34" s="4062">
        <v>0</v>
      </c>
      <c r="E34" s="4062">
        <v>553.46750399999996</v>
      </c>
      <c r="F34" s="4062">
        <v>0</v>
      </c>
      <c r="G34" s="4062">
        <v>0</v>
      </c>
      <c r="H34" s="4062">
        <v>10927.943000000001</v>
      </c>
      <c r="I34" s="4062">
        <v>0</v>
      </c>
      <c r="J34" s="4062">
        <v>0</v>
      </c>
      <c r="K34" s="4062">
        <v>4996.1690974718204</v>
      </c>
      <c r="L34" s="4062">
        <v>2849</v>
      </c>
      <c r="M34" s="4062">
        <v>631.75979531182065</v>
      </c>
      <c r="N34" s="4062">
        <v>0</v>
      </c>
      <c r="O34" s="4062">
        <v>575.60620415999995</v>
      </c>
      <c r="P34" s="4062">
        <v>0</v>
      </c>
      <c r="Q34" s="4062">
        <v>0</v>
      </c>
      <c r="R34" s="4062">
        <v>939.80309799999998</v>
      </c>
      <c r="S34" s="4062">
        <v>0</v>
      </c>
      <c r="T34" s="4062">
        <v>0</v>
      </c>
      <c r="U34" s="4063">
        <v>4996.1690974718204</v>
      </c>
      <c r="V34" s="38" t="s">
        <v>210</v>
      </c>
    </row>
    <row r="35" spans="1:22">
      <c r="A35" s="38" t="s">
        <v>247</v>
      </c>
      <c r="B35" s="4061">
        <v>31487</v>
      </c>
      <c r="C35" s="4062">
        <v>1135.759</v>
      </c>
      <c r="D35" s="4062">
        <v>635.73599700000011</v>
      </c>
      <c r="E35" s="4062">
        <v>1289.1967360000001</v>
      </c>
      <c r="F35" s="4062">
        <v>0</v>
      </c>
      <c r="G35" s="4062">
        <v>0</v>
      </c>
      <c r="H35" s="4062">
        <v>37570.595953000004</v>
      </c>
      <c r="I35" s="4062">
        <v>0</v>
      </c>
      <c r="J35" s="4062">
        <v>0</v>
      </c>
      <c r="K35" s="4062">
        <v>27577.929192266995</v>
      </c>
      <c r="L35" s="4062">
        <v>22040.899999999998</v>
      </c>
      <c r="M35" s="4062">
        <v>136.19359478099676</v>
      </c>
      <c r="N35" s="4062">
        <v>828.99974008800018</v>
      </c>
      <c r="O35" s="4062">
        <v>1340.7646054400002</v>
      </c>
      <c r="P35" s="4062">
        <v>0</v>
      </c>
      <c r="Q35" s="4062">
        <v>0</v>
      </c>
      <c r="R35" s="4062">
        <v>3231.0712519580002</v>
      </c>
      <c r="S35" s="4062">
        <v>0</v>
      </c>
      <c r="T35" s="4062">
        <v>0</v>
      </c>
      <c r="U35" s="4063">
        <v>27577.929192266995</v>
      </c>
      <c r="V35" s="38" t="s">
        <v>211</v>
      </c>
    </row>
    <row r="36" spans="1:22">
      <c r="A36" s="38" t="s">
        <v>248</v>
      </c>
      <c r="B36" s="4061">
        <v>351.39799979428705</v>
      </c>
      <c r="C36" s="4062">
        <v>425.1</v>
      </c>
      <c r="D36" s="4062">
        <v>0</v>
      </c>
      <c r="E36" s="4062">
        <v>230.60100299999996</v>
      </c>
      <c r="F36" s="4062">
        <v>0</v>
      </c>
      <c r="G36" s="4062">
        <v>0</v>
      </c>
      <c r="H36" s="4062">
        <v>8105.2390469999991</v>
      </c>
      <c r="I36" s="4062">
        <v>0</v>
      </c>
      <c r="J36" s="4062">
        <v>0</v>
      </c>
      <c r="K36" s="4062">
        <v>1212.2584837754048</v>
      </c>
      <c r="L36" s="4062">
        <v>216.46116787328083</v>
      </c>
      <c r="M36" s="4062">
        <v>58.921714740123974</v>
      </c>
      <c r="N36" s="4062">
        <v>0</v>
      </c>
      <c r="O36" s="4062">
        <v>239.82504311999998</v>
      </c>
      <c r="P36" s="4062">
        <v>0</v>
      </c>
      <c r="Q36" s="4062">
        <v>0</v>
      </c>
      <c r="R36" s="4062">
        <v>697.05055804199992</v>
      </c>
      <c r="S36" s="4062">
        <v>0</v>
      </c>
      <c r="T36" s="4062">
        <v>0</v>
      </c>
      <c r="U36" s="4063">
        <v>1212.2584837754048</v>
      </c>
      <c r="V36" s="38" t="s">
        <v>212</v>
      </c>
    </row>
    <row r="37" spans="1:22">
      <c r="A37" s="38" t="s">
        <v>249</v>
      </c>
      <c r="B37" s="4061">
        <v>0</v>
      </c>
      <c r="C37" s="4062">
        <v>4200.549</v>
      </c>
      <c r="D37" s="4062">
        <v>0</v>
      </c>
      <c r="E37" s="4062">
        <v>1594.9280750000003</v>
      </c>
      <c r="F37" s="4062">
        <v>0</v>
      </c>
      <c r="G37" s="4062">
        <v>0</v>
      </c>
      <c r="H37" s="4062">
        <v>91514.909</v>
      </c>
      <c r="I37" s="4062">
        <v>0</v>
      </c>
      <c r="J37" s="4062">
        <v>0</v>
      </c>
      <c r="K37" s="4062">
        <v>10131.355684240789</v>
      </c>
      <c r="L37" s="4062">
        <v>0</v>
      </c>
      <c r="M37" s="4062">
        <v>602.34831224078869</v>
      </c>
      <c r="N37" s="4062">
        <v>0</v>
      </c>
      <c r="O37" s="4062">
        <v>1658.7251980000003</v>
      </c>
      <c r="P37" s="4062">
        <v>0</v>
      </c>
      <c r="Q37" s="4062">
        <v>0</v>
      </c>
      <c r="R37" s="4062">
        <v>7870.282173999999</v>
      </c>
      <c r="S37" s="4062">
        <v>0</v>
      </c>
      <c r="T37" s="4062">
        <v>0</v>
      </c>
      <c r="U37" s="4063">
        <v>10131.355684240789</v>
      </c>
      <c r="V37" s="38" t="s">
        <v>213</v>
      </c>
    </row>
    <row r="38" spans="1:22">
      <c r="A38" s="38" t="s">
        <v>250</v>
      </c>
      <c r="B38" s="4061">
        <v>1840.1080000000002</v>
      </c>
      <c r="C38" s="4062">
        <v>9019.0370000000003</v>
      </c>
      <c r="D38" s="4062">
        <v>0</v>
      </c>
      <c r="E38" s="4062">
        <v>1696.5422290000001</v>
      </c>
      <c r="F38" s="4062">
        <v>0</v>
      </c>
      <c r="G38" s="4062">
        <v>0</v>
      </c>
      <c r="H38" s="4062">
        <v>2447.8820000000001</v>
      </c>
      <c r="I38" s="4062">
        <v>0</v>
      </c>
      <c r="J38" s="4062">
        <v>0</v>
      </c>
      <c r="K38" s="4062">
        <v>4181.0824986895432</v>
      </c>
      <c r="L38" s="4062">
        <v>1133.5065280000001</v>
      </c>
      <c r="M38" s="4062">
        <v>1072.6542005295428</v>
      </c>
      <c r="N38" s="4062">
        <v>0</v>
      </c>
      <c r="O38" s="4062">
        <v>1764.4039181600001</v>
      </c>
      <c r="P38" s="4062">
        <v>0</v>
      </c>
      <c r="Q38" s="4062">
        <v>0</v>
      </c>
      <c r="R38" s="4062">
        <v>210.51785199999998</v>
      </c>
      <c r="S38" s="4062">
        <v>0</v>
      </c>
      <c r="T38" s="4062">
        <v>0</v>
      </c>
      <c r="U38" s="4063">
        <v>4181.0824986895432</v>
      </c>
      <c r="V38" s="41" t="s">
        <v>214</v>
      </c>
    </row>
    <row r="39" spans="1:22">
      <c r="A39" s="38" t="s">
        <v>251</v>
      </c>
      <c r="B39" s="4061">
        <v>0</v>
      </c>
      <c r="C39" s="4062">
        <v>5395.3400000000011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785.09167429520949</v>
      </c>
      <c r="L39" s="4062">
        <v>0</v>
      </c>
      <c r="M39" s="4062">
        <v>785.09167429520949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785.09167429520949</v>
      </c>
      <c r="V39" s="38" t="s">
        <v>215</v>
      </c>
    </row>
    <row r="40" spans="1:22">
      <c r="A40" s="37" t="s">
        <v>252</v>
      </c>
      <c r="B40" s="4061">
        <v>0</v>
      </c>
      <c r="C40" s="4062">
        <v>15545.48</v>
      </c>
      <c r="D40" s="4062">
        <v>0</v>
      </c>
      <c r="E40" s="4062">
        <v>0.80386899999999994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2394.9312604665793</v>
      </c>
      <c r="L40" s="4062">
        <v>0</v>
      </c>
      <c r="M40" s="4062">
        <v>2394.0952367065793</v>
      </c>
      <c r="N40" s="4062">
        <v>0</v>
      </c>
      <c r="O40" s="4062">
        <v>0.83602376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2394.9312604665793</v>
      </c>
      <c r="V40" s="37" t="s">
        <v>30</v>
      </c>
    </row>
    <row r="41" spans="1:22">
      <c r="A41" s="36" t="s">
        <v>253</v>
      </c>
      <c r="B41" s="4061">
        <v>0</v>
      </c>
      <c r="C41" s="4062">
        <v>263470.54486792447</v>
      </c>
      <c r="D41" s="4062">
        <v>0</v>
      </c>
      <c r="E41" s="4062">
        <v>1200.150095</v>
      </c>
      <c r="F41" s="4062">
        <v>0</v>
      </c>
      <c r="G41" s="4062">
        <v>0</v>
      </c>
      <c r="H41" s="4062">
        <v>2250.2380000000003</v>
      </c>
      <c r="I41" s="4062">
        <v>0</v>
      </c>
      <c r="J41" s="4062">
        <v>359.91599999999994</v>
      </c>
      <c r="K41" s="4062">
        <v>36783.140496241467</v>
      </c>
      <c r="L41" s="4062">
        <v>0</v>
      </c>
      <c r="M41" s="4062">
        <v>34981.547929441469</v>
      </c>
      <c r="N41" s="4062">
        <v>0</v>
      </c>
      <c r="O41" s="4062">
        <v>1248.1560988000001</v>
      </c>
      <c r="P41" s="4062">
        <v>0</v>
      </c>
      <c r="Q41" s="4062">
        <v>0</v>
      </c>
      <c r="R41" s="4062">
        <v>193.52046800000002</v>
      </c>
      <c r="S41" s="4062">
        <v>0</v>
      </c>
      <c r="T41" s="4062">
        <v>359.91599999999994</v>
      </c>
      <c r="U41" s="4063">
        <v>36783.140496241467</v>
      </c>
      <c r="V41" s="36" t="s">
        <v>3190</v>
      </c>
    </row>
    <row r="42" spans="1:22">
      <c r="A42" s="37" t="s">
        <v>254</v>
      </c>
      <c r="B42" s="4061">
        <v>0</v>
      </c>
      <c r="C42" s="4062">
        <v>1231.192</v>
      </c>
      <c r="D42" s="4062">
        <v>0</v>
      </c>
      <c r="E42" s="4062">
        <v>0</v>
      </c>
      <c r="F42" s="4062">
        <v>0</v>
      </c>
      <c r="G42" s="4062">
        <v>0</v>
      </c>
      <c r="H42" s="4062">
        <v>2250.2380000000003</v>
      </c>
      <c r="I42" s="4062">
        <v>0</v>
      </c>
      <c r="J42" s="4062">
        <v>0</v>
      </c>
      <c r="K42" s="4062">
        <v>369.87732626255382</v>
      </c>
      <c r="L42" s="4062">
        <v>0</v>
      </c>
      <c r="M42" s="4062">
        <v>176.3568582625538</v>
      </c>
      <c r="N42" s="4062">
        <v>0</v>
      </c>
      <c r="O42" s="4062">
        <v>0</v>
      </c>
      <c r="P42" s="4062">
        <v>0</v>
      </c>
      <c r="Q42" s="4062">
        <v>0</v>
      </c>
      <c r="R42" s="4062">
        <v>193.52046800000002</v>
      </c>
      <c r="S42" s="4062">
        <v>0</v>
      </c>
      <c r="T42" s="4062">
        <v>0</v>
      </c>
      <c r="U42" s="4063">
        <v>369.87732626255382</v>
      </c>
      <c r="V42" s="37" t="s">
        <v>216</v>
      </c>
    </row>
    <row r="43" spans="1:22">
      <c r="A43" s="37" t="s">
        <v>255</v>
      </c>
      <c r="B43" s="4061">
        <v>0</v>
      </c>
      <c r="C43" s="4062">
        <v>215094.8138679245</v>
      </c>
      <c r="D43" s="4062">
        <v>0</v>
      </c>
      <c r="E43" s="4062">
        <v>1200.150095</v>
      </c>
      <c r="F43" s="4062">
        <v>0</v>
      </c>
      <c r="G43" s="4062">
        <v>0</v>
      </c>
      <c r="H43" s="4062">
        <v>0</v>
      </c>
      <c r="I43" s="4062">
        <v>0</v>
      </c>
      <c r="J43" s="4062">
        <v>359.91599999999994</v>
      </c>
      <c r="K43" s="4062">
        <v>29526.240980142557</v>
      </c>
      <c r="L43" s="4062">
        <v>0</v>
      </c>
      <c r="M43" s="4062">
        <v>27918.168881342557</v>
      </c>
      <c r="N43" s="4062">
        <v>0</v>
      </c>
      <c r="O43" s="4062">
        <v>1248.1560988000001</v>
      </c>
      <c r="P43" s="4062">
        <v>0</v>
      </c>
      <c r="Q43" s="4062">
        <v>0</v>
      </c>
      <c r="R43" s="4062">
        <v>0</v>
      </c>
      <c r="S43" s="4062">
        <v>0</v>
      </c>
      <c r="T43" s="4062">
        <v>359.91599999999994</v>
      </c>
      <c r="U43" s="4063">
        <v>29526.240980142557</v>
      </c>
      <c r="V43" s="37" t="s">
        <v>217</v>
      </c>
    </row>
    <row r="44" spans="1:22">
      <c r="A44" s="37" t="s">
        <v>256</v>
      </c>
      <c r="B44" s="4061">
        <v>0</v>
      </c>
      <c r="C44" s="4062">
        <v>20253.998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3153.6608314757968</v>
      </c>
      <c r="L44" s="4062">
        <v>0</v>
      </c>
      <c r="M44" s="4062">
        <v>3153.6608314757968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3153.6608314757968</v>
      </c>
      <c r="V44" s="37" t="s">
        <v>218</v>
      </c>
    </row>
    <row r="45" spans="1:22">
      <c r="A45" s="37" t="s">
        <v>257</v>
      </c>
      <c r="B45" s="4061">
        <v>0</v>
      </c>
      <c r="C45" s="4062">
        <v>26890.541000000001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3733.361358360562</v>
      </c>
      <c r="L45" s="4062">
        <v>0</v>
      </c>
      <c r="M45" s="4062">
        <v>3733.361358360562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3733.361358360562</v>
      </c>
      <c r="V45" s="37" t="s">
        <v>219</v>
      </c>
    </row>
    <row r="46" spans="1:22">
      <c r="A46" s="36" t="s">
        <v>258</v>
      </c>
      <c r="B46" s="4061">
        <v>1833</v>
      </c>
      <c r="C46" s="4062">
        <v>25676.721000000001</v>
      </c>
      <c r="D46" s="4062">
        <v>0</v>
      </c>
      <c r="E46" s="4062">
        <v>9720.264944999999</v>
      </c>
      <c r="F46" s="4062">
        <v>0</v>
      </c>
      <c r="G46" s="4062">
        <v>0</v>
      </c>
      <c r="H46" s="4062">
        <v>63536.150999999991</v>
      </c>
      <c r="I46" s="4062">
        <v>1878.0185642976048</v>
      </c>
      <c r="J46" s="4062">
        <v>93.604848133885042</v>
      </c>
      <c r="K46" s="4062">
        <v>21649.060853413834</v>
      </c>
      <c r="L46" s="4062">
        <v>831.92200000000003</v>
      </c>
      <c r="M46" s="4062">
        <v>3272.3309121823472</v>
      </c>
      <c r="N46" s="4062">
        <v>0</v>
      </c>
      <c r="O46" s="4062">
        <v>10109.075542799999</v>
      </c>
      <c r="P46" s="4062">
        <v>0</v>
      </c>
      <c r="Q46" s="4062">
        <v>0</v>
      </c>
      <c r="R46" s="4062">
        <v>5464.1089859999984</v>
      </c>
      <c r="S46" s="4062">
        <v>1878.0185642976048</v>
      </c>
      <c r="T46" s="4062">
        <v>93.604848133885042</v>
      </c>
      <c r="U46" s="4063">
        <v>21649.060853413834</v>
      </c>
      <c r="V46" s="36" t="s">
        <v>220</v>
      </c>
    </row>
    <row r="47" spans="1:22">
      <c r="A47" s="36" t="s">
        <v>259</v>
      </c>
      <c r="B47" s="4061">
        <v>0</v>
      </c>
      <c r="C47" s="4062">
        <v>17864.802999999996</v>
      </c>
      <c r="D47" s="4062">
        <v>0</v>
      </c>
      <c r="E47" s="4062">
        <v>3546.390382999999</v>
      </c>
      <c r="F47" s="4062">
        <v>0</v>
      </c>
      <c r="G47" s="4062">
        <v>0</v>
      </c>
      <c r="H47" s="4062">
        <v>123083.14899999998</v>
      </c>
      <c r="I47" s="4062">
        <v>177.19598768864225</v>
      </c>
      <c r="J47" s="4062">
        <v>404.70547089190694</v>
      </c>
      <c r="K47" s="4062">
        <v>16953.667900748515</v>
      </c>
      <c r="L47" s="4062">
        <v>0</v>
      </c>
      <c r="M47" s="4062">
        <v>2098.3696298479699</v>
      </c>
      <c r="N47" s="4062">
        <v>0</v>
      </c>
      <c r="O47" s="4062">
        <v>3688.2459983199992</v>
      </c>
      <c r="P47" s="4062">
        <v>0</v>
      </c>
      <c r="Q47" s="4062">
        <v>0</v>
      </c>
      <c r="R47" s="4062">
        <v>10585.150813999997</v>
      </c>
      <c r="S47" s="4062">
        <v>177.19598768864225</v>
      </c>
      <c r="T47" s="4062">
        <v>404.70547089190694</v>
      </c>
      <c r="U47" s="4063">
        <v>16953.667900748515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9019.7420000000002</v>
      </c>
      <c r="D48" s="4065">
        <v>0</v>
      </c>
      <c r="E48" s="4065">
        <v>174.306422</v>
      </c>
      <c r="F48" s="4065">
        <v>0</v>
      </c>
      <c r="G48" s="4065">
        <v>0</v>
      </c>
      <c r="H48" s="4065">
        <v>28587.734999999997</v>
      </c>
      <c r="I48" s="4065">
        <v>46.785448013753324</v>
      </c>
      <c r="J48" s="4065">
        <v>1269.5668367578735</v>
      </c>
      <c r="K48" s="4065">
        <v>5214.1659893456535</v>
      </c>
      <c r="L48" s="4065">
        <v>0</v>
      </c>
      <c r="M48" s="4065">
        <v>1257.9898156940274</v>
      </c>
      <c r="N48" s="4065">
        <v>0</v>
      </c>
      <c r="O48" s="4065">
        <v>181.27867888</v>
      </c>
      <c r="P48" s="4065">
        <v>0</v>
      </c>
      <c r="Q48" s="4065">
        <v>0</v>
      </c>
      <c r="R48" s="4065">
        <v>2458.5452099999993</v>
      </c>
      <c r="S48" s="4065">
        <v>46.785448013753324</v>
      </c>
      <c r="T48" s="4065">
        <v>1269.5668367578735</v>
      </c>
      <c r="U48" s="4066">
        <v>5214.1659893456535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4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310" t="s">
        <v>301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302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s="1505" customFormat="1" ht="14.25" thickBot="1">
      <c r="A2" s="1511" t="s">
        <v>224</v>
      </c>
      <c r="B2" s="1453"/>
      <c r="C2" s="1453"/>
      <c r="D2" s="1453"/>
      <c r="E2" s="1453"/>
      <c r="F2" s="1453"/>
      <c r="G2" s="1453"/>
      <c r="H2" s="1453"/>
      <c r="I2" s="1453"/>
      <c r="J2" s="1453"/>
      <c r="K2" s="1512"/>
      <c r="L2" s="1511" t="s">
        <v>3916</v>
      </c>
      <c r="M2" s="1453"/>
      <c r="N2" s="1453"/>
      <c r="O2" s="1453"/>
      <c r="P2" s="1453"/>
      <c r="Q2" s="1453"/>
      <c r="R2" s="1453"/>
      <c r="S2" s="1453"/>
      <c r="T2" s="1453"/>
      <c r="U2" s="1453"/>
      <c r="V2" s="1512"/>
    </row>
    <row r="3" spans="1:22">
      <c r="A3" s="4238" t="s">
        <v>2470</v>
      </c>
      <c r="B3" s="2514" t="s">
        <v>86</v>
      </c>
      <c r="C3" s="2559" t="s">
        <v>87</v>
      </c>
      <c r="D3" s="2514" t="s">
        <v>3150</v>
      </c>
      <c r="E3" s="2516" t="s">
        <v>17</v>
      </c>
      <c r="F3" s="2514" t="s">
        <v>88</v>
      </c>
      <c r="G3" s="2514" t="s">
        <v>177</v>
      </c>
      <c r="H3" s="2514" t="s">
        <v>169</v>
      </c>
      <c r="I3" s="2514" t="s">
        <v>178</v>
      </c>
      <c r="J3" s="2514" t="s">
        <v>163</v>
      </c>
      <c r="K3" s="2514" t="s">
        <v>154</v>
      </c>
      <c r="L3" s="2514" t="s">
        <v>86</v>
      </c>
      <c r="M3" s="2559" t="s">
        <v>87</v>
      </c>
      <c r="N3" s="2514" t="s">
        <v>3150</v>
      </c>
      <c r="O3" s="2516" t="s">
        <v>17</v>
      </c>
      <c r="P3" s="2514" t="s">
        <v>88</v>
      </c>
      <c r="Q3" s="2514" t="s">
        <v>177</v>
      </c>
      <c r="R3" s="2514" t="s">
        <v>169</v>
      </c>
      <c r="S3" s="2514" t="s">
        <v>178</v>
      </c>
      <c r="T3" s="2514" t="s">
        <v>163</v>
      </c>
      <c r="U3" s="2514" t="s">
        <v>154</v>
      </c>
      <c r="V3" s="4238" t="s">
        <v>2470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288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288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15" t="s">
        <v>3816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1815</v>
      </c>
      <c r="C6" s="4059">
        <v>0</v>
      </c>
      <c r="D6" s="4059">
        <v>355.11619000000002</v>
      </c>
      <c r="E6" s="4059">
        <v>0</v>
      </c>
      <c r="F6" s="4059">
        <v>8393.93</v>
      </c>
      <c r="G6" s="4059">
        <v>138783.97399999999</v>
      </c>
      <c r="H6" s="4059">
        <v>0</v>
      </c>
      <c r="I6" s="4059">
        <v>0</v>
      </c>
      <c r="J6" s="4059">
        <v>8986.9751791425697</v>
      </c>
      <c r="K6" s="4059">
        <v>41321.334434902572</v>
      </c>
      <c r="L6" s="4059">
        <v>816.75</v>
      </c>
      <c r="M6" s="4059">
        <v>0</v>
      </c>
      <c r="N6" s="4059">
        <v>463.07151176000002</v>
      </c>
      <c r="O6" s="4059">
        <v>0</v>
      </c>
      <c r="P6" s="4059">
        <v>1771.11923</v>
      </c>
      <c r="Q6" s="4059">
        <v>29283.418513999997</v>
      </c>
      <c r="R6" s="4059">
        <v>0</v>
      </c>
      <c r="S6" s="4059">
        <v>0</v>
      </c>
      <c r="T6" s="4059">
        <v>8986.9751791425697</v>
      </c>
      <c r="U6" s="4060">
        <v>41321.334434902572</v>
      </c>
      <c r="V6" s="33" t="s">
        <v>186</v>
      </c>
    </row>
    <row r="7" spans="1:22">
      <c r="A7" s="34" t="s">
        <v>102</v>
      </c>
      <c r="B7" s="4061">
        <v>124702.428</v>
      </c>
      <c r="C7" s="4062">
        <v>1331185.5490000001</v>
      </c>
      <c r="D7" s="4062">
        <v>39875.737573999999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307931.51605200738</v>
      </c>
      <c r="L7" s="4062">
        <v>79230.476519999997</v>
      </c>
      <c r="M7" s="4062">
        <v>176703.07773551138</v>
      </c>
      <c r="N7" s="4062">
        <v>51997.961796495998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307931.51605200738</v>
      </c>
      <c r="V7" s="35" t="s">
        <v>187</v>
      </c>
    </row>
    <row r="8" spans="1:22">
      <c r="A8" s="36" t="s">
        <v>228</v>
      </c>
      <c r="B8" s="4061">
        <v>0</v>
      </c>
      <c r="C8" s="4062">
        <v>1001980.3859999999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135856.02672277152</v>
      </c>
      <c r="L8" s="4062">
        <v>0</v>
      </c>
      <c r="M8" s="4062">
        <v>135856.02672277152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135856.02672277152</v>
      </c>
      <c r="V8" s="36" t="s">
        <v>188</v>
      </c>
    </row>
    <row r="9" spans="1:22">
      <c r="A9" s="36" t="s">
        <v>229</v>
      </c>
      <c r="B9" s="4061">
        <v>0</v>
      </c>
      <c r="C9" s="4062">
        <v>329205.163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40847.051012739859</v>
      </c>
      <c r="L9" s="4062">
        <v>0</v>
      </c>
      <c r="M9" s="4062">
        <v>40847.051012739859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40847.051012739859</v>
      </c>
      <c r="V9" s="36" t="s">
        <v>189</v>
      </c>
    </row>
    <row r="10" spans="1:22">
      <c r="A10" s="34" t="s">
        <v>230</v>
      </c>
      <c r="B10" s="4061">
        <v>0</v>
      </c>
      <c r="C10" s="4062">
        <v>-429290.89899999998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-59910.26522680909</v>
      </c>
      <c r="L10" s="4062">
        <v>0</v>
      </c>
      <c r="M10" s="4062">
        <v>-59910.26522680909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-59910.26522680909</v>
      </c>
      <c r="V10" s="35" t="s">
        <v>11</v>
      </c>
    </row>
    <row r="11" spans="1:22">
      <c r="A11" s="34" t="s">
        <v>231</v>
      </c>
      <c r="B11" s="4061">
        <v>0</v>
      </c>
      <c r="C11" s="4062">
        <v>-51498.697000000007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-7901.0943251641802</v>
      </c>
      <c r="L11" s="4062">
        <v>0</v>
      </c>
      <c r="M11" s="4062">
        <v>-7901.0943251641802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-7901.0943251641802</v>
      </c>
      <c r="V11" s="35" t="s">
        <v>190</v>
      </c>
    </row>
    <row r="12" spans="1:22">
      <c r="A12" s="34" t="s">
        <v>232</v>
      </c>
      <c r="B12" s="4061">
        <v>330</v>
      </c>
      <c r="C12" s="4062">
        <v>-1132.514999999999</v>
      </c>
      <c r="D12" s="4062">
        <v>-397.25398981701414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-442.13041199607648</v>
      </c>
      <c r="L12" s="4062">
        <v>144.30000000000001</v>
      </c>
      <c r="M12" s="4062">
        <v>-68.411209274690009</v>
      </c>
      <c r="N12" s="4062">
        <v>-518.01920272138648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-442.13041199607648</v>
      </c>
      <c r="V12" s="35" t="s">
        <v>191</v>
      </c>
    </row>
    <row r="13" spans="1:22">
      <c r="A13" s="36" t="s">
        <v>233</v>
      </c>
      <c r="B13" s="4061">
        <v>1787</v>
      </c>
      <c r="C13" s="4062">
        <v>48110.614999999998</v>
      </c>
      <c r="D13" s="4062">
        <v>1839.9593847223116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9837.2190837699673</v>
      </c>
      <c r="L13" s="4062">
        <v>816.05</v>
      </c>
      <c r="M13" s="4062">
        <v>6621.8620460920729</v>
      </c>
      <c r="N13" s="4062">
        <v>2399.3070376778942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9837.2190837699673</v>
      </c>
      <c r="V13" s="36" t="s">
        <v>192</v>
      </c>
    </row>
    <row r="14" spans="1:22">
      <c r="A14" s="36" t="s">
        <v>234</v>
      </c>
      <c r="B14" s="4061">
        <v>-1457</v>
      </c>
      <c r="C14" s="4062">
        <v>-49243.130000000005</v>
      </c>
      <c r="D14" s="4062">
        <v>-2237.2133745393257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-10369.713131836976</v>
      </c>
      <c r="L14" s="4062">
        <v>-671.75</v>
      </c>
      <c r="M14" s="4062">
        <v>-6780.6368914376944</v>
      </c>
      <c r="N14" s="4062">
        <v>-2917.3262403992808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-10369.713131836976</v>
      </c>
      <c r="V14" s="36" t="s">
        <v>193</v>
      </c>
    </row>
    <row r="15" spans="1:22">
      <c r="A15" s="34" t="s">
        <v>235</v>
      </c>
      <c r="B15" s="4061">
        <v>2736.520999754066</v>
      </c>
      <c r="C15" s="4062">
        <v>-27889.322662264152</v>
      </c>
      <c r="D15" s="4062">
        <v>444.65595326163748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-1376.2665305263131</v>
      </c>
      <c r="L15" s="4062">
        <v>1352.4752958485033</v>
      </c>
      <c r="M15" s="4062">
        <v>-3308.5731894279938</v>
      </c>
      <c r="N15" s="4062">
        <v>579.83136305317748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-1376.2665305263131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279</v>
      </c>
      <c r="B17" s="4061">
        <v>129583.94899975407</v>
      </c>
      <c r="C17" s="4062">
        <v>821374.11533773586</v>
      </c>
      <c r="D17" s="4062">
        <v>40278.255727444623</v>
      </c>
      <c r="E17" s="4062">
        <v>0</v>
      </c>
      <c r="F17" s="4062">
        <v>8393.93</v>
      </c>
      <c r="G17" s="4062">
        <v>138783.97399999999</v>
      </c>
      <c r="H17" s="4062">
        <v>0</v>
      </c>
      <c r="I17" s="4062">
        <v>0</v>
      </c>
      <c r="J17" s="4062">
        <v>8986.9751791425697</v>
      </c>
      <c r="K17" s="4062">
        <v>279623.0939924143</v>
      </c>
      <c r="L17" s="4062">
        <v>81544.001815848504</v>
      </c>
      <c r="M17" s="4062">
        <v>105514.73378483545</v>
      </c>
      <c r="N17" s="4062">
        <v>52522.845468587788</v>
      </c>
      <c r="O17" s="4062">
        <v>0</v>
      </c>
      <c r="P17" s="4062">
        <v>1771.11923</v>
      </c>
      <c r="Q17" s="4062">
        <v>29283.418513999997</v>
      </c>
      <c r="R17" s="4062">
        <v>0</v>
      </c>
      <c r="S17" s="4062">
        <v>0</v>
      </c>
      <c r="T17" s="4062">
        <v>8986.9751791425697</v>
      </c>
      <c r="U17" s="4063">
        <v>279623.0939924143</v>
      </c>
      <c r="V17" s="35" t="s">
        <v>280</v>
      </c>
    </row>
    <row r="18" spans="1:22">
      <c r="A18" s="34" t="s">
        <v>236</v>
      </c>
      <c r="B18" s="4061">
        <v>-81420.664000000004</v>
      </c>
      <c r="C18" s="4062">
        <v>-26127.276000000002</v>
      </c>
      <c r="D18" s="4062">
        <v>-39654.893321444622</v>
      </c>
      <c r="E18" s="4062">
        <v>23889.650422018341</v>
      </c>
      <c r="F18" s="4062">
        <v>-8393.93</v>
      </c>
      <c r="G18" s="4062">
        <v>-138783.97399999999</v>
      </c>
      <c r="H18" s="4062">
        <v>474848.58400000003</v>
      </c>
      <c r="I18" s="4062">
        <v>2069.7341000000001</v>
      </c>
      <c r="J18" s="4062">
        <v>-2347.5568810000004</v>
      </c>
      <c r="K18" s="4062">
        <v>-71261.090930395483</v>
      </c>
      <c r="L18" s="4062">
        <v>-49941.265327999994</v>
      </c>
      <c r="M18" s="4062">
        <v>-3992.382501948523</v>
      </c>
      <c r="N18" s="4062">
        <v>-51709.980891163788</v>
      </c>
      <c r="O18" s="4062">
        <v>24877.920091716824</v>
      </c>
      <c r="P18" s="4062">
        <v>-1771.11923</v>
      </c>
      <c r="Q18" s="4062">
        <v>-29283.418513999997</v>
      </c>
      <c r="R18" s="4062">
        <v>40836.978223999999</v>
      </c>
      <c r="S18" s="4062">
        <v>2069.7341000000001</v>
      </c>
      <c r="T18" s="4062">
        <v>-2347.5568810000004</v>
      </c>
      <c r="U18" s="4063">
        <v>-71261.090930395483</v>
      </c>
      <c r="V18" s="35" t="s">
        <v>195</v>
      </c>
    </row>
    <row r="19" spans="1:22">
      <c r="A19" s="36" t="s">
        <v>237</v>
      </c>
      <c r="B19" s="4061">
        <v>-81420.664000000004</v>
      </c>
      <c r="C19" s="4062">
        <v>-22961.451999999997</v>
      </c>
      <c r="D19" s="4062">
        <v>-17755.694428999999</v>
      </c>
      <c r="E19" s="4062">
        <v>-322.13293577981648</v>
      </c>
      <c r="F19" s="4062">
        <v>-8393.93</v>
      </c>
      <c r="G19" s="4062">
        <v>-138783.97399999999</v>
      </c>
      <c r="H19" s="4062">
        <v>517147.87300000008</v>
      </c>
      <c r="I19" s="4062">
        <v>1457.500470435268</v>
      </c>
      <c r="J19" s="4062">
        <v>-2347.5568810000004</v>
      </c>
      <c r="K19" s="4062">
        <v>-64507.964526647454</v>
      </c>
      <c r="L19" s="4062">
        <v>-49941.265327999994</v>
      </c>
      <c r="M19" s="4062">
        <v>-3607.9376203917609</v>
      </c>
      <c r="N19" s="4062">
        <v>-23153.425535416001</v>
      </c>
      <c r="O19" s="4062">
        <v>-335.45896627495938</v>
      </c>
      <c r="P19" s="4062">
        <v>-1771.11923</v>
      </c>
      <c r="Q19" s="4062">
        <v>-29283.418513999997</v>
      </c>
      <c r="R19" s="4062">
        <v>44474.717078000001</v>
      </c>
      <c r="S19" s="4062">
        <v>1457.500470435268</v>
      </c>
      <c r="T19" s="4062">
        <v>-2347.5568810000004</v>
      </c>
      <c r="U19" s="4063">
        <v>-64507.964526647454</v>
      </c>
      <c r="V19" s="36" t="s">
        <v>196</v>
      </c>
    </row>
    <row r="20" spans="1:22">
      <c r="A20" s="36" t="s">
        <v>238</v>
      </c>
      <c r="B20" s="4061">
        <v>0</v>
      </c>
      <c r="C20" s="4062">
        <v>-1273.98</v>
      </c>
      <c r="D20" s="4062">
        <v>-2108.277</v>
      </c>
      <c r="E20" s="4062">
        <v>-444.45361467889927</v>
      </c>
      <c r="F20" s="4062">
        <v>0</v>
      </c>
      <c r="G20" s="4062">
        <v>0</v>
      </c>
      <c r="H20" s="4062">
        <v>0</v>
      </c>
      <c r="I20" s="4062">
        <v>754.89952956473212</v>
      </c>
      <c r="J20" s="4062">
        <v>0</v>
      </c>
      <c r="K20" s="4062">
        <v>-2658.609053926747</v>
      </c>
      <c r="L20" s="4062">
        <v>0</v>
      </c>
      <c r="M20" s="4062">
        <v>-201.47555510359314</v>
      </c>
      <c r="N20" s="4062">
        <v>-2749.1932080000001</v>
      </c>
      <c r="O20" s="4062">
        <v>-462.83982038788594</v>
      </c>
      <c r="P20" s="4062">
        <v>0</v>
      </c>
      <c r="Q20" s="4062">
        <v>0</v>
      </c>
      <c r="R20" s="4062">
        <v>0</v>
      </c>
      <c r="S20" s="4062">
        <v>754.89952956473212</v>
      </c>
      <c r="T20" s="4062">
        <v>0</v>
      </c>
      <c r="U20" s="4063">
        <v>-2658.609053926747</v>
      </c>
      <c r="V20" s="36" t="s">
        <v>197</v>
      </c>
    </row>
    <row r="21" spans="1:22">
      <c r="A21" s="36" t="s">
        <v>239</v>
      </c>
      <c r="B21" s="4061">
        <v>0</v>
      </c>
      <c r="C21" s="4062">
        <v>-1891.8439999999998</v>
      </c>
      <c r="D21" s="4062">
        <v>-19596.359866999999</v>
      </c>
      <c r="E21" s="4062">
        <v>24298.134218604151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-433.32050237578204</v>
      </c>
      <c r="L21" s="4062">
        <v>0</v>
      </c>
      <c r="M21" s="4062">
        <v>-182.969326453169</v>
      </c>
      <c r="N21" s="4062">
        <v>-25553.653266567999</v>
      </c>
      <c r="O21" s="4062">
        <v>25303.302090645386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-433.32050237578204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-194.56202544462278</v>
      </c>
      <c r="E22" s="4062">
        <v>358.10275387290676</v>
      </c>
      <c r="F22" s="4062">
        <v>0</v>
      </c>
      <c r="G22" s="4062">
        <v>0</v>
      </c>
      <c r="H22" s="4062">
        <v>-42299.289000000048</v>
      </c>
      <c r="I22" s="4062">
        <v>-142.66589999999997</v>
      </c>
      <c r="J22" s="4062">
        <v>0</v>
      </c>
      <c r="K22" s="4062">
        <v>-3661.1968474455075</v>
      </c>
      <c r="L22" s="4062">
        <v>0</v>
      </c>
      <c r="M22" s="4062">
        <v>0</v>
      </c>
      <c r="N22" s="4062">
        <v>-253.70888117978811</v>
      </c>
      <c r="O22" s="4062">
        <v>372.9167877342843</v>
      </c>
      <c r="P22" s="4062">
        <v>0</v>
      </c>
      <c r="Q22" s="4062">
        <v>0</v>
      </c>
      <c r="R22" s="4062">
        <v>-3637.7388540000038</v>
      </c>
      <c r="S22" s="4062">
        <v>-142.66589999999997</v>
      </c>
      <c r="T22" s="4062">
        <v>0</v>
      </c>
      <c r="U22" s="4063">
        <v>-3661.1968474455075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48163.284999754076</v>
      </c>
      <c r="C24" s="4062">
        <v>795246.8393377359</v>
      </c>
      <c r="D24" s="4062">
        <v>623.36240599999996</v>
      </c>
      <c r="E24" s="4062">
        <v>23889.650422018341</v>
      </c>
      <c r="F24" s="4062">
        <v>0</v>
      </c>
      <c r="G24" s="4062">
        <v>0</v>
      </c>
      <c r="H24" s="4062">
        <v>474848.58400000003</v>
      </c>
      <c r="I24" s="4062">
        <v>2069.7341000000001</v>
      </c>
      <c r="J24" s="4062">
        <v>6639.4182981425683</v>
      </c>
      <c r="K24" s="4062">
        <v>208362.00306201883</v>
      </c>
      <c r="L24" s="4062">
        <v>31602.736487848502</v>
      </c>
      <c r="M24" s="4062">
        <v>101522.35128288693</v>
      </c>
      <c r="N24" s="4062">
        <v>812.86457742400012</v>
      </c>
      <c r="O24" s="4062">
        <v>24877.920091716824</v>
      </c>
      <c r="P24" s="4062">
        <v>0</v>
      </c>
      <c r="Q24" s="4062">
        <v>0</v>
      </c>
      <c r="R24" s="4062">
        <v>40836.978223999991</v>
      </c>
      <c r="S24" s="4062">
        <v>2069.7341000000001</v>
      </c>
      <c r="T24" s="4062">
        <v>6639.4182981425683</v>
      </c>
      <c r="U24" s="4063">
        <v>208362.00306201883</v>
      </c>
      <c r="V24" s="35" t="s">
        <v>202</v>
      </c>
    </row>
    <row r="25" spans="1:22">
      <c r="A25" s="36" t="s">
        <v>240</v>
      </c>
      <c r="B25" s="4061">
        <v>46246.284999754076</v>
      </c>
      <c r="C25" s="4062">
        <v>481961.18099999998</v>
      </c>
      <c r="D25" s="4062">
        <v>623.36240599999996</v>
      </c>
      <c r="E25" s="4062">
        <v>9509.7945642201812</v>
      </c>
      <c r="F25" s="4062">
        <v>0</v>
      </c>
      <c r="G25" s="4062">
        <v>0</v>
      </c>
      <c r="H25" s="4062">
        <v>256841.084</v>
      </c>
      <c r="I25" s="4062">
        <v>0</v>
      </c>
      <c r="J25" s="4062">
        <v>5016.6100916999767</v>
      </c>
      <c r="K25" s="4062">
        <v>128920.08325650747</v>
      </c>
      <c r="L25" s="4062">
        <v>30730.414487848502</v>
      </c>
      <c r="M25" s="4062">
        <v>60368.664090400758</v>
      </c>
      <c r="N25" s="4062">
        <v>812.86457742400012</v>
      </c>
      <c r="O25" s="4062">
        <v>9903.1967851342306</v>
      </c>
      <c r="P25" s="4062">
        <v>0</v>
      </c>
      <c r="Q25" s="4062">
        <v>0</v>
      </c>
      <c r="R25" s="4062">
        <v>22088.333223999995</v>
      </c>
      <c r="S25" s="4062">
        <v>0</v>
      </c>
      <c r="T25" s="4062">
        <v>5016.6100916999767</v>
      </c>
      <c r="U25" s="4063">
        <v>128920.08325650747</v>
      </c>
      <c r="V25" s="36" t="s">
        <v>24</v>
      </c>
    </row>
    <row r="26" spans="1:22">
      <c r="A26" s="37" t="s">
        <v>241</v>
      </c>
      <c r="B26" s="4061">
        <v>0</v>
      </c>
      <c r="C26" s="4062">
        <v>15403.327000000003</v>
      </c>
      <c r="D26" s="4062">
        <v>0</v>
      </c>
      <c r="E26" s="4062">
        <v>3.5824468350972403</v>
      </c>
      <c r="F26" s="4062">
        <v>0</v>
      </c>
      <c r="G26" s="4062">
        <v>0</v>
      </c>
      <c r="H26" s="4062">
        <v>13061.607</v>
      </c>
      <c r="I26" s="4062">
        <v>0</v>
      </c>
      <c r="J26" s="4062">
        <v>0</v>
      </c>
      <c r="K26" s="4062">
        <v>3310.0109696273221</v>
      </c>
      <c r="L26" s="4062">
        <v>0</v>
      </c>
      <c r="M26" s="4062">
        <v>2182.982121740004</v>
      </c>
      <c r="N26" s="4062">
        <v>0</v>
      </c>
      <c r="O26" s="4062">
        <v>3.7306458873182304</v>
      </c>
      <c r="P26" s="4062">
        <v>0</v>
      </c>
      <c r="Q26" s="4062">
        <v>0</v>
      </c>
      <c r="R26" s="4062">
        <v>1123.2982019999999</v>
      </c>
      <c r="S26" s="4062">
        <v>0</v>
      </c>
      <c r="T26" s="4062">
        <v>0</v>
      </c>
      <c r="U26" s="4063">
        <v>3310.0109696273221</v>
      </c>
      <c r="V26" s="37" t="s">
        <v>203</v>
      </c>
    </row>
    <row r="27" spans="1:22">
      <c r="A27" s="37" t="s">
        <v>242</v>
      </c>
      <c r="B27" s="4061">
        <v>0</v>
      </c>
      <c r="C27" s="4062">
        <v>710.87499999999989</v>
      </c>
      <c r="D27" s="4062">
        <v>0</v>
      </c>
      <c r="E27" s="4062">
        <v>0</v>
      </c>
      <c r="F27" s="4062">
        <v>0</v>
      </c>
      <c r="G27" s="4062">
        <v>0</v>
      </c>
      <c r="H27" s="4062">
        <v>1478.0420000000001</v>
      </c>
      <c r="I27" s="4062">
        <v>0</v>
      </c>
      <c r="J27" s="4062">
        <v>0</v>
      </c>
      <c r="K27" s="4062">
        <v>228.10390901061942</v>
      </c>
      <c r="L27" s="4062">
        <v>0</v>
      </c>
      <c r="M27" s="4062">
        <v>100.99229701061941</v>
      </c>
      <c r="N27" s="4062">
        <v>0</v>
      </c>
      <c r="O27" s="4062">
        <v>0</v>
      </c>
      <c r="P27" s="4062">
        <v>0</v>
      </c>
      <c r="Q27" s="4062">
        <v>0</v>
      </c>
      <c r="R27" s="4062">
        <v>127.11161200000001</v>
      </c>
      <c r="S27" s="4062">
        <v>0</v>
      </c>
      <c r="T27" s="4062">
        <v>0</v>
      </c>
      <c r="U27" s="4063">
        <v>228.10390901061942</v>
      </c>
      <c r="V27" s="37" t="s">
        <v>204</v>
      </c>
    </row>
    <row r="28" spans="1:22">
      <c r="A28" s="37" t="s">
        <v>243</v>
      </c>
      <c r="B28" s="4061">
        <v>39385.520999754066</v>
      </c>
      <c r="C28" s="4062">
        <v>449933.32499999995</v>
      </c>
      <c r="D28" s="4062">
        <v>623.36240599999996</v>
      </c>
      <c r="E28" s="4062">
        <v>9505.7575355421159</v>
      </c>
      <c r="F28" s="4062">
        <v>0</v>
      </c>
      <c r="G28" s="4062">
        <v>0</v>
      </c>
      <c r="H28" s="4062">
        <v>242301.435</v>
      </c>
      <c r="I28" s="4062">
        <v>0</v>
      </c>
      <c r="J28" s="4062">
        <v>0</v>
      </c>
      <c r="K28" s="4062">
        <v>114132.17150561264</v>
      </c>
      <c r="L28" s="4062">
        <v>26953.932935848505</v>
      </c>
      <c r="M28" s="4062">
        <v>55628.457830127576</v>
      </c>
      <c r="N28" s="4062">
        <v>812.86457742400012</v>
      </c>
      <c r="O28" s="4062">
        <v>9898.9927522125781</v>
      </c>
      <c r="P28" s="4062">
        <v>0</v>
      </c>
      <c r="Q28" s="4062">
        <v>0</v>
      </c>
      <c r="R28" s="4062">
        <v>20837.923409999996</v>
      </c>
      <c r="S28" s="4062">
        <v>0</v>
      </c>
      <c r="T28" s="4062">
        <v>0</v>
      </c>
      <c r="U28" s="4063">
        <v>114132.17150561264</v>
      </c>
      <c r="V28" s="37" t="s">
        <v>29</v>
      </c>
    </row>
    <row r="29" spans="1:22">
      <c r="A29" s="38" t="s">
        <v>338</v>
      </c>
      <c r="B29" s="4061">
        <v>49.13000000000001</v>
      </c>
      <c r="C29" s="4062">
        <v>765.83199999999999</v>
      </c>
      <c r="D29" s="4062">
        <v>0</v>
      </c>
      <c r="E29" s="4062">
        <v>659.23003981990132</v>
      </c>
      <c r="F29" s="4062">
        <v>0</v>
      </c>
      <c r="G29" s="4062">
        <v>0</v>
      </c>
      <c r="H29" s="4062">
        <v>10018.479000000001</v>
      </c>
      <c r="I29" s="4062">
        <v>0</v>
      </c>
      <c r="J29" s="4062">
        <v>0</v>
      </c>
      <c r="K29" s="4062">
        <v>1685.5206289989435</v>
      </c>
      <c r="L29" s="4062">
        <v>30.264080000000007</v>
      </c>
      <c r="M29" s="4062">
        <v>107.16621484064372</v>
      </c>
      <c r="N29" s="4062">
        <v>0</v>
      </c>
      <c r="O29" s="4062">
        <v>686.5011401582999</v>
      </c>
      <c r="P29" s="4062">
        <v>0</v>
      </c>
      <c r="Q29" s="4062">
        <v>0</v>
      </c>
      <c r="R29" s="4062">
        <v>861.58919400000002</v>
      </c>
      <c r="S29" s="4062">
        <v>0</v>
      </c>
      <c r="T29" s="4062">
        <v>0</v>
      </c>
      <c r="U29" s="4063">
        <v>1685.5206289989435</v>
      </c>
      <c r="V29" s="38" t="s">
        <v>205</v>
      </c>
    </row>
    <row r="30" spans="1:22">
      <c r="A30" s="38" t="s">
        <v>339</v>
      </c>
      <c r="B30" s="4061">
        <v>0</v>
      </c>
      <c r="C30" s="4062">
        <v>587.601</v>
      </c>
      <c r="D30" s="4062">
        <v>0</v>
      </c>
      <c r="E30" s="4062">
        <v>355.1823913034616</v>
      </c>
      <c r="F30" s="4062">
        <v>0</v>
      </c>
      <c r="G30" s="4062">
        <v>0</v>
      </c>
      <c r="H30" s="4062">
        <v>12428.653999999999</v>
      </c>
      <c r="I30" s="4062">
        <v>0</v>
      </c>
      <c r="J30" s="4062">
        <v>0</v>
      </c>
      <c r="K30" s="4062">
        <v>1525.3190907400608</v>
      </c>
      <c r="L30" s="4062">
        <v>0</v>
      </c>
      <c r="M30" s="4062">
        <v>86.579231453185002</v>
      </c>
      <c r="N30" s="4062">
        <v>0</v>
      </c>
      <c r="O30" s="4062">
        <v>369.87561528687604</v>
      </c>
      <c r="P30" s="4062">
        <v>0</v>
      </c>
      <c r="Q30" s="4062">
        <v>0</v>
      </c>
      <c r="R30" s="4062">
        <v>1068.8642439999999</v>
      </c>
      <c r="S30" s="4062">
        <v>0</v>
      </c>
      <c r="T30" s="4062">
        <v>0</v>
      </c>
      <c r="U30" s="4063">
        <v>1525.3190907400608</v>
      </c>
      <c r="V30" s="38" t="s">
        <v>206</v>
      </c>
    </row>
    <row r="31" spans="1:22">
      <c r="A31" s="38" t="s">
        <v>340</v>
      </c>
      <c r="B31" s="4061">
        <v>0</v>
      </c>
      <c r="C31" s="4062">
        <v>111.96799999999999</v>
      </c>
      <c r="D31" s="4062">
        <v>0</v>
      </c>
      <c r="E31" s="4062">
        <v>62.705216259635641</v>
      </c>
      <c r="F31" s="4062">
        <v>0</v>
      </c>
      <c r="G31" s="4062">
        <v>0</v>
      </c>
      <c r="H31" s="4062">
        <v>1858.8820000000001</v>
      </c>
      <c r="I31" s="4062">
        <v>0</v>
      </c>
      <c r="J31" s="4062">
        <v>0</v>
      </c>
      <c r="K31" s="4062">
        <v>241.45809150232941</v>
      </c>
      <c r="L31" s="4062">
        <v>0</v>
      </c>
      <c r="M31" s="4062">
        <v>16.295027003043224</v>
      </c>
      <c r="N31" s="4062">
        <v>0</v>
      </c>
      <c r="O31" s="4062">
        <v>65.299212499286185</v>
      </c>
      <c r="P31" s="4062">
        <v>0</v>
      </c>
      <c r="Q31" s="4062">
        <v>0</v>
      </c>
      <c r="R31" s="4062">
        <v>159.86385199999998</v>
      </c>
      <c r="S31" s="4062">
        <v>0</v>
      </c>
      <c r="T31" s="4062">
        <v>0</v>
      </c>
      <c r="U31" s="4063">
        <v>241.45809150232941</v>
      </c>
      <c r="V31" s="38" t="s">
        <v>207</v>
      </c>
    </row>
    <row r="32" spans="1:22">
      <c r="A32" s="38" t="s">
        <v>244</v>
      </c>
      <c r="B32" s="4061">
        <v>0</v>
      </c>
      <c r="C32" s="4062">
        <v>394.77499999999998</v>
      </c>
      <c r="D32" s="4062">
        <v>0</v>
      </c>
      <c r="E32" s="4062">
        <v>413.62451443525384</v>
      </c>
      <c r="F32" s="4062">
        <v>0</v>
      </c>
      <c r="G32" s="4062">
        <v>0</v>
      </c>
      <c r="H32" s="4062">
        <v>10170.125</v>
      </c>
      <c r="I32" s="4062">
        <v>0</v>
      </c>
      <c r="J32" s="4062">
        <v>0</v>
      </c>
      <c r="K32" s="4062">
        <v>1363.2750681710247</v>
      </c>
      <c r="L32" s="4062">
        <v>0</v>
      </c>
      <c r="M32" s="4062">
        <v>57.908939615157117</v>
      </c>
      <c r="N32" s="4062">
        <v>0</v>
      </c>
      <c r="O32" s="4062">
        <v>430.73537855586767</v>
      </c>
      <c r="P32" s="4062">
        <v>0</v>
      </c>
      <c r="Q32" s="4062">
        <v>0</v>
      </c>
      <c r="R32" s="4062">
        <v>874.63074999999992</v>
      </c>
      <c r="S32" s="4062">
        <v>0</v>
      </c>
      <c r="T32" s="4062">
        <v>0</v>
      </c>
      <c r="U32" s="4063">
        <v>1363.2750681710247</v>
      </c>
      <c r="V32" s="38" t="s">
        <v>208</v>
      </c>
    </row>
    <row r="33" spans="1:22">
      <c r="A33" s="38" t="s">
        <v>245</v>
      </c>
      <c r="B33" s="4061">
        <v>391.5499999999999</v>
      </c>
      <c r="C33" s="4062">
        <v>426935.72499999998</v>
      </c>
      <c r="D33" s="4062">
        <v>21.988</v>
      </c>
      <c r="E33" s="4062">
        <v>3057.3777507190362</v>
      </c>
      <c r="F33" s="4062">
        <v>0</v>
      </c>
      <c r="G33" s="4062">
        <v>0</v>
      </c>
      <c r="H33" s="4062">
        <v>52112.316999999995</v>
      </c>
      <c r="I33" s="4062">
        <v>0</v>
      </c>
      <c r="J33" s="4062">
        <v>0</v>
      </c>
      <c r="K33" s="4062">
        <v>60456.006919551088</v>
      </c>
      <c r="L33" s="4062">
        <v>241.19479999999993</v>
      </c>
      <c r="M33" s="4062">
        <v>52520.624817881508</v>
      </c>
      <c r="N33" s="4062">
        <v>28.672352</v>
      </c>
      <c r="O33" s="4062">
        <v>3183.8556876695802</v>
      </c>
      <c r="P33" s="4062">
        <v>0</v>
      </c>
      <c r="Q33" s="4062">
        <v>0</v>
      </c>
      <c r="R33" s="4062">
        <v>4481.6592619999992</v>
      </c>
      <c r="S33" s="4062">
        <v>0</v>
      </c>
      <c r="T33" s="4062">
        <v>0</v>
      </c>
      <c r="U33" s="4063">
        <v>60456.006919551088</v>
      </c>
      <c r="V33" s="38" t="s">
        <v>209</v>
      </c>
    </row>
    <row r="34" spans="1:22">
      <c r="A34" s="38" t="s">
        <v>246</v>
      </c>
      <c r="B34" s="4061">
        <v>4647</v>
      </c>
      <c r="C34" s="4062">
        <v>3380.3650000000002</v>
      </c>
      <c r="D34" s="4062">
        <v>0</v>
      </c>
      <c r="E34" s="4062">
        <v>603.09739456869397</v>
      </c>
      <c r="F34" s="4062">
        <v>0</v>
      </c>
      <c r="G34" s="4062">
        <v>0</v>
      </c>
      <c r="H34" s="4062">
        <v>11236.439999999999</v>
      </c>
      <c r="I34" s="4062">
        <v>0</v>
      </c>
      <c r="J34" s="4062">
        <v>0</v>
      </c>
      <c r="K34" s="4062">
        <v>4970.778759811843</v>
      </c>
      <c r="L34" s="4062">
        <v>2862.5520000000001</v>
      </c>
      <c r="M34" s="4062">
        <v>513.84652630857011</v>
      </c>
      <c r="N34" s="4062">
        <v>0</v>
      </c>
      <c r="O34" s="4062">
        <v>628.04639350327352</v>
      </c>
      <c r="P34" s="4062">
        <v>0</v>
      </c>
      <c r="Q34" s="4062">
        <v>0</v>
      </c>
      <c r="R34" s="4062">
        <v>966.33383999999978</v>
      </c>
      <c r="S34" s="4062">
        <v>0</v>
      </c>
      <c r="T34" s="4062">
        <v>0</v>
      </c>
      <c r="U34" s="4063">
        <v>4970.778759811843</v>
      </c>
      <c r="V34" s="38" t="s">
        <v>210</v>
      </c>
    </row>
    <row r="35" spans="1:22">
      <c r="A35" s="38" t="s">
        <v>247</v>
      </c>
      <c r="B35" s="4061">
        <v>32053</v>
      </c>
      <c r="C35" s="4062">
        <v>915.97899999999993</v>
      </c>
      <c r="D35" s="4062">
        <v>601.37440600000002</v>
      </c>
      <c r="E35" s="4062">
        <v>1246.8358750974694</v>
      </c>
      <c r="F35" s="4062">
        <v>0</v>
      </c>
      <c r="G35" s="4062">
        <v>0</v>
      </c>
      <c r="H35" s="4062">
        <v>38032.994568999995</v>
      </c>
      <c r="I35" s="4062">
        <v>0</v>
      </c>
      <c r="J35" s="4062">
        <v>0</v>
      </c>
      <c r="K35" s="4062">
        <v>27896.512035101416</v>
      </c>
      <c r="L35" s="4062">
        <v>22437.1</v>
      </c>
      <c r="M35" s="4062">
        <v>105.96715889088873</v>
      </c>
      <c r="N35" s="4062">
        <v>784.19222542400007</v>
      </c>
      <c r="O35" s="4062">
        <v>1298.4151178525285</v>
      </c>
      <c r="P35" s="4062">
        <v>0</v>
      </c>
      <c r="Q35" s="4062">
        <v>0</v>
      </c>
      <c r="R35" s="4062">
        <v>3270.8375329339992</v>
      </c>
      <c r="S35" s="4062">
        <v>0</v>
      </c>
      <c r="T35" s="4062">
        <v>0</v>
      </c>
      <c r="U35" s="4063">
        <v>27896.512035101416</v>
      </c>
      <c r="V35" s="38" t="s">
        <v>211</v>
      </c>
    </row>
    <row r="36" spans="1:22">
      <c r="A36" s="38" t="s">
        <v>248</v>
      </c>
      <c r="B36" s="4061">
        <v>393.40999975407101</v>
      </c>
      <c r="C36" s="4062">
        <v>325.67500000000001</v>
      </c>
      <c r="D36" s="4062">
        <v>0</v>
      </c>
      <c r="E36" s="4062">
        <v>276.40412782554222</v>
      </c>
      <c r="F36" s="4062">
        <v>0</v>
      </c>
      <c r="G36" s="4062">
        <v>0</v>
      </c>
      <c r="H36" s="4062">
        <v>8433.6184310000008</v>
      </c>
      <c r="I36" s="4062">
        <v>0</v>
      </c>
      <c r="J36" s="4062">
        <v>0</v>
      </c>
      <c r="K36" s="4062">
        <v>1300.3790385758246</v>
      </c>
      <c r="L36" s="4062">
        <v>242.34055984850775</v>
      </c>
      <c r="M36" s="4062">
        <v>44.908849666054508</v>
      </c>
      <c r="N36" s="4062">
        <v>0</v>
      </c>
      <c r="O36" s="4062">
        <v>287.83844399526225</v>
      </c>
      <c r="P36" s="4062">
        <v>0</v>
      </c>
      <c r="Q36" s="4062">
        <v>0</v>
      </c>
      <c r="R36" s="4062">
        <v>725.29118506600003</v>
      </c>
      <c r="S36" s="4062">
        <v>0</v>
      </c>
      <c r="T36" s="4062">
        <v>0</v>
      </c>
      <c r="U36" s="4063">
        <v>1300.3790385758246</v>
      </c>
      <c r="V36" s="38" t="s">
        <v>212</v>
      </c>
    </row>
    <row r="37" spans="1:22">
      <c r="A37" s="38" t="s">
        <v>249</v>
      </c>
      <c r="B37" s="4061">
        <v>0</v>
      </c>
      <c r="C37" s="4062">
        <v>3464.22</v>
      </c>
      <c r="D37" s="4062">
        <v>0</v>
      </c>
      <c r="E37" s="4062">
        <v>1738.154862425898</v>
      </c>
      <c r="F37" s="4062">
        <v>0</v>
      </c>
      <c r="G37" s="4062">
        <v>0</v>
      </c>
      <c r="H37" s="4062">
        <v>95320.748999999996</v>
      </c>
      <c r="I37" s="4062">
        <v>0</v>
      </c>
      <c r="J37" s="4062">
        <v>0</v>
      </c>
      <c r="K37" s="4062">
        <v>10490.270645684244</v>
      </c>
      <c r="L37" s="4062">
        <v>0</v>
      </c>
      <c r="M37" s="4062">
        <v>482.62718893634252</v>
      </c>
      <c r="N37" s="4062">
        <v>0</v>
      </c>
      <c r="O37" s="4062">
        <v>1810.0590427479019</v>
      </c>
      <c r="P37" s="4062">
        <v>0</v>
      </c>
      <c r="Q37" s="4062">
        <v>0</v>
      </c>
      <c r="R37" s="4062">
        <v>8197.584413999999</v>
      </c>
      <c r="S37" s="4062">
        <v>0</v>
      </c>
      <c r="T37" s="4062">
        <v>0</v>
      </c>
      <c r="U37" s="4063">
        <v>10490.270645684244</v>
      </c>
      <c r="V37" s="38" t="s">
        <v>213</v>
      </c>
    </row>
    <row r="38" spans="1:22">
      <c r="A38" s="38" t="s">
        <v>250</v>
      </c>
      <c r="B38" s="4061">
        <v>1851.4310000000003</v>
      </c>
      <c r="C38" s="4062">
        <v>7784.7939999999999</v>
      </c>
      <c r="D38" s="4062">
        <v>0</v>
      </c>
      <c r="E38" s="4062">
        <v>1093.1453630872236</v>
      </c>
      <c r="F38" s="4062">
        <v>0</v>
      </c>
      <c r="G38" s="4062">
        <v>0</v>
      </c>
      <c r="H38" s="4062">
        <v>2689.1759999999995</v>
      </c>
      <c r="I38" s="4062">
        <v>0</v>
      </c>
      <c r="J38" s="4062">
        <v>0</v>
      </c>
      <c r="K38" s="4062">
        <v>3441.2417277955242</v>
      </c>
      <c r="L38" s="4062">
        <v>1140.4814960000001</v>
      </c>
      <c r="M38" s="4062">
        <v>931.12437585182147</v>
      </c>
      <c r="N38" s="4062">
        <v>0</v>
      </c>
      <c r="O38" s="4062">
        <v>1138.3667199437027</v>
      </c>
      <c r="P38" s="4062">
        <v>0</v>
      </c>
      <c r="Q38" s="4062">
        <v>0</v>
      </c>
      <c r="R38" s="4062">
        <v>231.26913599999995</v>
      </c>
      <c r="S38" s="4062">
        <v>0</v>
      </c>
      <c r="T38" s="4062">
        <v>0</v>
      </c>
      <c r="U38" s="4063">
        <v>3441.2417277955242</v>
      </c>
      <c r="V38" s="41" t="s">
        <v>214</v>
      </c>
    </row>
    <row r="39" spans="1:22">
      <c r="A39" s="38" t="s">
        <v>251</v>
      </c>
      <c r="B39" s="4061">
        <v>0</v>
      </c>
      <c r="C39" s="4062">
        <v>5266.3910000000005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761.40949968035636</v>
      </c>
      <c r="L39" s="4062">
        <v>0</v>
      </c>
      <c r="M39" s="4062">
        <v>761.40949968035636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761.40949968035636</v>
      </c>
      <c r="V39" s="38" t="s">
        <v>215</v>
      </c>
    </row>
    <row r="40" spans="1:22">
      <c r="A40" s="37" t="s">
        <v>252</v>
      </c>
      <c r="B40" s="4061">
        <v>0</v>
      </c>
      <c r="C40" s="4062">
        <v>15913.653999999999</v>
      </c>
      <c r="D40" s="4062">
        <v>0</v>
      </c>
      <c r="E40" s="4062">
        <v>0.45458184296949067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2456.705228556882</v>
      </c>
      <c r="L40" s="4062">
        <v>0</v>
      </c>
      <c r="M40" s="4062">
        <v>2456.2318415225486</v>
      </c>
      <c r="N40" s="4062">
        <v>0</v>
      </c>
      <c r="O40" s="4062">
        <v>0.47338703433337614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2456.705228556882</v>
      </c>
      <c r="V40" s="37" t="s">
        <v>30</v>
      </c>
    </row>
    <row r="41" spans="1:22">
      <c r="A41" s="36" t="s">
        <v>253</v>
      </c>
      <c r="B41" s="4061">
        <v>0</v>
      </c>
      <c r="C41" s="4062">
        <v>263536.23933773581</v>
      </c>
      <c r="D41" s="4062">
        <v>0</v>
      </c>
      <c r="E41" s="4062">
        <v>1246.9175232231444</v>
      </c>
      <c r="F41" s="4062">
        <v>0</v>
      </c>
      <c r="G41" s="4062">
        <v>0</v>
      </c>
      <c r="H41" s="4062">
        <v>2167.578</v>
      </c>
      <c r="I41" s="4062">
        <v>0</v>
      </c>
      <c r="J41" s="4062">
        <v>548.30872999999997</v>
      </c>
      <c r="K41" s="4062">
        <v>36960.921710678558</v>
      </c>
      <c r="L41" s="4062">
        <v>0</v>
      </c>
      <c r="M41" s="4062">
        <v>34927.701129071771</v>
      </c>
      <c r="N41" s="4062">
        <v>0</v>
      </c>
      <c r="O41" s="4062">
        <v>1298.5001436067903</v>
      </c>
      <c r="P41" s="4062">
        <v>0</v>
      </c>
      <c r="Q41" s="4062">
        <v>0</v>
      </c>
      <c r="R41" s="4062">
        <v>186.41170799999998</v>
      </c>
      <c r="S41" s="4062">
        <v>0</v>
      </c>
      <c r="T41" s="4062">
        <v>548.30872999999997</v>
      </c>
      <c r="U41" s="4063">
        <v>36960.921710678558</v>
      </c>
      <c r="V41" s="36" t="s">
        <v>3189</v>
      </c>
    </row>
    <row r="42" spans="1:22">
      <c r="A42" s="37" t="s">
        <v>254</v>
      </c>
      <c r="B42" s="4061">
        <v>0</v>
      </c>
      <c r="C42" s="4062">
        <v>1087.0439999999999</v>
      </c>
      <c r="D42" s="4062">
        <v>0</v>
      </c>
      <c r="E42" s="4062">
        <v>2.7511364015941769E-7</v>
      </c>
      <c r="F42" s="4062">
        <v>0</v>
      </c>
      <c r="G42" s="4062">
        <v>0</v>
      </c>
      <c r="H42" s="4062">
        <v>2167.578</v>
      </c>
      <c r="I42" s="4062">
        <v>0</v>
      </c>
      <c r="J42" s="4062">
        <v>0</v>
      </c>
      <c r="K42" s="4062">
        <v>342.07529102028747</v>
      </c>
      <c r="L42" s="4062">
        <v>0</v>
      </c>
      <c r="M42" s="4062">
        <v>155.66358273379291</v>
      </c>
      <c r="N42" s="4062">
        <v>0</v>
      </c>
      <c r="O42" s="4062">
        <v>2.8649457129432047E-7</v>
      </c>
      <c r="P42" s="4062">
        <v>0</v>
      </c>
      <c r="Q42" s="4062">
        <v>0</v>
      </c>
      <c r="R42" s="4062">
        <v>186.41170799999998</v>
      </c>
      <c r="S42" s="4062">
        <v>0</v>
      </c>
      <c r="T42" s="4062">
        <v>0</v>
      </c>
      <c r="U42" s="4063">
        <v>342.07529102028747</v>
      </c>
      <c r="V42" s="37" t="s">
        <v>216</v>
      </c>
    </row>
    <row r="43" spans="1:22">
      <c r="A43" s="37" t="s">
        <v>255</v>
      </c>
      <c r="B43" s="4061">
        <v>0</v>
      </c>
      <c r="C43" s="4062">
        <v>219797.51833773585</v>
      </c>
      <c r="D43" s="4062">
        <v>0</v>
      </c>
      <c r="E43" s="4062">
        <v>1246.9175229357797</v>
      </c>
      <c r="F43" s="4062">
        <v>0</v>
      </c>
      <c r="G43" s="4062">
        <v>0</v>
      </c>
      <c r="H43" s="4062">
        <v>0</v>
      </c>
      <c r="I43" s="4062">
        <v>0</v>
      </c>
      <c r="J43" s="4062">
        <v>548.30872999999997</v>
      </c>
      <c r="K43" s="4062">
        <v>30443.768004474347</v>
      </c>
      <c r="L43" s="4062">
        <v>0</v>
      </c>
      <c r="M43" s="4062">
        <v>28596.959131166808</v>
      </c>
      <c r="N43" s="4062">
        <v>0</v>
      </c>
      <c r="O43" s="4062">
        <v>1298.5001433075379</v>
      </c>
      <c r="P43" s="4062">
        <v>0</v>
      </c>
      <c r="Q43" s="4062">
        <v>0</v>
      </c>
      <c r="R43" s="4062">
        <v>0</v>
      </c>
      <c r="S43" s="4062">
        <v>0</v>
      </c>
      <c r="T43" s="4062">
        <v>548.30872999999997</v>
      </c>
      <c r="U43" s="4063">
        <v>30443.768004474347</v>
      </c>
      <c r="V43" s="37" t="s">
        <v>217</v>
      </c>
    </row>
    <row r="44" spans="1:22">
      <c r="A44" s="37" t="s">
        <v>256</v>
      </c>
      <c r="B44" s="4061">
        <v>0</v>
      </c>
      <c r="C44" s="4062">
        <v>15696.355</v>
      </c>
      <c r="D44" s="4062">
        <v>0</v>
      </c>
      <c r="E44" s="4062">
        <v>1.0440840856511967E-8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2432.9147707702009</v>
      </c>
      <c r="L44" s="4062">
        <v>0</v>
      </c>
      <c r="M44" s="4062">
        <v>2432.9147707593283</v>
      </c>
      <c r="N44" s="4062">
        <v>0</v>
      </c>
      <c r="O44" s="4062">
        <v>1.0872758702205067E-8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2432.9147707702009</v>
      </c>
      <c r="V44" s="37" t="s">
        <v>218</v>
      </c>
    </row>
    <row r="45" spans="1:22">
      <c r="A45" s="37" t="s">
        <v>257</v>
      </c>
      <c r="B45" s="4061">
        <v>0</v>
      </c>
      <c r="C45" s="4062">
        <v>26955.321999999996</v>
      </c>
      <c r="D45" s="4062">
        <v>0</v>
      </c>
      <c r="E45" s="4062">
        <v>1.810190375944808E-9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3742.163644413723</v>
      </c>
      <c r="L45" s="4062">
        <v>0</v>
      </c>
      <c r="M45" s="4062">
        <v>3742.163644411838</v>
      </c>
      <c r="N45" s="4062">
        <v>0</v>
      </c>
      <c r="O45" s="4062">
        <v>1.8850745292632469E-9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3742.163644413723</v>
      </c>
      <c r="V45" s="37" t="s">
        <v>219</v>
      </c>
    </row>
    <row r="46" spans="1:22">
      <c r="A46" s="36" t="s">
        <v>258</v>
      </c>
      <c r="B46" s="4061">
        <v>1917</v>
      </c>
      <c r="C46" s="4062">
        <v>24520.998000000003</v>
      </c>
      <c r="D46" s="4062">
        <v>0</v>
      </c>
      <c r="E46" s="4062">
        <v>9457.2746100917429</v>
      </c>
      <c r="F46" s="4062">
        <v>0</v>
      </c>
      <c r="G46" s="4062">
        <v>0</v>
      </c>
      <c r="H46" s="4062">
        <v>63970.472999999991</v>
      </c>
      <c r="I46" s="4062">
        <v>1841.0149040286317</v>
      </c>
      <c r="J46" s="4062">
        <v>154.75117302411428</v>
      </c>
      <c r="K46" s="4062">
        <v>21293.32941273522</v>
      </c>
      <c r="L46" s="4062">
        <v>872.322</v>
      </c>
      <c r="M46" s="4062">
        <v>3075.2764778792871</v>
      </c>
      <c r="N46" s="4062">
        <v>0</v>
      </c>
      <c r="O46" s="4062">
        <v>9848.5041798031907</v>
      </c>
      <c r="P46" s="4062">
        <v>0</v>
      </c>
      <c r="Q46" s="4062">
        <v>0</v>
      </c>
      <c r="R46" s="4062">
        <v>5501.4606779999986</v>
      </c>
      <c r="S46" s="4062">
        <v>1841.0149040286317</v>
      </c>
      <c r="T46" s="4062">
        <v>154.75117302411428</v>
      </c>
      <c r="U46" s="4063">
        <v>21293.32941273522</v>
      </c>
      <c r="V46" s="36" t="s">
        <v>220</v>
      </c>
    </row>
    <row r="47" spans="1:22">
      <c r="A47" s="36" t="s">
        <v>259</v>
      </c>
      <c r="B47" s="4061">
        <v>0</v>
      </c>
      <c r="C47" s="4062">
        <v>16428.382999999998</v>
      </c>
      <c r="D47" s="4062">
        <v>0</v>
      </c>
      <c r="E47" s="4062">
        <v>3581.5803758594238</v>
      </c>
      <c r="F47" s="4062">
        <v>0</v>
      </c>
      <c r="G47" s="4062">
        <v>0</v>
      </c>
      <c r="H47" s="4062">
        <v>122973.177</v>
      </c>
      <c r="I47" s="4062">
        <v>182.27425894996759</v>
      </c>
      <c r="J47" s="4062">
        <v>60.340491967459997</v>
      </c>
      <c r="K47" s="4062">
        <v>16471.330382107659</v>
      </c>
      <c r="L47" s="4062">
        <v>0</v>
      </c>
      <c r="M47" s="4062">
        <v>1923.2788248902707</v>
      </c>
      <c r="N47" s="4062">
        <v>0</v>
      </c>
      <c r="O47" s="4062">
        <v>3729.7435842999639</v>
      </c>
      <c r="P47" s="4062">
        <v>0</v>
      </c>
      <c r="Q47" s="4062">
        <v>0</v>
      </c>
      <c r="R47" s="4062">
        <v>10575.693221999998</v>
      </c>
      <c r="S47" s="4062">
        <v>182.27425894996759</v>
      </c>
      <c r="T47" s="4062">
        <v>60.340491967459997</v>
      </c>
      <c r="U47" s="4063">
        <v>16471.330382107659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8800.0380000000023</v>
      </c>
      <c r="D48" s="4065">
        <v>0</v>
      </c>
      <c r="E48" s="4065">
        <v>94.083348623853226</v>
      </c>
      <c r="F48" s="4065">
        <v>0</v>
      </c>
      <c r="G48" s="4065">
        <v>0</v>
      </c>
      <c r="H48" s="4065">
        <v>28896.271999999997</v>
      </c>
      <c r="I48" s="4065">
        <v>46.444937021400989</v>
      </c>
      <c r="J48" s="4065">
        <v>859.40781145101778</v>
      </c>
      <c r="K48" s="4065">
        <v>4716.3382999899059</v>
      </c>
      <c r="L48" s="4065">
        <v>0</v>
      </c>
      <c r="M48" s="4065">
        <v>1227.4307606448401</v>
      </c>
      <c r="N48" s="4065">
        <v>0</v>
      </c>
      <c r="O48" s="4065">
        <v>97.975398872647375</v>
      </c>
      <c r="P48" s="4065">
        <v>0</v>
      </c>
      <c r="Q48" s="4065">
        <v>0</v>
      </c>
      <c r="R48" s="4065">
        <v>2485.0793919999996</v>
      </c>
      <c r="S48" s="4065">
        <v>46.444937021400989</v>
      </c>
      <c r="T48" s="4065">
        <v>859.40781145101778</v>
      </c>
      <c r="U48" s="4066">
        <v>4716.3382999899059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5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294" t="s">
        <v>303</v>
      </c>
      <c r="B1" s="4294"/>
      <c r="C1" s="4294"/>
      <c r="D1" s="4294"/>
      <c r="E1" s="4294"/>
      <c r="F1" s="4294"/>
      <c r="G1" s="4294"/>
      <c r="H1" s="4294"/>
      <c r="I1" s="4294"/>
      <c r="J1" s="4294"/>
      <c r="K1" s="4294"/>
      <c r="L1" s="2352" t="s">
        <v>304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s="1505" customFormat="1" ht="14.25" thickBot="1">
      <c r="A2" s="1511" t="s">
        <v>224</v>
      </c>
      <c r="B2" s="1453"/>
      <c r="C2" s="1453"/>
      <c r="D2" s="1453"/>
      <c r="E2" s="1453"/>
      <c r="F2" s="1453"/>
      <c r="G2" s="1453"/>
      <c r="H2" s="1453"/>
      <c r="I2" s="1453"/>
      <c r="J2" s="1453"/>
      <c r="K2" s="1512"/>
      <c r="L2" s="1511" t="s">
        <v>3917</v>
      </c>
      <c r="M2" s="1453"/>
      <c r="N2" s="1453"/>
      <c r="O2" s="1453"/>
      <c r="P2" s="1453"/>
      <c r="Q2" s="1453"/>
      <c r="R2" s="1453"/>
      <c r="S2" s="1453"/>
      <c r="T2" s="1453"/>
      <c r="U2" s="1453"/>
      <c r="V2" s="1512"/>
    </row>
    <row r="3" spans="1:22">
      <c r="A3" s="4238" t="s">
        <v>2470</v>
      </c>
      <c r="B3" s="2514" t="s">
        <v>86</v>
      </c>
      <c r="C3" s="2559" t="s">
        <v>87</v>
      </c>
      <c r="D3" s="2514" t="s">
        <v>3192</v>
      </c>
      <c r="E3" s="2516" t="s">
        <v>17</v>
      </c>
      <c r="F3" s="2514" t="s">
        <v>88</v>
      </c>
      <c r="G3" s="2514" t="s">
        <v>177</v>
      </c>
      <c r="H3" s="2514" t="s">
        <v>169</v>
      </c>
      <c r="I3" s="2514" t="s">
        <v>178</v>
      </c>
      <c r="J3" s="2514" t="s">
        <v>163</v>
      </c>
      <c r="K3" s="2514" t="s">
        <v>154</v>
      </c>
      <c r="L3" s="2514" t="s">
        <v>86</v>
      </c>
      <c r="M3" s="2559" t="s">
        <v>87</v>
      </c>
      <c r="N3" s="2514" t="s">
        <v>3193</v>
      </c>
      <c r="O3" s="2516" t="s">
        <v>17</v>
      </c>
      <c r="P3" s="2514" t="s">
        <v>88</v>
      </c>
      <c r="Q3" s="2514" t="s">
        <v>177</v>
      </c>
      <c r="R3" s="2514" t="s">
        <v>169</v>
      </c>
      <c r="S3" s="2514" t="s">
        <v>178</v>
      </c>
      <c r="T3" s="2514" t="s">
        <v>163</v>
      </c>
      <c r="U3" s="2514" t="s">
        <v>154</v>
      </c>
      <c r="V3" s="4238" t="s">
        <v>2470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288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288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15" t="s">
        <v>3813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1748</v>
      </c>
      <c r="C6" s="4059">
        <v>0</v>
      </c>
      <c r="D6" s="4059">
        <v>246.65204</v>
      </c>
      <c r="E6" s="4059">
        <v>0</v>
      </c>
      <c r="F6" s="4059">
        <v>7819.5460000000021</v>
      </c>
      <c r="G6" s="4059">
        <v>156406.50999999998</v>
      </c>
      <c r="H6" s="4059">
        <v>0</v>
      </c>
      <c r="I6" s="4059">
        <v>0</v>
      </c>
      <c r="J6" s="4059">
        <v>10956.179591010128</v>
      </c>
      <c r="K6" s="4059">
        <v>46716.111667170124</v>
      </c>
      <c r="L6" s="4059">
        <v>786.6</v>
      </c>
      <c r="M6" s="4059">
        <v>0</v>
      </c>
      <c r="N6" s="4059">
        <v>321.63426016</v>
      </c>
      <c r="O6" s="4059">
        <v>0</v>
      </c>
      <c r="P6" s="4059">
        <v>1649.9242060000004</v>
      </c>
      <c r="Q6" s="4059">
        <v>33001.773609999997</v>
      </c>
      <c r="R6" s="4059">
        <v>0</v>
      </c>
      <c r="S6" s="4059">
        <v>0</v>
      </c>
      <c r="T6" s="4059">
        <v>10956.179591010128</v>
      </c>
      <c r="U6" s="4060">
        <v>46716.111667170124</v>
      </c>
      <c r="V6" s="33" t="s">
        <v>186</v>
      </c>
    </row>
    <row r="7" spans="1:22">
      <c r="A7" s="34" t="s">
        <v>102</v>
      </c>
      <c r="B7" s="4061">
        <v>126166.55853900001</v>
      </c>
      <c r="C7" s="4062">
        <v>1356715.466</v>
      </c>
      <c r="D7" s="4062">
        <v>37107.313450000001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308559.28657095582</v>
      </c>
      <c r="L7" s="4062">
        <v>80459.599538009992</v>
      </c>
      <c r="M7" s="4062">
        <v>179711.75029414581</v>
      </c>
      <c r="N7" s="4062">
        <v>48387.936738800003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308559.28657095582</v>
      </c>
      <c r="V7" s="35" t="s">
        <v>187</v>
      </c>
    </row>
    <row r="8" spans="1:22">
      <c r="A8" s="36" t="s">
        <v>228</v>
      </c>
      <c r="B8" s="4061">
        <v>0</v>
      </c>
      <c r="C8" s="4062">
        <v>1030092.49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138954.76741444148</v>
      </c>
      <c r="L8" s="4062">
        <v>0</v>
      </c>
      <c r="M8" s="4062">
        <v>138954.76741444148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138954.76741444148</v>
      </c>
      <c r="V8" s="36" t="s">
        <v>188</v>
      </c>
    </row>
    <row r="9" spans="1:22">
      <c r="A9" s="36" t="s">
        <v>229</v>
      </c>
      <c r="B9" s="4061">
        <v>0</v>
      </c>
      <c r="C9" s="4062">
        <v>326622.97600000002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40756.982879704308</v>
      </c>
      <c r="L9" s="4062">
        <v>0</v>
      </c>
      <c r="M9" s="4062">
        <v>40756.982879704308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40756.982879704308</v>
      </c>
      <c r="V9" s="36" t="s">
        <v>189</v>
      </c>
    </row>
    <row r="10" spans="1:22">
      <c r="A10" s="34" t="s">
        <v>230</v>
      </c>
      <c r="B10" s="4061">
        <v>0</v>
      </c>
      <c r="C10" s="4062">
        <v>-448822.413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-62592.563404042798</v>
      </c>
      <c r="L10" s="4062">
        <v>0</v>
      </c>
      <c r="M10" s="4062">
        <v>-62592.563404042798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-62592.563404042798</v>
      </c>
      <c r="V10" s="35" t="s">
        <v>11</v>
      </c>
    </row>
    <row r="11" spans="1:22">
      <c r="A11" s="34" t="s">
        <v>231</v>
      </c>
      <c r="B11" s="4061">
        <v>0</v>
      </c>
      <c r="C11" s="4062">
        <v>-53598.339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-8202.3052013630077</v>
      </c>
      <c r="L11" s="4062">
        <v>0</v>
      </c>
      <c r="M11" s="4062">
        <v>-8202.3052013630077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-8202.3052013630077</v>
      </c>
      <c r="V11" s="35" t="s">
        <v>190</v>
      </c>
    </row>
    <row r="12" spans="1:22">
      <c r="A12" s="34" t="s">
        <v>232</v>
      </c>
      <c r="B12" s="4061">
        <v>-153</v>
      </c>
      <c r="C12" s="4062">
        <v>-88.67699999999887</v>
      </c>
      <c r="D12" s="4062">
        <v>-997.16622744060987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-1284.9052130798809</v>
      </c>
      <c r="L12" s="4062">
        <v>-70.39</v>
      </c>
      <c r="M12" s="4062">
        <v>85.789547502674338</v>
      </c>
      <c r="N12" s="4062">
        <v>-1300.3047605825552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-1284.9052130798809</v>
      </c>
      <c r="V12" s="35" t="s">
        <v>191</v>
      </c>
    </row>
    <row r="13" spans="1:22">
      <c r="A13" s="36" t="s">
        <v>233</v>
      </c>
      <c r="B13" s="4061">
        <v>1457</v>
      </c>
      <c r="C13" s="4062">
        <v>49272.006000000001</v>
      </c>
      <c r="D13" s="4062">
        <v>2237.2133745393257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10373.853393169013</v>
      </c>
      <c r="L13" s="4062">
        <v>671.75</v>
      </c>
      <c r="M13" s="4062">
        <v>6784.7771527697314</v>
      </c>
      <c r="N13" s="4062">
        <v>2917.3262403992808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10373.853393169013</v>
      </c>
      <c r="V13" s="36" t="s">
        <v>192</v>
      </c>
    </row>
    <row r="14" spans="1:22">
      <c r="A14" s="36" t="s">
        <v>234</v>
      </c>
      <c r="B14" s="4061">
        <v>-1610</v>
      </c>
      <c r="C14" s="4062">
        <v>-49360.68299999999</v>
      </c>
      <c r="D14" s="4062">
        <v>-3234.3796019799356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-11676.946479221941</v>
      </c>
      <c r="L14" s="4062">
        <v>-742.1400000000001</v>
      </c>
      <c r="M14" s="4062">
        <v>-6717.175478240104</v>
      </c>
      <c r="N14" s="4062">
        <v>-4217.6310009818362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-11676.946479221941</v>
      </c>
      <c r="V14" s="36" t="s">
        <v>193</v>
      </c>
    </row>
    <row r="15" spans="1:22">
      <c r="A15" s="34" t="s">
        <v>235</v>
      </c>
      <c r="B15" s="4061">
        <v>5562.0969997501379</v>
      </c>
      <c r="C15" s="4062">
        <v>-35916.419049031188</v>
      </c>
      <c r="D15" s="4062">
        <v>279.17770425708295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-772.2540190276377</v>
      </c>
      <c r="L15" s="4062">
        <v>3222.9036004140762</v>
      </c>
      <c r="M15" s="4062">
        <v>-4359.2053457929505</v>
      </c>
      <c r="N15" s="4062">
        <v>364.04772635123663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-772.2540190276377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279</v>
      </c>
      <c r="B17" s="4061">
        <v>133323.65553875014</v>
      </c>
      <c r="C17" s="4062">
        <v>818289.61795096891</v>
      </c>
      <c r="D17" s="4062">
        <v>36635.976966816474</v>
      </c>
      <c r="E17" s="4062">
        <v>0</v>
      </c>
      <c r="F17" s="4062">
        <v>7819.5460000000021</v>
      </c>
      <c r="G17" s="4062">
        <v>156406.50999999998</v>
      </c>
      <c r="H17" s="4062">
        <v>0</v>
      </c>
      <c r="I17" s="4062">
        <v>0</v>
      </c>
      <c r="J17" s="4062">
        <v>10956.179591010128</v>
      </c>
      <c r="K17" s="4062">
        <v>282423.37040061259</v>
      </c>
      <c r="L17" s="4062">
        <v>84398.713138424078</v>
      </c>
      <c r="M17" s="4062">
        <v>104643.46589044973</v>
      </c>
      <c r="N17" s="4062">
        <v>47773.313964728681</v>
      </c>
      <c r="O17" s="4062">
        <v>0</v>
      </c>
      <c r="P17" s="4062">
        <v>1649.9242060000004</v>
      </c>
      <c r="Q17" s="4062">
        <v>33001.773609999997</v>
      </c>
      <c r="R17" s="4062">
        <v>0</v>
      </c>
      <c r="S17" s="4062">
        <v>0</v>
      </c>
      <c r="T17" s="4062">
        <v>10956.179591010128</v>
      </c>
      <c r="U17" s="4063">
        <v>282423.37040061259</v>
      </c>
      <c r="V17" s="35" t="s">
        <v>280</v>
      </c>
    </row>
    <row r="18" spans="1:22">
      <c r="A18" s="34" t="s">
        <v>236</v>
      </c>
      <c r="B18" s="4061">
        <v>-80271.173999999999</v>
      </c>
      <c r="C18" s="4062">
        <v>-12960.999000000002</v>
      </c>
      <c r="D18" s="4062">
        <v>-36046.351221816476</v>
      </c>
      <c r="E18" s="4062">
        <v>22091.185198387739</v>
      </c>
      <c r="F18" s="4062">
        <v>-7819.5460000000021</v>
      </c>
      <c r="G18" s="4062">
        <v>-156406.50999999998</v>
      </c>
      <c r="H18" s="4062">
        <v>477591.71703307022</v>
      </c>
      <c r="I18" s="4062">
        <v>1528.4300903399999</v>
      </c>
      <c r="J18" s="4062">
        <v>-4781.539152800492</v>
      </c>
      <c r="K18" s="4062">
        <v>-71975.585144903423</v>
      </c>
      <c r="L18" s="4062">
        <v>-49201.007347999999</v>
      </c>
      <c r="M18" s="4062">
        <v>-1979.3227519567015</v>
      </c>
      <c r="N18" s="4062">
        <v>-47004.441993248685</v>
      </c>
      <c r="O18" s="4062">
        <v>23041.106161918407</v>
      </c>
      <c r="P18" s="4062">
        <v>-1649.9242060000004</v>
      </c>
      <c r="Q18" s="4062">
        <v>-33001.773609999997</v>
      </c>
      <c r="R18" s="4062">
        <v>41072.887664844035</v>
      </c>
      <c r="S18" s="4062">
        <v>1528.4300903399999</v>
      </c>
      <c r="T18" s="4062">
        <v>-4781.539152800492</v>
      </c>
      <c r="U18" s="4063">
        <v>-71975.585144903423</v>
      </c>
      <c r="V18" s="35" t="s">
        <v>195</v>
      </c>
    </row>
    <row r="19" spans="1:22">
      <c r="A19" s="36" t="s">
        <v>237</v>
      </c>
      <c r="B19" s="4061">
        <v>-80271.173999999999</v>
      </c>
      <c r="C19" s="4062">
        <v>-11025.481999999998</v>
      </c>
      <c r="D19" s="4062">
        <v>-16068.187551942479</v>
      </c>
      <c r="E19" s="4062">
        <v>-292.11018036781076</v>
      </c>
      <c r="F19" s="4062">
        <v>-7819.5460000000021</v>
      </c>
      <c r="G19" s="4062">
        <v>-156406.50999999998</v>
      </c>
      <c r="H19" s="4062">
        <v>521970.90299999999</v>
      </c>
      <c r="I19" s="4062">
        <v>1255.07201535793</v>
      </c>
      <c r="J19" s="4062">
        <v>-4781.539152800492</v>
      </c>
      <c r="K19" s="4062">
        <v>-65475.976178651574</v>
      </c>
      <c r="L19" s="4062">
        <v>-49201.007347999999</v>
      </c>
      <c r="M19" s="4062">
        <v>-1728.7140493523907</v>
      </c>
      <c r="N19" s="4062">
        <v>-20952.916567732995</v>
      </c>
      <c r="O19" s="4062">
        <v>-304.67091812362662</v>
      </c>
      <c r="P19" s="4062">
        <v>-1649.9242060000004</v>
      </c>
      <c r="Q19" s="4062">
        <v>-33001.773609999997</v>
      </c>
      <c r="R19" s="4062">
        <v>44889.497657999993</v>
      </c>
      <c r="S19" s="4062">
        <v>1255.07201535793</v>
      </c>
      <c r="T19" s="4062">
        <v>-4781.539152800492</v>
      </c>
      <c r="U19" s="4063">
        <v>-65475.976178651574</v>
      </c>
      <c r="V19" s="36" t="s">
        <v>196</v>
      </c>
    </row>
    <row r="20" spans="1:22">
      <c r="A20" s="36" t="s">
        <v>238</v>
      </c>
      <c r="B20" s="4061">
        <v>0</v>
      </c>
      <c r="C20" s="4062">
        <v>-1036.2630000000001</v>
      </c>
      <c r="D20" s="4062">
        <v>-1654.4409999999998</v>
      </c>
      <c r="E20" s="4062">
        <v>-334.47011185499133</v>
      </c>
      <c r="F20" s="4062">
        <v>0</v>
      </c>
      <c r="G20" s="4062">
        <v>0</v>
      </c>
      <c r="H20" s="4062">
        <v>0</v>
      </c>
      <c r="I20" s="4062">
        <v>818.52798464206944</v>
      </c>
      <c r="J20" s="4062">
        <v>0</v>
      </c>
      <c r="K20" s="4062">
        <v>-1851.6124600992907</v>
      </c>
      <c r="L20" s="4062">
        <v>0</v>
      </c>
      <c r="M20" s="4062">
        <v>-163.8970540766046</v>
      </c>
      <c r="N20" s="4062">
        <v>-2157.3910639999999</v>
      </c>
      <c r="O20" s="4062">
        <v>-348.85232666475594</v>
      </c>
      <c r="P20" s="4062">
        <v>0</v>
      </c>
      <c r="Q20" s="4062">
        <v>0</v>
      </c>
      <c r="R20" s="4062">
        <v>0</v>
      </c>
      <c r="S20" s="4062">
        <v>818.52798464206944</v>
      </c>
      <c r="T20" s="4062">
        <v>0</v>
      </c>
      <c r="U20" s="4063">
        <v>-1851.6124600992907</v>
      </c>
      <c r="V20" s="36" t="s">
        <v>197</v>
      </c>
    </row>
    <row r="21" spans="1:22">
      <c r="A21" s="36" t="s">
        <v>239</v>
      </c>
      <c r="B21" s="4061">
        <v>0</v>
      </c>
      <c r="C21" s="4062">
        <v>-899.25399999999991</v>
      </c>
      <c r="D21" s="4062">
        <v>-18179.777608000004</v>
      </c>
      <c r="E21" s="4062">
        <v>22264.073673277948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-571.71280813081307</v>
      </c>
      <c r="L21" s="4062">
        <v>0</v>
      </c>
      <c r="M21" s="4062">
        <v>-86.711648527705862</v>
      </c>
      <c r="N21" s="4062">
        <v>-23706.430000832006</v>
      </c>
      <c r="O21" s="4062">
        <v>23221.428841228899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-571.71280813081307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-143.94506187399679</v>
      </c>
      <c r="E22" s="4062">
        <v>453.69181733259393</v>
      </c>
      <c r="F22" s="4062">
        <v>0</v>
      </c>
      <c r="G22" s="4062">
        <v>0</v>
      </c>
      <c r="H22" s="4062">
        <v>-44379.18596692977</v>
      </c>
      <c r="I22" s="4062">
        <v>-545.16990965999958</v>
      </c>
      <c r="J22" s="4062">
        <v>0</v>
      </c>
      <c r="K22" s="4062">
        <v>-4076.283698021758</v>
      </c>
      <c r="L22" s="4062">
        <v>0</v>
      </c>
      <c r="M22" s="4062">
        <v>0</v>
      </c>
      <c r="N22" s="4062">
        <v>-187.70436068369182</v>
      </c>
      <c r="O22" s="4062">
        <v>473.20056547789284</v>
      </c>
      <c r="P22" s="4062">
        <v>0</v>
      </c>
      <c r="Q22" s="4062">
        <v>0</v>
      </c>
      <c r="R22" s="4062">
        <v>-3816.6099931559597</v>
      </c>
      <c r="S22" s="4062">
        <v>-545.16990965999958</v>
      </c>
      <c r="T22" s="4062">
        <v>0</v>
      </c>
      <c r="U22" s="4063">
        <v>-4076.283698021758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53052.481538750137</v>
      </c>
      <c r="C24" s="4062">
        <v>805328.61895096896</v>
      </c>
      <c r="D24" s="4062">
        <v>589.62574499999994</v>
      </c>
      <c r="E24" s="4062">
        <v>22091.185198387739</v>
      </c>
      <c r="F24" s="4062">
        <v>0</v>
      </c>
      <c r="G24" s="4062">
        <v>0</v>
      </c>
      <c r="H24" s="4062">
        <v>477591.71703307022</v>
      </c>
      <c r="I24" s="4062">
        <v>1528.4300903399999</v>
      </c>
      <c r="J24" s="4062">
        <v>6174.6404382096362</v>
      </c>
      <c r="K24" s="4062">
        <v>210447.7852557092</v>
      </c>
      <c r="L24" s="4062">
        <v>35197.705790424079</v>
      </c>
      <c r="M24" s="4062">
        <v>102664.14313849303</v>
      </c>
      <c r="N24" s="4062">
        <v>768.87197147999996</v>
      </c>
      <c r="O24" s="4062">
        <v>23041.106161918404</v>
      </c>
      <c r="P24" s="4062">
        <v>0</v>
      </c>
      <c r="Q24" s="4062">
        <v>0</v>
      </c>
      <c r="R24" s="4062">
        <v>41072.887664844035</v>
      </c>
      <c r="S24" s="4062">
        <v>1528.4300903399999</v>
      </c>
      <c r="T24" s="4062">
        <v>6174.6404382096362</v>
      </c>
      <c r="U24" s="4063">
        <v>210447.7852557092</v>
      </c>
      <c r="V24" s="35" t="s">
        <v>202</v>
      </c>
    </row>
    <row r="25" spans="1:22">
      <c r="A25" s="36" t="s">
        <v>240</v>
      </c>
      <c r="B25" s="4061">
        <v>51423.481538750137</v>
      </c>
      <c r="C25" s="4062">
        <v>491847.44700000004</v>
      </c>
      <c r="D25" s="4062">
        <v>589.62574499999994</v>
      </c>
      <c r="E25" s="4062">
        <v>8676.6926983504109</v>
      </c>
      <c r="F25" s="4062">
        <v>0</v>
      </c>
      <c r="G25" s="4062">
        <v>0</v>
      </c>
      <c r="H25" s="4062">
        <v>264617.63</v>
      </c>
      <c r="I25" s="4062">
        <v>0</v>
      </c>
      <c r="J25" s="4062">
        <v>4525.7323379687332</v>
      </c>
      <c r="K25" s="4062">
        <v>132897.185392026</v>
      </c>
      <c r="L25" s="4062">
        <v>34452.331790424083</v>
      </c>
      <c r="M25" s="4062">
        <v>61343.342627773724</v>
      </c>
      <c r="N25" s="4062">
        <v>768.87197147999996</v>
      </c>
      <c r="O25" s="4062">
        <v>9049.7904843794768</v>
      </c>
      <c r="P25" s="4062">
        <v>0</v>
      </c>
      <c r="Q25" s="4062">
        <v>0</v>
      </c>
      <c r="R25" s="4062">
        <v>22757.116179999994</v>
      </c>
      <c r="S25" s="4062">
        <v>0</v>
      </c>
      <c r="T25" s="4062">
        <v>4525.7323379687332</v>
      </c>
      <c r="U25" s="4063">
        <v>132897.185392026</v>
      </c>
      <c r="V25" s="36" t="s">
        <v>24</v>
      </c>
    </row>
    <row r="26" spans="1:22">
      <c r="A26" s="37" t="s">
        <v>241</v>
      </c>
      <c r="B26" s="4061">
        <v>0</v>
      </c>
      <c r="C26" s="4062">
        <v>11802.046</v>
      </c>
      <c r="D26" s="4062">
        <v>0</v>
      </c>
      <c r="E26" s="4062">
        <v>3.2752869619357581</v>
      </c>
      <c r="F26" s="4062">
        <v>0</v>
      </c>
      <c r="G26" s="4062">
        <v>0</v>
      </c>
      <c r="H26" s="4062">
        <v>13556.454999999998</v>
      </c>
      <c r="I26" s="4062">
        <v>0</v>
      </c>
      <c r="J26" s="4062">
        <v>0</v>
      </c>
      <c r="K26" s="4062">
        <v>2839.2235794427515</v>
      </c>
      <c r="L26" s="4062">
        <v>0</v>
      </c>
      <c r="M26" s="4062">
        <v>1669.9523251414528</v>
      </c>
      <c r="N26" s="4062">
        <v>0</v>
      </c>
      <c r="O26" s="4062">
        <v>3.4161243012989955</v>
      </c>
      <c r="P26" s="4062">
        <v>0</v>
      </c>
      <c r="Q26" s="4062">
        <v>0</v>
      </c>
      <c r="R26" s="4062">
        <v>1165.8551299999997</v>
      </c>
      <c r="S26" s="4062">
        <v>0</v>
      </c>
      <c r="T26" s="4062">
        <v>0</v>
      </c>
      <c r="U26" s="4063">
        <v>2839.2235794427515</v>
      </c>
      <c r="V26" s="37" t="s">
        <v>203</v>
      </c>
    </row>
    <row r="27" spans="1:22">
      <c r="A27" s="37" t="s">
        <v>242</v>
      </c>
      <c r="B27" s="4061">
        <v>0</v>
      </c>
      <c r="C27" s="4062">
        <v>509.61799999999994</v>
      </c>
      <c r="D27" s="4062">
        <v>0</v>
      </c>
      <c r="E27" s="4062">
        <v>0</v>
      </c>
      <c r="F27" s="4062">
        <v>0</v>
      </c>
      <c r="G27" s="4062">
        <v>0</v>
      </c>
      <c r="H27" s="4062">
        <v>1570.9279999999997</v>
      </c>
      <c r="I27" s="4062">
        <v>0</v>
      </c>
      <c r="J27" s="4062">
        <v>0</v>
      </c>
      <c r="K27" s="4062">
        <v>207.89165816776102</v>
      </c>
      <c r="L27" s="4062">
        <v>0</v>
      </c>
      <c r="M27" s="4062">
        <v>72.791850167761069</v>
      </c>
      <c r="N27" s="4062">
        <v>0</v>
      </c>
      <c r="O27" s="4062">
        <v>0</v>
      </c>
      <c r="P27" s="4062">
        <v>0</v>
      </c>
      <c r="Q27" s="4062">
        <v>0</v>
      </c>
      <c r="R27" s="4062">
        <v>135.09980799999997</v>
      </c>
      <c r="S27" s="4062">
        <v>0</v>
      </c>
      <c r="T27" s="4062">
        <v>0</v>
      </c>
      <c r="U27" s="4063">
        <v>207.89165816776102</v>
      </c>
      <c r="V27" s="37" t="s">
        <v>204</v>
      </c>
    </row>
    <row r="28" spans="1:22">
      <c r="A28" s="37" t="s">
        <v>243</v>
      </c>
      <c r="B28" s="4061">
        <v>45172.096999750138</v>
      </c>
      <c r="C28" s="4062">
        <v>464645.63500000007</v>
      </c>
      <c r="D28" s="4062">
        <v>589.62574499999994</v>
      </c>
      <c r="E28" s="4062">
        <v>8672.1573351531606</v>
      </c>
      <c r="F28" s="4062">
        <v>0</v>
      </c>
      <c r="G28" s="4062">
        <v>0</v>
      </c>
      <c r="H28" s="4062">
        <v>249490.247</v>
      </c>
      <c r="I28" s="4062">
        <v>0</v>
      </c>
      <c r="J28" s="4062">
        <v>0</v>
      </c>
      <c r="K28" s="4062">
        <v>119570.25608938374</v>
      </c>
      <c r="L28" s="4062">
        <v>30985.33575184608</v>
      </c>
      <c r="M28" s="4062">
        <v>57314.827023492908</v>
      </c>
      <c r="N28" s="4062">
        <v>768.87197147999996</v>
      </c>
      <c r="O28" s="4062">
        <v>9045.0601005647459</v>
      </c>
      <c r="P28" s="4062">
        <v>0</v>
      </c>
      <c r="Q28" s="4062">
        <v>0</v>
      </c>
      <c r="R28" s="4062">
        <v>21456.161241999995</v>
      </c>
      <c r="S28" s="4062">
        <v>0</v>
      </c>
      <c r="T28" s="4062">
        <v>0</v>
      </c>
      <c r="U28" s="4063">
        <v>119570.25608938374</v>
      </c>
      <c r="V28" s="37" t="s">
        <v>29</v>
      </c>
    </row>
    <row r="29" spans="1:22">
      <c r="A29" s="38" t="s">
        <v>338</v>
      </c>
      <c r="B29" s="4061">
        <v>49.674999999999997</v>
      </c>
      <c r="C29" s="4062">
        <v>630.58900000000006</v>
      </c>
      <c r="D29" s="4062">
        <v>0</v>
      </c>
      <c r="E29" s="4062">
        <v>671.4051050982722</v>
      </c>
      <c r="F29" s="4062">
        <v>0</v>
      </c>
      <c r="G29" s="4062">
        <v>0</v>
      </c>
      <c r="H29" s="4062">
        <v>10105.215</v>
      </c>
      <c r="I29" s="4062">
        <v>0</v>
      </c>
      <c r="J29" s="4062">
        <v>0</v>
      </c>
      <c r="K29" s="4062">
        <v>1685.8691189137642</v>
      </c>
      <c r="L29" s="4062">
        <v>30.599799999999998</v>
      </c>
      <c r="M29" s="4062">
        <v>85.945304296266272</v>
      </c>
      <c r="N29" s="4062">
        <v>0</v>
      </c>
      <c r="O29" s="4062">
        <v>700.27552461749792</v>
      </c>
      <c r="P29" s="4062">
        <v>0</v>
      </c>
      <c r="Q29" s="4062">
        <v>0</v>
      </c>
      <c r="R29" s="4062">
        <v>869.0484899999999</v>
      </c>
      <c r="S29" s="4062">
        <v>0</v>
      </c>
      <c r="T29" s="4062">
        <v>0</v>
      </c>
      <c r="U29" s="4063">
        <v>1685.8691189137642</v>
      </c>
      <c r="V29" s="38" t="s">
        <v>205</v>
      </c>
    </row>
    <row r="30" spans="1:22">
      <c r="A30" s="38" t="s">
        <v>339</v>
      </c>
      <c r="B30" s="4061">
        <v>0</v>
      </c>
      <c r="C30" s="4062">
        <v>554.00799999999992</v>
      </c>
      <c r="D30" s="4062">
        <v>0</v>
      </c>
      <c r="E30" s="4062">
        <v>360.52840238008463</v>
      </c>
      <c r="F30" s="4062">
        <v>0</v>
      </c>
      <c r="G30" s="4062">
        <v>0</v>
      </c>
      <c r="H30" s="4062">
        <v>11965.259999999998</v>
      </c>
      <c r="I30" s="4062">
        <v>0</v>
      </c>
      <c r="J30" s="4062">
        <v>0</v>
      </c>
      <c r="K30" s="4062">
        <v>1487.4934900832316</v>
      </c>
      <c r="L30" s="4062">
        <v>0</v>
      </c>
      <c r="M30" s="4062">
        <v>82.450006400803645</v>
      </c>
      <c r="N30" s="4062">
        <v>0</v>
      </c>
      <c r="O30" s="4062">
        <v>376.03112368242824</v>
      </c>
      <c r="P30" s="4062">
        <v>0</v>
      </c>
      <c r="Q30" s="4062">
        <v>0</v>
      </c>
      <c r="R30" s="4062">
        <v>1029.0123599999997</v>
      </c>
      <c r="S30" s="4062">
        <v>0</v>
      </c>
      <c r="T30" s="4062">
        <v>0</v>
      </c>
      <c r="U30" s="4063">
        <v>1487.4934900832316</v>
      </c>
      <c r="V30" s="38" t="s">
        <v>206</v>
      </c>
    </row>
    <row r="31" spans="1:22">
      <c r="A31" s="38" t="s">
        <v>340</v>
      </c>
      <c r="B31" s="4061">
        <v>0</v>
      </c>
      <c r="C31" s="4062">
        <v>65.01400000000001</v>
      </c>
      <c r="D31" s="4062">
        <v>0</v>
      </c>
      <c r="E31" s="4062">
        <v>74.195027157823546</v>
      </c>
      <c r="F31" s="4062">
        <v>0</v>
      </c>
      <c r="G31" s="4062">
        <v>0</v>
      </c>
      <c r="H31" s="4062">
        <v>1927.7290000000003</v>
      </c>
      <c r="I31" s="4062">
        <v>0</v>
      </c>
      <c r="J31" s="4062">
        <v>0</v>
      </c>
      <c r="K31" s="4062">
        <v>252.65676713630052</v>
      </c>
      <c r="L31" s="4062">
        <v>0</v>
      </c>
      <c r="M31" s="4062">
        <v>9.4866598106905897</v>
      </c>
      <c r="N31" s="4062">
        <v>0</v>
      </c>
      <c r="O31" s="4062">
        <v>77.385413325609946</v>
      </c>
      <c r="P31" s="4062">
        <v>0</v>
      </c>
      <c r="Q31" s="4062">
        <v>0</v>
      </c>
      <c r="R31" s="4062">
        <v>165.784694</v>
      </c>
      <c r="S31" s="4062">
        <v>0</v>
      </c>
      <c r="T31" s="4062">
        <v>0</v>
      </c>
      <c r="U31" s="4063">
        <v>252.65676713630052</v>
      </c>
      <c r="V31" s="38" t="s">
        <v>207</v>
      </c>
    </row>
    <row r="32" spans="1:22">
      <c r="A32" s="38" t="s">
        <v>244</v>
      </c>
      <c r="B32" s="4061">
        <v>0</v>
      </c>
      <c r="C32" s="4062">
        <v>250.09400000000002</v>
      </c>
      <c r="D32" s="4062">
        <v>0</v>
      </c>
      <c r="E32" s="4062">
        <v>309.33689318030594</v>
      </c>
      <c r="F32" s="4062">
        <v>0</v>
      </c>
      <c r="G32" s="4062">
        <v>0</v>
      </c>
      <c r="H32" s="4062">
        <v>9980.3669999999984</v>
      </c>
      <c r="I32" s="4062">
        <v>0</v>
      </c>
      <c r="J32" s="4062">
        <v>0</v>
      </c>
      <c r="K32" s="4062">
        <v>1216.0325791893254</v>
      </c>
      <c r="L32" s="4062">
        <v>0</v>
      </c>
      <c r="M32" s="4062">
        <v>35.082637602266431</v>
      </c>
      <c r="N32" s="4062">
        <v>0</v>
      </c>
      <c r="O32" s="4062">
        <v>322.63837958705909</v>
      </c>
      <c r="P32" s="4062">
        <v>0</v>
      </c>
      <c r="Q32" s="4062">
        <v>0</v>
      </c>
      <c r="R32" s="4062">
        <v>858.31156199999975</v>
      </c>
      <c r="S32" s="4062">
        <v>0</v>
      </c>
      <c r="T32" s="4062">
        <v>0</v>
      </c>
      <c r="U32" s="4063">
        <v>1216.0325791893254</v>
      </c>
      <c r="V32" s="38" t="s">
        <v>208</v>
      </c>
    </row>
    <row r="33" spans="1:22">
      <c r="A33" s="38" t="s">
        <v>245</v>
      </c>
      <c r="B33" s="4061">
        <v>419.69200000000001</v>
      </c>
      <c r="C33" s="4062">
        <v>442206.40699999995</v>
      </c>
      <c r="D33" s="4062">
        <v>21.974999999999998</v>
      </c>
      <c r="E33" s="4062">
        <v>2851.6645347828289</v>
      </c>
      <c r="F33" s="4062">
        <v>0</v>
      </c>
      <c r="G33" s="4062">
        <v>0</v>
      </c>
      <c r="H33" s="4062">
        <v>54992.16399999999</v>
      </c>
      <c r="I33" s="4062">
        <v>0</v>
      </c>
      <c r="J33" s="4062">
        <v>0</v>
      </c>
      <c r="K33" s="4062">
        <v>62306.925265484089</v>
      </c>
      <c r="L33" s="4062">
        <v>258.53027200000002</v>
      </c>
      <c r="M33" s="4062">
        <v>54316.127379705598</v>
      </c>
      <c r="N33" s="4062">
        <v>28.655399999999997</v>
      </c>
      <c r="O33" s="4062">
        <v>2974.2861097784908</v>
      </c>
      <c r="P33" s="4062">
        <v>0</v>
      </c>
      <c r="Q33" s="4062">
        <v>0</v>
      </c>
      <c r="R33" s="4062">
        <v>4729.3261039999988</v>
      </c>
      <c r="S33" s="4062">
        <v>0</v>
      </c>
      <c r="T33" s="4062">
        <v>0</v>
      </c>
      <c r="U33" s="4063">
        <v>62306.925265484089</v>
      </c>
      <c r="V33" s="38" t="s">
        <v>209</v>
      </c>
    </row>
    <row r="34" spans="1:22">
      <c r="A34" s="38" t="s">
        <v>246</v>
      </c>
      <c r="B34" s="4061">
        <v>4916</v>
      </c>
      <c r="C34" s="4062">
        <v>3006.1289999999999</v>
      </c>
      <c r="D34" s="4062">
        <v>0</v>
      </c>
      <c r="E34" s="4062">
        <v>542.61951912271672</v>
      </c>
      <c r="F34" s="4062">
        <v>0</v>
      </c>
      <c r="G34" s="4062">
        <v>0</v>
      </c>
      <c r="H34" s="4062">
        <v>11642.687</v>
      </c>
      <c r="I34" s="4062">
        <v>0</v>
      </c>
      <c r="J34" s="4062">
        <v>0</v>
      </c>
      <c r="K34" s="4062">
        <v>5052.3532641239972</v>
      </c>
      <c r="L34" s="4062">
        <v>3028.2559999999999</v>
      </c>
      <c r="M34" s="4062">
        <v>456.87402367900387</v>
      </c>
      <c r="N34" s="4062">
        <v>0</v>
      </c>
      <c r="O34" s="4062">
        <v>565.95215844499353</v>
      </c>
      <c r="P34" s="4062">
        <v>0</v>
      </c>
      <c r="Q34" s="4062">
        <v>0</v>
      </c>
      <c r="R34" s="4062">
        <v>1001.2710819999999</v>
      </c>
      <c r="S34" s="4062">
        <v>0</v>
      </c>
      <c r="T34" s="4062">
        <v>0</v>
      </c>
      <c r="U34" s="4063">
        <v>5052.3532641239972</v>
      </c>
      <c r="V34" s="38" t="s">
        <v>210</v>
      </c>
    </row>
    <row r="35" spans="1:22">
      <c r="A35" s="38" t="s">
        <v>247</v>
      </c>
      <c r="B35" s="4061">
        <v>37611</v>
      </c>
      <c r="C35" s="4062">
        <v>879.97</v>
      </c>
      <c r="D35" s="4062">
        <v>567.65074499999992</v>
      </c>
      <c r="E35" s="4062">
        <v>1214.5519876736648</v>
      </c>
      <c r="F35" s="4062">
        <v>0</v>
      </c>
      <c r="G35" s="4062">
        <v>0</v>
      </c>
      <c r="H35" s="4062">
        <v>40366.795314000003</v>
      </c>
      <c r="I35" s="4062">
        <v>0</v>
      </c>
      <c r="J35" s="4062">
        <v>0</v>
      </c>
      <c r="K35" s="4062">
        <v>31905.843855502484</v>
      </c>
      <c r="L35" s="4062">
        <v>26327.699999999997</v>
      </c>
      <c r="M35" s="4062">
        <v>99.60516387485464</v>
      </c>
      <c r="N35" s="4062">
        <v>740.21657147999997</v>
      </c>
      <c r="O35" s="4062">
        <v>1266.7777231436323</v>
      </c>
      <c r="P35" s="4062">
        <v>0</v>
      </c>
      <c r="Q35" s="4062">
        <v>0</v>
      </c>
      <c r="R35" s="4062">
        <v>3471.5443970040001</v>
      </c>
      <c r="S35" s="4062">
        <v>0</v>
      </c>
      <c r="T35" s="4062">
        <v>0</v>
      </c>
      <c r="U35" s="4063">
        <v>31905.843855502484</v>
      </c>
      <c r="V35" s="38" t="s">
        <v>211</v>
      </c>
    </row>
    <row r="36" spans="1:22">
      <c r="A36" s="38" t="s">
        <v>248</v>
      </c>
      <c r="B36" s="4061">
        <v>418.71399975013594</v>
      </c>
      <c r="C36" s="4062">
        <v>247.39399999999998</v>
      </c>
      <c r="D36" s="4062">
        <v>0</v>
      </c>
      <c r="E36" s="4062">
        <v>245.94031085731956</v>
      </c>
      <c r="F36" s="4062">
        <v>0</v>
      </c>
      <c r="G36" s="4062">
        <v>0</v>
      </c>
      <c r="H36" s="4062">
        <v>8423.8756859999994</v>
      </c>
      <c r="I36" s="4062">
        <v>0</v>
      </c>
      <c r="J36" s="4062">
        <v>0</v>
      </c>
      <c r="K36" s="4062">
        <v>1271.8436463129981</v>
      </c>
      <c r="L36" s="4062">
        <v>257.92782384608375</v>
      </c>
      <c r="M36" s="4062">
        <v>32.946769246730156</v>
      </c>
      <c r="N36" s="4062">
        <v>0</v>
      </c>
      <c r="O36" s="4062">
        <v>256.51574422418429</v>
      </c>
      <c r="P36" s="4062">
        <v>0</v>
      </c>
      <c r="Q36" s="4062">
        <v>0</v>
      </c>
      <c r="R36" s="4062">
        <v>724.45330899599992</v>
      </c>
      <c r="S36" s="4062">
        <v>0</v>
      </c>
      <c r="T36" s="4062">
        <v>0</v>
      </c>
      <c r="U36" s="4063">
        <v>1271.8436463129981</v>
      </c>
      <c r="V36" s="38" t="s">
        <v>212</v>
      </c>
    </row>
    <row r="37" spans="1:22">
      <c r="A37" s="38" t="s">
        <v>249</v>
      </c>
      <c r="B37" s="4061">
        <v>0</v>
      </c>
      <c r="C37" s="4062">
        <v>3501.8510000000006</v>
      </c>
      <c r="D37" s="4062">
        <v>0</v>
      </c>
      <c r="E37" s="4062">
        <v>1736.5062412600939</v>
      </c>
      <c r="F37" s="4062">
        <v>0</v>
      </c>
      <c r="G37" s="4062">
        <v>0</v>
      </c>
      <c r="H37" s="4062">
        <v>97262.398000000001</v>
      </c>
      <c r="I37" s="4062">
        <v>0</v>
      </c>
      <c r="J37" s="4062">
        <v>0</v>
      </c>
      <c r="K37" s="4062">
        <v>10667.383351920975</v>
      </c>
      <c r="L37" s="4062">
        <v>0</v>
      </c>
      <c r="M37" s="4062">
        <v>491.64111428669617</v>
      </c>
      <c r="N37" s="4062">
        <v>0</v>
      </c>
      <c r="O37" s="4062">
        <v>1811.1760096342782</v>
      </c>
      <c r="P37" s="4062">
        <v>0</v>
      </c>
      <c r="Q37" s="4062">
        <v>0</v>
      </c>
      <c r="R37" s="4062">
        <v>8364.5662279999997</v>
      </c>
      <c r="S37" s="4062">
        <v>0</v>
      </c>
      <c r="T37" s="4062">
        <v>0</v>
      </c>
      <c r="U37" s="4063">
        <v>10667.383351920975</v>
      </c>
      <c r="V37" s="38" t="s">
        <v>213</v>
      </c>
    </row>
    <row r="38" spans="1:22">
      <c r="A38" s="38" t="s">
        <v>250</v>
      </c>
      <c r="B38" s="4061">
        <v>1757.0160000000001</v>
      </c>
      <c r="C38" s="4062">
        <v>8300.2889999999989</v>
      </c>
      <c r="D38" s="4062">
        <v>0</v>
      </c>
      <c r="E38" s="4062">
        <v>665.40931364005041</v>
      </c>
      <c r="F38" s="4062">
        <v>0</v>
      </c>
      <c r="G38" s="4062">
        <v>0</v>
      </c>
      <c r="H38" s="4062">
        <v>2823.7560000000003</v>
      </c>
      <c r="I38" s="4062">
        <v>0</v>
      </c>
      <c r="J38" s="4062">
        <v>0</v>
      </c>
      <c r="K38" s="4062">
        <v>2995.0318024631069</v>
      </c>
      <c r="L38" s="4062">
        <v>1082.321856</v>
      </c>
      <c r="M38" s="4062">
        <v>975.84501633653417</v>
      </c>
      <c r="N38" s="4062">
        <v>0</v>
      </c>
      <c r="O38" s="4062">
        <v>694.02191412657248</v>
      </c>
      <c r="P38" s="4062">
        <v>0</v>
      </c>
      <c r="Q38" s="4062">
        <v>0</v>
      </c>
      <c r="R38" s="4062">
        <v>242.84301600000001</v>
      </c>
      <c r="S38" s="4062">
        <v>0</v>
      </c>
      <c r="T38" s="4062">
        <v>0</v>
      </c>
      <c r="U38" s="4063">
        <v>2995.0318024631069</v>
      </c>
      <c r="V38" s="41" t="s">
        <v>214</v>
      </c>
    </row>
    <row r="39" spans="1:22">
      <c r="A39" s="38" t="s">
        <v>251</v>
      </c>
      <c r="B39" s="4061">
        <v>0</v>
      </c>
      <c r="C39" s="4062">
        <v>5003.8900000000003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728.8229482534673</v>
      </c>
      <c r="L39" s="4062">
        <v>0</v>
      </c>
      <c r="M39" s="4062">
        <v>728.8229482534673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728.8229482534673</v>
      </c>
      <c r="V39" s="38" t="s">
        <v>215</v>
      </c>
    </row>
    <row r="40" spans="1:22">
      <c r="A40" s="37" t="s">
        <v>252</v>
      </c>
      <c r="B40" s="4061">
        <v>0</v>
      </c>
      <c r="C40" s="4062">
        <v>14890.148000000001</v>
      </c>
      <c r="D40" s="4062">
        <v>0</v>
      </c>
      <c r="E40" s="4062">
        <v>1.260076235314239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2287.0856884850432</v>
      </c>
      <c r="L40" s="4062">
        <v>0</v>
      </c>
      <c r="M40" s="4062">
        <v>2285.7714289716105</v>
      </c>
      <c r="N40" s="4062">
        <v>0</v>
      </c>
      <c r="O40" s="4062">
        <v>1.3142595134327513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2287.0856884850432</v>
      </c>
      <c r="V40" s="37" t="s">
        <v>30</v>
      </c>
    </row>
    <row r="41" spans="1:22">
      <c r="A41" s="36" t="s">
        <v>253</v>
      </c>
      <c r="B41" s="4061">
        <v>0</v>
      </c>
      <c r="C41" s="4062">
        <v>265607.74095096887</v>
      </c>
      <c r="D41" s="4062">
        <v>0</v>
      </c>
      <c r="E41" s="4062">
        <v>1253.1994358198865</v>
      </c>
      <c r="F41" s="4062">
        <v>0</v>
      </c>
      <c r="G41" s="4062">
        <v>0</v>
      </c>
      <c r="H41" s="4062">
        <v>1999.4415127830648</v>
      </c>
      <c r="I41" s="4062">
        <v>0</v>
      </c>
      <c r="J41" s="4062">
        <v>453.69017729363799</v>
      </c>
      <c r="K41" s="4062">
        <v>37240.907416889728</v>
      </c>
      <c r="L41" s="4062">
        <v>0</v>
      </c>
      <c r="M41" s="4062">
        <v>35308.178257936604</v>
      </c>
      <c r="N41" s="4062">
        <v>0</v>
      </c>
      <c r="O41" s="4062">
        <v>1307.087011560141</v>
      </c>
      <c r="P41" s="4062">
        <v>0</v>
      </c>
      <c r="Q41" s="4062">
        <v>0</v>
      </c>
      <c r="R41" s="4062">
        <v>171.95197009934355</v>
      </c>
      <c r="S41" s="4062">
        <v>0</v>
      </c>
      <c r="T41" s="4062">
        <v>453.69017729363799</v>
      </c>
      <c r="U41" s="4063">
        <v>37240.907416889728</v>
      </c>
      <c r="V41" s="36" t="s">
        <v>3189</v>
      </c>
    </row>
    <row r="42" spans="1:22">
      <c r="A42" s="37" t="s">
        <v>254</v>
      </c>
      <c r="B42" s="4061">
        <v>0</v>
      </c>
      <c r="C42" s="4062">
        <v>910.2360000000001</v>
      </c>
      <c r="D42" s="4062">
        <v>0</v>
      </c>
      <c r="E42" s="4062">
        <v>0</v>
      </c>
      <c r="F42" s="4062">
        <v>0</v>
      </c>
      <c r="G42" s="4062">
        <v>0</v>
      </c>
      <c r="H42" s="4062">
        <v>1999.4415127830648</v>
      </c>
      <c r="I42" s="4062">
        <v>0</v>
      </c>
      <c r="J42" s="4062">
        <v>0</v>
      </c>
      <c r="K42" s="4062">
        <v>302.23021496673647</v>
      </c>
      <c r="L42" s="4062">
        <v>0</v>
      </c>
      <c r="M42" s="4062">
        <v>130.27824486739291</v>
      </c>
      <c r="N42" s="4062">
        <v>0</v>
      </c>
      <c r="O42" s="4062">
        <v>0</v>
      </c>
      <c r="P42" s="4062">
        <v>0</v>
      </c>
      <c r="Q42" s="4062">
        <v>0</v>
      </c>
      <c r="R42" s="4062">
        <v>171.95197009934355</v>
      </c>
      <c r="S42" s="4062">
        <v>0</v>
      </c>
      <c r="T42" s="4062">
        <v>0</v>
      </c>
      <c r="U42" s="4063">
        <v>302.23021496673647</v>
      </c>
      <c r="V42" s="37" t="s">
        <v>216</v>
      </c>
    </row>
    <row r="43" spans="1:22">
      <c r="A43" s="37" t="s">
        <v>255</v>
      </c>
      <c r="B43" s="4061">
        <v>0</v>
      </c>
      <c r="C43" s="4062">
        <v>221172.10495096893</v>
      </c>
      <c r="D43" s="4062">
        <v>0</v>
      </c>
      <c r="E43" s="4062">
        <v>1253.1994358198865</v>
      </c>
      <c r="F43" s="4062">
        <v>0</v>
      </c>
      <c r="G43" s="4062">
        <v>0</v>
      </c>
      <c r="H43" s="4062">
        <v>0</v>
      </c>
      <c r="I43" s="4062">
        <v>0</v>
      </c>
      <c r="J43" s="4062">
        <v>453.69017729363799</v>
      </c>
      <c r="K43" s="4062">
        <v>30649.209418333809</v>
      </c>
      <c r="L43" s="4062">
        <v>0</v>
      </c>
      <c r="M43" s="4062">
        <v>28888.432229480029</v>
      </c>
      <c r="N43" s="4062">
        <v>0</v>
      </c>
      <c r="O43" s="4062">
        <v>1307.087011560141</v>
      </c>
      <c r="P43" s="4062">
        <v>0</v>
      </c>
      <c r="Q43" s="4062">
        <v>0</v>
      </c>
      <c r="R43" s="4062">
        <v>0</v>
      </c>
      <c r="S43" s="4062">
        <v>0</v>
      </c>
      <c r="T43" s="4062">
        <v>453.69017729363799</v>
      </c>
      <c r="U43" s="4063">
        <v>30649.209418333809</v>
      </c>
      <c r="V43" s="37" t="s">
        <v>217</v>
      </c>
    </row>
    <row r="44" spans="1:22">
      <c r="A44" s="37" t="s">
        <v>256</v>
      </c>
      <c r="B44" s="4061">
        <v>0</v>
      </c>
      <c r="C44" s="4062">
        <v>14923.217999999997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2318.7965321514257</v>
      </c>
      <c r="L44" s="4062">
        <v>0</v>
      </c>
      <c r="M44" s="4062">
        <v>2318.7965321514257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2318.7965321514257</v>
      </c>
      <c r="V44" s="37" t="s">
        <v>218</v>
      </c>
    </row>
    <row r="45" spans="1:22">
      <c r="A45" s="37" t="s">
        <v>257</v>
      </c>
      <c r="B45" s="4061">
        <v>0</v>
      </c>
      <c r="C45" s="4062">
        <v>28602.182000000001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3970.6712514377568</v>
      </c>
      <c r="L45" s="4062">
        <v>0</v>
      </c>
      <c r="M45" s="4062">
        <v>3970.6712514377568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3970.6712514377568</v>
      </c>
      <c r="V45" s="37" t="s">
        <v>219</v>
      </c>
    </row>
    <row r="46" spans="1:22">
      <c r="A46" s="36" t="s">
        <v>258</v>
      </c>
      <c r="B46" s="4061">
        <v>1629</v>
      </c>
      <c r="C46" s="4062">
        <v>23666.731</v>
      </c>
      <c r="D46" s="4062">
        <v>0</v>
      </c>
      <c r="E46" s="4062">
        <v>8747.6262656657018</v>
      </c>
      <c r="F46" s="4062">
        <v>0</v>
      </c>
      <c r="G46" s="4062">
        <v>0</v>
      </c>
      <c r="H46" s="4062">
        <v>62675.311000000009</v>
      </c>
      <c r="I46" s="4062">
        <v>1375.7010737999999</v>
      </c>
      <c r="J46" s="4062">
        <v>212.75127476463373</v>
      </c>
      <c r="K46" s="4062">
        <v>19812.883102167172</v>
      </c>
      <c r="L46" s="4062">
        <v>745.37400000000002</v>
      </c>
      <c r="M46" s="4062">
        <v>2965.2058125132112</v>
      </c>
      <c r="N46" s="4062">
        <v>0</v>
      </c>
      <c r="O46" s="4062">
        <v>9123.7741950893269</v>
      </c>
      <c r="P46" s="4062">
        <v>0</v>
      </c>
      <c r="Q46" s="4062">
        <v>0</v>
      </c>
      <c r="R46" s="4062">
        <v>5390.0767460000006</v>
      </c>
      <c r="S46" s="4062">
        <v>1375.7010737999999</v>
      </c>
      <c r="T46" s="4062">
        <v>212.75127476463373</v>
      </c>
      <c r="U46" s="4063">
        <v>19812.883102167172</v>
      </c>
      <c r="V46" s="36" t="s">
        <v>220</v>
      </c>
    </row>
    <row r="47" spans="1:22">
      <c r="A47" s="36" t="s">
        <v>259</v>
      </c>
      <c r="B47" s="4061">
        <v>0</v>
      </c>
      <c r="C47" s="4062">
        <v>14850.781999999999</v>
      </c>
      <c r="D47" s="4062">
        <v>0</v>
      </c>
      <c r="E47" s="4062">
        <v>3332.4030431577798</v>
      </c>
      <c r="F47" s="4062">
        <v>0</v>
      </c>
      <c r="G47" s="4062">
        <v>0</v>
      </c>
      <c r="H47" s="4062">
        <v>119951.37771390851</v>
      </c>
      <c r="I47" s="4062">
        <v>125.59023274</v>
      </c>
      <c r="J47" s="4062">
        <v>155.45569256798046</v>
      </c>
      <c r="K47" s="4062">
        <v>15813.96539956052</v>
      </c>
      <c r="L47" s="4062">
        <v>0</v>
      </c>
      <c r="M47" s="4062">
        <v>1741.4046168428433</v>
      </c>
      <c r="N47" s="4062">
        <v>0</v>
      </c>
      <c r="O47" s="4062">
        <v>3475.6963740135648</v>
      </c>
      <c r="P47" s="4062">
        <v>0</v>
      </c>
      <c r="Q47" s="4062">
        <v>0</v>
      </c>
      <c r="R47" s="4062">
        <v>10315.818483396131</v>
      </c>
      <c r="S47" s="4062">
        <v>125.59023274</v>
      </c>
      <c r="T47" s="4062">
        <v>155.45569256798046</v>
      </c>
      <c r="U47" s="4063">
        <v>15813.96539956052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9355.9179999999997</v>
      </c>
      <c r="D48" s="4065">
        <v>0</v>
      </c>
      <c r="E48" s="4065">
        <v>81.263755393955591</v>
      </c>
      <c r="F48" s="4065">
        <v>0</v>
      </c>
      <c r="G48" s="4065">
        <v>0</v>
      </c>
      <c r="H48" s="4065">
        <v>28347.956806378646</v>
      </c>
      <c r="I48" s="4065">
        <v>27.138783800000006</v>
      </c>
      <c r="J48" s="4065">
        <v>827.01095561465092</v>
      </c>
      <c r="K48" s="4065">
        <v>4682.8439450657506</v>
      </c>
      <c r="L48" s="4065">
        <v>0</v>
      </c>
      <c r="M48" s="4065">
        <v>1306.0118234266406</v>
      </c>
      <c r="N48" s="4065">
        <v>0</v>
      </c>
      <c r="O48" s="4065">
        <v>84.758096875895689</v>
      </c>
      <c r="P48" s="4065">
        <v>0</v>
      </c>
      <c r="Q48" s="4065">
        <v>0</v>
      </c>
      <c r="R48" s="4065">
        <v>2437.9242853485634</v>
      </c>
      <c r="S48" s="4065">
        <v>27.138783800000006</v>
      </c>
      <c r="T48" s="4065">
        <v>827.01095561465092</v>
      </c>
      <c r="U48" s="4066">
        <v>4682.8439450657506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6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310" t="s">
        <v>305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306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s="1505" customFormat="1" ht="14.25" thickBot="1">
      <c r="A2" s="1511" t="s">
        <v>224</v>
      </c>
      <c r="B2" s="1453"/>
      <c r="C2" s="1453"/>
      <c r="D2" s="1453"/>
      <c r="E2" s="1453"/>
      <c r="F2" s="1453"/>
      <c r="G2" s="1453"/>
      <c r="H2" s="1453"/>
      <c r="I2" s="1453"/>
      <c r="J2" s="1453"/>
      <c r="K2" s="1512"/>
      <c r="L2" s="1511" t="s">
        <v>3917</v>
      </c>
      <c r="M2" s="1453"/>
      <c r="N2" s="1453"/>
      <c r="O2" s="1453"/>
      <c r="P2" s="1453"/>
      <c r="Q2" s="1453"/>
      <c r="R2" s="1453"/>
      <c r="S2" s="1453"/>
      <c r="T2" s="1453"/>
      <c r="U2" s="1453"/>
      <c r="V2" s="1512"/>
    </row>
    <row r="3" spans="1:22">
      <c r="A3" s="4238" t="s">
        <v>2470</v>
      </c>
      <c r="B3" s="2514" t="s">
        <v>86</v>
      </c>
      <c r="C3" s="2559" t="s">
        <v>87</v>
      </c>
      <c r="D3" s="2514" t="s">
        <v>3150</v>
      </c>
      <c r="E3" s="2516" t="s">
        <v>17</v>
      </c>
      <c r="F3" s="2514" t="s">
        <v>88</v>
      </c>
      <c r="G3" s="2514" t="s">
        <v>177</v>
      </c>
      <c r="H3" s="2514" t="s">
        <v>169</v>
      </c>
      <c r="I3" s="2514" t="s">
        <v>178</v>
      </c>
      <c r="J3" s="2514" t="s">
        <v>163</v>
      </c>
      <c r="K3" s="2514" t="s">
        <v>154</v>
      </c>
      <c r="L3" s="2514" t="s">
        <v>86</v>
      </c>
      <c r="M3" s="2559" t="s">
        <v>87</v>
      </c>
      <c r="N3" s="2514" t="s">
        <v>3150</v>
      </c>
      <c r="O3" s="2516" t="s">
        <v>17</v>
      </c>
      <c r="P3" s="2514" t="s">
        <v>88</v>
      </c>
      <c r="Q3" s="2514" t="s">
        <v>177</v>
      </c>
      <c r="R3" s="2514" t="s">
        <v>169</v>
      </c>
      <c r="S3" s="2514" t="s">
        <v>178</v>
      </c>
      <c r="T3" s="2514" t="s">
        <v>163</v>
      </c>
      <c r="U3" s="2514" t="s">
        <v>154</v>
      </c>
      <c r="V3" s="4238" t="s">
        <v>2470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15" t="s">
        <v>3815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1764</v>
      </c>
      <c r="C6" s="4059">
        <v>0</v>
      </c>
      <c r="D6" s="4059">
        <v>144.29079000000002</v>
      </c>
      <c r="E6" s="4059">
        <v>0</v>
      </c>
      <c r="F6" s="4059">
        <v>5796.0390000000007</v>
      </c>
      <c r="G6" s="4059">
        <v>164762.41600000003</v>
      </c>
      <c r="H6" s="4059">
        <v>0</v>
      </c>
      <c r="I6" s="4059">
        <v>0</v>
      </c>
      <c r="J6" s="4059">
        <v>12839.204255146222</v>
      </c>
      <c r="K6" s="4059">
        <v>49808.993450306232</v>
      </c>
      <c r="L6" s="4059">
        <v>793.80000000000007</v>
      </c>
      <c r="M6" s="4059">
        <v>0</v>
      </c>
      <c r="N6" s="4059">
        <v>188.15519016000002</v>
      </c>
      <c r="O6" s="4059">
        <v>0</v>
      </c>
      <c r="P6" s="4059">
        <v>1222.9642290000002</v>
      </c>
      <c r="Q6" s="4059">
        <v>34764.869776000007</v>
      </c>
      <c r="R6" s="4059">
        <v>0</v>
      </c>
      <c r="S6" s="4059">
        <v>0</v>
      </c>
      <c r="T6" s="4059">
        <v>12839.204255146222</v>
      </c>
      <c r="U6" s="4060">
        <v>49808.993450306232</v>
      </c>
      <c r="V6" s="33" t="s">
        <v>186</v>
      </c>
    </row>
    <row r="7" spans="1:22">
      <c r="A7" s="34" t="s">
        <v>102</v>
      </c>
      <c r="B7" s="4061">
        <v>128330.410984</v>
      </c>
      <c r="C7" s="4062">
        <v>1424861.5954689998</v>
      </c>
      <c r="D7" s="4062">
        <v>33365.688343000002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313516.00135448604</v>
      </c>
      <c r="L7" s="4062">
        <v>81687.566480559995</v>
      </c>
      <c r="M7" s="4062">
        <v>188319.57727465406</v>
      </c>
      <c r="N7" s="4062">
        <v>43508.857599272007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3">
        <v>313516.00135448604</v>
      </c>
      <c r="V7" s="35" t="s">
        <v>187</v>
      </c>
    </row>
    <row r="8" spans="1:22">
      <c r="A8" s="36" t="s">
        <v>228</v>
      </c>
      <c r="B8" s="4061">
        <v>0</v>
      </c>
      <c r="C8" s="4062">
        <v>1116986.134542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150185.43084734271</v>
      </c>
      <c r="L8" s="4062">
        <v>0</v>
      </c>
      <c r="M8" s="4062">
        <v>150185.43084734271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3">
        <v>150185.43084734271</v>
      </c>
      <c r="V8" s="36" t="s">
        <v>188</v>
      </c>
    </row>
    <row r="9" spans="1:22">
      <c r="A9" s="36" t="s">
        <v>229</v>
      </c>
      <c r="B9" s="4061">
        <v>0</v>
      </c>
      <c r="C9" s="4062">
        <v>307875.46092699998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38134.146427311352</v>
      </c>
      <c r="L9" s="4062">
        <v>0</v>
      </c>
      <c r="M9" s="4062">
        <v>38134.146427311352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3">
        <v>38134.146427311352</v>
      </c>
      <c r="V9" s="36" t="s">
        <v>189</v>
      </c>
    </row>
    <row r="10" spans="1:22">
      <c r="A10" s="34" t="s">
        <v>230</v>
      </c>
      <c r="B10" s="4061">
        <v>0</v>
      </c>
      <c r="C10" s="4062">
        <v>-477425.30052000005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-66278.892195434353</v>
      </c>
      <c r="L10" s="4062">
        <v>0</v>
      </c>
      <c r="M10" s="4062">
        <v>-66278.892195434353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3">
        <v>-66278.892195434353</v>
      </c>
      <c r="V10" s="35" t="s">
        <v>11</v>
      </c>
    </row>
    <row r="11" spans="1:22">
      <c r="A11" s="34" t="s">
        <v>231</v>
      </c>
      <c r="B11" s="4061">
        <v>0</v>
      </c>
      <c r="C11" s="4062">
        <v>-57241.256339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-8742.3640387445157</v>
      </c>
      <c r="L11" s="4062">
        <v>0</v>
      </c>
      <c r="M11" s="4062">
        <v>-8742.3640387445157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3">
        <v>-8742.3640387445157</v>
      </c>
      <c r="V11" s="35" t="s">
        <v>190</v>
      </c>
    </row>
    <row r="12" spans="1:22">
      <c r="A12" s="34" t="s">
        <v>232</v>
      </c>
      <c r="B12" s="4061">
        <v>-188</v>
      </c>
      <c r="C12" s="4062">
        <v>-2046.8361770000006</v>
      </c>
      <c r="D12" s="4062">
        <v>200.07024009550514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-143.56877334854744</v>
      </c>
      <c r="L12" s="4062">
        <v>-76.34</v>
      </c>
      <c r="M12" s="4062">
        <v>-328.12036643308613</v>
      </c>
      <c r="N12" s="4062">
        <v>260.89159308453873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3">
        <v>-143.56877334854744</v>
      </c>
      <c r="V12" s="35" t="s">
        <v>191</v>
      </c>
    </row>
    <row r="13" spans="1:22">
      <c r="A13" s="36" t="s">
        <v>233</v>
      </c>
      <c r="B13" s="4061">
        <v>1610</v>
      </c>
      <c r="C13" s="4062">
        <v>49365.376499000005</v>
      </c>
      <c r="D13" s="4062">
        <v>3234.3796019799356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11677.469950680579</v>
      </c>
      <c r="L13" s="4062">
        <v>742.1400000000001</v>
      </c>
      <c r="M13" s="4062">
        <v>6717.6989496987426</v>
      </c>
      <c r="N13" s="4062">
        <v>4217.6310009818362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3">
        <v>11677.469950680579</v>
      </c>
      <c r="V13" s="36" t="s">
        <v>192</v>
      </c>
    </row>
    <row r="14" spans="1:22">
      <c r="A14" s="36" t="s">
        <v>234</v>
      </c>
      <c r="B14" s="4061">
        <v>-1798</v>
      </c>
      <c r="C14" s="4062">
        <v>-51412.212675999996</v>
      </c>
      <c r="D14" s="4062">
        <v>-3034.3093618844305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-11821.038724029126</v>
      </c>
      <c r="L14" s="4062">
        <v>-818.48</v>
      </c>
      <c r="M14" s="4062">
        <v>-7045.8193161318286</v>
      </c>
      <c r="N14" s="4062">
        <v>-3956.7394078972975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3">
        <v>-11821.038724029126</v>
      </c>
      <c r="V14" s="36" t="s">
        <v>193</v>
      </c>
    </row>
    <row r="15" spans="1:22">
      <c r="A15" s="34" t="s">
        <v>235</v>
      </c>
      <c r="B15" s="4061">
        <v>5178.9025994743415</v>
      </c>
      <c r="C15" s="4062">
        <v>-35051.950202864551</v>
      </c>
      <c r="D15" s="4062">
        <v>-272.41315369663062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-1239.0543797343398</v>
      </c>
      <c r="L15" s="4062">
        <v>2996.1736330841927</v>
      </c>
      <c r="M15" s="4062">
        <v>-3880.0012603981181</v>
      </c>
      <c r="N15" s="4062">
        <v>-355.22675242041441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3">
        <v>-1239.0543797343398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3"/>
      <c r="V16" s="35"/>
    </row>
    <row r="17" spans="1:22">
      <c r="A17" s="34" t="s">
        <v>279</v>
      </c>
      <c r="B17" s="4061">
        <v>135085.31358347434</v>
      </c>
      <c r="C17" s="4062">
        <v>853096.25223013549</v>
      </c>
      <c r="D17" s="4062">
        <v>33437.636219398875</v>
      </c>
      <c r="E17" s="4062">
        <v>0</v>
      </c>
      <c r="F17" s="4062">
        <v>5796.0390000000007</v>
      </c>
      <c r="G17" s="4062">
        <v>164762.41600000003</v>
      </c>
      <c r="H17" s="4062">
        <v>0</v>
      </c>
      <c r="I17" s="4062">
        <v>0</v>
      </c>
      <c r="J17" s="4062">
        <v>12839.204255146222</v>
      </c>
      <c r="K17" s="4062">
        <v>286921.11541753053</v>
      </c>
      <c r="L17" s="4062">
        <v>85401.200113644183</v>
      </c>
      <c r="M17" s="4062">
        <v>109090.19941364399</v>
      </c>
      <c r="N17" s="4062">
        <v>43602.677630096136</v>
      </c>
      <c r="O17" s="4062">
        <v>0</v>
      </c>
      <c r="P17" s="4062">
        <v>1222.9642290000002</v>
      </c>
      <c r="Q17" s="4062">
        <v>34764.869776000007</v>
      </c>
      <c r="R17" s="4062">
        <v>0</v>
      </c>
      <c r="S17" s="4062">
        <v>0</v>
      </c>
      <c r="T17" s="4062">
        <v>12839.204255146222</v>
      </c>
      <c r="U17" s="4063">
        <v>286921.11541753053</v>
      </c>
      <c r="V17" s="35" t="s">
        <v>280</v>
      </c>
    </row>
    <row r="18" spans="1:22">
      <c r="A18" s="34" t="s">
        <v>236</v>
      </c>
      <c r="B18" s="4061">
        <v>-82479.04300000002</v>
      </c>
      <c r="C18" s="4062">
        <v>-14647.851476000003</v>
      </c>
      <c r="D18" s="4062">
        <v>-32784.792418398873</v>
      </c>
      <c r="E18" s="4062">
        <v>20784.652698963306</v>
      </c>
      <c r="F18" s="4062">
        <v>-5796.0390000000007</v>
      </c>
      <c r="G18" s="4062">
        <v>-164762.41600000003</v>
      </c>
      <c r="H18" s="4062">
        <v>483654.80299999996</v>
      </c>
      <c r="I18" s="4062">
        <v>1967</v>
      </c>
      <c r="J18" s="4062">
        <v>-5243.9500220135951</v>
      </c>
      <c r="K18" s="4062">
        <v>-71532.184407864203</v>
      </c>
      <c r="L18" s="4062">
        <v>-50552.043024800005</v>
      </c>
      <c r="M18" s="4062">
        <v>-2236.6938654771839</v>
      </c>
      <c r="N18" s="4062">
        <v>-42751.369313592135</v>
      </c>
      <c r="O18" s="4062">
        <v>21678.392765018725</v>
      </c>
      <c r="P18" s="4062">
        <v>-1222.9642290000002</v>
      </c>
      <c r="Q18" s="4062">
        <v>-34764.869776000007</v>
      </c>
      <c r="R18" s="4062">
        <v>41594.313057999992</v>
      </c>
      <c r="S18" s="4062">
        <v>1967</v>
      </c>
      <c r="T18" s="4062">
        <v>-5243.9500220135951</v>
      </c>
      <c r="U18" s="4063">
        <v>-71532.184407864203</v>
      </c>
      <c r="V18" s="35" t="s">
        <v>195</v>
      </c>
    </row>
    <row r="19" spans="1:22">
      <c r="A19" s="36" t="s">
        <v>237</v>
      </c>
      <c r="B19" s="4061">
        <v>-82479.04300000002</v>
      </c>
      <c r="C19" s="4062">
        <v>-12852.236106000004</v>
      </c>
      <c r="D19" s="4062">
        <v>-14252.418979999999</v>
      </c>
      <c r="E19" s="4062">
        <v>-291.84123853211003</v>
      </c>
      <c r="F19" s="4062">
        <v>-5796.0390000000007</v>
      </c>
      <c r="G19" s="4062">
        <v>-164762.41600000003</v>
      </c>
      <c r="H19" s="4062">
        <v>528091.19199999992</v>
      </c>
      <c r="I19" s="4062">
        <v>1338.8953130115617</v>
      </c>
      <c r="J19" s="4062">
        <v>-5243.9500220135951</v>
      </c>
      <c r="K19" s="4062">
        <v>-65933.655483352428</v>
      </c>
      <c r="L19" s="4062">
        <v>-50552.043024800005</v>
      </c>
      <c r="M19" s="4062">
        <v>-2015.0214948413875</v>
      </c>
      <c r="N19" s="4062">
        <v>-18585.154349919998</v>
      </c>
      <c r="O19" s="4062">
        <v>-304.39041178899072</v>
      </c>
      <c r="P19" s="4062">
        <v>-1222.9642290000002</v>
      </c>
      <c r="Q19" s="4062">
        <v>-34764.869776000007</v>
      </c>
      <c r="R19" s="4062">
        <v>45415.842511999988</v>
      </c>
      <c r="S19" s="4062">
        <v>1338.8953130115617</v>
      </c>
      <c r="T19" s="4062">
        <v>-5243.9500220135951</v>
      </c>
      <c r="U19" s="4063">
        <v>-65933.655483352428</v>
      </c>
      <c r="V19" s="36" t="s">
        <v>196</v>
      </c>
    </row>
    <row r="20" spans="1:22">
      <c r="A20" s="36" t="s">
        <v>238</v>
      </c>
      <c r="B20" s="4061">
        <v>0</v>
      </c>
      <c r="C20" s="4062">
        <v>-767.20962499999996</v>
      </c>
      <c r="D20" s="4062">
        <v>-1537.6639999999998</v>
      </c>
      <c r="E20" s="4062">
        <v>-294.34195699999998</v>
      </c>
      <c r="F20" s="4062">
        <v>0</v>
      </c>
      <c r="G20" s="4062">
        <v>0</v>
      </c>
      <c r="H20" s="4062">
        <v>0</v>
      </c>
      <c r="I20" s="4062">
        <v>689.40118698843833</v>
      </c>
      <c r="J20" s="4062">
        <v>0</v>
      </c>
      <c r="K20" s="4062">
        <v>-1744.0331958607799</v>
      </c>
      <c r="L20" s="4062">
        <v>0</v>
      </c>
      <c r="M20" s="4062">
        <v>-121.32186569821843</v>
      </c>
      <c r="N20" s="4062">
        <v>-2005.1138559999997</v>
      </c>
      <c r="O20" s="4062">
        <v>-306.99866115099996</v>
      </c>
      <c r="P20" s="4062">
        <v>0</v>
      </c>
      <c r="Q20" s="4062">
        <v>0</v>
      </c>
      <c r="R20" s="4062">
        <v>0</v>
      </c>
      <c r="S20" s="4062">
        <v>689.40118698843833</v>
      </c>
      <c r="T20" s="4062">
        <v>0</v>
      </c>
      <c r="U20" s="4063">
        <v>-1744.0331958607799</v>
      </c>
      <c r="V20" s="36" t="s">
        <v>197</v>
      </c>
    </row>
    <row r="21" spans="1:22">
      <c r="A21" s="36" t="s">
        <v>239</v>
      </c>
      <c r="B21" s="4061">
        <v>0</v>
      </c>
      <c r="C21" s="4062">
        <v>-1028.405745</v>
      </c>
      <c r="D21" s="4062">
        <v>-16929.452499999999</v>
      </c>
      <c r="E21" s="4062">
        <v>20480.670461342444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-815.01727375741029</v>
      </c>
      <c r="L21" s="4062">
        <v>0</v>
      </c>
      <c r="M21" s="4062">
        <v>-100.35050493757808</v>
      </c>
      <c r="N21" s="4062">
        <v>-22076.00606</v>
      </c>
      <c r="O21" s="4062">
        <v>21361.339291180167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3">
        <v>-815.01727375741029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-65.256938398876414</v>
      </c>
      <c r="E22" s="4062">
        <v>890.16543315296803</v>
      </c>
      <c r="F22" s="4062">
        <v>0</v>
      </c>
      <c r="G22" s="4062">
        <v>0</v>
      </c>
      <c r="H22" s="4062">
        <v>-44436.388999999966</v>
      </c>
      <c r="I22" s="4062">
        <v>-61.29649999999981</v>
      </c>
      <c r="J22" s="4062">
        <v>0</v>
      </c>
      <c r="K22" s="4062">
        <v>-3039.4784548935859</v>
      </c>
      <c r="L22" s="4062">
        <v>0</v>
      </c>
      <c r="M22" s="4062">
        <v>0</v>
      </c>
      <c r="N22" s="4062">
        <v>-85.095047672134854</v>
      </c>
      <c r="O22" s="4062">
        <v>928.44254677854565</v>
      </c>
      <c r="P22" s="4062">
        <v>0</v>
      </c>
      <c r="Q22" s="4062">
        <v>0</v>
      </c>
      <c r="R22" s="4062">
        <v>-3821.5294539999968</v>
      </c>
      <c r="S22" s="4062">
        <v>-61.29649999999981</v>
      </c>
      <c r="T22" s="4062">
        <v>0</v>
      </c>
      <c r="U22" s="4063">
        <v>-3039.4784548935859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3"/>
      <c r="V23" s="35"/>
    </row>
    <row r="24" spans="1:22">
      <c r="A24" s="34" t="s">
        <v>201</v>
      </c>
      <c r="B24" s="4061">
        <v>52606.270583474317</v>
      </c>
      <c r="C24" s="4062">
        <v>838448.40075413545</v>
      </c>
      <c r="D24" s="4062">
        <v>652.84380099999998</v>
      </c>
      <c r="E24" s="4062">
        <v>20784.652698963306</v>
      </c>
      <c r="F24" s="4062">
        <v>0</v>
      </c>
      <c r="G24" s="4062">
        <v>0</v>
      </c>
      <c r="H24" s="4062">
        <v>483654.80299999996</v>
      </c>
      <c r="I24" s="4062">
        <v>1967.0000000000002</v>
      </c>
      <c r="J24" s="4062">
        <v>7595.2542331326267</v>
      </c>
      <c r="K24" s="4062">
        <v>215388.93100966635</v>
      </c>
      <c r="L24" s="4062">
        <v>34849.157088844178</v>
      </c>
      <c r="M24" s="4062">
        <v>106853.50554816682</v>
      </c>
      <c r="N24" s="4062">
        <v>851.308316504</v>
      </c>
      <c r="O24" s="4062">
        <v>21678.392765018725</v>
      </c>
      <c r="P24" s="4062">
        <v>0</v>
      </c>
      <c r="Q24" s="4062">
        <v>0</v>
      </c>
      <c r="R24" s="4062">
        <v>41594.313057999992</v>
      </c>
      <c r="S24" s="4062">
        <v>1967.0000000000002</v>
      </c>
      <c r="T24" s="4062">
        <v>7595.2542331326267</v>
      </c>
      <c r="U24" s="4063">
        <v>215388.93100966635</v>
      </c>
      <c r="V24" s="35" t="s">
        <v>202</v>
      </c>
    </row>
    <row r="25" spans="1:22">
      <c r="A25" s="36" t="s">
        <v>240</v>
      </c>
      <c r="B25" s="4061">
        <v>51133.17658347432</v>
      </c>
      <c r="C25" s="4062">
        <v>500990.54232099996</v>
      </c>
      <c r="D25" s="4062">
        <v>652.84380099999998</v>
      </c>
      <c r="E25" s="4062">
        <v>7329.2171788990827</v>
      </c>
      <c r="F25" s="4062">
        <v>0</v>
      </c>
      <c r="G25" s="4062">
        <v>0</v>
      </c>
      <c r="H25" s="4062">
        <v>265632.99199999997</v>
      </c>
      <c r="I25" s="4062">
        <v>0</v>
      </c>
      <c r="J25" s="4062">
        <v>5742.8981172227086</v>
      </c>
      <c r="K25" s="4062">
        <v>133415.73450878405</v>
      </c>
      <c r="L25" s="4062">
        <v>34177.060788844181</v>
      </c>
      <c r="M25" s="4062">
        <v>62155.656456621422</v>
      </c>
      <c r="N25" s="4062">
        <v>851.308316504</v>
      </c>
      <c r="O25" s="4062">
        <v>7644.3735175917427</v>
      </c>
      <c r="P25" s="4062">
        <v>0</v>
      </c>
      <c r="Q25" s="4062">
        <v>0</v>
      </c>
      <c r="R25" s="4062">
        <v>22844.437311999995</v>
      </c>
      <c r="S25" s="4062">
        <v>0</v>
      </c>
      <c r="T25" s="4062">
        <v>5742.8981172227086</v>
      </c>
      <c r="U25" s="4063">
        <v>133415.73450878405</v>
      </c>
      <c r="V25" s="36" t="s">
        <v>24</v>
      </c>
    </row>
    <row r="26" spans="1:22">
      <c r="A26" s="37" t="s">
        <v>241</v>
      </c>
      <c r="B26" s="4061">
        <v>0</v>
      </c>
      <c r="C26" s="4062">
        <v>10370.690801000001</v>
      </c>
      <c r="D26" s="4062">
        <v>0</v>
      </c>
      <c r="E26" s="4062">
        <v>2.7481872816960249</v>
      </c>
      <c r="F26" s="4062">
        <v>0</v>
      </c>
      <c r="G26" s="4062">
        <v>0</v>
      </c>
      <c r="H26" s="4062">
        <v>14644.964000000002</v>
      </c>
      <c r="I26" s="4062">
        <v>0</v>
      </c>
      <c r="J26" s="4062">
        <v>0</v>
      </c>
      <c r="K26" s="4062">
        <v>2729.2632433054591</v>
      </c>
      <c r="L26" s="4062">
        <v>0</v>
      </c>
      <c r="M26" s="4062">
        <v>1466.92997997065</v>
      </c>
      <c r="N26" s="4062">
        <v>0</v>
      </c>
      <c r="O26" s="4062">
        <v>2.8663593348089536</v>
      </c>
      <c r="P26" s="4062">
        <v>0</v>
      </c>
      <c r="Q26" s="4062">
        <v>0</v>
      </c>
      <c r="R26" s="4062">
        <v>1259.4669040000001</v>
      </c>
      <c r="S26" s="4062">
        <v>0</v>
      </c>
      <c r="T26" s="4062">
        <v>0</v>
      </c>
      <c r="U26" s="4063">
        <v>2729.2632433054591</v>
      </c>
      <c r="V26" s="37" t="s">
        <v>203</v>
      </c>
    </row>
    <row r="27" spans="1:22">
      <c r="A27" s="37" t="s">
        <v>242</v>
      </c>
      <c r="B27" s="4061">
        <v>0</v>
      </c>
      <c r="C27" s="4062">
        <v>468.84398399999998</v>
      </c>
      <c r="D27" s="4062">
        <v>0</v>
      </c>
      <c r="E27" s="4062">
        <v>0</v>
      </c>
      <c r="F27" s="4062">
        <v>0</v>
      </c>
      <c r="G27" s="4062">
        <v>0</v>
      </c>
      <c r="H27" s="4062">
        <v>1630.8529999999996</v>
      </c>
      <c r="I27" s="4062">
        <v>0</v>
      </c>
      <c r="J27" s="4062">
        <v>0</v>
      </c>
      <c r="K27" s="4062">
        <v>206.82991522751658</v>
      </c>
      <c r="L27" s="4062">
        <v>0</v>
      </c>
      <c r="M27" s="4062">
        <v>66.576557227516616</v>
      </c>
      <c r="N27" s="4062">
        <v>0</v>
      </c>
      <c r="O27" s="4062">
        <v>0</v>
      </c>
      <c r="P27" s="4062">
        <v>0</v>
      </c>
      <c r="Q27" s="4062">
        <v>0</v>
      </c>
      <c r="R27" s="4062">
        <v>140.25335799999996</v>
      </c>
      <c r="S27" s="4062">
        <v>0</v>
      </c>
      <c r="T27" s="4062">
        <v>0</v>
      </c>
      <c r="U27" s="4063">
        <v>206.82991522751658</v>
      </c>
      <c r="V27" s="37" t="s">
        <v>204</v>
      </c>
    </row>
    <row r="28" spans="1:22">
      <c r="A28" s="37" t="s">
        <v>243</v>
      </c>
      <c r="B28" s="4061">
        <v>44193.211999474319</v>
      </c>
      <c r="C28" s="4062">
        <v>473751.98589600006</v>
      </c>
      <c r="D28" s="4062">
        <v>652.84380099999998</v>
      </c>
      <c r="E28" s="4062">
        <v>7325.1288545279085</v>
      </c>
      <c r="F28" s="4062">
        <v>0</v>
      </c>
      <c r="G28" s="4062">
        <v>0</v>
      </c>
      <c r="H28" s="4062">
        <v>249357.17499999999</v>
      </c>
      <c r="I28" s="4062">
        <v>0</v>
      </c>
      <c r="J28" s="4062">
        <v>0</v>
      </c>
      <c r="K28" s="4062">
        <v>118352.58692214343</v>
      </c>
      <c r="L28" s="4062">
        <v>30310.266391676178</v>
      </c>
      <c r="M28" s="4062">
        <v>58106.185768690644</v>
      </c>
      <c r="N28" s="4062">
        <v>851.308316504</v>
      </c>
      <c r="O28" s="4062">
        <v>7640.1093952726078</v>
      </c>
      <c r="P28" s="4062">
        <v>0</v>
      </c>
      <c r="Q28" s="4062">
        <v>0</v>
      </c>
      <c r="R28" s="4062">
        <v>21444.717049999996</v>
      </c>
      <c r="S28" s="4062">
        <v>0</v>
      </c>
      <c r="T28" s="4062">
        <v>0</v>
      </c>
      <c r="U28" s="4063">
        <v>118352.58692214343</v>
      </c>
      <c r="V28" s="37" t="s">
        <v>29</v>
      </c>
    </row>
    <row r="29" spans="1:22">
      <c r="A29" s="38" t="s">
        <v>338</v>
      </c>
      <c r="B29" s="4061">
        <v>53.227999999999994</v>
      </c>
      <c r="C29" s="4062">
        <v>600.33967300000006</v>
      </c>
      <c r="D29" s="4062">
        <v>0</v>
      </c>
      <c r="E29" s="4062">
        <v>658.4214763111446</v>
      </c>
      <c r="F29" s="4062">
        <v>0</v>
      </c>
      <c r="G29" s="4062">
        <v>0</v>
      </c>
      <c r="H29" s="4062">
        <v>10485.088000000002</v>
      </c>
      <c r="I29" s="4062">
        <v>0</v>
      </c>
      <c r="J29" s="4062">
        <v>0</v>
      </c>
      <c r="K29" s="4062">
        <v>1702.3387008570298</v>
      </c>
      <c r="L29" s="4062">
        <v>32.788447999999995</v>
      </c>
      <c r="M29" s="4062">
        <v>81.099085064505971</v>
      </c>
      <c r="N29" s="4062">
        <v>0</v>
      </c>
      <c r="O29" s="4062">
        <v>686.73359979252382</v>
      </c>
      <c r="P29" s="4062">
        <v>0</v>
      </c>
      <c r="Q29" s="4062">
        <v>0</v>
      </c>
      <c r="R29" s="4062">
        <v>901.71756800000003</v>
      </c>
      <c r="S29" s="4062">
        <v>0</v>
      </c>
      <c r="T29" s="4062">
        <v>0</v>
      </c>
      <c r="U29" s="4063">
        <v>1702.3387008570298</v>
      </c>
      <c r="V29" s="38" t="s">
        <v>205</v>
      </c>
    </row>
    <row r="30" spans="1:22">
      <c r="A30" s="38" t="s">
        <v>339</v>
      </c>
      <c r="B30" s="4061">
        <v>0</v>
      </c>
      <c r="C30" s="4062">
        <v>604.22087199999987</v>
      </c>
      <c r="D30" s="4062">
        <v>0</v>
      </c>
      <c r="E30" s="4062">
        <v>342.03356347714299</v>
      </c>
      <c r="F30" s="4062">
        <v>0</v>
      </c>
      <c r="G30" s="4062">
        <v>0</v>
      </c>
      <c r="H30" s="4062">
        <v>11604.489999999998</v>
      </c>
      <c r="I30" s="4062">
        <v>0</v>
      </c>
      <c r="J30" s="4062">
        <v>0</v>
      </c>
      <c r="K30" s="4062">
        <v>1446.7994736518124</v>
      </c>
      <c r="L30" s="4062">
        <v>0</v>
      </c>
      <c r="M30" s="4062">
        <v>92.072326945152653</v>
      </c>
      <c r="N30" s="4062">
        <v>0</v>
      </c>
      <c r="O30" s="4062">
        <v>356.74100670666013</v>
      </c>
      <c r="P30" s="4062">
        <v>0</v>
      </c>
      <c r="Q30" s="4062">
        <v>0</v>
      </c>
      <c r="R30" s="4062">
        <v>997.98613999999975</v>
      </c>
      <c r="S30" s="4062">
        <v>0</v>
      </c>
      <c r="T30" s="4062">
        <v>0</v>
      </c>
      <c r="U30" s="4063">
        <v>1446.7994736518124</v>
      </c>
      <c r="V30" s="38" t="s">
        <v>206</v>
      </c>
    </row>
    <row r="31" spans="1:22">
      <c r="A31" s="38" t="s">
        <v>340</v>
      </c>
      <c r="B31" s="4061">
        <v>0</v>
      </c>
      <c r="C31" s="4062">
        <v>38.859202999999994</v>
      </c>
      <c r="D31" s="4062">
        <v>0</v>
      </c>
      <c r="E31" s="4062">
        <v>56.556236643560808</v>
      </c>
      <c r="F31" s="4062">
        <v>0</v>
      </c>
      <c r="G31" s="4062">
        <v>0</v>
      </c>
      <c r="H31" s="4062">
        <v>1903.961</v>
      </c>
      <c r="I31" s="4062">
        <v>0</v>
      </c>
      <c r="J31" s="4062">
        <v>0</v>
      </c>
      <c r="K31" s="4062">
        <v>228.48818998103857</v>
      </c>
      <c r="L31" s="4062">
        <v>0</v>
      </c>
      <c r="M31" s="4062">
        <v>5.7593891618046422</v>
      </c>
      <c r="N31" s="4062">
        <v>0</v>
      </c>
      <c r="O31" s="4062">
        <v>58.98815481923392</v>
      </c>
      <c r="P31" s="4062">
        <v>0</v>
      </c>
      <c r="Q31" s="4062">
        <v>0</v>
      </c>
      <c r="R31" s="4062">
        <v>163.740646</v>
      </c>
      <c r="S31" s="4062">
        <v>0</v>
      </c>
      <c r="T31" s="4062">
        <v>0</v>
      </c>
      <c r="U31" s="4063">
        <v>228.48818998103857</v>
      </c>
      <c r="V31" s="38" t="s">
        <v>207</v>
      </c>
    </row>
    <row r="32" spans="1:22">
      <c r="A32" s="38" t="s">
        <v>244</v>
      </c>
      <c r="B32" s="4061">
        <v>0</v>
      </c>
      <c r="C32" s="4062">
        <v>240.95258699999999</v>
      </c>
      <c r="D32" s="4062">
        <v>0</v>
      </c>
      <c r="E32" s="4062">
        <v>220.24260575150279</v>
      </c>
      <c r="F32" s="4062">
        <v>0</v>
      </c>
      <c r="G32" s="4062">
        <v>0</v>
      </c>
      <c r="H32" s="4062">
        <v>9932.5820000000003</v>
      </c>
      <c r="I32" s="4062">
        <v>0</v>
      </c>
      <c r="J32" s="4062">
        <v>0</v>
      </c>
      <c r="K32" s="4062">
        <v>1117.6342478493018</v>
      </c>
      <c r="L32" s="4062">
        <v>0</v>
      </c>
      <c r="M32" s="4062">
        <v>33.719158050484268</v>
      </c>
      <c r="N32" s="4062">
        <v>0</v>
      </c>
      <c r="O32" s="4062">
        <v>229.7130377988174</v>
      </c>
      <c r="P32" s="4062">
        <v>0</v>
      </c>
      <c r="Q32" s="4062">
        <v>0</v>
      </c>
      <c r="R32" s="4062">
        <v>854.20205199999998</v>
      </c>
      <c r="S32" s="4062">
        <v>0</v>
      </c>
      <c r="T32" s="4062">
        <v>0</v>
      </c>
      <c r="U32" s="4063">
        <v>1117.6342478493018</v>
      </c>
      <c r="V32" s="38" t="s">
        <v>208</v>
      </c>
    </row>
    <row r="33" spans="1:22">
      <c r="A33" s="38" t="s">
        <v>245</v>
      </c>
      <c r="B33" s="4061">
        <v>417.57100000000003</v>
      </c>
      <c r="C33" s="4062">
        <v>451279.38542000001</v>
      </c>
      <c r="D33" s="4062">
        <v>0</v>
      </c>
      <c r="E33" s="4062">
        <v>1554.6748380117058</v>
      </c>
      <c r="F33" s="4062">
        <v>0</v>
      </c>
      <c r="G33" s="4062">
        <v>0</v>
      </c>
      <c r="H33" s="4062">
        <v>55660.383000000002</v>
      </c>
      <c r="I33" s="4062">
        <v>0</v>
      </c>
      <c r="J33" s="4062">
        <v>0</v>
      </c>
      <c r="K33" s="4062">
        <v>61777.979572759032</v>
      </c>
      <c r="L33" s="4062">
        <v>257.22373600000003</v>
      </c>
      <c r="M33" s="4062">
        <v>55112.437042712823</v>
      </c>
      <c r="N33" s="4062">
        <v>0</v>
      </c>
      <c r="O33" s="4062">
        <v>1621.5258560462091</v>
      </c>
      <c r="P33" s="4062">
        <v>0</v>
      </c>
      <c r="Q33" s="4062">
        <v>0</v>
      </c>
      <c r="R33" s="4062">
        <v>4786.7929379999996</v>
      </c>
      <c r="S33" s="4062">
        <v>0</v>
      </c>
      <c r="T33" s="4062">
        <v>0</v>
      </c>
      <c r="U33" s="4063">
        <v>61777.979572759032</v>
      </c>
      <c r="V33" s="38" t="s">
        <v>209</v>
      </c>
    </row>
    <row r="34" spans="1:22">
      <c r="A34" s="38" t="s">
        <v>246</v>
      </c>
      <c r="B34" s="4061">
        <v>4649.9669999999996</v>
      </c>
      <c r="C34" s="4062">
        <v>3537.2446580000005</v>
      </c>
      <c r="D34" s="4062">
        <v>0</v>
      </c>
      <c r="E34" s="4062">
        <v>511.83939114672944</v>
      </c>
      <c r="F34" s="4062">
        <v>0</v>
      </c>
      <c r="G34" s="4062">
        <v>0</v>
      </c>
      <c r="H34" s="4062">
        <v>12022.640999999998</v>
      </c>
      <c r="I34" s="4062">
        <v>0</v>
      </c>
      <c r="J34" s="4062">
        <v>0</v>
      </c>
      <c r="K34" s="4062">
        <v>4971.7897733878654</v>
      </c>
      <c r="L34" s="4062">
        <v>2864.3796719999996</v>
      </c>
      <c r="M34" s="4062">
        <v>539.61449042182653</v>
      </c>
      <c r="N34" s="4062">
        <v>0</v>
      </c>
      <c r="O34" s="4062">
        <v>533.84848496603877</v>
      </c>
      <c r="P34" s="4062">
        <v>0</v>
      </c>
      <c r="Q34" s="4062">
        <v>0</v>
      </c>
      <c r="R34" s="4062">
        <v>1033.9471259999998</v>
      </c>
      <c r="S34" s="4062">
        <v>0</v>
      </c>
      <c r="T34" s="4062">
        <v>0</v>
      </c>
      <c r="U34" s="4063">
        <v>4971.7897733878654</v>
      </c>
      <c r="V34" s="38" t="s">
        <v>210</v>
      </c>
    </row>
    <row r="35" spans="1:22">
      <c r="A35" s="38" t="s">
        <v>247</v>
      </c>
      <c r="B35" s="4061">
        <v>36752.949999999997</v>
      </c>
      <c r="C35" s="4062">
        <v>945.8706430000002</v>
      </c>
      <c r="D35" s="4062">
        <v>652.84380099999998</v>
      </c>
      <c r="E35" s="4062">
        <v>1084.3961561592303</v>
      </c>
      <c r="F35" s="4062">
        <v>0</v>
      </c>
      <c r="G35" s="4062">
        <v>0</v>
      </c>
      <c r="H35" s="4062">
        <v>36998.292745999992</v>
      </c>
      <c r="I35" s="4062">
        <v>0</v>
      </c>
      <c r="J35" s="4062">
        <v>0</v>
      </c>
      <c r="K35" s="4062">
        <v>30996.970027098399</v>
      </c>
      <c r="L35" s="4062">
        <v>25727.064999999995</v>
      </c>
      <c r="M35" s="4062">
        <v>105.7183435643276</v>
      </c>
      <c r="N35" s="4062">
        <v>851.308316504</v>
      </c>
      <c r="O35" s="4062">
        <v>1131.025190874077</v>
      </c>
      <c r="P35" s="4062">
        <v>0</v>
      </c>
      <c r="Q35" s="4062">
        <v>0</v>
      </c>
      <c r="R35" s="4062">
        <v>3181.8531761559989</v>
      </c>
      <c r="S35" s="4062">
        <v>0</v>
      </c>
      <c r="T35" s="4062">
        <v>0</v>
      </c>
      <c r="U35" s="4063">
        <v>30996.970027098399</v>
      </c>
      <c r="V35" s="38" t="s">
        <v>211</v>
      </c>
    </row>
    <row r="36" spans="1:22">
      <c r="A36" s="38" t="s">
        <v>248</v>
      </c>
      <c r="B36" s="4061">
        <v>525.67799947432195</v>
      </c>
      <c r="C36" s="4062">
        <v>234.08642999999998</v>
      </c>
      <c r="D36" s="4062">
        <v>0</v>
      </c>
      <c r="E36" s="4062">
        <v>326.48423957067513</v>
      </c>
      <c r="F36" s="4062">
        <v>0</v>
      </c>
      <c r="G36" s="4062">
        <v>0</v>
      </c>
      <c r="H36" s="4062">
        <v>9193.2342540000009</v>
      </c>
      <c r="I36" s="4062">
        <v>0</v>
      </c>
      <c r="J36" s="4062">
        <v>0</v>
      </c>
      <c r="K36" s="4062">
        <v>1486.0104019089654</v>
      </c>
      <c r="L36" s="4062">
        <v>323.81764767618233</v>
      </c>
      <c r="M36" s="4062">
        <v>31.051546516569051</v>
      </c>
      <c r="N36" s="4062">
        <v>0</v>
      </c>
      <c r="O36" s="4062">
        <v>340.52306187221416</v>
      </c>
      <c r="P36" s="4062">
        <v>0</v>
      </c>
      <c r="Q36" s="4062">
        <v>0</v>
      </c>
      <c r="R36" s="4062">
        <v>790.61814584399997</v>
      </c>
      <c r="S36" s="4062">
        <v>0</v>
      </c>
      <c r="T36" s="4062">
        <v>0</v>
      </c>
      <c r="U36" s="4063">
        <v>1486.0104019089654</v>
      </c>
      <c r="V36" s="38" t="s">
        <v>212</v>
      </c>
    </row>
    <row r="37" spans="1:22">
      <c r="A37" s="38" t="s">
        <v>249</v>
      </c>
      <c r="B37" s="4061">
        <v>0</v>
      </c>
      <c r="C37" s="4062">
        <v>2405.5966320000002</v>
      </c>
      <c r="D37" s="4062">
        <v>0</v>
      </c>
      <c r="E37" s="4062">
        <v>1667.7776759302662</v>
      </c>
      <c r="F37" s="4062">
        <v>0</v>
      </c>
      <c r="G37" s="4062">
        <v>0</v>
      </c>
      <c r="H37" s="4062">
        <v>98615.735999999975</v>
      </c>
      <c r="I37" s="4062">
        <v>0</v>
      </c>
      <c r="J37" s="4062">
        <v>0</v>
      </c>
      <c r="K37" s="4062">
        <v>10552.733598520928</v>
      </c>
      <c r="L37" s="4062">
        <v>0</v>
      </c>
      <c r="M37" s="4062">
        <v>332.28818652566167</v>
      </c>
      <c r="N37" s="4062">
        <v>0</v>
      </c>
      <c r="O37" s="4062">
        <v>1739.4921159952676</v>
      </c>
      <c r="P37" s="4062">
        <v>0</v>
      </c>
      <c r="Q37" s="4062">
        <v>0</v>
      </c>
      <c r="R37" s="4062">
        <v>8480.9532959999979</v>
      </c>
      <c r="S37" s="4062">
        <v>0</v>
      </c>
      <c r="T37" s="4062">
        <v>0</v>
      </c>
      <c r="U37" s="4063">
        <v>10552.733598520928</v>
      </c>
      <c r="V37" s="38" t="s">
        <v>213</v>
      </c>
    </row>
    <row r="38" spans="1:22">
      <c r="A38" s="38" t="s">
        <v>250</v>
      </c>
      <c r="B38" s="4061">
        <v>1793.8180000000002</v>
      </c>
      <c r="C38" s="4062">
        <v>8302.0119150000028</v>
      </c>
      <c r="D38" s="4062">
        <v>0</v>
      </c>
      <c r="E38" s="4062">
        <v>902.70267152595034</v>
      </c>
      <c r="F38" s="4062">
        <v>0</v>
      </c>
      <c r="G38" s="4062">
        <v>0</v>
      </c>
      <c r="H38" s="4062">
        <v>2940.7670000000003</v>
      </c>
      <c r="I38" s="4062">
        <v>0</v>
      </c>
      <c r="J38" s="4062">
        <v>0</v>
      </c>
      <c r="K38" s="4062">
        <v>3259.1331325729934</v>
      </c>
      <c r="L38" s="4062">
        <v>1104.991888</v>
      </c>
      <c r="M38" s="4062">
        <v>959.71639617142728</v>
      </c>
      <c r="N38" s="4062">
        <v>0</v>
      </c>
      <c r="O38" s="4062">
        <v>941.51888640156608</v>
      </c>
      <c r="P38" s="4062">
        <v>0</v>
      </c>
      <c r="Q38" s="4062">
        <v>0</v>
      </c>
      <c r="R38" s="4062">
        <v>252.90596200000002</v>
      </c>
      <c r="S38" s="4062">
        <v>0</v>
      </c>
      <c r="T38" s="4062">
        <v>0</v>
      </c>
      <c r="U38" s="4063">
        <v>3259.1331325729934</v>
      </c>
      <c r="V38" s="41" t="s">
        <v>214</v>
      </c>
    </row>
    <row r="39" spans="1:22">
      <c r="A39" s="38" t="s">
        <v>251</v>
      </c>
      <c r="B39" s="4061">
        <v>0</v>
      </c>
      <c r="C39" s="4062">
        <v>5563.4178630000006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812.70980355606821</v>
      </c>
      <c r="L39" s="4062">
        <v>0</v>
      </c>
      <c r="M39" s="4062">
        <v>812.70980355606821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3">
        <v>812.70980355606821</v>
      </c>
      <c r="V39" s="38" t="s">
        <v>215</v>
      </c>
    </row>
    <row r="40" spans="1:22">
      <c r="A40" s="37" t="s">
        <v>252</v>
      </c>
      <c r="B40" s="4061">
        <v>0</v>
      </c>
      <c r="C40" s="4062">
        <v>16399.021639999999</v>
      </c>
      <c r="D40" s="4062">
        <v>0</v>
      </c>
      <c r="E40" s="4062">
        <v>1.3401370894784006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2517.361913716933</v>
      </c>
      <c r="L40" s="4062">
        <v>0</v>
      </c>
      <c r="M40" s="4062">
        <v>2515.9641507326069</v>
      </c>
      <c r="N40" s="4062">
        <v>0</v>
      </c>
      <c r="O40" s="4062">
        <v>1.3977629843259718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3">
        <v>2517.361913716933</v>
      </c>
      <c r="V40" s="37" t="s">
        <v>30</v>
      </c>
    </row>
    <row r="41" spans="1:22">
      <c r="A41" s="36" t="s">
        <v>253</v>
      </c>
      <c r="B41" s="4061">
        <v>0</v>
      </c>
      <c r="C41" s="4062">
        <v>283985.58609413542</v>
      </c>
      <c r="D41" s="4062">
        <v>0</v>
      </c>
      <c r="E41" s="4062">
        <v>1234.5518807339449</v>
      </c>
      <c r="F41" s="4062">
        <v>0</v>
      </c>
      <c r="G41" s="4062">
        <v>0</v>
      </c>
      <c r="H41" s="4062">
        <v>2216.6459999999997</v>
      </c>
      <c r="I41" s="4062">
        <v>0</v>
      </c>
      <c r="J41" s="4062">
        <v>445.44361648599994</v>
      </c>
      <c r="K41" s="4062">
        <v>39851.267200645038</v>
      </c>
      <c r="L41" s="4062">
        <v>0</v>
      </c>
      <c r="M41" s="4062">
        <v>37927.554416553532</v>
      </c>
      <c r="N41" s="4062">
        <v>0</v>
      </c>
      <c r="O41" s="4062">
        <v>1287.6376116055044</v>
      </c>
      <c r="P41" s="4062">
        <v>0</v>
      </c>
      <c r="Q41" s="4062">
        <v>0</v>
      </c>
      <c r="R41" s="4062">
        <v>190.63155599999996</v>
      </c>
      <c r="S41" s="4062">
        <v>0</v>
      </c>
      <c r="T41" s="4062">
        <v>445.44361648599994</v>
      </c>
      <c r="U41" s="4063">
        <v>39851.267200645038</v>
      </c>
      <c r="V41" s="36" t="s">
        <v>3182</v>
      </c>
    </row>
    <row r="42" spans="1:22">
      <c r="A42" s="37" t="s">
        <v>254</v>
      </c>
      <c r="B42" s="4061">
        <v>0</v>
      </c>
      <c r="C42" s="4062">
        <v>828.58361799999989</v>
      </c>
      <c r="D42" s="4062">
        <v>0</v>
      </c>
      <c r="E42" s="4062">
        <v>0</v>
      </c>
      <c r="F42" s="4062">
        <v>0</v>
      </c>
      <c r="G42" s="4062">
        <v>0</v>
      </c>
      <c r="H42" s="4062">
        <v>2216.6459999999997</v>
      </c>
      <c r="I42" s="4062">
        <v>0</v>
      </c>
      <c r="J42" s="4062">
        <v>0</v>
      </c>
      <c r="K42" s="4062">
        <v>309.28154686343271</v>
      </c>
      <c r="L42" s="4062">
        <v>0</v>
      </c>
      <c r="M42" s="4062">
        <v>118.64999086343272</v>
      </c>
      <c r="N42" s="4062">
        <v>0</v>
      </c>
      <c r="O42" s="4062">
        <v>0</v>
      </c>
      <c r="P42" s="4062">
        <v>0</v>
      </c>
      <c r="Q42" s="4062">
        <v>0</v>
      </c>
      <c r="R42" s="4062">
        <v>190.63155599999996</v>
      </c>
      <c r="S42" s="4062">
        <v>0</v>
      </c>
      <c r="T42" s="4062">
        <v>0</v>
      </c>
      <c r="U42" s="4063">
        <v>309.28154686343271</v>
      </c>
      <c r="V42" s="37" t="s">
        <v>216</v>
      </c>
    </row>
    <row r="43" spans="1:22">
      <c r="A43" s="37" t="s">
        <v>255</v>
      </c>
      <c r="B43" s="4061">
        <v>0</v>
      </c>
      <c r="C43" s="4062">
        <v>233401.53436513551</v>
      </c>
      <c r="D43" s="4062">
        <v>0</v>
      </c>
      <c r="E43" s="4062">
        <v>1234.5518807339449</v>
      </c>
      <c r="F43" s="4062">
        <v>0</v>
      </c>
      <c r="G43" s="4062">
        <v>0</v>
      </c>
      <c r="H43" s="4062">
        <v>0</v>
      </c>
      <c r="I43" s="4062">
        <v>0</v>
      </c>
      <c r="J43" s="4062">
        <v>445.44361648599994</v>
      </c>
      <c r="K43" s="4062">
        <v>32327.049908769746</v>
      </c>
      <c r="L43" s="4062">
        <v>0</v>
      </c>
      <c r="M43" s="4062">
        <v>30593.968680678241</v>
      </c>
      <c r="N43" s="4062">
        <v>0</v>
      </c>
      <c r="O43" s="4062">
        <v>1287.6376116055044</v>
      </c>
      <c r="P43" s="4062">
        <v>0</v>
      </c>
      <c r="Q43" s="4062">
        <v>0</v>
      </c>
      <c r="R43" s="4062">
        <v>0</v>
      </c>
      <c r="S43" s="4062">
        <v>0</v>
      </c>
      <c r="T43" s="4062">
        <v>445.44361648599994</v>
      </c>
      <c r="U43" s="4063">
        <v>32327.049908769746</v>
      </c>
      <c r="V43" s="37" t="s">
        <v>217</v>
      </c>
    </row>
    <row r="44" spans="1:22">
      <c r="A44" s="37" t="s">
        <v>256</v>
      </c>
      <c r="B44" s="4061">
        <v>0</v>
      </c>
      <c r="C44" s="4062">
        <v>18997.869149999999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2945.804737422593</v>
      </c>
      <c r="L44" s="4062">
        <v>0</v>
      </c>
      <c r="M44" s="4062">
        <v>2945.804737422593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3">
        <v>2945.804737422593</v>
      </c>
      <c r="V44" s="37" t="s">
        <v>218</v>
      </c>
    </row>
    <row r="45" spans="1:22">
      <c r="A45" s="37" t="s">
        <v>257</v>
      </c>
      <c r="B45" s="4061">
        <v>0</v>
      </c>
      <c r="C45" s="4062">
        <v>30757.598961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4269.1310075892661</v>
      </c>
      <c r="L45" s="4062">
        <v>0</v>
      </c>
      <c r="M45" s="4062">
        <v>4269.1310075892661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3">
        <v>4269.1310075892661</v>
      </c>
      <c r="V45" s="37" t="s">
        <v>219</v>
      </c>
    </row>
    <row r="46" spans="1:22">
      <c r="A46" s="36" t="s">
        <v>258</v>
      </c>
      <c r="B46" s="4061">
        <v>1473.0940000000001</v>
      </c>
      <c r="C46" s="4062">
        <v>24656.567664999995</v>
      </c>
      <c r="D46" s="4062">
        <v>0</v>
      </c>
      <c r="E46" s="4062">
        <v>8813.3838532110076</v>
      </c>
      <c r="F46" s="4062">
        <v>0</v>
      </c>
      <c r="G46" s="4062">
        <v>0</v>
      </c>
      <c r="H46" s="4062">
        <v>63794.044000000002</v>
      </c>
      <c r="I46" s="4062">
        <v>1757.7630849312573</v>
      </c>
      <c r="J46" s="4062">
        <v>242.97749316287545</v>
      </c>
      <c r="K46" s="4062">
        <v>20537.812625959257</v>
      </c>
      <c r="L46" s="4062">
        <v>672.09630000000004</v>
      </c>
      <c r="M46" s="4062">
        <v>3186.3286049660414</v>
      </c>
      <c r="N46" s="4062">
        <v>0</v>
      </c>
      <c r="O46" s="4062">
        <v>9192.3593588990807</v>
      </c>
      <c r="P46" s="4062">
        <v>0</v>
      </c>
      <c r="Q46" s="4062">
        <v>0</v>
      </c>
      <c r="R46" s="4062">
        <v>5486.2877840000001</v>
      </c>
      <c r="S46" s="4062">
        <v>1757.7630849312573</v>
      </c>
      <c r="T46" s="4062">
        <v>242.97749316287545</v>
      </c>
      <c r="U46" s="4063">
        <v>20537.812625959257</v>
      </c>
      <c r="V46" s="36" t="s">
        <v>220</v>
      </c>
    </row>
    <row r="47" spans="1:22">
      <c r="A47" s="36" t="s">
        <v>259</v>
      </c>
      <c r="B47" s="4061">
        <v>0</v>
      </c>
      <c r="C47" s="4062">
        <v>18435.446560999993</v>
      </c>
      <c r="D47" s="4062">
        <v>0</v>
      </c>
      <c r="E47" s="4062">
        <v>3325.6682999772543</v>
      </c>
      <c r="F47" s="4062">
        <v>0</v>
      </c>
      <c r="G47" s="4062">
        <v>0</v>
      </c>
      <c r="H47" s="4062">
        <v>122482.04900000001</v>
      </c>
      <c r="I47" s="4062">
        <v>173.2146638620506</v>
      </c>
      <c r="J47" s="4062">
        <v>173.79523320427847</v>
      </c>
      <c r="K47" s="4062">
        <v>16483.014241459619</v>
      </c>
      <c r="L47" s="4062">
        <v>0</v>
      </c>
      <c r="M47" s="4062">
        <v>2133.8760935170144</v>
      </c>
      <c r="N47" s="4062">
        <v>0</v>
      </c>
      <c r="O47" s="4062">
        <v>3468.6720368762758</v>
      </c>
      <c r="P47" s="4062">
        <v>0</v>
      </c>
      <c r="Q47" s="4062">
        <v>0</v>
      </c>
      <c r="R47" s="4062">
        <v>10533.456214</v>
      </c>
      <c r="S47" s="4062">
        <v>173.2146638620506</v>
      </c>
      <c r="T47" s="4062">
        <v>173.79523320427847</v>
      </c>
      <c r="U47" s="4063">
        <v>16483.014241459619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10380.258112999998</v>
      </c>
      <c r="D48" s="4065">
        <v>0</v>
      </c>
      <c r="E48" s="4065">
        <v>81.831486142011471</v>
      </c>
      <c r="F48" s="4065">
        <v>0</v>
      </c>
      <c r="G48" s="4065">
        <v>0</v>
      </c>
      <c r="H48" s="4065">
        <v>29529.072</v>
      </c>
      <c r="I48" s="4065">
        <v>36.022251206692211</v>
      </c>
      <c r="J48" s="4065">
        <v>990.13977305676451</v>
      </c>
      <c r="K48" s="4065">
        <v>5101.1024328183794</v>
      </c>
      <c r="L48" s="4065">
        <v>0</v>
      </c>
      <c r="M48" s="4065">
        <v>1450.0899765088052</v>
      </c>
      <c r="N48" s="4065">
        <v>0</v>
      </c>
      <c r="O48" s="4065">
        <v>85.35024004611796</v>
      </c>
      <c r="P48" s="4065">
        <v>0</v>
      </c>
      <c r="Q48" s="4065">
        <v>0</v>
      </c>
      <c r="R48" s="4065">
        <v>2539.500192</v>
      </c>
      <c r="S48" s="4065">
        <v>36.022251206692211</v>
      </c>
      <c r="T48" s="4065">
        <v>990.13977305676451</v>
      </c>
      <c r="U48" s="4066">
        <v>5101.1024328183794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7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310" t="s">
        <v>307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310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s="1505" customFormat="1" ht="14.25" thickBot="1">
      <c r="A2" s="1511" t="s">
        <v>224</v>
      </c>
      <c r="B2" s="1453"/>
      <c r="C2" s="1453"/>
      <c r="D2" s="1453"/>
      <c r="E2" s="1453"/>
      <c r="F2" s="1453"/>
      <c r="G2" s="1453"/>
      <c r="H2" s="1453"/>
      <c r="I2" s="1453"/>
      <c r="J2" s="1453"/>
      <c r="K2" s="1512"/>
      <c r="L2" s="1511" t="s">
        <v>3915</v>
      </c>
      <c r="M2" s="1453"/>
      <c r="N2" s="1453"/>
      <c r="O2" s="1453"/>
      <c r="P2" s="1453"/>
      <c r="Q2" s="1453"/>
      <c r="R2" s="1453"/>
      <c r="S2" s="1453"/>
      <c r="T2" s="1453"/>
      <c r="U2" s="1453"/>
      <c r="V2" s="1512"/>
    </row>
    <row r="3" spans="1:22">
      <c r="A3" s="4238" t="s">
        <v>2470</v>
      </c>
      <c r="B3" s="2514" t="s">
        <v>86</v>
      </c>
      <c r="C3" s="2559" t="s">
        <v>87</v>
      </c>
      <c r="D3" s="3521" t="s">
        <v>3150</v>
      </c>
      <c r="E3" s="2516" t="s">
        <v>17</v>
      </c>
      <c r="F3" s="2514" t="s">
        <v>88</v>
      </c>
      <c r="G3" s="2514" t="s">
        <v>177</v>
      </c>
      <c r="H3" s="2514" t="s">
        <v>169</v>
      </c>
      <c r="I3" s="2514" t="s">
        <v>178</v>
      </c>
      <c r="J3" s="2514" t="s">
        <v>163</v>
      </c>
      <c r="K3" s="2514" t="s">
        <v>154</v>
      </c>
      <c r="L3" s="2514" t="s">
        <v>86</v>
      </c>
      <c r="M3" s="2559" t="s">
        <v>87</v>
      </c>
      <c r="N3" s="3521" t="s">
        <v>3150</v>
      </c>
      <c r="O3" s="2516" t="s">
        <v>17</v>
      </c>
      <c r="P3" s="2514" t="s">
        <v>88</v>
      </c>
      <c r="Q3" s="2514" t="s">
        <v>177</v>
      </c>
      <c r="R3" s="2514" t="s">
        <v>169</v>
      </c>
      <c r="S3" s="2514" t="s">
        <v>178</v>
      </c>
      <c r="T3" s="2514" t="s">
        <v>163</v>
      </c>
      <c r="U3" s="2514" t="s">
        <v>154</v>
      </c>
      <c r="V3" s="4238" t="s">
        <v>2470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15" t="s">
        <v>3813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1726</v>
      </c>
      <c r="C6" s="4059">
        <v>0</v>
      </c>
      <c r="D6" s="4059">
        <v>118.33168000000001</v>
      </c>
      <c r="E6" s="4059">
        <v>0</v>
      </c>
      <c r="F6" s="4059">
        <v>6633.585</v>
      </c>
      <c r="G6" s="4059">
        <v>161995.10500000004</v>
      </c>
      <c r="H6" s="4059">
        <v>0</v>
      </c>
      <c r="I6" s="4059">
        <v>0</v>
      </c>
      <c r="J6" s="4059">
        <v>13575.16561394404</v>
      </c>
      <c r="K6" s="4059">
        <v>50086.823714664039</v>
      </c>
      <c r="L6" s="4059">
        <v>776.7</v>
      </c>
      <c r="M6" s="4059">
        <v>0</v>
      </c>
      <c r="N6" s="4059">
        <v>154.30451072000002</v>
      </c>
      <c r="O6" s="4059">
        <v>0</v>
      </c>
      <c r="P6" s="4059">
        <v>1399.6864350000001</v>
      </c>
      <c r="Q6" s="4059">
        <v>34180.967155000006</v>
      </c>
      <c r="R6" s="4059">
        <v>0</v>
      </c>
      <c r="S6" s="4059">
        <v>0</v>
      </c>
      <c r="T6" s="4059">
        <v>13575.16561394404</v>
      </c>
      <c r="U6" s="4059">
        <v>50086.823714664039</v>
      </c>
      <c r="V6" s="33" t="s">
        <v>186</v>
      </c>
    </row>
    <row r="7" spans="1:22">
      <c r="A7" s="34" t="s">
        <v>102</v>
      </c>
      <c r="B7" s="4061">
        <v>127891.521729</v>
      </c>
      <c r="C7" s="4062">
        <v>1492220.3370000001</v>
      </c>
      <c r="D7" s="4062">
        <v>33453.379162300007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321918.13959797751</v>
      </c>
      <c r="L7" s="4062">
        <v>81310.685820109997</v>
      </c>
      <c r="M7" s="4062">
        <v>196984.24735022825</v>
      </c>
      <c r="N7" s="4062">
        <v>43623.206427639212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2">
        <v>321918.13959797751</v>
      </c>
      <c r="V7" s="35" t="s">
        <v>187</v>
      </c>
    </row>
    <row r="8" spans="1:22">
      <c r="A8" s="36" t="s">
        <v>228</v>
      </c>
      <c r="B8" s="4061">
        <v>0</v>
      </c>
      <c r="C8" s="4062">
        <v>1157612.1470000003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156061.22424954519</v>
      </c>
      <c r="L8" s="4062">
        <v>0</v>
      </c>
      <c r="M8" s="4062">
        <v>156061.22424954519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2">
        <v>156061.22424954519</v>
      </c>
      <c r="V8" s="36" t="s">
        <v>188</v>
      </c>
    </row>
    <row r="9" spans="1:22">
      <c r="A9" s="36" t="s">
        <v>229</v>
      </c>
      <c r="B9" s="4061">
        <v>0</v>
      </c>
      <c r="C9" s="4062">
        <v>334608.19000000006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40923.023100683036</v>
      </c>
      <c r="L9" s="4062">
        <v>0</v>
      </c>
      <c r="M9" s="4062">
        <v>40923.023100683036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2">
        <v>40923.023100683036</v>
      </c>
      <c r="V9" s="36" t="s">
        <v>189</v>
      </c>
    </row>
    <row r="10" spans="1:22">
      <c r="A10" s="34" t="s">
        <v>230</v>
      </c>
      <c r="B10" s="4061">
        <v>0</v>
      </c>
      <c r="C10" s="4062">
        <v>-487716.4360000001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-67839.800739111888</v>
      </c>
      <c r="L10" s="4062">
        <v>0</v>
      </c>
      <c r="M10" s="4062">
        <v>-67839.800739111888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2">
        <v>-67839.800739111888</v>
      </c>
      <c r="V10" s="35" t="s">
        <v>11</v>
      </c>
    </row>
    <row r="11" spans="1:22">
      <c r="A11" s="34" t="s">
        <v>231</v>
      </c>
      <c r="B11" s="4061">
        <v>0</v>
      </c>
      <c r="C11" s="4062">
        <v>-62494.294999999998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-9566.154076152623</v>
      </c>
      <c r="L11" s="4062">
        <v>0</v>
      </c>
      <c r="M11" s="4062">
        <v>-9566.154076152623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2">
        <v>-9566.154076152623</v>
      </c>
      <c r="V11" s="35" t="s">
        <v>190</v>
      </c>
    </row>
    <row r="12" spans="1:22">
      <c r="A12" s="34" t="s">
        <v>232</v>
      </c>
      <c r="B12" s="4061">
        <v>-353</v>
      </c>
      <c r="C12" s="4062">
        <v>2602.7500000000005</v>
      </c>
      <c r="D12" s="4062">
        <v>1339.374131969681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1993.9975274587812</v>
      </c>
      <c r="L12" s="4062">
        <v>-158.29</v>
      </c>
      <c r="M12" s="4062">
        <v>405.74365937031706</v>
      </c>
      <c r="N12" s="4062">
        <v>1746.543868088464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2">
        <v>1993.9975274587812</v>
      </c>
      <c r="V12" s="35" t="s">
        <v>191</v>
      </c>
    </row>
    <row r="13" spans="1:22">
      <c r="A13" s="36" t="s">
        <v>233</v>
      </c>
      <c r="B13" s="4061">
        <v>1798</v>
      </c>
      <c r="C13" s="4062">
        <v>52765.243000000002</v>
      </c>
      <c r="D13" s="4062">
        <v>3034.3093618844305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12016.650805494086</v>
      </c>
      <c r="L13" s="4062">
        <v>818.48</v>
      </c>
      <c r="M13" s="4062">
        <v>7241.4313975967889</v>
      </c>
      <c r="N13" s="4062">
        <v>3956.7394078972975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2">
        <v>12016.650805494086</v>
      </c>
      <c r="V13" s="36" t="s">
        <v>192</v>
      </c>
    </row>
    <row r="14" spans="1:22">
      <c r="A14" s="36" t="s">
        <v>234</v>
      </c>
      <c r="B14" s="4061">
        <v>-2151</v>
      </c>
      <c r="C14" s="4062">
        <v>-50162.492999999995</v>
      </c>
      <c r="D14" s="4062">
        <v>-1694.9352299147495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-10022.653278035306</v>
      </c>
      <c r="L14" s="4062">
        <v>-976.77</v>
      </c>
      <c r="M14" s="4062">
        <v>-6835.6877382264729</v>
      </c>
      <c r="N14" s="4062">
        <v>-2210.1955398088335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2">
        <v>-10022.653278035306</v>
      </c>
      <c r="V14" s="36" t="s">
        <v>193</v>
      </c>
    </row>
    <row r="15" spans="1:22">
      <c r="A15" s="34" t="s">
        <v>235</v>
      </c>
      <c r="B15" s="4061">
        <v>44.538999999989755</v>
      </c>
      <c r="C15" s="4062">
        <v>-23530.582169811252</v>
      </c>
      <c r="D15" s="4062">
        <v>-4.8614127027394716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-2814.9050750475153</v>
      </c>
      <c r="L15" s="4062">
        <v>-429.82750415200576</v>
      </c>
      <c r="M15" s="4062">
        <v>-2378.7382887311378</v>
      </c>
      <c r="N15" s="4062">
        <v>-6.3392821643719799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2">
        <v>-2814.9050750475153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2"/>
      <c r="V16" s="35"/>
    </row>
    <row r="17" spans="1:22">
      <c r="A17" s="34" t="s">
        <v>125</v>
      </c>
      <c r="B17" s="4061">
        <v>129309.06072899999</v>
      </c>
      <c r="C17" s="4062">
        <v>921081.77383018879</v>
      </c>
      <c r="D17" s="4062">
        <v>34906.223561566949</v>
      </c>
      <c r="E17" s="4062">
        <v>0</v>
      </c>
      <c r="F17" s="4062">
        <v>6633.585</v>
      </c>
      <c r="G17" s="4062">
        <v>161995.10500000004</v>
      </c>
      <c r="H17" s="4062">
        <v>0</v>
      </c>
      <c r="I17" s="4062">
        <v>0</v>
      </c>
      <c r="J17" s="4062">
        <v>13575.165613944038</v>
      </c>
      <c r="K17" s="4062">
        <v>293778.10094978823</v>
      </c>
      <c r="L17" s="4062">
        <v>81499.26831595799</v>
      </c>
      <c r="M17" s="4062">
        <v>117605.29790560291</v>
      </c>
      <c r="N17" s="4062">
        <v>45517.715524283303</v>
      </c>
      <c r="O17" s="4062">
        <v>0</v>
      </c>
      <c r="P17" s="4062">
        <v>1399.6864350000001</v>
      </c>
      <c r="Q17" s="4062">
        <v>34180.967155000006</v>
      </c>
      <c r="R17" s="4062">
        <v>0</v>
      </c>
      <c r="S17" s="4062">
        <v>0</v>
      </c>
      <c r="T17" s="4062">
        <v>13575.165613944038</v>
      </c>
      <c r="U17" s="4062">
        <v>293778.10094978823</v>
      </c>
      <c r="V17" s="35" t="s">
        <v>280</v>
      </c>
    </row>
    <row r="18" spans="1:22">
      <c r="A18" s="34" t="s">
        <v>236</v>
      </c>
      <c r="B18" s="4061">
        <v>-80289.59199999999</v>
      </c>
      <c r="C18" s="4062">
        <v>-21774.046999999999</v>
      </c>
      <c r="D18" s="4062">
        <v>-34105.583079566946</v>
      </c>
      <c r="E18" s="4062">
        <v>21271.09856859174</v>
      </c>
      <c r="F18" s="4062">
        <v>-6633.585</v>
      </c>
      <c r="G18" s="4062">
        <v>-161995.10500000004</v>
      </c>
      <c r="H18" s="4062">
        <v>497038.89100000006</v>
      </c>
      <c r="I18" s="4062">
        <v>2182.8974723363908</v>
      </c>
      <c r="J18" s="4062">
        <v>-6402.3021417249001</v>
      </c>
      <c r="K18" s="4062">
        <v>-71841.737240657792</v>
      </c>
      <c r="L18" s="4062">
        <v>-49157.67517599999</v>
      </c>
      <c r="M18" s="4062">
        <v>-3341.4239025551597</v>
      </c>
      <c r="N18" s="4062">
        <v>-44473.680335755307</v>
      </c>
      <c r="O18" s="4062">
        <v>22185.755807041172</v>
      </c>
      <c r="P18" s="4062">
        <v>-1399.6864350000001</v>
      </c>
      <c r="Q18" s="4062">
        <v>-34180.967155000006</v>
      </c>
      <c r="R18" s="4062">
        <v>42745.344626000006</v>
      </c>
      <c r="S18" s="4062">
        <v>2182.8974723363908</v>
      </c>
      <c r="T18" s="4062">
        <v>-6402.3021417249001</v>
      </c>
      <c r="U18" s="4062">
        <v>-71841.737240657792</v>
      </c>
      <c r="V18" s="35" t="s">
        <v>195</v>
      </c>
    </row>
    <row r="19" spans="1:22">
      <c r="A19" s="36" t="s">
        <v>237</v>
      </c>
      <c r="B19" s="4061">
        <v>-80289.59199999999</v>
      </c>
      <c r="C19" s="4062">
        <v>-19306.686000000002</v>
      </c>
      <c r="D19" s="4062">
        <v>-15092.123615877548</v>
      </c>
      <c r="E19" s="4062">
        <v>-280.41170071010743</v>
      </c>
      <c r="F19" s="4062">
        <v>-6633.585</v>
      </c>
      <c r="G19" s="4062">
        <v>-161995.10500000004</v>
      </c>
      <c r="H19" s="4062">
        <v>540440.85399999993</v>
      </c>
      <c r="I19" s="4062">
        <v>1366.5376926703718</v>
      </c>
      <c r="J19" s="4062">
        <v>-6402.3021417249001</v>
      </c>
      <c r="K19" s="4062">
        <v>-66294.281475371507</v>
      </c>
      <c r="L19" s="4062">
        <v>-49157.67517599999</v>
      </c>
      <c r="M19" s="4062">
        <v>-3025.5031053720049</v>
      </c>
      <c r="N19" s="4062">
        <v>-19680.129195104324</v>
      </c>
      <c r="O19" s="4062">
        <v>-292.46940384064203</v>
      </c>
      <c r="P19" s="4062">
        <v>-1399.6864350000001</v>
      </c>
      <c r="Q19" s="4062">
        <v>-34180.967155000006</v>
      </c>
      <c r="R19" s="4062">
        <v>46477.913443999991</v>
      </c>
      <c r="S19" s="4062">
        <v>1366.5376926703718</v>
      </c>
      <c r="T19" s="4062">
        <v>-6402.3021417249001</v>
      </c>
      <c r="U19" s="4062">
        <v>-66294.281475371507</v>
      </c>
      <c r="V19" s="36" t="s">
        <v>196</v>
      </c>
    </row>
    <row r="20" spans="1:22">
      <c r="A20" s="36" t="s">
        <v>238</v>
      </c>
      <c r="B20" s="4061">
        <v>0</v>
      </c>
      <c r="C20" s="4062">
        <v>-1250.5339999999997</v>
      </c>
      <c r="D20" s="4062">
        <v>-1555.8439999999998</v>
      </c>
      <c r="E20" s="4062">
        <v>-252.53391613564105</v>
      </c>
      <c r="F20" s="4062">
        <v>0</v>
      </c>
      <c r="G20" s="4062">
        <v>0</v>
      </c>
      <c r="H20" s="4062">
        <v>0</v>
      </c>
      <c r="I20" s="4062">
        <v>829.99480732962843</v>
      </c>
      <c r="J20" s="4062">
        <v>0</v>
      </c>
      <c r="K20" s="4062">
        <v>-1659.8309539682775</v>
      </c>
      <c r="L20" s="4062">
        <v>0</v>
      </c>
      <c r="M20" s="4062">
        <v>-197.61231076843259</v>
      </c>
      <c r="N20" s="4062">
        <v>-2028.8205759999998</v>
      </c>
      <c r="O20" s="4062">
        <v>-263.3928745294736</v>
      </c>
      <c r="P20" s="4062">
        <v>0</v>
      </c>
      <c r="Q20" s="4062">
        <v>0</v>
      </c>
      <c r="R20" s="4062">
        <v>0</v>
      </c>
      <c r="S20" s="4062">
        <v>829.99480732962843</v>
      </c>
      <c r="T20" s="4062">
        <v>0</v>
      </c>
      <c r="U20" s="4062">
        <v>-1659.8309539682775</v>
      </c>
      <c r="V20" s="36" t="s">
        <v>197</v>
      </c>
    </row>
    <row r="21" spans="1:22">
      <c r="A21" s="36" t="s">
        <v>239</v>
      </c>
      <c r="B21" s="4061">
        <v>0</v>
      </c>
      <c r="C21" s="4062">
        <v>-1216.8269999999998</v>
      </c>
      <c r="D21" s="4062">
        <v>-17384.059695</v>
      </c>
      <c r="E21" s="4062">
        <v>21769.719766368871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-81.304612371992505</v>
      </c>
      <c r="L21" s="4062">
        <v>0</v>
      </c>
      <c r="M21" s="4062">
        <v>-118.30848641472238</v>
      </c>
      <c r="N21" s="4062">
        <v>-22668.81384228</v>
      </c>
      <c r="O21" s="4062">
        <v>22705.81771632273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2">
        <v>-81.304612371992505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-73.555768689406108</v>
      </c>
      <c r="E22" s="4062">
        <v>34.324419068616407</v>
      </c>
      <c r="F22" s="4062">
        <v>0</v>
      </c>
      <c r="G22" s="4062">
        <v>0</v>
      </c>
      <c r="H22" s="4062">
        <v>-43401.962999999872</v>
      </c>
      <c r="I22" s="4062">
        <v>-13.635027663609435</v>
      </c>
      <c r="J22" s="4062">
        <v>0</v>
      </c>
      <c r="K22" s="4062">
        <v>-3806.3201989460267</v>
      </c>
      <c r="L22" s="4062">
        <v>0</v>
      </c>
      <c r="M22" s="4062">
        <v>0</v>
      </c>
      <c r="N22" s="4062">
        <v>-95.916722370985568</v>
      </c>
      <c r="O22" s="4062">
        <v>35.800369088557119</v>
      </c>
      <c r="P22" s="4062">
        <v>0</v>
      </c>
      <c r="Q22" s="4062">
        <v>0</v>
      </c>
      <c r="R22" s="4062">
        <v>-3732.5688179999888</v>
      </c>
      <c r="S22" s="4062">
        <v>-13.635027663609435</v>
      </c>
      <c r="T22" s="4062">
        <v>0</v>
      </c>
      <c r="U22" s="4062">
        <v>-3806.3201989460267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2"/>
      <c r="V23" s="35"/>
    </row>
    <row r="24" spans="1:22">
      <c r="A24" s="34" t="s">
        <v>201</v>
      </c>
      <c r="B24" s="4061">
        <v>49019.468729</v>
      </c>
      <c r="C24" s="4062">
        <v>899307.72683018888</v>
      </c>
      <c r="D24" s="4062">
        <v>800.64048200000002</v>
      </c>
      <c r="E24" s="4062">
        <v>21271.098568591737</v>
      </c>
      <c r="F24" s="4062">
        <v>0</v>
      </c>
      <c r="G24" s="4062">
        <v>0</v>
      </c>
      <c r="H24" s="4062">
        <v>497038.89100000006</v>
      </c>
      <c r="I24" s="4062">
        <v>2182.8974723363908</v>
      </c>
      <c r="J24" s="4062">
        <v>7172.8634722191382</v>
      </c>
      <c r="K24" s="4062">
        <v>221936.36370913044</v>
      </c>
      <c r="L24" s="4062">
        <v>32341.593139957993</v>
      </c>
      <c r="M24" s="4062">
        <v>114263.87400304773</v>
      </c>
      <c r="N24" s="4062">
        <v>1044.0351885280002</v>
      </c>
      <c r="O24" s="4062">
        <v>22185.755807041172</v>
      </c>
      <c r="P24" s="4062">
        <v>0</v>
      </c>
      <c r="Q24" s="4062">
        <v>0</v>
      </c>
      <c r="R24" s="4062">
        <v>42745.344625999998</v>
      </c>
      <c r="S24" s="4062">
        <v>2182.8974723363908</v>
      </c>
      <c r="T24" s="4062">
        <v>7172.8634722191382</v>
      </c>
      <c r="U24" s="4062">
        <v>221936.36370913044</v>
      </c>
      <c r="V24" s="35" t="s">
        <v>202</v>
      </c>
    </row>
    <row r="25" spans="1:22">
      <c r="A25" s="36" t="s">
        <v>240</v>
      </c>
      <c r="B25" s="4061">
        <v>47764.468728999993</v>
      </c>
      <c r="C25" s="4062">
        <v>542565.71900000004</v>
      </c>
      <c r="D25" s="4062">
        <v>800.64048200000002</v>
      </c>
      <c r="E25" s="4062">
        <v>7225.9053267077525</v>
      </c>
      <c r="F25" s="4062">
        <v>0</v>
      </c>
      <c r="G25" s="4062">
        <v>0</v>
      </c>
      <c r="H25" s="4062">
        <v>269975.33199999999</v>
      </c>
      <c r="I25" s="4062">
        <v>0</v>
      </c>
      <c r="J25" s="4062">
        <v>5308.8196242739114</v>
      </c>
      <c r="K25" s="4062">
        <v>135697.94451851631</v>
      </c>
      <c r="L25" s="4062">
        <v>31770.499139957996</v>
      </c>
      <c r="M25" s="4062">
        <v>66820.092758000203</v>
      </c>
      <c r="N25" s="4062">
        <v>1044.0351885280002</v>
      </c>
      <c r="O25" s="4062">
        <v>7536.6192557561853</v>
      </c>
      <c r="P25" s="4062">
        <v>0</v>
      </c>
      <c r="Q25" s="4062">
        <v>0</v>
      </c>
      <c r="R25" s="4062">
        <v>23217.878551999998</v>
      </c>
      <c r="S25" s="4062">
        <v>0</v>
      </c>
      <c r="T25" s="4062">
        <v>5308.8196242739114</v>
      </c>
      <c r="U25" s="4062">
        <v>135697.94451851631</v>
      </c>
      <c r="V25" s="36" t="s">
        <v>24</v>
      </c>
    </row>
    <row r="26" spans="1:22">
      <c r="A26" s="37" t="s">
        <v>241</v>
      </c>
      <c r="B26" s="4061">
        <v>0</v>
      </c>
      <c r="C26" s="4062">
        <v>9843.0390000000007</v>
      </c>
      <c r="D26" s="4062">
        <v>0</v>
      </c>
      <c r="E26" s="4062">
        <v>2.8925493652334522</v>
      </c>
      <c r="F26" s="4062">
        <v>0</v>
      </c>
      <c r="G26" s="4062">
        <v>0</v>
      </c>
      <c r="H26" s="4062">
        <v>15396.808999999997</v>
      </c>
      <c r="I26" s="4062">
        <v>0</v>
      </c>
      <c r="J26" s="4062">
        <v>0</v>
      </c>
      <c r="K26" s="4062">
        <v>2718.8027501152092</v>
      </c>
      <c r="L26" s="4062">
        <v>0</v>
      </c>
      <c r="M26" s="4062">
        <v>1391.6602471272708</v>
      </c>
      <c r="N26" s="4062">
        <v>0</v>
      </c>
      <c r="O26" s="4062">
        <v>3.0169289879384906</v>
      </c>
      <c r="P26" s="4062">
        <v>0</v>
      </c>
      <c r="Q26" s="4062">
        <v>0</v>
      </c>
      <c r="R26" s="4062">
        <v>1324.1255739999997</v>
      </c>
      <c r="S26" s="4062">
        <v>0</v>
      </c>
      <c r="T26" s="4062">
        <v>0</v>
      </c>
      <c r="U26" s="4062">
        <v>2718.8027501152092</v>
      </c>
      <c r="V26" s="37" t="s">
        <v>203</v>
      </c>
    </row>
    <row r="27" spans="1:22">
      <c r="A27" s="37" t="s">
        <v>242</v>
      </c>
      <c r="B27" s="4061">
        <v>0</v>
      </c>
      <c r="C27" s="4062">
        <v>436.80099999999999</v>
      </c>
      <c r="D27" s="4062">
        <v>0</v>
      </c>
      <c r="E27" s="4062">
        <v>0</v>
      </c>
      <c r="F27" s="4062">
        <v>0</v>
      </c>
      <c r="G27" s="4062">
        <v>0</v>
      </c>
      <c r="H27" s="4062">
        <v>1754.5060000000001</v>
      </c>
      <c r="I27" s="4062">
        <v>0</v>
      </c>
      <c r="J27" s="4062">
        <v>0</v>
      </c>
      <c r="K27" s="4062">
        <v>212.25198817739849</v>
      </c>
      <c r="L27" s="4062">
        <v>0</v>
      </c>
      <c r="M27" s="4062">
        <v>61.364472177398476</v>
      </c>
      <c r="N27" s="4062">
        <v>0</v>
      </c>
      <c r="O27" s="4062">
        <v>0</v>
      </c>
      <c r="P27" s="4062">
        <v>0</v>
      </c>
      <c r="Q27" s="4062">
        <v>0</v>
      </c>
      <c r="R27" s="4062">
        <v>150.88751600000001</v>
      </c>
      <c r="S27" s="4062">
        <v>0</v>
      </c>
      <c r="T27" s="4062">
        <v>0</v>
      </c>
      <c r="U27" s="4062">
        <v>212.25198817739849</v>
      </c>
      <c r="V27" s="37" t="s">
        <v>204</v>
      </c>
    </row>
    <row r="28" spans="1:22">
      <c r="A28" s="37" t="s">
        <v>243</v>
      </c>
      <c r="B28" s="4061">
        <v>40747.310999999994</v>
      </c>
      <c r="C28" s="4062">
        <v>514457.05200000008</v>
      </c>
      <c r="D28" s="4062">
        <v>800.64048200000002</v>
      </c>
      <c r="E28" s="4062">
        <v>7221.8022476218684</v>
      </c>
      <c r="F28" s="4062">
        <v>0</v>
      </c>
      <c r="G28" s="4062">
        <v>0</v>
      </c>
      <c r="H28" s="4062">
        <v>252824.01700000002</v>
      </c>
      <c r="I28" s="4062">
        <v>0</v>
      </c>
      <c r="J28" s="4062">
        <v>0</v>
      </c>
      <c r="K28" s="4062">
        <v>120852.65284092701</v>
      </c>
      <c r="L28" s="4062">
        <v>27910.985087999994</v>
      </c>
      <c r="M28" s="4062">
        <v>62622.427358129418</v>
      </c>
      <c r="N28" s="4062">
        <v>1044.0351885280002</v>
      </c>
      <c r="O28" s="4062">
        <v>7532.3397442696087</v>
      </c>
      <c r="P28" s="4062">
        <v>0</v>
      </c>
      <c r="Q28" s="4062">
        <v>0</v>
      </c>
      <c r="R28" s="4062">
        <v>21742.865461999998</v>
      </c>
      <c r="S28" s="4062">
        <v>0</v>
      </c>
      <c r="T28" s="4062">
        <v>0</v>
      </c>
      <c r="U28" s="4062">
        <v>120852.65284092701</v>
      </c>
      <c r="V28" s="37" t="s">
        <v>29</v>
      </c>
    </row>
    <row r="29" spans="1:22">
      <c r="A29" s="38" t="s">
        <v>338</v>
      </c>
      <c r="B29" s="4061">
        <v>51.981999999999992</v>
      </c>
      <c r="C29" s="4062">
        <v>613.76200000000006</v>
      </c>
      <c r="D29" s="4062">
        <v>0</v>
      </c>
      <c r="E29" s="4062">
        <v>681.46323833749227</v>
      </c>
      <c r="F29" s="4062">
        <v>0</v>
      </c>
      <c r="G29" s="4062">
        <v>0</v>
      </c>
      <c r="H29" s="4062">
        <v>10998.802</v>
      </c>
      <c r="I29" s="4062">
        <v>0</v>
      </c>
      <c r="J29" s="4062">
        <v>0</v>
      </c>
      <c r="K29" s="4062">
        <v>1768.7537356565015</v>
      </c>
      <c r="L29" s="4062">
        <v>32.020911999999996</v>
      </c>
      <c r="M29" s="4062">
        <v>80.069694070497277</v>
      </c>
      <c r="N29" s="4062">
        <v>0</v>
      </c>
      <c r="O29" s="4062">
        <v>710.7661575860044</v>
      </c>
      <c r="P29" s="4062">
        <v>0</v>
      </c>
      <c r="Q29" s="4062">
        <v>0</v>
      </c>
      <c r="R29" s="4062">
        <v>945.89697199999989</v>
      </c>
      <c r="S29" s="4062">
        <v>0</v>
      </c>
      <c r="T29" s="4062">
        <v>0</v>
      </c>
      <c r="U29" s="4062">
        <v>1768.7537356565015</v>
      </c>
      <c r="V29" s="38" t="s">
        <v>205</v>
      </c>
    </row>
    <row r="30" spans="1:22">
      <c r="A30" s="38" t="s">
        <v>339</v>
      </c>
      <c r="B30" s="4061">
        <v>0</v>
      </c>
      <c r="C30" s="4062">
        <v>549.37</v>
      </c>
      <c r="D30" s="4062">
        <v>0</v>
      </c>
      <c r="E30" s="4062">
        <v>310.05892486646837</v>
      </c>
      <c r="F30" s="4062">
        <v>0</v>
      </c>
      <c r="G30" s="4062">
        <v>0</v>
      </c>
      <c r="H30" s="4062">
        <v>11425.575999999999</v>
      </c>
      <c r="I30" s="4062">
        <v>0</v>
      </c>
      <c r="J30" s="4062">
        <v>0</v>
      </c>
      <c r="K30" s="4062">
        <v>1389.2860628485464</v>
      </c>
      <c r="L30" s="4062">
        <v>0</v>
      </c>
      <c r="M30" s="4062">
        <v>83.295068212820013</v>
      </c>
      <c r="N30" s="4062">
        <v>0</v>
      </c>
      <c r="O30" s="4062">
        <v>323.39145863572651</v>
      </c>
      <c r="P30" s="4062">
        <v>0</v>
      </c>
      <c r="Q30" s="4062">
        <v>0</v>
      </c>
      <c r="R30" s="4062">
        <v>982.59953599999983</v>
      </c>
      <c r="S30" s="4062">
        <v>0</v>
      </c>
      <c r="T30" s="4062">
        <v>0</v>
      </c>
      <c r="U30" s="4062">
        <v>1389.2860628485464</v>
      </c>
      <c r="V30" s="38" t="s">
        <v>206</v>
      </c>
    </row>
    <row r="31" spans="1:22">
      <c r="A31" s="38" t="s">
        <v>340</v>
      </c>
      <c r="B31" s="4061">
        <v>0</v>
      </c>
      <c r="C31" s="4062">
        <v>33.357999999999997</v>
      </c>
      <c r="D31" s="4062">
        <v>0</v>
      </c>
      <c r="E31" s="4062">
        <v>27.59002907805813</v>
      </c>
      <c r="F31" s="4062">
        <v>0</v>
      </c>
      <c r="G31" s="4062">
        <v>0</v>
      </c>
      <c r="H31" s="4062">
        <v>1917.896</v>
      </c>
      <c r="I31" s="4062">
        <v>0</v>
      </c>
      <c r="J31" s="4062">
        <v>0</v>
      </c>
      <c r="K31" s="4062">
        <v>198.61799216510184</v>
      </c>
      <c r="L31" s="4062">
        <v>0</v>
      </c>
      <c r="M31" s="4062">
        <v>4.9025358366872052</v>
      </c>
      <c r="N31" s="4062">
        <v>0</v>
      </c>
      <c r="O31" s="4062">
        <v>28.776400328414628</v>
      </c>
      <c r="P31" s="4062">
        <v>0</v>
      </c>
      <c r="Q31" s="4062">
        <v>0</v>
      </c>
      <c r="R31" s="4062">
        <v>164.93905599999999</v>
      </c>
      <c r="S31" s="4062">
        <v>0</v>
      </c>
      <c r="T31" s="4062">
        <v>0</v>
      </c>
      <c r="U31" s="4062">
        <v>198.61799216510184</v>
      </c>
      <c r="V31" s="38" t="s">
        <v>207</v>
      </c>
    </row>
    <row r="32" spans="1:22">
      <c r="A32" s="38" t="s">
        <v>244</v>
      </c>
      <c r="B32" s="4061">
        <v>0</v>
      </c>
      <c r="C32" s="4062">
        <v>297.73599999999999</v>
      </c>
      <c r="D32" s="4062">
        <v>0</v>
      </c>
      <c r="E32" s="4062">
        <v>246.80228559363081</v>
      </c>
      <c r="F32" s="4062">
        <v>0</v>
      </c>
      <c r="G32" s="4062">
        <v>0</v>
      </c>
      <c r="H32" s="4062">
        <v>10013.719000000001</v>
      </c>
      <c r="I32" s="4062">
        <v>0</v>
      </c>
      <c r="J32" s="4062">
        <v>0</v>
      </c>
      <c r="K32" s="4062">
        <v>1160.5901093475318</v>
      </c>
      <c r="L32" s="4062">
        <v>0</v>
      </c>
      <c r="M32" s="4062">
        <v>41.995491473374919</v>
      </c>
      <c r="N32" s="4062">
        <v>0</v>
      </c>
      <c r="O32" s="4062">
        <v>257.41478387415691</v>
      </c>
      <c r="P32" s="4062">
        <v>0</v>
      </c>
      <c r="Q32" s="4062">
        <v>0</v>
      </c>
      <c r="R32" s="4062">
        <v>861.17983400000003</v>
      </c>
      <c r="S32" s="4062">
        <v>0</v>
      </c>
      <c r="T32" s="4062">
        <v>0</v>
      </c>
      <c r="U32" s="4062">
        <v>1160.5901093475318</v>
      </c>
      <c r="V32" s="38" t="s">
        <v>208</v>
      </c>
    </row>
    <row r="33" spans="1:22">
      <c r="A33" s="38" t="s">
        <v>245</v>
      </c>
      <c r="B33" s="4061">
        <v>382.327</v>
      </c>
      <c r="C33" s="4062">
        <v>490892.89500000002</v>
      </c>
      <c r="D33" s="4062">
        <v>59.940286</v>
      </c>
      <c r="E33" s="4062">
        <v>1047.1846586544048</v>
      </c>
      <c r="F33" s="4062">
        <v>0</v>
      </c>
      <c r="G33" s="4062">
        <v>0</v>
      </c>
      <c r="H33" s="4062">
        <v>58483.201000000008</v>
      </c>
      <c r="I33" s="4062">
        <v>0</v>
      </c>
      <c r="J33" s="4062">
        <v>0</v>
      </c>
      <c r="K33" s="4062">
        <v>65945.139402817367</v>
      </c>
      <c r="L33" s="4062">
        <v>235.51343199999999</v>
      </c>
      <c r="M33" s="4062">
        <v>59509.694952896818</v>
      </c>
      <c r="N33" s="4062">
        <v>78.162132944000007</v>
      </c>
      <c r="O33" s="4062">
        <v>1092.2135989765441</v>
      </c>
      <c r="P33" s="4062">
        <v>0</v>
      </c>
      <c r="Q33" s="4062">
        <v>0</v>
      </c>
      <c r="R33" s="4062">
        <v>5029.5552860000007</v>
      </c>
      <c r="S33" s="4062">
        <v>0</v>
      </c>
      <c r="T33" s="4062">
        <v>0</v>
      </c>
      <c r="U33" s="4062">
        <v>65945.139402817367</v>
      </c>
      <c r="V33" s="38" t="s">
        <v>209</v>
      </c>
    </row>
    <row r="34" spans="1:22">
      <c r="A34" s="38" t="s">
        <v>246</v>
      </c>
      <c r="B34" s="4061">
        <v>4590.851999999999</v>
      </c>
      <c r="C34" s="4062">
        <v>3819.94</v>
      </c>
      <c r="D34" s="4062">
        <v>0</v>
      </c>
      <c r="E34" s="4062">
        <v>501.84722871840643</v>
      </c>
      <c r="F34" s="4062">
        <v>0</v>
      </c>
      <c r="G34" s="4062">
        <v>0</v>
      </c>
      <c r="H34" s="4062">
        <v>12575.442000000001</v>
      </c>
      <c r="I34" s="4062">
        <v>0</v>
      </c>
      <c r="J34" s="4062">
        <v>0</v>
      </c>
      <c r="K34" s="4062">
        <v>5014.6388222175774</v>
      </c>
      <c r="L34" s="4062">
        <v>2827.9648319999992</v>
      </c>
      <c r="M34" s="4062">
        <v>581.75931866427982</v>
      </c>
      <c r="N34" s="4062">
        <v>0</v>
      </c>
      <c r="O34" s="4062">
        <v>523.4266595532979</v>
      </c>
      <c r="P34" s="4062">
        <v>0</v>
      </c>
      <c r="Q34" s="4062">
        <v>0</v>
      </c>
      <c r="R34" s="4062">
        <v>1081.488012</v>
      </c>
      <c r="S34" s="4062">
        <v>0</v>
      </c>
      <c r="T34" s="4062">
        <v>0</v>
      </c>
      <c r="U34" s="4062">
        <v>5014.6388222175774</v>
      </c>
      <c r="V34" s="38" t="s">
        <v>210</v>
      </c>
    </row>
    <row r="35" spans="1:22">
      <c r="A35" s="38" t="s">
        <v>247</v>
      </c>
      <c r="B35" s="4061">
        <v>33460.017999999996</v>
      </c>
      <c r="C35" s="4062">
        <v>729.82499999999993</v>
      </c>
      <c r="D35" s="4062">
        <v>740.70019600000001</v>
      </c>
      <c r="E35" s="4062">
        <v>1142.1281661046075</v>
      </c>
      <c r="F35" s="4062">
        <v>0</v>
      </c>
      <c r="G35" s="4062">
        <v>0</v>
      </c>
      <c r="H35" s="4062">
        <v>35159.135544000004</v>
      </c>
      <c r="I35" s="4062">
        <v>0</v>
      </c>
      <c r="J35" s="4062">
        <v>0</v>
      </c>
      <c r="K35" s="4062">
        <v>28683.289584900165</v>
      </c>
      <c r="L35" s="4062">
        <v>23422.012599999995</v>
      </c>
      <c r="M35" s="4062">
        <v>80.478595285066532</v>
      </c>
      <c r="N35" s="4062">
        <v>965.8730555840001</v>
      </c>
      <c r="O35" s="4062">
        <v>1191.2396772471056</v>
      </c>
      <c r="P35" s="4062">
        <v>0</v>
      </c>
      <c r="Q35" s="4062">
        <v>0</v>
      </c>
      <c r="R35" s="4062">
        <v>3023.685656784</v>
      </c>
      <c r="S35" s="4062">
        <v>0</v>
      </c>
      <c r="T35" s="4062">
        <v>0</v>
      </c>
      <c r="U35" s="4062">
        <v>28683.289584900165</v>
      </c>
      <c r="V35" s="38" t="s">
        <v>211</v>
      </c>
    </row>
    <row r="36" spans="1:22">
      <c r="A36" s="38" t="s">
        <v>248</v>
      </c>
      <c r="B36" s="4061">
        <v>552.86700000000008</v>
      </c>
      <c r="C36" s="4062">
        <v>253.88400000000001</v>
      </c>
      <c r="D36" s="4062">
        <v>0</v>
      </c>
      <c r="E36" s="4062">
        <v>290.9444575904576</v>
      </c>
      <c r="F36" s="4062">
        <v>0</v>
      </c>
      <c r="G36" s="4062">
        <v>0</v>
      </c>
      <c r="H36" s="4062">
        <v>9845.6504560000012</v>
      </c>
      <c r="I36" s="4062">
        <v>0</v>
      </c>
      <c r="J36" s="4062">
        <v>0</v>
      </c>
      <c r="K36" s="4062">
        <v>1522.5717820859559</v>
      </c>
      <c r="L36" s="4062">
        <v>340.56607200000002</v>
      </c>
      <c r="M36" s="4062">
        <v>31.824701603108444</v>
      </c>
      <c r="N36" s="4062">
        <v>0</v>
      </c>
      <c r="O36" s="4062">
        <v>303.45506926684726</v>
      </c>
      <c r="P36" s="4062">
        <v>0</v>
      </c>
      <c r="Q36" s="4062">
        <v>0</v>
      </c>
      <c r="R36" s="4062">
        <v>846.72593921600003</v>
      </c>
      <c r="S36" s="4062">
        <v>0</v>
      </c>
      <c r="T36" s="4062">
        <v>0</v>
      </c>
      <c r="U36" s="4062">
        <v>1522.5717820859559</v>
      </c>
      <c r="V36" s="38" t="s">
        <v>212</v>
      </c>
    </row>
    <row r="37" spans="1:22">
      <c r="A37" s="38" t="s">
        <v>249</v>
      </c>
      <c r="B37" s="4061">
        <v>0</v>
      </c>
      <c r="C37" s="4062">
        <v>2619.7570000000001</v>
      </c>
      <c r="D37" s="4062">
        <v>0</v>
      </c>
      <c r="E37" s="4062">
        <v>1627.1126878342643</v>
      </c>
      <c r="F37" s="4062">
        <v>0</v>
      </c>
      <c r="G37" s="4062">
        <v>0</v>
      </c>
      <c r="H37" s="4062">
        <v>99313.487999999998</v>
      </c>
      <c r="I37" s="4062">
        <v>0</v>
      </c>
      <c r="J37" s="4062">
        <v>0</v>
      </c>
      <c r="K37" s="4062">
        <v>10594.117538834405</v>
      </c>
      <c r="L37" s="4062">
        <v>0</v>
      </c>
      <c r="M37" s="4062">
        <v>356.07903742326977</v>
      </c>
      <c r="N37" s="4062">
        <v>0</v>
      </c>
      <c r="O37" s="4062">
        <v>1697.0785334111376</v>
      </c>
      <c r="P37" s="4062">
        <v>0</v>
      </c>
      <c r="Q37" s="4062">
        <v>0</v>
      </c>
      <c r="R37" s="4062">
        <v>8540.9599679999992</v>
      </c>
      <c r="S37" s="4062">
        <v>0</v>
      </c>
      <c r="T37" s="4062">
        <v>0</v>
      </c>
      <c r="U37" s="4062">
        <v>10594.117538834405</v>
      </c>
      <c r="V37" s="38" t="s">
        <v>213</v>
      </c>
    </row>
    <row r="38" spans="1:22">
      <c r="A38" s="38" t="s">
        <v>250</v>
      </c>
      <c r="B38" s="4061">
        <v>1709.2649999999996</v>
      </c>
      <c r="C38" s="4062">
        <v>9251.0740000000005</v>
      </c>
      <c r="D38" s="4062">
        <v>0</v>
      </c>
      <c r="E38" s="4062">
        <v>1346.6705708440786</v>
      </c>
      <c r="F38" s="4062">
        <v>0</v>
      </c>
      <c r="G38" s="4062">
        <v>0</v>
      </c>
      <c r="H38" s="4062">
        <v>3091.1070000000004</v>
      </c>
      <c r="I38" s="4062">
        <v>0</v>
      </c>
      <c r="J38" s="4062">
        <v>0</v>
      </c>
      <c r="K38" s="4062">
        <v>3787.3867949400624</v>
      </c>
      <c r="L38" s="4062">
        <v>1052.9072399999998</v>
      </c>
      <c r="M38" s="4062">
        <v>1064.0669475496886</v>
      </c>
      <c r="N38" s="4062">
        <v>0</v>
      </c>
      <c r="O38" s="4062">
        <v>1404.577405390374</v>
      </c>
      <c r="P38" s="4062">
        <v>0</v>
      </c>
      <c r="Q38" s="4062">
        <v>0</v>
      </c>
      <c r="R38" s="4062">
        <v>265.83520200000004</v>
      </c>
      <c r="S38" s="4062">
        <v>0</v>
      </c>
      <c r="T38" s="4062">
        <v>0</v>
      </c>
      <c r="U38" s="4062">
        <v>3787.3867949400624</v>
      </c>
      <c r="V38" s="41" t="s">
        <v>214</v>
      </c>
    </row>
    <row r="39" spans="1:22">
      <c r="A39" s="38" t="s">
        <v>251</v>
      </c>
      <c r="B39" s="4061">
        <v>0</v>
      </c>
      <c r="C39" s="4062">
        <v>5395.451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788.26101511379977</v>
      </c>
      <c r="L39" s="4062">
        <v>0</v>
      </c>
      <c r="M39" s="4062">
        <v>788.26101511379977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2">
        <v>788.26101511379977</v>
      </c>
      <c r="V39" s="38" t="s">
        <v>215</v>
      </c>
    </row>
    <row r="40" spans="1:22">
      <c r="A40" s="37" t="s">
        <v>252</v>
      </c>
      <c r="B40" s="4061">
        <v>0</v>
      </c>
      <c r="C40" s="4062">
        <v>17828.827000000001</v>
      </c>
      <c r="D40" s="4062">
        <v>0</v>
      </c>
      <c r="E40" s="4062">
        <v>1.2105297206505687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2745.9032630647603</v>
      </c>
      <c r="L40" s="4062">
        <v>0</v>
      </c>
      <c r="M40" s="4062">
        <v>2744.6406805661218</v>
      </c>
      <c r="N40" s="4062">
        <v>0</v>
      </c>
      <c r="O40" s="4062">
        <v>1.262582498638543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2">
        <v>2745.9032630647603</v>
      </c>
      <c r="V40" s="37" t="s">
        <v>30</v>
      </c>
    </row>
    <row r="41" spans="1:22">
      <c r="A41" s="36" t="s">
        <v>253</v>
      </c>
      <c r="B41" s="4061">
        <v>0</v>
      </c>
      <c r="C41" s="4062">
        <v>300486.45383018872</v>
      </c>
      <c r="D41" s="4062">
        <v>0</v>
      </c>
      <c r="E41" s="4062">
        <v>1217.1829631015837</v>
      </c>
      <c r="F41" s="4062">
        <v>0</v>
      </c>
      <c r="G41" s="4062">
        <v>0</v>
      </c>
      <c r="H41" s="4062">
        <v>2688.6390000000001</v>
      </c>
      <c r="I41" s="4062">
        <v>0</v>
      </c>
      <c r="J41" s="4062">
        <v>442.85899999999992</v>
      </c>
      <c r="K41" s="4062">
        <v>42271.305370575254</v>
      </c>
      <c r="L41" s="4062">
        <v>0</v>
      </c>
      <c r="M41" s="4062">
        <v>40327.701586060299</v>
      </c>
      <c r="N41" s="4062">
        <v>0</v>
      </c>
      <c r="O41" s="4062">
        <v>1269.5218305149517</v>
      </c>
      <c r="P41" s="4062">
        <v>0</v>
      </c>
      <c r="Q41" s="4062">
        <v>0</v>
      </c>
      <c r="R41" s="4062">
        <v>231.22295399999999</v>
      </c>
      <c r="S41" s="4062">
        <v>0</v>
      </c>
      <c r="T41" s="4062">
        <v>442.85899999999992</v>
      </c>
      <c r="U41" s="4062">
        <v>42271.305370575254</v>
      </c>
      <c r="V41" s="36" t="s">
        <v>3182</v>
      </c>
    </row>
    <row r="42" spans="1:22">
      <c r="A42" s="37" t="s">
        <v>254</v>
      </c>
      <c r="B42" s="4061">
        <v>0</v>
      </c>
      <c r="C42" s="4062">
        <v>724.94499999999994</v>
      </c>
      <c r="D42" s="4062">
        <v>0</v>
      </c>
      <c r="E42" s="4062">
        <v>0</v>
      </c>
      <c r="F42" s="4062">
        <v>0</v>
      </c>
      <c r="G42" s="4062">
        <v>0</v>
      </c>
      <c r="H42" s="4062">
        <v>2688.6390000000001</v>
      </c>
      <c r="I42" s="4062">
        <v>0</v>
      </c>
      <c r="J42" s="4062">
        <v>0</v>
      </c>
      <c r="K42" s="4062">
        <v>335.02497129686066</v>
      </c>
      <c r="L42" s="4062">
        <v>0</v>
      </c>
      <c r="M42" s="4062">
        <v>103.80201729686065</v>
      </c>
      <c r="N42" s="4062">
        <v>0</v>
      </c>
      <c r="O42" s="4062">
        <v>0</v>
      </c>
      <c r="P42" s="4062">
        <v>0</v>
      </c>
      <c r="Q42" s="4062">
        <v>0</v>
      </c>
      <c r="R42" s="4062">
        <v>231.22295399999999</v>
      </c>
      <c r="S42" s="4062">
        <v>0</v>
      </c>
      <c r="T42" s="4062">
        <v>0</v>
      </c>
      <c r="U42" s="4062">
        <v>335.02497129686066</v>
      </c>
      <c r="V42" s="37" t="s">
        <v>216</v>
      </c>
    </row>
    <row r="43" spans="1:22">
      <c r="A43" s="37" t="s">
        <v>255</v>
      </c>
      <c r="B43" s="4061">
        <v>0</v>
      </c>
      <c r="C43" s="4062">
        <v>244622.93683018873</v>
      </c>
      <c r="D43" s="4062">
        <v>0</v>
      </c>
      <c r="E43" s="4062">
        <v>1217.1829631015837</v>
      </c>
      <c r="F43" s="4062">
        <v>0</v>
      </c>
      <c r="G43" s="4062">
        <v>0</v>
      </c>
      <c r="H43" s="4062">
        <v>0</v>
      </c>
      <c r="I43" s="4062">
        <v>0</v>
      </c>
      <c r="J43" s="4062">
        <v>442.85899999999992</v>
      </c>
      <c r="K43" s="4062">
        <v>33925.696049532147</v>
      </c>
      <c r="L43" s="4062">
        <v>0</v>
      </c>
      <c r="M43" s="4062">
        <v>32213.315219017193</v>
      </c>
      <c r="N43" s="4062">
        <v>0</v>
      </c>
      <c r="O43" s="4062">
        <v>1269.5218305149517</v>
      </c>
      <c r="P43" s="4062">
        <v>0</v>
      </c>
      <c r="Q43" s="4062">
        <v>0</v>
      </c>
      <c r="R43" s="4062">
        <v>0</v>
      </c>
      <c r="S43" s="4062">
        <v>0</v>
      </c>
      <c r="T43" s="4062">
        <v>442.85899999999992</v>
      </c>
      <c r="U43" s="4062">
        <v>33925.696049532147</v>
      </c>
      <c r="V43" s="37" t="s">
        <v>217</v>
      </c>
    </row>
    <row r="44" spans="1:22">
      <c r="A44" s="37" t="s">
        <v>256</v>
      </c>
      <c r="B44" s="4061">
        <v>0</v>
      </c>
      <c r="C44" s="4062">
        <v>21569.198999999997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3351.3353203641441</v>
      </c>
      <c r="L44" s="4062">
        <v>0</v>
      </c>
      <c r="M44" s="4062">
        <v>3351.3353203641441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2">
        <v>3351.3353203641441</v>
      </c>
      <c r="V44" s="37" t="s">
        <v>218</v>
      </c>
    </row>
    <row r="45" spans="1:22">
      <c r="A45" s="37" t="s">
        <v>257</v>
      </c>
      <c r="B45" s="4061">
        <v>0</v>
      </c>
      <c r="C45" s="4062">
        <v>33569.373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4659.2490293820993</v>
      </c>
      <c r="L45" s="4062">
        <v>0</v>
      </c>
      <c r="M45" s="4062">
        <v>4659.2490293820993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2">
        <v>4659.2490293820993</v>
      </c>
      <c r="V45" s="37" t="s">
        <v>219</v>
      </c>
    </row>
    <row r="46" spans="1:22">
      <c r="A46" s="36" t="s">
        <v>258</v>
      </c>
      <c r="B46" s="4061">
        <v>1255</v>
      </c>
      <c r="C46" s="4062">
        <v>28068.473000000002</v>
      </c>
      <c r="D46" s="4062">
        <v>0</v>
      </c>
      <c r="E46" s="4062">
        <v>9249.4068240402357</v>
      </c>
      <c r="F46" s="4062">
        <v>0</v>
      </c>
      <c r="G46" s="4062">
        <v>0</v>
      </c>
      <c r="H46" s="4062">
        <v>66173.063999999998</v>
      </c>
      <c r="I46" s="4062">
        <v>1894.7592688646021</v>
      </c>
      <c r="J46" s="4062">
        <v>231.11690624087331</v>
      </c>
      <c r="K46" s="4062">
        <v>21666.772095000128</v>
      </c>
      <c r="L46" s="4062">
        <v>571.09400000000005</v>
      </c>
      <c r="M46" s="4062">
        <v>3631.7870984206857</v>
      </c>
      <c r="N46" s="4062">
        <v>0</v>
      </c>
      <c r="O46" s="4062">
        <v>9647.1313174739644</v>
      </c>
      <c r="P46" s="4062">
        <v>0</v>
      </c>
      <c r="Q46" s="4062">
        <v>0</v>
      </c>
      <c r="R46" s="4062">
        <v>5690.8835039999994</v>
      </c>
      <c r="S46" s="4062">
        <v>1894.7592688646021</v>
      </c>
      <c r="T46" s="4062">
        <v>231.11690624087331</v>
      </c>
      <c r="U46" s="4062">
        <v>21666.772095000128</v>
      </c>
      <c r="V46" s="36" t="s">
        <v>220</v>
      </c>
    </row>
    <row r="47" spans="1:22">
      <c r="A47" s="36" t="s">
        <v>259</v>
      </c>
      <c r="B47" s="4061">
        <v>0</v>
      </c>
      <c r="C47" s="4062">
        <v>17934.446999999996</v>
      </c>
      <c r="D47" s="4062">
        <v>0</v>
      </c>
      <c r="E47" s="4062">
        <v>3494.3446450841566</v>
      </c>
      <c r="F47" s="4062">
        <v>0</v>
      </c>
      <c r="G47" s="4062">
        <v>0</v>
      </c>
      <c r="H47" s="4062">
        <v>127434.52</v>
      </c>
      <c r="I47" s="4062">
        <v>238.45052049101054</v>
      </c>
      <c r="J47" s="4062">
        <v>160.16727997976096</v>
      </c>
      <c r="K47" s="4062">
        <v>17054.523477115108</v>
      </c>
      <c r="L47" s="4062">
        <v>0</v>
      </c>
      <c r="M47" s="4062">
        <v>2051.9354918215622</v>
      </c>
      <c r="N47" s="4062">
        <v>0</v>
      </c>
      <c r="O47" s="4062">
        <v>3644.6014648227751</v>
      </c>
      <c r="P47" s="4062">
        <v>0</v>
      </c>
      <c r="Q47" s="4062">
        <v>0</v>
      </c>
      <c r="R47" s="4062">
        <v>10959.368719999999</v>
      </c>
      <c r="S47" s="4062">
        <v>238.45052049101054</v>
      </c>
      <c r="T47" s="4062">
        <v>160.16727997976096</v>
      </c>
      <c r="U47" s="4062">
        <v>17054.523477115108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10252.633999999998</v>
      </c>
      <c r="D48" s="4065">
        <v>0</v>
      </c>
      <c r="E48" s="4065">
        <v>84.258809658002946</v>
      </c>
      <c r="F48" s="4065">
        <v>0</v>
      </c>
      <c r="G48" s="4065">
        <v>0</v>
      </c>
      <c r="H48" s="4065">
        <v>30767.335999999999</v>
      </c>
      <c r="I48" s="4065">
        <v>49.687682980778433</v>
      </c>
      <c r="J48" s="4065">
        <v>1029.9006617245934</v>
      </c>
      <c r="K48" s="4065">
        <v>5245.8182479236602</v>
      </c>
      <c r="L48" s="4065">
        <v>0</v>
      </c>
      <c r="M48" s="4065">
        <v>1432.3570687449917</v>
      </c>
      <c r="N48" s="4065">
        <v>0</v>
      </c>
      <c r="O48" s="4065">
        <v>87.881938473297069</v>
      </c>
      <c r="P48" s="4065">
        <v>0</v>
      </c>
      <c r="Q48" s="4065">
        <v>0</v>
      </c>
      <c r="R48" s="4065">
        <v>2645.9908959999998</v>
      </c>
      <c r="S48" s="4065">
        <v>49.687682980778433</v>
      </c>
      <c r="T48" s="4065">
        <v>1029.9006617245934</v>
      </c>
      <c r="U48" s="4065">
        <v>5245.8182479236602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8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294" t="s">
        <v>360</v>
      </c>
      <c r="B1" s="4294"/>
      <c r="C1" s="4294"/>
      <c r="D1" s="4294"/>
      <c r="E1" s="4294"/>
      <c r="F1" s="4294"/>
      <c r="G1" s="4294"/>
      <c r="H1" s="4294"/>
      <c r="I1" s="4294"/>
      <c r="J1" s="4294"/>
      <c r="K1" s="4294"/>
      <c r="L1" s="2352" t="s">
        <v>2463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s="1505" customFormat="1" ht="14.25" thickBot="1">
      <c r="A2" s="1511" t="s">
        <v>361</v>
      </c>
      <c r="B2" s="1453"/>
      <c r="C2" s="1453"/>
      <c r="D2" s="1453"/>
      <c r="E2" s="1453"/>
      <c r="F2" s="1453"/>
      <c r="G2" s="1453"/>
      <c r="H2" s="1453"/>
      <c r="I2" s="1453"/>
      <c r="J2" s="1453"/>
      <c r="K2" s="1512"/>
      <c r="L2" s="1511" t="s">
        <v>3918</v>
      </c>
      <c r="M2" s="1453"/>
      <c r="N2" s="1453"/>
      <c r="O2" s="1453"/>
      <c r="P2" s="1453"/>
      <c r="Q2" s="1453"/>
      <c r="R2" s="1453"/>
      <c r="S2" s="1453"/>
      <c r="T2" s="1453"/>
      <c r="U2" s="1453"/>
      <c r="V2" s="1512"/>
    </row>
    <row r="3" spans="1:22">
      <c r="A3" s="4238" t="s">
        <v>2470</v>
      </c>
      <c r="B3" s="2514" t="s">
        <v>86</v>
      </c>
      <c r="C3" s="2559" t="s">
        <v>87</v>
      </c>
      <c r="D3" s="2514" t="s">
        <v>3150</v>
      </c>
      <c r="E3" s="2516" t="s">
        <v>17</v>
      </c>
      <c r="F3" s="2514" t="s">
        <v>88</v>
      </c>
      <c r="G3" s="2514" t="s">
        <v>177</v>
      </c>
      <c r="H3" s="2514" t="s">
        <v>169</v>
      </c>
      <c r="I3" s="2514" t="s">
        <v>178</v>
      </c>
      <c r="J3" s="2514" t="s">
        <v>163</v>
      </c>
      <c r="K3" s="2514" t="s">
        <v>154</v>
      </c>
      <c r="L3" s="2514" t="s">
        <v>86</v>
      </c>
      <c r="M3" s="2559" t="s">
        <v>87</v>
      </c>
      <c r="N3" s="2514" t="s">
        <v>3150</v>
      </c>
      <c r="O3" s="2516" t="s">
        <v>17</v>
      </c>
      <c r="P3" s="2514" t="s">
        <v>88</v>
      </c>
      <c r="Q3" s="2514" t="s">
        <v>177</v>
      </c>
      <c r="R3" s="2514" t="s">
        <v>169</v>
      </c>
      <c r="S3" s="2514" t="s">
        <v>178</v>
      </c>
      <c r="T3" s="2514" t="s">
        <v>163</v>
      </c>
      <c r="U3" s="2514" t="s">
        <v>154</v>
      </c>
      <c r="V3" s="4238" t="s">
        <v>2470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15" t="s">
        <v>3814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1485</v>
      </c>
      <c r="C6" s="4059">
        <v>0</v>
      </c>
      <c r="D6" s="4059">
        <v>260.95289000000002</v>
      </c>
      <c r="E6" s="4059">
        <v>0</v>
      </c>
      <c r="F6" s="4059">
        <v>6995.1734809999998</v>
      </c>
      <c r="G6" s="4059">
        <v>148426.724823</v>
      </c>
      <c r="H6" s="4059">
        <v>0</v>
      </c>
      <c r="I6" s="4059">
        <v>0</v>
      </c>
      <c r="J6" s="4059">
        <v>15847.689014500782</v>
      </c>
      <c r="K6" s="4059">
        <v>49995.762827592785</v>
      </c>
      <c r="L6" s="4059">
        <v>702.40499999999997</v>
      </c>
      <c r="M6" s="4059">
        <v>0</v>
      </c>
      <c r="N6" s="4059">
        <v>340.80447434000007</v>
      </c>
      <c r="O6" s="4059">
        <v>0</v>
      </c>
      <c r="P6" s="4059">
        <v>1489.971951453</v>
      </c>
      <c r="Q6" s="4059">
        <v>31614.892387298998</v>
      </c>
      <c r="R6" s="4059">
        <v>0</v>
      </c>
      <c r="S6" s="4059">
        <v>0</v>
      </c>
      <c r="T6" s="4059">
        <v>15847.689014500782</v>
      </c>
      <c r="U6" s="4059">
        <v>49995.762827592785</v>
      </c>
      <c r="V6" s="33" t="s">
        <v>186</v>
      </c>
    </row>
    <row r="7" spans="1:22">
      <c r="A7" s="34" t="s">
        <v>102</v>
      </c>
      <c r="B7" s="4061">
        <v>138467.334</v>
      </c>
      <c r="C7" s="4062">
        <v>1544138.8894619998</v>
      </c>
      <c r="D7" s="4062">
        <v>37537.092163499998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339687.00937997282</v>
      </c>
      <c r="L7" s="4062">
        <v>85869.105068000004</v>
      </c>
      <c r="M7" s="4062">
        <v>204794.46194644185</v>
      </c>
      <c r="N7" s="4062">
        <v>49023.442365531002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2">
        <v>339687.00937997282</v>
      </c>
      <c r="V7" s="35" t="s">
        <v>187</v>
      </c>
    </row>
    <row r="8" spans="1:22">
      <c r="A8" s="36" t="s">
        <v>228</v>
      </c>
      <c r="B8" s="4061">
        <v>0</v>
      </c>
      <c r="C8" s="4062">
        <v>1229651.7943379998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166452.3107873858</v>
      </c>
      <c r="L8" s="4062">
        <v>0</v>
      </c>
      <c r="M8" s="4062">
        <v>166452.3107873858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2">
        <v>166452.3107873858</v>
      </c>
      <c r="V8" s="36" t="s">
        <v>188</v>
      </c>
    </row>
    <row r="9" spans="1:22">
      <c r="A9" s="36" t="s">
        <v>229</v>
      </c>
      <c r="B9" s="4061">
        <v>0</v>
      </c>
      <c r="C9" s="4062">
        <v>314487.09512399998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38342.151159056084</v>
      </c>
      <c r="L9" s="4062">
        <v>0</v>
      </c>
      <c r="M9" s="4062">
        <v>38342.151159056084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2">
        <v>38342.151159056084</v>
      </c>
      <c r="V9" s="36" t="s">
        <v>189</v>
      </c>
    </row>
    <row r="10" spans="1:22">
      <c r="A10" s="34" t="s">
        <v>230</v>
      </c>
      <c r="B10" s="4061">
        <v>0</v>
      </c>
      <c r="C10" s="4062">
        <v>-509112.61219499999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-70628.86084281285</v>
      </c>
      <c r="L10" s="4062">
        <v>0</v>
      </c>
      <c r="M10" s="4062">
        <v>-70628.86084281285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2">
        <v>-70628.86084281285</v>
      </c>
      <c r="V10" s="35" t="s">
        <v>11</v>
      </c>
    </row>
    <row r="11" spans="1:22">
      <c r="A11" s="34" t="s">
        <v>231</v>
      </c>
      <c r="B11" s="4061">
        <v>0</v>
      </c>
      <c r="C11" s="4062">
        <v>-59136.288893000004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-9028.07980189523</v>
      </c>
      <c r="L11" s="4062">
        <v>0</v>
      </c>
      <c r="M11" s="4062">
        <v>-9028.07980189523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2">
        <v>-9028.07980189523</v>
      </c>
      <c r="V11" s="35" t="s">
        <v>190</v>
      </c>
    </row>
    <row r="12" spans="1:22">
      <c r="A12" s="34" t="s">
        <v>232</v>
      </c>
      <c r="B12" s="4061">
        <v>-290</v>
      </c>
      <c r="C12" s="4062">
        <v>-1662.5781509999986</v>
      </c>
      <c r="D12" s="4062">
        <v>-585.09340979300737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-1169.4363688689177</v>
      </c>
      <c r="L12" s="4062">
        <v>-135.49299999999999</v>
      </c>
      <c r="M12" s="4062">
        <v>-269.81137567925009</v>
      </c>
      <c r="N12" s="4062">
        <v>-764.1319931896677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2">
        <v>-1169.4363688689177</v>
      </c>
      <c r="V12" s="35" t="s">
        <v>191</v>
      </c>
    </row>
    <row r="13" spans="1:22">
      <c r="A13" s="36" t="s">
        <v>233</v>
      </c>
      <c r="B13" s="4061">
        <v>2151</v>
      </c>
      <c r="C13" s="4062">
        <v>50204.674830999997</v>
      </c>
      <c r="D13" s="4062">
        <v>1722.6152299147495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10116.635978009495</v>
      </c>
      <c r="L13" s="4062">
        <v>1025.55</v>
      </c>
      <c r="M13" s="4062">
        <v>6841.3504877408322</v>
      </c>
      <c r="N13" s="4062">
        <v>2249.7354902686629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2">
        <v>10116.635978009495</v>
      </c>
      <c r="V13" s="36" t="s">
        <v>192</v>
      </c>
    </row>
    <row r="14" spans="1:22">
      <c r="A14" s="36" t="s">
        <v>234</v>
      </c>
      <c r="B14" s="4061">
        <v>-2441</v>
      </c>
      <c r="C14" s="4062">
        <v>-51867.252982000005</v>
      </c>
      <c r="D14" s="4062">
        <v>-2307.7086397077569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-11286.072346878414</v>
      </c>
      <c r="L14" s="4062">
        <v>-1161.0429999999999</v>
      </c>
      <c r="M14" s="4062">
        <v>-7111.1618634200831</v>
      </c>
      <c r="N14" s="4062">
        <v>-3013.8674834583308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2">
        <v>-11286.072346878414</v>
      </c>
      <c r="V14" s="36" t="s">
        <v>193</v>
      </c>
    </row>
    <row r="15" spans="1:22">
      <c r="A15" s="34" t="s">
        <v>235</v>
      </c>
      <c r="B15" s="4061">
        <v>88.068774999992456</v>
      </c>
      <c r="C15" s="4062">
        <v>-37132.248962078556</v>
      </c>
      <c r="D15" s="4062">
        <v>-814.45166435033025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-6790.1838743989929</v>
      </c>
      <c r="L15" s="4062">
        <v>-259.27241520000064</v>
      </c>
      <c r="M15" s="4062">
        <v>-5467.2375855574564</v>
      </c>
      <c r="N15" s="4062">
        <v>-1063.6738736415355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2">
        <v>-6790.1838743989929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2"/>
      <c r="V16" s="35"/>
    </row>
    <row r="17" spans="1:22">
      <c r="A17" s="34" t="s">
        <v>125</v>
      </c>
      <c r="B17" s="4061">
        <v>139750.402775</v>
      </c>
      <c r="C17" s="4062">
        <v>937095.16126092151</v>
      </c>
      <c r="D17" s="4062">
        <v>36398.49997935666</v>
      </c>
      <c r="E17" s="4062">
        <v>0</v>
      </c>
      <c r="F17" s="4062">
        <v>6995.1734809999998</v>
      </c>
      <c r="G17" s="4062">
        <v>148426.724823</v>
      </c>
      <c r="H17" s="4062">
        <v>0</v>
      </c>
      <c r="I17" s="4062">
        <v>0</v>
      </c>
      <c r="J17" s="4062">
        <v>15847.689014500782</v>
      </c>
      <c r="K17" s="4062">
        <v>302066.21131958964</v>
      </c>
      <c r="L17" s="4062">
        <v>86176.7446528</v>
      </c>
      <c r="M17" s="4062">
        <v>119400.47234049707</v>
      </c>
      <c r="N17" s="4062">
        <v>47536.440973039804</v>
      </c>
      <c r="O17" s="4062">
        <v>0</v>
      </c>
      <c r="P17" s="4062">
        <v>1489.971951453</v>
      </c>
      <c r="Q17" s="4062">
        <v>31614.892387298998</v>
      </c>
      <c r="R17" s="4062">
        <v>0</v>
      </c>
      <c r="S17" s="4062">
        <v>0</v>
      </c>
      <c r="T17" s="4062">
        <v>15847.689014500782</v>
      </c>
      <c r="U17" s="4062">
        <v>302066.21131958964</v>
      </c>
      <c r="V17" s="35" t="s">
        <v>280</v>
      </c>
    </row>
    <row r="18" spans="1:22">
      <c r="A18" s="34" t="s">
        <v>236</v>
      </c>
      <c r="B18" s="4061">
        <v>-89387.758999999991</v>
      </c>
      <c r="C18" s="4062">
        <v>-10472.461918000001</v>
      </c>
      <c r="D18" s="4062">
        <v>-35349.762127356662</v>
      </c>
      <c r="E18" s="4062">
        <v>22602.849245112342</v>
      </c>
      <c r="F18" s="4062">
        <v>-6995.1734809999998</v>
      </c>
      <c r="G18" s="4062">
        <v>-148426.724823</v>
      </c>
      <c r="H18" s="4062">
        <v>507746.38611099997</v>
      </c>
      <c r="I18" s="4062">
        <v>2441.0277058637585</v>
      </c>
      <c r="J18" s="4062">
        <v>-7209.3119740352622</v>
      </c>
      <c r="K18" s="4062">
        <v>-71471.851510280248</v>
      </c>
      <c r="L18" s="4062">
        <v>-52817.024795999991</v>
      </c>
      <c r="M18" s="4062">
        <v>-1539.4098477955324</v>
      </c>
      <c r="N18" s="4062">
        <v>-46166.789338327799</v>
      </c>
      <c r="O18" s="4062">
        <v>23258.331873220599</v>
      </c>
      <c r="P18" s="4062">
        <v>-1489.971951453</v>
      </c>
      <c r="Q18" s="4062">
        <v>-31614.892387298998</v>
      </c>
      <c r="R18" s="4062">
        <v>43666.18920554599</v>
      </c>
      <c r="S18" s="4062">
        <v>2441.0277058637585</v>
      </c>
      <c r="T18" s="4062">
        <v>-7209.3119740352622</v>
      </c>
      <c r="U18" s="4062">
        <v>-71471.851510280248</v>
      </c>
      <c r="V18" s="35" t="s">
        <v>195</v>
      </c>
    </row>
    <row r="19" spans="1:22">
      <c r="A19" s="36" t="s">
        <v>237</v>
      </c>
      <c r="B19" s="4061">
        <v>-89387.758999999991</v>
      </c>
      <c r="C19" s="4062">
        <v>-8060.3095770000009</v>
      </c>
      <c r="D19" s="4062">
        <v>-15154.141182356661</v>
      </c>
      <c r="E19" s="4062">
        <v>-325.7819034750616</v>
      </c>
      <c r="F19" s="4062">
        <v>-6995.1734809999998</v>
      </c>
      <c r="G19" s="4062">
        <v>-148426.724823</v>
      </c>
      <c r="H19" s="4062">
        <v>553530.10738300008</v>
      </c>
      <c r="I19" s="4062">
        <v>1493.8245398270476</v>
      </c>
      <c r="J19" s="4062">
        <v>-7209.3119740352622</v>
      </c>
      <c r="K19" s="4062">
        <v>-65386.999936612221</v>
      </c>
      <c r="L19" s="4062">
        <v>-52817.024795999991</v>
      </c>
      <c r="M19" s="4062">
        <v>-1226.6746397563802</v>
      </c>
      <c r="N19" s="4062">
        <v>-19791.308384157801</v>
      </c>
      <c r="O19" s="4062">
        <v>-335.22957867583835</v>
      </c>
      <c r="P19" s="4062">
        <v>-1489.971951453</v>
      </c>
      <c r="Q19" s="4062">
        <v>-31614.892387298998</v>
      </c>
      <c r="R19" s="4062">
        <v>47603.589234938001</v>
      </c>
      <c r="S19" s="4062">
        <v>1493.8245398270476</v>
      </c>
      <c r="T19" s="4062">
        <v>-7209.3119740352622</v>
      </c>
      <c r="U19" s="4062">
        <v>-65386.999936612221</v>
      </c>
      <c r="V19" s="36" t="s">
        <v>196</v>
      </c>
    </row>
    <row r="20" spans="1:22">
      <c r="A20" s="36" t="s">
        <v>238</v>
      </c>
      <c r="B20" s="4061">
        <v>0</v>
      </c>
      <c r="C20" s="4062">
        <v>-1184.2225249999999</v>
      </c>
      <c r="D20" s="4062">
        <v>-1684.1869999999999</v>
      </c>
      <c r="E20" s="4062">
        <v>-397.73923496707647</v>
      </c>
      <c r="F20" s="4062">
        <v>0</v>
      </c>
      <c r="G20" s="4062">
        <v>0</v>
      </c>
      <c r="H20" s="4062">
        <v>0</v>
      </c>
      <c r="I20" s="4062">
        <v>952.59553097579646</v>
      </c>
      <c r="J20" s="4062">
        <v>0</v>
      </c>
      <c r="K20" s="4062">
        <v>-1843.5715760665919</v>
      </c>
      <c r="L20" s="4062">
        <v>0</v>
      </c>
      <c r="M20" s="4062">
        <v>-187.34521226126682</v>
      </c>
      <c r="N20" s="4062">
        <v>-2199.5482219999999</v>
      </c>
      <c r="O20" s="4062">
        <v>-409.27367278112166</v>
      </c>
      <c r="P20" s="4062">
        <v>0</v>
      </c>
      <c r="Q20" s="4062">
        <v>0</v>
      </c>
      <c r="R20" s="4062">
        <v>0</v>
      </c>
      <c r="S20" s="4062">
        <v>952.59553097579646</v>
      </c>
      <c r="T20" s="4062">
        <v>0</v>
      </c>
      <c r="U20" s="4062">
        <v>-1843.5715760665919</v>
      </c>
      <c r="V20" s="36" t="s">
        <v>197</v>
      </c>
    </row>
    <row r="21" spans="1:22">
      <c r="A21" s="36" t="s">
        <v>239</v>
      </c>
      <c r="B21" s="4061">
        <v>0</v>
      </c>
      <c r="C21" s="4062">
        <v>-1227.9298159999998</v>
      </c>
      <c r="D21" s="4062">
        <v>-18389.759986000001</v>
      </c>
      <c r="E21" s="4062">
        <v>23326.667394162818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-139.27578890034829</v>
      </c>
      <c r="L21" s="4062">
        <v>0</v>
      </c>
      <c r="M21" s="4062">
        <v>-125.38999577788536</v>
      </c>
      <c r="N21" s="4062">
        <v>-24017.026541716001</v>
      </c>
      <c r="O21" s="4062">
        <v>24003.140748593538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2">
        <v>-139.27578890034829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-121.67395900000002</v>
      </c>
      <c r="E22" s="4068">
        <v>-0.29701060833758675</v>
      </c>
      <c r="F22" s="4062">
        <v>0</v>
      </c>
      <c r="G22" s="4062">
        <v>0</v>
      </c>
      <c r="H22" s="4062">
        <v>-45783.721272000112</v>
      </c>
      <c r="I22" s="4062">
        <v>-5.3923649390856099</v>
      </c>
      <c r="J22" s="4062">
        <v>0</v>
      </c>
      <c r="K22" s="4062">
        <v>-4102.0042087010734</v>
      </c>
      <c r="L22" s="4062">
        <v>0</v>
      </c>
      <c r="M22" s="4062">
        <v>0</v>
      </c>
      <c r="N22" s="4062">
        <v>-158.90619045400004</v>
      </c>
      <c r="O22" s="4068">
        <v>-0.30562391597815419</v>
      </c>
      <c r="P22" s="4062">
        <v>0</v>
      </c>
      <c r="Q22" s="4062">
        <v>0</v>
      </c>
      <c r="R22" s="4062">
        <v>-3937.4000293920094</v>
      </c>
      <c r="S22" s="4062">
        <v>-5.3923649390856099</v>
      </c>
      <c r="T22" s="4062">
        <v>0</v>
      </c>
      <c r="U22" s="4062">
        <v>-4102.0042087010734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2"/>
      <c r="V23" s="35"/>
    </row>
    <row r="24" spans="1:22">
      <c r="A24" s="34" t="s">
        <v>201</v>
      </c>
      <c r="B24" s="4061">
        <v>50362.643774999997</v>
      </c>
      <c r="C24" s="4062">
        <v>926622.69934292138</v>
      </c>
      <c r="D24" s="4062">
        <v>1048.737852</v>
      </c>
      <c r="E24" s="4062">
        <v>22602.849245112342</v>
      </c>
      <c r="F24" s="4062">
        <v>0</v>
      </c>
      <c r="G24" s="4062">
        <v>0</v>
      </c>
      <c r="H24" s="4062">
        <v>507746.38611099997</v>
      </c>
      <c r="I24" s="4062">
        <v>2441.0277058637585</v>
      </c>
      <c r="J24" s="4062">
        <v>8638.3770404655188</v>
      </c>
      <c r="K24" s="4062">
        <v>230594.35980930939</v>
      </c>
      <c r="L24" s="4062">
        <v>33359.719856799995</v>
      </c>
      <c r="M24" s="4062">
        <v>117861.06249270152</v>
      </c>
      <c r="N24" s="4062">
        <v>1369.651634712</v>
      </c>
      <c r="O24" s="4062">
        <v>23258.331873220603</v>
      </c>
      <c r="P24" s="4062">
        <v>0</v>
      </c>
      <c r="Q24" s="4062">
        <v>0</v>
      </c>
      <c r="R24" s="4062">
        <v>43666.189205545998</v>
      </c>
      <c r="S24" s="4062">
        <v>2441.0277058637585</v>
      </c>
      <c r="T24" s="4062">
        <v>8638.3770404655188</v>
      </c>
      <c r="U24" s="4062">
        <v>230594.35980930939</v>
      </c>
      <c r="V24" s="35" t="s">
        <v>202</v>
      </c>
    </row>
    <row r="25" spans="1:22">
      <c r="A25" s="36" t="s">
        <v>240</v>
      </c>
      <c r="B25" s="4061">
        <v>49283.643774999997</v>
      </c>
      <c r="C25" s="4062">
        <v>566956.38799999992</v>
      </c>
      <c r="D25" s="4062">
        <v>1048.737852</v>
      </c>
      <c r="E25" s="4062">
        <v>7784.3495610538803</v>
      </c>
      <c r="F25" s="4062">
        <v>0</v>
      </c>
      <c r="G25" s="4062">
        <v>0</v>
      </c>
      <c r="H25" s="4062">
        <v>276670.40538000001</v>
      </c>
      <c r="I25" s="4062">
        <v>0</v>
      </c>
      <c r="J25" s="4062">
        <v>6627.4426002258579</v>
      </c>
      <c r="K25" s="4062">
        <v>142481.22808892926</v>
      </c>
      <c r="L25" s="4062">
        <v>32847.042856799992</v>
      </c>
      <c r="M25" s="4062">
        <v>69833.340436186991</v>
      </c>
      <c r="N25" s="4062">
        <v>1369.651634712</v>
      </c>
      <c r="O25" s="4062">
        <v>8010.0956983244414</v>
      </c>
      <c r="P25" s="4062">
        <v>0</v>
      </c>
      <c r="Q25" s="4062">
        <v>0</v>
      </c>
      <c r="R25" s="4062">
        <v>23793.654862679996</v>
      </c>
      <c r="S25" s="4062">
        <v>0</v>
      </c>
      <c r="T25" s="4062">
        <v>6627.4426002258579</v>
      </c>
      <c r="U25" s="4062">
        <v>142481.22808892926</v>
      </c>
      <c r="V25" s="36" t="s">
        <v>24</v>
      </c>
    </row>
    <row r="26" spans="1:22">
      <c r="A26" s="37" t="s">
        <v>241</v>
      </c>
      <c r="B26" s="4061">
        <v>0</v>
      </c>
      <c r="C26" s="4062">
        <v>9173.1418600000015</v>
      </c>
      <c r="D26" s="4062">
        <v>0</v>
      </c>
      <c r="E26" s="4062">
        <v>3.228179619132884</v>
      </c>
      <c r="F26" s="4062">
        <v>0</v>
      </c>
      <c r="G26" s="4062">
        <v>0</v>
      </c>
      <c r="H26" s="4062">
        <v>15979.333266</v>
      </c>
      <c r="I26" s="4062">
        <v>0</v>
      </c>
      <c r="J26" s="4062">
        <v>0</v>
      </c>
      <c r="K26" s="4062">
        <v>2675.7269524085937</v>
      </c>
      <c r="L26" s="4062">
        <v>0</v>
      </c>
      <c r="M26" s="4062">
        <v>1298.1824947045059</v>
      </c>
      <c r="N26" s="4062">
        <v>0</v>
      </c>
      <c r="O26" s="4062">
        <v>3.3217968280877375</v>
      </c>
      <c r="P26" s="4062">
        <v>0</v>
      </c>
      <c r="Q26" s="4062">
        <v>0</v>
      </c>
      <c r="R26" s="4062">
        <v>1374.222660876</v>
      </c>
      <c r="S26" s="4062">
        <v>0</v>
      </c>
      <c r="T26" s="4062">
        <v>0</v>
      </c>
      <c r="U26" s="4062">
        <v>2675.7269524085937</v>
      </c>
      <c r="V26" s="37" t="s">
        <v>203</v>
      </c>
    </row>
    <row r="27" spans="1:22">
      <c r="A27" s="37" t="s">
        <v>242</v>
      </c>
      <c r="B27" s="4061">
        <v>0</v>
      </c>
      <c r="C27" s="4062">
        <v>394.94925399999994</v>
      </c>
      <c r="D27" s="4062">
        <v>0</v>
      </c>
      <c r="E27" s="4062">
        <v>0</v>
      </c>
      <c r="F27" s="4062">
        <v>0</v>
      </c>
      <c r="G27" s="4062">
        <v>0</v>
      </c>
      <c r="H27" s="4062">
        <v>1746.2442149999999</v>
      </c>
      <c r="I27" s="4062">
        <v>0</v>
      </c>
      <c r="J27" s="4062">
        <v>0</v>
      </c>
      <c r="K27" s="4062">
        <v>205.32285648728913</v>
      </c>
      <c r="L27" s="4062">
        <v>0</v>
      </c>
      <c r="M27" s="4062">
        <v>55.145853997289159</v>
      </c>
      <c r="N27" s="4062">
        <v>0</v>
      </c>
      <c r="O27" s="4062">
        <v>0</v>
      </c>
      <c r="P27" s="4062">
        <v>0</v>
      </c>
      <c r="Q27" s="4062">
        <v>0</v>
      </c>
      <c r="R27" s="4062">
        <v>150.17700248999998</v>
      </c>
      <c r="S27" s="4062">
        <v>0</v>
      </c>
      <c r="T27" s="4062">
        <v>0</v>
      </c>
      <c r="U27" s="4062">
        <v>205.32285648728913</v>
      </c>
      <c r="V27" s="37" t="s">
        <v>204</v>
      </c>
    </row>
    <row r="28" spans="1:22">
      <c r="A28" s="37" t="s">
        <v>243</v>
      </c>
      <c r="B28" s="4061">
        <v>43181.071774999997</v>
      </c>
      <c r="C28" s="4062">
        <v>540304.47340499994</v>
      </c>
      <c r="D28" s="4062">
        <v>1048.737852</v>
      </c>
      <c r="E28" s="4062">
        <v>7780.4860298135827</v>
      </c>
      <c r="F28" s="4062">
        <v>0</v>
      </c>
      <c r="G28" s="4062">
        <v>0</v>
      </c>
      <c r="H28" s="4062">
        <v>258944.827899</v>
      </c>
      <c r="I28" s="4062">
        <v>0</v>
      </c>
      <c r="J28" s="4062">
        <v>0</v>
      </c>
      <c r="K28" s="4062">
        <v>126865.66569093589</v>
      </c>
      <c r="L28" s="4062">
        <v>29373.677040799994</v>
      </c>
      <c r="M28" s="4062">
        <v>65846.96169143173</v>
      </c>
      <c r="N28" s="4062">
        <v>1369.651634712</v>
      </c>
      <c r="O28" s="4062">
        <v>8006.1201246781748</v>
      </c>
      <c r="P28" s="4062">
        <v>0</v>
      </c>
      <c r="Q28" s="4062">
        <v>0</v>
      </c>
      <c r="R28" s="4062">
        <v>22269.255199313997</v>
      </c>
      <c r="S28" s="4062">
        <v>0</v>
      </c>
      <c r="T28" s="4062">
        <v>0</v>
      </c>
      <c r="U28" s="4062">
        <v>126865.66569093589</v>
      </c>
      <c r="V28" s="37" t="s">
        <v>29</v>
      </c>
    </row>
    <row r="29" spans="1:22">
      <c r="A29" s="38" t="s">
        <v>338</v>
      </c>
      <c r="B29" s="4061">
        <v>39.103000000000002</v>
      </c>
      <c r="C29" s="4062">
        <v>681.40611199999989</v>
      </c>
      <c r="D29" s="4062">
        <v>0</v>
      </c>
      <c r="E29" s="4062">
        <v>688.81817985301393</v>
      </c>
      <c r="F29" s="4062">
        <v>0</v>
      </c>
      <c r="G29" s="4062">
        <v>0</v>
      </c>
      <c r="H29" s="4062">
        <v>11282.453968</v>
      </c>
      <c r="I29" s="4062">
        <v>0</v>
      </c>
      <c r="J29" s="4062">
        <v>0</v>
      </c>
      <c r="K29" s="4062">
        <v>1789.3831842773357</v>
      </c>
      <c r="L29" s="4062">
        <v>23.148976000000001</v>
      </c>
      <c r="M29" s="4062">
        <v>87.14925996058443</v>
      </c>
      <c r="N29" s="4062">
        <v>0</v>
      </c>
      <c r="O29" s="4062">
        <v>708.79390706875131</v>
      </c>
      <c r="P29" s="4062">
        <v>0</v>
      </c>
      <c r="Q29" s="4062">
        <v>0</v>
      </c>
      <c r="R29" s="4062">
        <v>970.29104124799994</v>
      </c>
      <c r="S29" s="4062">
        <v>0</v>
      </c>
      <c r="T29" s="4062">
        <v>0</v>
      </c>
      <c r="U29" s="4062">
        <v>1789.3831842773357</v>
      </c>
      <c r="V29" s="38" t="s">
        <v>205</v>
      </c>
    </row>
    <row r="30" spans="1:22">
      <c r="A30" s="38" t="s">
        <v>339</v>
      </c>
      <c r="B30" s="4061">
        <v>0</v>
      </c>
      <c r="C30" s="4062">
        <v>693.44071700000006</v>
      </c>
      <c r="D30" s="4062">
        <v>0</v>
      </c>
      <c r="E30" s="4062">
        <v>277.63499063298133</v>
      </c>
      <c r="F30" s="4062">
        <v>0</v>
      </c>
      <c r="G30" s="4062">
        <v>0</v>
      </c>
      <c r="H30" s="4062">
        <v>11260.605882999998</v>
      </c>
      <c r="I30" s="4062">
        <v>0</v>
      </c>
      <c r="J30" s="4062">
        <v>0</v>
      </c>
      <c r="K30" s="4062">
        <v>1346.8695753518555</v>
      </c>
      <c r="L30" s="4062">
        <v>0</v>
      </c>
      <c r="M30" s="4062">
        <v>92.771064052517815</v>
      </c>
      <c r="N30" s="4062">
        <v>0</v>
      </c>
      <c r="O30" s="4062">
        <v>285.68640536133773</v>
      </c>
      <c r="P30" s="4062">
        <v>0</v>
      </c>
      <c r="Q30" s="4062">
        <v>0</v>
      </c>
      <c r="R30" s="4062">
        <v>968.41210593799974</v>
      </c>
      <c r="S30" s="4062">
        <v>0</v>
      </c>
      <c r="T30" s="4062">
        <v>0</v>
      </c>
      <c r="U30" s="4062">
        <v>1346.8695753518555</v>
      </c>
      <c r="V30" s="38" t="s">
        <v>206</v>
      </c>
    </row>
    <row r="31" spans="1:22">
      <c r="A31" s="38" t="s">
        <v>340</v>
      </c>
      <c r="B31" s="4061">
        <v>0</v>
      </c>
      <c r="C31" s="4062">
        <v>29.225487999999999</v>
      </c>
      <c r="D31" s="4062">
        <v>0</v>
      </c>
      <c r="E31" s="4062">
        <v>28.479391652236146</v>
      </c>
      <c r="F31" s="4062">
        <v>0</v>
      </c>
      <c r="G31" s="4062">
        <v>0</v>
      </c>
      <c r="H31" s="4062">
        <v>1925.0286569999998</v>
      </c>
      <c r="I31" s="4062">
        <v>0</v>
      </c>
      <c r="J31" s="4062">
        <v>0</v>
      </c>
      <c r="K31" s="4062">
        <v>199.12527076821939</v>
      </c>
      <c r="L31" s="4062">
        <v>0</v>
      </c>
      <c r="M31" s="4062">
        <v>4.2675122560684313</v>
      </c>
      <c r="N31" s="4062">
        <v>0</v>
      </c>
      <c r="O31" s="4062">
        <v>29.305294010150991</v>
      </c>
      <c r="P31" s="4062">
        <v>0</v>
      </c>
      <c r="Q31" s="4062">
        <v>0</v>
      </c>
      <c r="R31" s="4062">
        <v>165.55246450199996</v>
      </c>
      <c r="S31" s="4062">
        <v>0</v>
      </c>
      <c r="T31" s="4062">
        <v>0</v>
      </c>
      <c r="U31" s="4062">
        <v>199.12527076821939</v>
      </c>
      <c r="V31" s="38" t="s">
        <v>207</v>
      </c>
    </row>
    <row r="32" spans="1:22">
      <c r="A32" s="38" t="s">
        <v>244</v>
      </c>
      <c r="B32" s="4061">
        <v>0</v>
      </c>
      <c r="C32" s="4062">
        <v>315.64794599999999</v>
      </c>
      <c r="D32" s="4062">
        <v>0</v>
      </c>
      <c r="E32" s="4062">
        <v>245.2827733508465</v>
      </c>
      <c r="F32" s="4062">
        <v>0</v>
      </c>
      <c r="G32" s="4062">
        <v>0</v>
      </c>
      <c r="H32" s="4062">
        <v>9783.6948190000021</v>
      </c>
      <c r="I32" s="4062">
        <v>0</v>
      </c>
      <c r="J32" s="4062">
        <v>0</v>
      </c>
      <c r="K32" s="4062">
        <v>1137.9551450474487</v>
      </c>
      <c r="L32" s="4062">
        <v>0</v>
      </c>
      <c r="M32" s="4062">
        <v>44.161416835427673</v>
      </c>
      <c r="N32" s="4062">
        <v>0</v>
      </c>
      <c r="O32" s="4062">
        <v>252.39597377802102</v>
      </c>
      <c r="P32" s="4062">
        <v>0</v>
      </c>
      <c r="Q32" s="4062">
        <v>0</v>
      </c>
      <c r="R32" s="4062">
        <v>841.39775443400015</v>
      </c>
      <c r="S32" s="4062">
        <v>0</v>
      </c>
      <c r="T32" s="4062">
        <v>0</v>
      </c>
      <c r="U32" s="4062">
        <v>1137.9551450474487</v>
      </c>
      <c r="V32" s="38" t="s">
        <v>208</v>
      </c>
    </row>
    <row r="33" spans="1:22">
      <c r="A33" s="38" t="s">
        <v>245</v>
      </c>
      <c r="B33" s="4061">
        <v>343.33799999999997</v>
      </c>
      <c r="C33" s="4062">
        <v>513295.738755</v>
      </c>
      <c r="D33" s="4062">
        <v>268.61200000000002</v>
      </c>
      <c r="E33" s="4062">
        <v>1049.3048243876203</v>
      </c>
      <c r="F33" s="4062">
        <v>0</v>
      </c>
      <c r="G33" s="4062">
        <v>0</v>
      </c>
      <c r="H33" s="4062">
        <v>60469.127919999999</v>
      </c>
      <c r="I33" s="4062">
        <v>0</v>
      </c>
      <c r="J33" s="4062">
        <v>0</v>
      </c>
      <c r="K33" s="4062">
        <v>69207.344004045532</v>
      </c>
      <c r="L33" s="4062">
        <v>203.25609599999996</v>
      </c>
      <c r="M33" s="4062">
        <v>62373.200970630671</v>
      </c>
      <c r="N33" s="4062">
        <v>350.80727200000007</v>
      </c>
      <c r="O33" s="4062">
        <v>1079.7346642948612</v>
      </c>
      <c r="P33" s="4062">
        <v>0</v>
      </c>
      <c r="Q33" s="4062">
        <v>0</v>
      </c>
      <c r="R33" s="4062">
        <v>5200.3450011199993</v>
      </c>
      <c r="S33" s="4062">
        <v>0</v>
      </c>
      <c r="T33" s="4062">
        <v>0</v>
      </c>
      <c r="U33" s="4062">
        <v>69207.344004045532</v>
      </c>
      <c r="V33" s="38" t="s">
        <v>209</v>
      </c>
    </row>
    <row r="34" spans="1:22">
      <c r="A34" s="38" t="s">
        <v>246</v>
      </c>
      <c r="B34" s="4061">
        <v>4175.1329999999998</v>
      </c>
      <c r="C34" s="4062">
        <v>3398.0772080000002</v>
      </c>
      <c r="D34" s="4062">
        <v>0</v>
      </c>
      <c r="E34" s="4062">
        <v>518.79231652222632</v>
      </c>
      <c r="F34" s="4062">
        <v>0</v>
      </c>
      <c r="G34" s="4062">
        <v>0</v>
      </c>
      <c r="H34" s="4062">
        <v>12612.252613000001</v>
      </c>
      <c r="I34" s="4062">
        <v>0</v>
      </c>
      <c r="J34" s="4062">
        <v>0</v>
      </c>
      <c r="K34" s="4062">
        <v>4601.8928080458227</v>
      </c>
      <c r="L34" s="4062">
        <v>2471.6787359999998</v>
      </c>
      <c r="M34" s="4062">
        <v>511.7230536264513</v>
      </c>
      <c r="N34" s="4062">
        <v>0</v>
      </c>
      <c r="O34" s="4062">
        <v>533.83729370137087</v>
      </c>
      <c r="P34" s="4062">
        <v>0</v>
      </c>
      <c r="Q34" s="4062">
        <v>0</v>
      </c>
      <c r="R34" s="4062">
        <v>1084.6537247179999</v>
      </c>
      <c r="S34" s="4062">
        <v>0</v>
      </c>
      <c r="T34" s="4062">
        <v>0</v>
      </c>
      <c r="U34" s="4062">
        <v>4601.8928080458227</v>
      </c>
      <c r="V34" s="38" t="s">
        <v>210</v>
      </c>
    </row>
    <row r="35" spans="1:22">
      <c r="A35" s="38" t="s">
        <v>247</v>
      </c>
      <c r="B35" s="4061">
        <v>36290.31</v>
      </c>
      <c r="C35" s="4062">
        <v>838.33475699999997</v>
      </c>
      <c r="D35" s="4062">
        <v>780.12585200000001</v>
      </c>
      <c r="E35" s="4062">
        <v>1203.209280126566</v>
      </c>
      <c r="F35" s="4062">
        <v>0</v>
      </c>
      <c r="G35" s="4062">
        <v>0</v>
      </c>
      <c r="H35" s="4062">
        <v>35523.837440000003</v>
      </c>
      <c r="I35" s="4062">
        <v>0</v>
      </c>
      <c r="J35" s="4062">
        <v>0</v>
      </c>
      <c r="K35" s="4062">
        <v>30695.907170850202</v>
      </c>
      <c r="L35" s="4062">
        <v>25294.346069999996</v>
      </c>
      <c r="M35" s="4062">
        <v>89.564369047969649</v>
      </c>
      <c r="N35" s="4062">
        <v>1018.844362712</v>
      </c>
      <c r="O35" s="4062">
        <v>1238.1023492502363</v>
      </c>
      <c r="P35" s="4062">
        <v>0</v>
      </c>
      <c r="Q35" s="4062">
        <v>0</v>
      </c>
      <c r="R35" s="4062">
        <v>3055.05001984</v>
      </c>
      <c r="S35" s="4062">
        <v>0</v>
      </c>
      <c r="T35" s="4062">
        <v>0</v>
      </c>
      <c r="U35" s="4062">
        <v>30695.907170850202</v>
      </c>
      <c r="V35" s="38" t="s">
        <v>211</v>
      </c>
    </row>
    <row r="36" spans="1:22">
      <c r="A36" s="38" t="s">
        <v>248</v>
      </c>
      <c r="B36" s="4061">
        <v>605.96477500000003</v>
      </c>
      <c r="C36" s="4062">
        <v>274.30633900000004</v>
      </c>
      <c r="D36" s="4062">
        <v>0</v>
      </c>
      <c r="E36" s="4062">
        <v>269.77448391175045</v>
      </c>
      <c r="F36" s="4062">
        <v>0</v>
      </c>
      <c r="G36" s="4062">
        <v>0</v>
      </c>
      <c r="H36" s="4062">
        <v>9805.4396000000015</v>
      </c>
      <c r="I36" s="4062">
        <v>0</v>
      </c>
      <c r="J36" s="4062">
        <v>0</v>
      </c>
      <c r="K36" s="4062">
        <v>1513.129310805509</v>
      </c>
      <c r="L36" s="4062">
        <v>358.73114679999998</v>
      </c>
      <c r="M36" s="4062">
        <v>33.53241446031786</v>
      </c>
      <c r="N36" s="4062">
        <v>0</v>
      </c>
      <c r="O36" s="4062">
        <v>277.59794394519122</v>
      </c>
      <c r="P36" s="4062">
        <v>0</v>
      </c>
      <c r="Q36" s="4062">
        <v>0</v>
      </c>
      <c r="R36" s="4062">
        <v>843.26780560000009</v>
      </c>
      <c r="S36" s="4062">
        <v>0</v>
      </c>
      <c r="T36" s="4062">
        <v>0</v>
      </c>
      <c r="U36" s="4062">
        <v>1513.129310805509</v>
      </c>
      <c r="V36" s="38" t="s">
        <v>212</v>
      </c>
    </row>
    <row r="37" spans="1:22">
      <c r="A37" s="38" t="s">
        <v>249</v>
      </c>
      <c r="B37" s="4061">
        <v>0</v>
      </c>
      <c r="C37" s="4062">
        <v>2470.4931860000002</v>
      </c>
      <c r="D37" s="4062">
        <v>0</v>
      </c>
      <c r="E37" s="4062">
        <v>1608.4563962204968</v>
      </c>
      <c r="F37" s="4062">
        <v>0</v>
      </c>
      <c r="G37" s="4062">
        <v>0</v>
      </c>
      <c r="H37" s="4062">
        <v>102310.18240799999</v>
      </c>
      <c r="I37" s="4062">
        <v>0</v>
      </c>
      <c r="J37" s="4062">
        <v>0</v>
      </c>
      <c r="K37" s="4062">
        <v>10790.641261149547</v>
      </c>
      <c r="L37" s="4062">
        <v>0</v>
      </c>
      <c r="M37" s="4062">
        <v>336.86394235065831</v>
      </c>
      <c r="N37" s="4062">
        <v>0</v>
      </c>
      <c r="O37" s="4062">
        <v>1655.1016317108911</v>
      </c>
      <c r="P37" s="4062">
        <v>0</v>
      </c>
      <c r="Q37" s="4062">
        <v>0</v>
      </c>
      <c r="R37" s="4062">
        <v>8798.6756870879981</v>
      </c>
      <c r="S37" s="4062">
        <v>0</v>
      </c>
      <c r="T37" s="4062">
        <v>0</v>
      </c>
      <c r="U37" s="4062">
        <v>10790.641261149547</v>
      </c>
      <c r="V37" s="38" t="s">
        <v>213</v>
      </c>
    </row>
    <row r="38" spans="1:22">
      <c r="A38" s="38" t="s">
        <v>250</v>
      </c>
      <c r="B38" s="4061">
        <v>1727.223</v>
      </c>
      <c r="C38" s="4062">
        <v>10342.432965</v>
      </c>
      <c r="D38" s="4062">
        <v>0</v>
      </c>
      <c r="E38" s="4062">
        <v>1890.7333931558453</v>
      </c>
      <c r="F38" s="4062">
        <v>0</v>
      </c>
      <c r="G38" s="4062">
        <v>0</v>
      </c>
      <c r="H38" s="4062">
        <v>3972.2045910000002</v>
      </c>
      <c r="I38" s="4062">
        <v>0</v>
      </c>
      <c r="J38" s="4062">
        <v>0</v>
      </c>
      <c r="K38" s="4062">
        <v>4480.7574983138147</v>
      </c>
      <c r="L38" s="4062">
        <v>1022.5160159999999</v>
      </c>
      <c r="M38" s="4062">
        <v>1171.0672259304501</v>
      </c>
      <c r="N38" s="4062">
        <v>0</v>
      </c>
      <c r="O38" s="4062">
        <v>1945.5646615573646</v>
      </c>
      <c r="P38" s="4062">
        <v>0</v>
      </c>
      <c r="Q38" s="4062">
        <v>0</v>
      </c>
      <c r="R38" s="4062">
        <v>341.60959482599998</v>
      </c>
      <c r="S38" s="4062">
        <v>0</v>
      </c>
      <c r="T38" s="4062">
        <v>0</v>
      </c>
      <c r="U38" s="4062">
        <v>4480.7574983138147</v>
      </c>
      <c r="V38" s="41" t="s">
        <v>214</v>
      </c>
    </row>
    <row r="39" spans="1:22">
      <c r="A39" s="38" t="s">
        <v>251</v>
      </c>
      <c r="B39" s="4061">
        <v>0</v>
      </c>
      <c r="C39" s="4062">
        <v>7965.3699319999996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1102.6604622806094</v>
      </c>
      <c r="L39" s="4062">
        <v>0</v>
      </c>
      <c r="M39" s="4062">
        <v>1102.6604622806094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2">
        <v>1102.6604622806094</v>
      </c>
      <c r="V39" s="38" t="s">
        <v>215</v>
      </c>
    </row>
    <row r="40" spans="1:22">
      <c r="A40" s="37" t="s">
        <v>252</v>
      </c>
      <c r="B40" s="4061">
        <v>0</v>
      </c>
      <c r="C40" s="4062">
        <v>17083.823481000003</v>
      </c>
      <c r="D40" s="4062">
        <v>0</v>
      </c>
      <c r="E40" s="4062">
        <v>0.63535162116481936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2633.704172871654</v>
      </c>
      <c r="L40" s="4062">
        <v>0</v>
      </c>
      <c r="M40" s="4062">
        <v>2633.0503960534752</v>
      </c>
      <c r="N40" s="4062">
        <v>0</v>
      </c>
      <c r="O40" s="4062">
        <v>0.65377681817859912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2">
        <v>2633.704172871654</v>
      </c>
      <c r="V40" s="37" t="s">
        <v>30</v>
      </c>
    </row>
    <row r="41" spans="1:22">
      <c r="A41" s="36" t="s">
        <v>253</v>
      </c>
      <c r="B41" s="4061">
        <v>0</v>
      </c>
      <c r="C41" s="4062">
        <v>303219.59983392141</v>
      </c>
      <c r="D41" s="4062">
        <v>0</v>
      </c>
      <c r="E41" s="4062">
        <v>1218.0576689587515</v>
      </c>
      <c r="F41" s="4062">
        <v>0</v>
      </c>
      <c r="G41" s="4062">
        <v>0</v>
      </c>
      <c r="H41" s="4062">
        <v>2864.2859950000002</v>
      </c>
      <c r="I41" s="4062">
        <v>0</v>
      </c>
      <c r="J41" s="4062">
        <v>428.05299996799999</v>
      </c>
      <c r="K41" s="4062">
        <v>42796.263816517494</v>
      </c>
      <c r="L41" s="4062">
        <v>0</v>
      </c>
      <c r="M41" s="4062">
        <v>40868.500879620937</v>
      </c>
      <c r="N41" s="4062">
        <v>0</v>
      </c>
      <c r="O41" s="4062">
        <v>1253.3813413585551</v>
      </c>
      <c r="P41" s="4062">
        <v>0</v>
      </c>
      <c r="Q41" s="4062">
        <v>0</v>
      </c>
      <c r="R41" s="4062">
        <v>246.32859556999998</v>
      </c>
      <c r="S41" s="4062">
        <v>0</v>
      </c>
      <c r="T41" s="4062">
        <v>428.05299996799999</v>
      </c>
      <c r="U41" s="4062">
        <v>42796.263816517494</v>
      </c>
      <c r="V41" s="36" t="s">
        <v>3182</v>
      </c>
    </row>
    <row r="42" spans="1:22">
      <c r="A42" s="37" t="s">
        <v>254</v>
      </c>
      <c r="B42" s="4061">
        <v>0</v>
      </c>
      <c r="C42" s="4062">
        <v>702.66746799999999</v>
      </c>
      <c r="D42" s="4062">
        <v>0</v>
      </c>
      <c r="E42" s="4062">
        <v>0</v>
      </c>
      <c r="F42" s="4062">
        <v>0</v>
      </c>
      <c r="G42" s="4062">
        <v>0</v>
      </c>
      <c r="H42" s="4062">
        <v>2819.5082640000001</v>
      </c>
      <c r="I42" s="4062">
        <v>0</v>
      </c>
      <c r="J42" s="4062">
        <v>0</v>
      </c>
      <c r="K42" s="4062">
        <v>343.35081298757751</v>
      </c>
      <c r="L42" s="4062">
        <v>0</v>
      </c>
      <c r="M42" s="4062">
        <v>100.87310228357755</v>
      </c>
      <c r="N42" s="4062">
        <v>0</v>
      </c>
      <c r="O42" s="4062">
        <v>0</v>
      </c>
      <c r="P42" s="4062">
        <v>0</v>
      </c>
      <c r="Q42" s="4062">
        <v>0</v>
      </c>
      <c r="R42" s="4062">
        <v>242.47771070399997</v>
      </c>
      <c r="S42" s="4062">
        <v>0</v>
      </c>
      <c r="T42" s="4062">
        <v>0</v>
      </c>
      <c r="U42" s="4062">
        <v>343.35081298757751</v>
      </c>
      <c r="V42" s="37" t="s">
        <v>216</v>
      </c>
    </row>
    <row r="43" spans="1:22">
      <c r="A43" s="37" t="s">
        <v>255</v>
      </c>
      <c r="B43" s="4061">
        <v>0</v>
      </c>
      <c r="C43" s="4062">
        <v>245056.52397692151</v>
      </c>
      <c r="D43" s="4062">
        <v>0</v>
      </c>
      <c r="E43" s="4062">
        <v>1218.0576689587515</v>
      </c>
      <c r="F43" s="4062">
        <v>0</v>
      </c>
      <c r="G43" s="4062">
        <v>0</v>
      </c>
      <c r="H43" s="4062">
        <v>44.777731000000003</v>
      </c>
      <c r="I43" s="4062">
        <v>0</v>
      </c>
      <c r="J43" s="4062">
        <v>428.05299996799999</v>
      </c>
      <c r="K43" s="4062">
        <v>34101.274554426825</v>
      </c>
      <c r="L43" s="4062">
        <v>0</v>
      </c>
      <c r="M43" s="4062">
        <v>32415.989328234267</v>
      </c>
      <c r="N43" s="4062">
        <v>0</v>
      </c>
      <c r="O43" s="4062">
        <v>1253.3813413585551</v>
      </c>
      <c r="P43" s="4062">
        <v>0</v>
      </c>
      <c r="Q43" s="4062">
        <v>0</v>
      </c>
      <c r="R43" s="4062">
        <v>3.8508848659999999</v>
      </c>
      <c r="S43" s="4062">
        <v>0</v>
      </c>
      <c r="T43" s="4062">
        <v>428.05299996799999</v>
      </c>
      <c r="U43" s="4062">
        <v>34101.274554426825</v>
      </c>
      <c r="V43" s="37" t="s">
        <v>217</v>
      </c>
    </row>
    <row r="44" spans="1:22">
      <c r="A44" s="37" t="s">
        <v>256</v>
      </c>
      <c r="B44" s="4061">
        <v>0</v>
      </c>
      <c r="C44" s="4062">
        <v>22792.630781000003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3545.5333293090321</v>
      </c>
      <c r="L44" s="4062">
        <v>0</v>
      </c>
      <c r="M44" s="4062">
        <v>3545.5333293090321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2">
        <v>3545.5333293090321</v>
      </c>
      <c r="V44" s="37" t="s">
        <v>218</v>
      </c>
    </row>
    <row r="45" spans="1:22">
      <c r="A45" s="37" t="s">
        <v>257</v>
      </c>
      <c r="B45" s="4061">
        <v>0</v>
      </c>
      <c r="C45" s="4062">
        <v>34667.777607999989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4806.1051197940587</v>
      </c>
      <c r="L45" s="4062">
        <v>0</v>
      </c>
      <c r="M45" s="4062">
        <v>4806.1051197940587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2">
        <v>4806.1051197940587</v>
      </c>
      <c r="V45" s="37" t="s">
        <v>219</v>
      </c>
    </row>
    <row r="46" spans="1:22">
      <c r="A46" s="36" t="s">
        <v>258</v>
      </c>
      <c r="B46" s="4061">
        <v>1079</v>
      </c>
      <c r="C46" s="4062">
        <v>28051.889728999999</v>
      </c>
      <c r="D46" s="4062">
        <v>0</v>
      </c>
      <c r="E46" s="4062">
        <v>9949.5151265818295</v>
      </c>
      <c r="F46" s="4062">
        <v>0</v>
      </c>
      <c r="G46" s="4062">
        <v>0</v>
      </c>
      <c r="H46" s="4062">
        <v>66517.35742700001</v>
      </c>
      <c r="I46" s="4062">
        <v>2105.4365130442784</v>
      </c>
      <c r="J46" s="4062">
        <v>254.47903673462997</v>
      </c>
      <c r="K46" s="4062">
        <v>22479.129410937378</v>
      </c>
      <c r="L46" s="4062">
        <v>512.67699999999991</v>
      </c>
      <c r="M46" s="4062">
        <v>3647.9930571837695</v>
      </c>
      <c r="N46" s="4062">
        <v>0</v>
      </c>
      <c r="O46" s="4062">
        <v>10238.051065252701</v>
      </c>
      <c r="P46" s="4062">
        <v>0</v>
      </c>
      <c r="Q46" s="4062">
        <v>0</v>
      </c>
      <c r="R46" s="4062">
        <v>5720.4927387220005</v>
      </c>
      <c r="S46" s="4062">
        <v>2105.4365130442784</v>
      </c>
      <c r="T46" s="4062">
        <v>254.47903673462997</v>
      </c>
      <c r="U46" s="4062">
        <v>22479.129410937378</v>
      </c>
      <c r="V46" s="36" t="s">
        <v>220</v>
      </c>
    </row>
    <row r="47" spans="1:22">
      <c r="A47" s="36" t="s">
        <v>259</v>
      </c>
      <c r="B47" s="4061">
        <v>0</v>
      </c>
      <c r="C47" s="4062">
        <v>17889.671204999999</v>
      </c>
      <c r="D47" s="4062">
        <v>0</v>
      </c>
      <c r="E47" s="4062">
        <v>3576.4280333531806</v>
      </c>
      <c r="F47" s="4062">
        <v>0</v>
      </c>
      <c r="G47" s="4062">
        <v>0</v>
      </c>
      <c r="H47" s="4062">
        <v>130377.29681299999</v>
      </c>
      <c r="I47" s="4062">
        <v>280.42028119294105</v>
      </c>
      <c r="J47" s="4062">
        <v>162.89018715484573</v>
      </c>
      <c r="K47" s="4062">
        <v>17377.557807286681</v>
      </c>
      <c r="L47" s="4062">
        <v>0</v>
      </c>
      <c r="M47" s="4062">
        <v>2041.6553667004728</v>
      </c>
      <c r="N47" s="4062">
        <v>0</v>
      </c>
      <c r="O47" s="4062">
        <v>3680.1444463204225</v>
      </c>
      <c r="P47" s="4062">
        <v>0</v>
      </c>
      <c r="Q47" s="4062">
        <v>0</v>
      </c>
      <c r="R47" s="4062">
        <v>11212.447525917998</v>
      </c>
      <c r="S47" s="4062">
        <v>280.42028119294105</v>
      </c>
      <c r="T47" s="4062">
        <v>162.89018715484573</v>
      </c>
      <c r="U47" s="4062">
        <v>17377.557807286681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10505.150575</v>
      </c>
      <c r="D48" s="4065">
        <v>0</v>
      </c>
      <c r="E48" s="4065">
        <v>74.498855164701709</v>
      </c>
      <c r="F48" s="4065">
        <v>0</v>
      </c>
      <c r="G48" s="4065">
        <v>0</v>
      </c>
      <c r="H48" s="4065">
        <v>31317.040496000001</v>
      </c>
      <c r="I48" s="4065">
        <v>55.170911626539116</v>
      </c>
      <c r="J48" s="4065">
        <v>1165.5122163821854</v>
      </c>
      <c r="K48" s="4065">
        <v>5460.1806856385629</v>
      </c>
      <c r="L48" s="4065">
        <v>0</v>
      </c>
      <c r="M48" s="4065">
        <v>1469.57275300936</v>
      </c>
      <c r="N48" s="4065">
        <v>0</v>
      </c>
      <c r="O48" s="4065">
        <v>76.659321964478053</v>
      </c>
      <c r="P48" s="4065">
        <v>0</v>
      </c>
      <c r="Q48" s="4065">
        <v>0</v>
      </c>
      <c r="R48" s="4065">
        <v>2693.2654826560001</v>
      </c>
      <c r="S48" s="4065">
        <v>55.170911626539116</v>
      </c>
      <c r="T48" s="4065">
        <v>1165.5122163821854</v>
      </c>
      <c r="U48" s="4065">
        <v>5460.1806856385629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39"/>
  <dimension ref="A1:V52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310" t="s">
        <v>371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352" t="s">
        <v>372</v>
      </c>
      <c r="M1" s="2352"/>
      <c r="N1" s="2352"/>
      <c r="O1" s="2352"/>
      <c r="P1" s="2352"/>
      <c r="Q1" s="2352"/>
      <c r="R1" s="2352"/>
      <c r="S1" s="2352"/>
      <c r="T1" s="2352"/>
      <c r="U1" s="2352"/>
      <c r="V1" s="2352"/>
    </row>
    <row r="2" spans="1:22" s="1505" customFormat="1" ht="14.25" thickBot="1">
      <c r="A2" s="1511" t="s">
        <v>361</v>
      </c>
      <c r="B2" s="1453"/>
      <c r="C2" s="1453"/>
      <c r="D2" s="1453"/>
      <c r="E2" s="1453"/>
      <c r="F2" s="1453"/>
      <c r="G2" s="1453"/>
      <c r="H2" s="1453"/>
      <c r="I2" s="1453"/>
      <c r="J2" s="1453"/>
      <c r="K2" s="1512"/>
      <c r="L2" s="1511" t="s">
        <v>3919</v>
      </c>
      <c r="M2" s="1453"/>
      <c r="N2" s="1453"/>
      <c r="O2" s="1453"/>
      <c r="P2" s="1453"/>
      <c r="Q2" s="1453"/>
      <c r="R2" s="1453"/>
      <c r="S2" s="1453"/>
      <c r="T2" s="1453"/>
      <c r="U2" s="1453"/>
      <c r="V2" s="1512"/>
    </row>
    <row r="3" spans="1:22">
      <c r="A3" s="4238" t="s">
        <v>2470</v>
      </c>
      <c r="B3" s="2514" t="s">
        <v>86</v>
      </c>
      <c r="C3" s="2559" t="s">
        <v>87</v>
      </c>
      <c r="D3" s="2514" t="s">
        <v>3192</v>
      </c>
      <c r="E3" s="2516" t="s">
        <v>17</v>
      </c>
      <c r="F3" s="2514" t="s">
        <v>88</v>
      </c>
      <c r="G3" s="2514" t="s">
        <v>177</v>
      </c>
      <c r="H3" s="2514" t="s">
        <v>169</v>
      </c>
      <c r="I3" s="2514" t="s">
        <v>178</v>
      </c>
      <c r="J3" s="2514" t="s">
        <v>163</v>
      </c>
      <c r="K3" s="2514" t="s">
        <v>154</v>
      </c>
      <c r="L3" s="2514" t="s">
        <v>86</v>
      </c>
      <c r="M3" s="2559" t="s">
        <v>87</v>
      </c>
      <c r="N3" s="2514" t="s">
        <v>3195</v>
      </c>
      <c r="O3" s="2516" t="s">
        <v>3194</v>
      </c>
      <c r="P3" s="2514" t="s">
        <v>88</v>
      </c>
      <c r="Q3" s="2514" t="s">
        <v>177</v>
      </c>
      <c r="R3" s="2514" t="s">
        <v>169</v>
      </c>
      <c r="S3" s="2514" t="s">
        <v>178</v>
      </c>
      <c r="T3" s="2514" t="s">
        <v>163</v>
      </c>
      <c r="U3" s="2514" t="s">
        <v>154</v>
      </c>
      <c r="V3" s="4238" t="s">
        <v>2470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2847" t="s">
        <v>226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2847" t="s">
        <v>226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15" t="s">
        <v>3813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1200</v>
      </c>
      <c r="C6" s="4059">
        <v>0</v>
      </c>
      <c r="D6" s="4059">
        <v>233.89237</v>
      </c>
      <c r="E6" s="4059">
        <v>0</v>
      </c>
      <c r="F6" s="4059">
        <v>7270.4528377269999</v>
      </c>
      <c r="G6" s="4059">
        <v>133505.26138299998</v>
      </c>
      <c r="H6" s="4059">
        <v>0</v>
      </c>
      <c r="I6" s="4059">
        <v>0</v>
      </c>
      <c r="J6" s="4059">
        <v>17118.720129926987</v>
      </c>
      <c r="K6" s="4059">
        <v>47977.010694161829</v>
      </c>
      <c r="L6" s="4059">
        <v>567.6</v>
      </c>
      <c r="M6" s="4059">
        <v>0</v>
      </c>
      <c r="N6" s="4059">
        <v>305.46343522000001</v>
      </c>
      <c r="O6" s="4059">
        <v>0</v>
      </c>
      <c r="P6" s="4059">
        <v>1548.606454435851</v>
      </c>
      <c r="Q6" s="4059">
        <v>28436.620674578993</v>
      </c>
      <c r="R6" s="4059">
        <v>0</v>
      </c>
      <c r="S6" s="4059">
        <v>0</v>
      </c>
      <c r="T6" s="4059">
        <v>17118.720129926987</v>
      </c>
      <c r="U6" s="4059">
        <v>47977.010694161829</v>
      </c>
      <c r="V6" s="33" t="s">
        <v>186</v>
      </c>
    </row>
    <row r="7" spans="1:22">
      <c r="A7" s="34" t="s">
        <v>102</v>
      </c>
      <c r="B7" s="4061">
        <v>139720.81599999999</v>
      </c>
      <c r="C7" s="4062">
        <v>1600501.9223</v>
      </c>
      <c r="D7" s="4062">
        <v>44015.316870000002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354523.89118025679</v>
      </c>
      <c r="L7" s="4062">
        <v>86392.666231999989</v>
      </c>
      <c r="M7" s="4062">
        <v>210647.22111603682</v>
      </c>
      <c r="N7" s="4062">
        <v>57484.003832220005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2">
        <v>354523.89118025679</v>
      </c>
      <c r="V7" s="35" t="s">
        <v>187</v>
      </c>
    </row>
    <row r="8" spans="1:22">
      <c r="A8" s="36" t="s">
        <v>228</v>
      </c>
      <c r="B8" s="4061">
        <v>0</v>
      </c>
      <c r="C8" s="4062">
        <v>1258873.6239459999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169008.9657768202</v>
      </c>
      <c r="L8" s="4062">
        <v>0</v>
      </c>
      <c r="M8" s="4062">
        <v>169008.9657768202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2">
        <v>169008.9657768202</v>
      </c>
      <c r="V8" s="36" t="s">
        <v>188</v>
      </c>
    </row>
    <row r="9" spans="1:22">
      <c r="A9" s="36" t="s">
        <v>229</v>
      </c>
      <c r="B9" s="4061">
        <v>0</v>
      </c>
      <c r="C9" s="4062">
        <v>341628.29835400003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41638.255339216616</v>
      </c>
      <c r="L9" s="4062">
        <v>0</v>
      </c>
      <c r="M9" s="4062">
        <v>41638.255339216616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2">
        <v>41638.255339216616</v>
      </c>
      <c r="V9" s="36" t="s">
        <v>189</v>
      </c>
    </row>
    <row r="10" spans="1:22">
      <c r="A10" s="34" t="s">
        <v>230</v>
      </c>
      <c r="B10" s="4061">
        <v>0</v>
      </c>
      <c r="C10" s="4062">
        <v>-531562.71148699999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-74066.195367287233</v>
      </c>
      <c r="L10" s="4062">
        <v>0</v>
      </c>
      <c r="M10" s="4062">
        <v>-74066.195367287233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2">
        <v>-74066.195367287233</v>
      </c>
      <c r="V10" s="35" t="s">
        <v>11</v>
      </c>
    </row>
    <row r="11" spans="1:22">
      <c r="A11" s="34" t="s">
        <v>231</v>
      </c>
      <c r="B11" s="4061">
        <v>0</v>
      </c>
      <c r="C11" s="4062">
        <v>-57999.732806000007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-8835.4422347241652</v>
      </c>
      <c r="L11" s="4062">
        <v>0</v>
      </c>
      <c r="M11" s="4062">
        <v>-8835.4422347241652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2">
        <v>-8835.4422347241652</v>
      </c>
      <c r="V11" s="35" t="s">
        <v>190</v>
      </c>
    </row>
    <row r="12" spans="1:22">
      <c r="A12" s="34" t="s">
        <v>232</v>
      </c>
      <c r="B12" s="4061">
        <v>-148</v>
      </c>
      <c r="C12" s="4062">
        <v>-10904.864622000001</v>
      </c>
      <c r="D12" s="4062">
        <v>-1971.9147115070027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-4044.471154803603</v>
      </c>
      <c r="L12" s="4062">
        <v>-73.616</v>
      </c>
      <c r="M12" s="4062">
        <v>-1395.5345415754573</v>
      </c>
      <c r="N12" s="4062">
        <v>-2575.3206132281457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2">
        <v>-4044.471154803603</v>
      </c>
      <c r="V12" s="35" t="s">
        <v>191</v>
      </c>
    </row>
    <row r="13" spans="1:22">
      <c r="A13" s="36" t="s">
        <v>233</v>
      </c>
      <c r="B13" s="4061">
        <v>2441</v>
      </c>
      <c r="C13" s="4062">
        <v>51867.267886999995</v>
      </c>
      <c r="D13" s="4062">
        <v>2308.7408854705036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11294.367123246222</v>
      </c>
      <c r="L13" s="4062">
        <v>1161.0429999999999</v>
      </c>
      <c r="M13" s="4062">
        <v>7118.1085268217439</v>
      </c>
      <c r="N13" s="4062">
        <v>3015.215596424478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2">
        <v>11294.367123246222</v>
      </c>
      <c r="V13" s="36" t="s">
        <v>192</v>
      </c>
    </row>
    <row r="14" spans="1:22">
      <c r="A14" s="36" t="s">
        <v>234</v>
      </c>
      <c r="B14" s="4061">
        <v>-2589</v>
      </c>
      <c r="C14" s="4062">
        <v>-62772.132508999995</v>
      </c>
      <c r="D14" s="4062">
        <v>-4280.6555969775063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-15338.838278049825</v>
      </c>
      <c r="L14" s="4062">
        <v>-1234.6589999999999</v>
      </c>
      <c r="M14" s="4062">
        <v>-8513.6430683972012</v>
      </c>
      <c r="N14" s="4062">
        <v>-5590.5362096526233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2">
        <v>-15338.838278049825</v>
      </c>
      <c r="V14" s="36" t="s">
        <v>193</v>
      </c>
    </row>
    <row r="15" spans="1:22">
      <c r="A15" s="34" t="s">
        <v>235</v>
      </c>
      <c r="B15" s="4061">
        <v>277.68127299999469</v>
      </c>
      <c r="C15" s="4062">
        <v>-68247.58330490152</v>
      </c>
      <c r="D15" s="4062">
        <v>7.9052488541856292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-7998.0585280930418</v>
      </c>
      <c r="L15" s="4062">
        <v>-179.75359038399813</v>
      </c>
      <c r="M15" s="4062">
        <v>-7828.6291927126158</v>
      </c>
      <c r="N15" s="4062">
        <v>10.324255003572034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2">
        <v>-7998.0585280930418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2"/>
      <c r="V16" s="35"/>
    </row>
    <row r="17" spans="1:22">
      <c r="A17" s="34" t="s">
        <v>125</v>
      </c>
      <c r="B17" s="4061">
        <v>141050.49727299999</v>
      </c>
      <c r="C17" s="4062">
        <v>931787.03008009843</v>
      </c>
      <c r="D17" s="4062">
        <v>42285.199777347189</v>
      </c>
      <c r="E17" s="4062">
        <v>0</v>
      </c>
      <c r="F17" s="4062">
        <v>7270.4528377269999</v>
      </c>
      <c r="G17" s="4062">
        <v>133505.26138299998</v>
      </c>
      <c r="H17" s="4062">
        <v>0</v>
      </c>
      <c r="I17" s="4062">
        <v>0</v>
      </c>
      <c r="J17" s="4062">
        <v>17118.720129926987</v>
      </c>
      <c r="K17" s="4062">
        <v>307556.7345895106</v>
      </c>
      <c r="L17" s="4062">
        <v>86706.896641615996</v>
      </c>
      <c r="M17" s="4062">
        <v>118521.41977973736</v>
      </c>
      <c r="N17" s="4062">
        <v>55224.47090921543</v>
      </c>
      <c r="O17" s="4062">
        <v>0</v>
      </c>
      <c r="P17" s="4062">
        <v>1548.606454435851</v>
      </c>
      <c r="Q17" s="4062">
        <v>28436.620674578993</v>
      </c>
      <c r="R17" s="4062">
        <v>0</v>
      </c>
      <c r="S17" s="4062">
        <v>0</v>
      </c>
      <c r="T17" s="4062">
        <v>17118.720129926987</v>
      </c>
      <c r="U17" s="4062">
        <v>307556.7345895106</v>
      </c>
      <c r="V17" s="35" t="s">
        <v>280</v>
      </c>
    </row>
    <row r="18" spans="1:22">
      <c r="A18" s="34" t="s">
        <v>236</v>
      </c>
      <c r="B18" s="4061">
        <v>-91755.942999999985</v>
      </c>
      <c r="C18" s="4062">
        <v>-11742.987486</v>
      </c>
      <c r="D18" s="4062">
        <v>-40724.899011250738</v>
      </c>
      <c r="E18" s="4062">
        <v>24274.574898405768</v>
      </c>
      <c r="F18" s="4062">
        <v>-7270.4528377269999</v>
      </c>
      <c r="G18" s="4062">
        <v>-133505.26138299998</v>
      </c>
      <c r="H18" s="4062">
        <v>526149.15300000005</v>
      </c>
      <c r="I18" s="4062">
        <v>2682.1096924785506</v>
      </c>
      <c r="J18" s="4062">
        <v>-8009.0078090854322</v>
      </c>
      <c r="K18" s="4062">
        <v>-74188.911520994763</v>
      </c>
      <c r="L18" s="4062">
        <v>-54226.64833399999</v>
      </c>
      <c r="M18" s="4062">
        <v>-1690.784561139126</v>
      </c>
      <c r="N18" s="4062">
        <v>-53186.718108693465</v>
      </c>
      <c r="O18" s="4062">
        <v>24978.537570459535</v>
      </c>
      <c r="P18" s="4062">
        <v>-1548.606454435851</v>
      </c>
      <c r="Q18" s="4062">
        <v>-28436.620674578993</v>
      </c>
      <c r="R18" s="4062">
        <v>45248.827158000007</v>
      </c>
      <c r="S18" s="4062">
        <v>2682.1096924785506</v>
      </c>
      <c r="T18" s="4062">
        <v>-8009.0078090854322</v>
      </c>
      <c r="U18" s="4062">
        <v>-74188.911520994763</v>
      </c>
      <c r="V18" s="35" t="s">
        <v>195</v>
      </c>
    </row>
    <row r="19" spans="1:22">
      <c r="A19" s="36" t="s">
        <v>237</v>
      </c>
      <c r="B19" s="4061">
        <v>-91755.942999999985</v>
      </c>
      <c r="C19" s="4062">
        <v>-8606.9821520000005</v>
      </c>
      <c r="D19" s="4062">
        <v>-18506.876829814788</v>
      </c>
      <c r="E19" s="4062">
        <v>-382.61615500722672</v>
      </c>
      <c r="F19" s="4062">
        <v>-7270.4528377269999</v>
      </c>
      <c r="G19" s="4062">
        <v>-133505.26138299998</v>
      </c>
      <c r="H19" s="4062">
        <v>570646.50660374004</v>
      </c>
      <c r="I19" s="4062">
        <v>1709.1300145454832</v>
      </c>
      <c r="J19" s="4062">
        <v>-8009.0078090854322</v>
      </c>
      <c r="K19" s="4062">
        <v>-67318.567880543706</v>
      </c>
      <c r="L19" s="4062">
        <v>-54226.64833399999</v>
      </c>
      <c r="M19" s="4062">
        <v>-1318.7210276700209</v>
      </c>
      <c r="N19" s="4062">
        <v>-24169.981139738113</v>
      </c>
      <c r="O19" s="4062">
        <v>-393.71202350243624</v>
      </c>
      <c r="P19" s="4062">
        <v>-1548.606454435851</v>
      </c>
      <c r="Q19" s="4062">
        <v>-28436.620674578993</v>
      </c>
      <c r="R19" s="4062">
        <v>49075.599567921643</v>
      </c>
      <c r="S19" s="4062">
        <v>1709.1300145454832</v>
      </c>
      <c r="T19" s="4062">
        <v>-8009.0078090854322</v>
      </c>
      <c r="U19" s="4062">
        <v>-67318.567880543706</v>
      </c>
      <c r="V19" s="36" t="s">
        <v>196</v>
      </c>
    </row>
    <row r="20" spans="1:22">
      <c r="A20" s="36" t="s">
        <v>238</v>
      </c>
      <c r="B20" s="4061">
        <v>0</v>
      </c>
      <c r="C20" s="4062">
        <v>-1099.1169709999999</v>
      </c>
      <c r="D20" s="4062">
        <v>-2255.3679999999999</v>
      </c>
      <c r="E20" s="4062">
        <v>-593.81302781113266</v>
      </c>
      <c r="F20" s="4062">
        <v>0</v>
      </c>
      <c r="G20" s="4062">
        <v>0</v>
      </c>
      <c r="H20" s="4062">
        <v>0</v>
      </c>
      <c r="I20" s="4062">
        <v>938.21087045451668</v>
      </c>
      <c r="J20" s="4062">
        <v>0</v>
      </c>
      <c r="K20" s="4062">
        <v>-2792.1981593495584</v>
      </c>
      <c r="L20" s="4062">
        <v>0</v>
      </c>
      <c r="M20" s="4062">
        <v>-173.86481618642003</v>
      </c>
      <c r="N20" s="4062">
        <v>-2945.510608</v>
      </c>
      <c r="O20" s="4062">
        <v>-611.03360561765544</v>
      </c>
      <c r="P20" s="4062">
        <v>0</v>
      </c>
      <c r="Q20" s="4062">
        <v>0</v>
      </c>
      <c r="R20" s="4062">
        <v>0</v>
      </c>
      <c r="S20" s="4062">
        <v>938.21087045451668</v>
      </c>
      <c r="T20" s="4062">
        <v>0</v>
      </c>
      <c r="U20" s="4062">
        <v>-2792.1981593495584</v>
      </c>
      <c r="V20" s="36" t="s">
        <v>197</v>
      </c>
    </row>
    <row r="21" spans="1:22">
      <c r="A21" s="36" t="s">
        <v>239</v>
      </c>
      <c r="B21" s="4061">
        <v>0</v>
      </c>
      <c r="C21" s="4062">
        <v>-2036.8883629999998</v>
      </c>
      <c r="D21" s="4062">
        <v>-19812.989419999998</v>
      </c>
      <c r="E21" s="4062">
        <v>25176.943469236947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-166.88806995786629</v>
      </c>
      <c r="L21" s="4062">
        <v>0</v>
      </c>
      <c r="M21" s="4062">
        <v>-198.19871728268529</v>
      </c>
      <c r="N21" s="4062">
        <v>-25875.764182519997</v>
      </c>
      <c r="O21" s="4062">
        <v>25907.074829844816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2">
        <v>-166.88806995786629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-149.66476143595648</v>
      </c>
      <c r="E22" s="4062">
        <v>74.060611987180891</v>
      </c>
      <c r="F22" s="4062">
        <v>0</v>
      </c>
      <c r="G22" s="4062">
        <v>0</v>
      </c>
      <c r="H22" s="4062">
        <v>-44497.35360373999</v>
      </c>
      <c r="I22" s="4062">
        <v>34.768807478550798</v>
      </c>
      <c r="J22" s="4062">
        <v>0</v>
      </c>
      <c r="K22" s="4062">
        <v>-3911.257411143637</v>
      </c>
      <c r="L22" s="4062">
        <v>0</v>
      </c>
      <c r="M22" s="4062">
        <v>0</v>
      </c>
      <c r="N22" s="4062">
        <v>-195.46217843535916</v>
      </c>
      <c r="O22" s="4062">
        <v>76.208369734810177</v>
      </c>
      <c r="P22" s="4062">
        <v>0</v>
      </c>
      <c r="Q22" s="4062">
        <v>0</v>
      </c>
      <c r="R22" s="4062">
        <v>-3826.7724099216389</v>
      </c>
      <c r="S22" s="4062">
        <v>34.768807478550798</v>
      </c>
      <c r="T22" s="4062">
        <v>0</v>
      </c>
      <c r="U22" s="4062">
        <v>-3911.257411143637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2"/>
      <c r="V23" s="35"/>
    </row>
    <row r="24" spans="1:22">
      <c r="A24" s="34" t="s">
        <v>201</v>
      </c>
      <c r="B24" s="4061">
        <v>49294.554272999994</v>
      </c>
      <c r="C24" s="4062">
        <v>920044.04259409849</v>
      </c>
      <c r="D24" s="4062">
        <v>1560.3007660964531</v>
      </c>
      <c r="E24" s="4062">
        <v>24274.574898405768</v>
      </c>
      <c r="F24" s="4062">
        <v>0</v>
      </c>
      <c r="G24" s="4062">
        <v>0</v>
      </c>
      <c r="H24" s="4062">
        <v>526149.15300000005</v>
      </c>
      <c r="I24" s="4062">
        <v>2682.1096924785506</v>
      </c>
      <c r="J24" s="4062">
        <v>9109.7123208415542</v>
      </c>
      <c r="K24" s="4062">
        <v>233367.82306851583</v>
      </c>
      <c r="L24" s="4062">
        <v>32480.248307615999</v>
      </c>
      <c r="M24" s="4062">
        <v>116830.63521859824</v>
      </c>
      <c r="N24" s="4062">
        <v>2037.7528005219679</v>
      </c>
      <c r="O24" s="4062">
        <v>24978.537570459535</v>
      </c>
      <c r="P24" s="4062">
        <v>0</v>
      </c>
      <c r="Q24" s="4062">
        <v>0</v>
      </c>
      <c r="R24" s="4062">
        <v>45248.827158</v>
      </c>
      <c r="S24" s="4062">
        <v>2682.1096924785506</v>
      </c>
      <c r="T24" s="4062">
        <v>9109.7123208415542</v>
      </c>
      <c r="U24" s="4062">
        <v>233367.82306851583</v>
      </c>
      <c r="V24" s="35" t="s">
        <v>202</v>
      </c>
    </row>
    <row r="25" spans="1:22">
      <c r="A25" s="36" t="s">
        <v>240</v>
      </c>
      <c r="B25" s="4061">
        <v>48384.554272999994</v>
      </c>
      <c r="C25" s="4062">
        <v>564077.71724599996</v>
      </c>
      <c r="D25" s="4062">
        <v>1560.3007660964531</v>
      </c>
      <c r="E25" s="4062">
        <v>8773.3163963970983</v>
      </c>
      <c r="F25" s="4062">
        <v>0</v>
      </c>
      <c r="G25" s="4062">
        <v>0</v>
      </c>
      <c r="H25" s="4062">
        <v>283704.65599999996</v>
      </c>
      <c r="I25" s="4062">
        <v>0</v>
      </c>
      <c r="J25" s="4062">
        <v>6691.4346863188111</v>
      </c>
      <c r="K25" s="4062">
        <v>143498.18582241045</v>
      </c>
      <c r="L25" s="4062">
        <v>32048.465307615999</v>
      </c>
      <c r="M25" s="4062">
        <v>69294.190040061061</v>
      </c>
      <c r="N25" s="4062">
        <v>2037.7528005219679</v>
      </c>
      <c r="O25" s="4062">
        <v>9027.7425718926133</v>
      </c>
      <c r="P25" s="4062">
        <v>0</v>
      </c>
      <c r="Q25" s="4062">
        <v>0</v>
      </c>
      <c r="R25" s="4062">
        <v>24398.600416000001</v>
      </c>
      <c r="S25" s="4062">
        <v>0</v>
      </c>
      <c r="T25" s="4062">
        <v>6691.4346863188111</v>
      </c>
      <c r="U25" s="4062">
        <v>143498.18582241045</v>
      </c>
      <c r="V25" s="36" t="s">
        <v>24</v>
      </c>
    </row>
    <row r="26" spans="1:22">
      <c r="A26" s="37" t="s">
        <v>241</v>
      </c>
      <c r="B26" s="4061">
        <v>0</v>
      </c>
      <c r="C26" s="4062">
        <v>8746.5974930000011</v>
      </c>
      <c r="D26" s="4062">
        <v>0</v>
      </c>
      <c r="E26" s="4062">
        <v>3.4822687755516046</v>
      </c>
      <c r="F26" s="4062">
        <v>0</v>
      </c>
      <c r="G26" s="4062">
        <v>0</v>
      </c>
      <c r="H26" s="4062">
        <v>17126.089000000004</v>
      </c>
      <c r="I26" s="4062">
        <v>0</v>
      </c>
      <c r="J26" s="4062">
        <v>0</v>
      </c>
      <c r="K26" s="4062">
        <v>2711.8308758365911</v>
      </c>
      <c r="L26" s="4062">
        <v>0</v>
      </c>
      <c r="M26" s="4062">
        <v>1235.4039672665481</v>
      </c>
      <c r="N26" s="4062">
        <v>0</v>
      </c>
      <c r="O26" s="4062">
        <v>3.5832545700426008</v>
      </c>
      <c r="P26" s="4062">
        <v>0</v>
      </c>
      <c r="Q26" s="4062">
        <v>0</v>
      </c>
      <c r="R26" s="4062">
        <v>1472.8436540000002</v>
      </c>
      <c r="S26" s="4062">
        <v>0</v>
      </c>
      <c r="T26" s="4062">
        <v>0</v>
      </c>
      <c r="U26" s="4062">
        <v>2711.8308758365911</v>
      </c>
      <c r="V26" s="37" t="s">
        <v>203</v>
      </c>
    </row>
    <row r="27" spans="1:22">
      <c r="A27" s="37" t="s">
        <v>242</v>
      </c>
      <c r="B27" s="4061">
        <v>0</v>
      </c>
      <c r="C27" s="4062">
        <v>396.102037</v>
      </c>
      <c r="D27" s="4062">
        <v>0</v>
      </c>
      <c r="E27" s="4062">
        <v>0</v>
      </c>
      <c r="F27" s="4062">
        <v>0</v>
      </c>
      <c r="G27" s="4062">
        <v>0</v>
      </c>
      <c r="H27" s="4062">
        <v>1478.3799999999999</v>
      </c>
      <c r="I27" s="4062">
        <v>0</v>
      </c>
      <c r="J27" s="4062">
        <v>0</v>
      </c>
      <c r="K27" s="4062">
        <v>181.91925910076688</v>
      </c>
      <c r="L27" s="4062">
        <v>0</v>
      </c>
      <c r="M27" s="4062">
        <v>54.778579100766905</v>
      </c>
      <c r="N27" s="4062">
        <v>0</v>
      </c>
      <c r="O27" s="4062">
        <v>0</v>
      </c>
      <c r="P27" s="4062">
        <v>0</v>
      </c>
      <c r="Q27" s="4062">
        <v>0</v>
      </c>
      <c r="R27" s="4062">
        <v>127.14067999999997</v>
      </c>
      <c r="S27" s="4062">
        <v>0</v>
      </c>
      <c r="T27" s="4062">
        <v>0</v>
      </c>
      <c r="U27" s="4062">
        <v>181.91925910076688</v>
      </c>
      <c r="V27" s="37" t="s">
        <v>204</v>
      </c>
    </row>
    <row r="28" spans="1:22">
      <c r="A28" s="37" t="s">
        <v>243</v>
      </c>
      <c r="B28" s="4061">
        <v>41014.365272999996</v>
      </c>
      <c r="C28" s="4062">
        <v>538904.00074299995</v>
      </c>
      <c r="D28" s="4062">
        <v>1560.3007660964531</v>
      </c>
      <c r="E28" s="4062">
        <v>8769.7010446470031</v>
      </c>
      <c r="F28" s="4062">
        <v>0</v>
      </c>
      <c r="G28" s="4062">
        <v>0</v>
      </c>
      <c r="H28" s="4062">
        <v>265100.18699999998</v>
      </c>
      <c r="I28" s="4062">
        <v>0</v>
      </c>
      <c r="J28" s="4062">
        <v>0</v>
      </c>
      <c r="K28" s="4062">
        <v>127316.12920232229</v>
      </c>
      <c r="L28" s="4062">
        <v>27915.499241615998</v>
      </c>
      <c r="M28" s="4062">
        <v>65540.238703242561</v>
      </c>
      <c r="N28" s="4062">
        <v>2037.7528005219679</v>
      </c>
      <c r="O28" s="4062">
        <v>9024.0223749417637</v>
      </c>
      <c r="P28" s="4062">
        <v>0</v>
      </c>
      <c r="Q28" s="4062">
        <v>0</v>
      </c>
      <c r="R28" s="4062">
        <v>22798.616082</v>
      </c>
      <c r="S28" s="4062">
        <v>0</v>
      </c>
      <c r="T28" s="4062">
        <v>0</v>
      </c>
      <c r="U28" s="4062">
        <v>127316.12920232229</v>
      </c>
      <c r="V28" s="37" t="s">
        <v>29</v>
      </c>
    </row>
    <row r="29" spans="1:22">
      <c r="A29" s="38" t="s">
        <v>338</v>
      </c>
      <c r="B29" s="4061">
        <v>0</v>
      </c>
      <c r="C29" s="4062">
        <v>737.16331200000002</v>
      </c>
      <c r="D29" s="4062">
        <v>0</v>
      </c>
      <c r="E29" s="4062">
        <v>773.4231709228643</v>
      </c>
      <c r="F29" s="4062">
        <v>0</v>
      </c>
      <c r="G29" s="4062">
        <v>0</v>
      </c>
      <c r="H29" s="4062">
        <v>11950.257999999996</v>
      </c>
      <c r="I29" s="4062">
        <v>0</v>
      </c>
      <c r="J29" s="4062">
        <v>0</v>
      </c>
      <c r="K29" s="4062">
        <v>1919.9407176150171</v>
      </c>
      <c r="L29" s="4062">
        <v>0</v>
      </c>
      <c r="M29" s="4062">
        <v>96.366086735390098</v>
      </c>
      <c r="N29" s="4062">
        <v>0</v>
      </c>
      <c r="O29" s="4062">
        <v>795.85244287962735</v>
      </c>
      <c r="P29" s="4062">
        <v>0</v>
      </c>
      <c r="Q29" s="4062">
        <v>0</v>
      </c>
      <c r="R29" s="4062">
        <v>1027.7221879999995</v>
      </c>
      <c r="S29" s="4062">
        <v>0</v>
      </c>
      <c r="T29" s="4062">
        <v>0</v>
      </c>
      <c r="U29" s="4062">
        <v>1919.9407176150171</v>
      </c>
      <c r="V29" s="38" t="s">
        <v>205</v>
      </c>
    </row>
    <row r="30" spans="1:22">
      <c r="A30" s="38" t="s">
        <v>339</v>
      </c>
      <c r="B30" s="4061">
        <v>0</v>
      </c>
      <c r="C30" s="4062">
        <v>455.27896900000007</v>
      </c>
      <c r="D30" s="4062">
        <v>0</v>
      </c>
      <c r="E30" s="4062">
        <v>240.21168119107625</v>
      </c>
      <c r="F30" s="4062">
        <v>0</v>
      </c>
      <c r="G30" s="4062">
        <v>0</v>
      </c>
      <c r="H30" s="4062">
        <v>10835.4</v>
      </c>
      <c r="I30" s="4062">
        <v>0</v>
      </c>
      <c r="J30" s="4062">
        <v>0</v>
      </c>
      <c r="K30" s="4062">
        <v>1241.9974395967329</v>
      </c>
      <c r="L30" s="4062">
        <v>0</v>
      </c>
      <c r="M30" s="4062">
        <v>62.975219651115289</v>
      </c>
      <c r="N30" s="4062">
        <v>0</v>
      </c>
      <c r="O30" s="4062">
        <v>247.17781994561744</v>
      </c>
      <c r="P30" s="4062">
        <v>0</v>
      </c>
      <c r="Q30" s="4062">
        <v>0</v>
      </c>
      <c r="R30" s="4062">
        <v>931.84439999999995</v>
      </c>
      <c r="S30" s="4062">
        <v>0</v>
      </c>
      <c r="T30" s="4062">
        <v>0</v>
      </c>
      <c r="U30" s="4062">
        <v>1241.9974395967329</v>
      </c>
      <c r="V30" s="38" t="s">
        <v>206</v>
      </c>
    </row>
    <row r="31" spans="1:22">
      <c r="A31" s="38" t="s">
        <v>340</v>
      </c>
      <c r="B31" s="4061">
        <v>0</v>
      </c>
      <c r="C31" s="4062">
        <v>25.362928999999998</v>
      </c>
      <c r="D31" s="4062">
        <v>0</v>
      </c>
      <c r="E31" s="4062">
        <v>51.36196344291335</v>
      </c>
      <c r="F31" s="4062">
        <v>0</v>
      </c>
      <c r="G31" s="4062">
        <v>0</v>
      </c>
      <c r="H31" s="4062">
        <v>1875.0119999999999</v>
      </c>
      <c r="I31" s="4062">
        <v>0</v>
      </c>
      <c r="J31" s="4062">
        <v>0</v>
      </c>
      <c r="K31" s="4062">
        <v>217.84821416311718</v>
      </c>
      <c r="L31" s="4062">
        <v>0</v>
      </c>
      <c r="M31" s="4062">
        <v>3.7457217803593674</v>
      </c>
      <c r="N31" s="4062">
        <v>0</v>
      </c>
      <c r="O31" s="4062">
        <v>52.851460382757836</v>
      </c>
      <c r="P31" s="4062">
        <v>0</v>
      </c>
      <c r="Q31" s="4062">
        <v>0</v>
      </c>
      <c r="R31" s="4062">
        <v>161.25103199999998</v>
      </c>
      <c r="S31" s="4062">
        <v>0</v>
      </c>
      <c r="T31" s="4062">
        <v>0</v>
      </c>
      <c r="U31" s="4062">
        <v>217.84821416311718</v>
      </c>
      <c r="V31" s="38" t="s">
        <v>207</v>
      </c>
    </row>
    <row r="32" spans="1:22">
      <c r="A32" s="38" t="s">
        <v>244</v>
      </c>
      <c r="B32" s="4061">
        <v>0</v>
      </c>
      <c r="C32" s="4062">
        <v>313.51807299999996</v>
      </c>
      <c r="D32" s="4062">
        <v>0</v>
      </c>
      <c r="E32" s="4062">
        <v>252.91968273339282</v>
      </c>
      <c r="F32" s="4062">
        <v>0</v>
      </c>
      <c r="G32" s="4062">
        <v>0</v>
      </c>
      <c r="H32" s="4062">
        <v>9636.8389999999999</v>
      </c>
      <c r="I32" s="4062">
        <v>0</v>
      </c>
      <c r="J32" s="4062">
        <v>0</v>
      </c>
      <c r="K32" s="4062">
        <v>1133.0606806759899</v>
      </c>
      <c r="L32" s="4062">
        <v>0</v>
      </c>
      <c r="M32" s="4062">
        <v>44.03817314332877</v>
      </c>
      <c r="N32" s="4062">
        <v>0</v>
      </c>
      <c r="O32" s="4062">
        <v>260.25435353266118</v>
      </c>
      <c r="P32" s="4062">
        <v>0</v>
      </c>
      <c r="Q32" s="4062">
        <v>0</v>
      </c>
      <c r="R32" s="4062">
        <v>828.76815399999998</v>
      </c>
      <c r="S32" s="4062">
        <v>0</v>
      </c>
      <c r="T32" s="4062">
        <v>0</v>
      </c>
      <c r="U32" s="4062">
        <v>1133.0606806759899</v>
      </c>
      <c r="V32" s="38" t="s">
        <v>208</v>
      </c>
    </row>
    <row r="33" spans="1:22">
      <c r="A33" s="38" t="s">
        <v>245</v>
      </c>
      <c r="B33" s="4061">
        <v>369.43199999999996</v>
      </c>
      <c r="C33" s="4062">
        <v>514265.18800099997</v>
      </c>
      <c r="D33" s="4062">
        <v>801.02155409645297</v>
      </c>
      <c r="E33" s="4062">
        <v>3090.0485462325482</v>
      </c>
      <c r="F33" s="4062">
        <v>0</v>
      </c>
      <c r="G33" s="4062">
        <v>0</v>
      </c>
      <c r="H33" s="4062">
        <v>62316.446000000011</v>
      </c>
      <c r="I33" s="4062">
        <v>0</v>
      </c>
      <c r="J33" s="4062">
        <v>0</v>
      </c>
      <c r="K33" s="4062">
        <v>72091.218579305467</v>
      </c>
      <c r="L33" s="4062">
        <v>218.70374399999997</v>
      </c>
      <c r="M33" s="4062">
        <v>62287.506375582205</v>
      </c>
      <c r="N33" s="4062">
        <v>1046.1341496499676</v>
      </c>
      <c r="O33" s="4062">
        <v>3179.6599540732918</v>
      </c>
      <c r="P33" s="4062">
        <v>0</v>
      </c>
      <c r="Q33" s="4062">
        <v>0</v>
      </c>
      <c r="R33" s="4062">
        <v>5359.2143560000004</v>
      </c>
      <c r="S33" s="4062">
        <v>0</v>
      </c>
      <c r="T33" s="4062">
        <v>0</v>
      </c>
      <c r="U33" s="4062">
        <v>72091.218579305467</v>
      </c>
      <c r="V33" s="38" t="s">
        <v>209</v>
      </c>
    </row>
    <row r="34" spans="1:22">
      <c r="A34" s="38" t="s">
        <v>246</v>
      </c>
      <c r="B34" s="4061">
        <v>3708.6559999999995</v>
      </c>
      <c r="C34" s="4062">
        <v>3506.5062589999998</v>
      </c>
      <c r="D34" s="4062">
        <v>0</v>
      </c>
      <c r="E34" s="4062">
        <v>533.31530510732114</v>
      </c>
      <c r="F34" s="4062">
        <v>0</v>
      </c>
      <c r="G34" s="4062">
        <v>0</v>
      </c>
      <c r="H34" s="4062">
        <v>12146.887000000001</v>
      </c>
      <c r="I34" s="4062">
        <v>0</v>
      </c>
      <c r="J34" s="4062">
        <v>0</v>
      </c>
      <c r="K34" s="4062">
        <v>4323.00531859486</v>
      </c>
      <c r="L34" s="4062">
        <v>2195.5243519999995</v>
      </c>
      <c r="M34" s="4062">
        <v>534.0672356394266</v>
      </c>
      <c r="N34" s="4062">
        <v>0</v>
      </c>
      <c r="O34" s="4062">
        <v>548.78144895543335</v>
      </c>
      <c r="P34" s="4062">
        <v>0</v>
      </c>
      <c r="Q34" s="4062">
        <v>0</v>
      </c>
      <c r="R34" s="4062">
        <v>1044.632282</v>
      </c>
      <c r="S34" s="4062">
        <v>0</v>
      </c>
      <c r="T34" s="4062">
        <v>0</v>
      </c>
      <c r="U34" s="4062">
        <v>4323.00531859486</v>
      </c>
      <c r="V34" s="38" t="s">
        <v>210</v>
      </c>
    </row>
    <row r="35" spans="1:22">
      <c r="A35" s="38" t="s">
        <v>247</v>
      </c>
      <c r="B35" s="4061">
        <v>34619</v>
      </c>
      <c r="C35" s="4062">
        <v>618.64409699999999</v>
      </c>
      <c r="D35" s="4062">
        <v>759.27921200000003</v>
      </c>
      <c r="E35" s="4062">
        <v>1203.9557457515305</v>
      </c>
      <c r="F35" s="4062">
        <v>0</v>
      </c>
      <c r="G35" s="4062">
        <v>0</v>
      </c>
      <c r="H35" s="4062">
        <v>34851.832303999996</v>
      </c>
      <c r="I35" s="4062">
        <v>0</v>
      </c>
      <c r="J35" s="4062">
        <v>0</v>
      </c>
      <c r="K35" s="4062">
        <v>29425.508607597698</v>
      </c>
      <c r="L35" s="4062">
        <v>24129.442999999999</v>
      </c>
      <c r="M35" s="4062">
        <v>68.318916203372865</v>
      </c>
      <c r="N35" s="4062">
        <v>991.6186508720001</v>
      </c>
      <c r="O35" s="4062">
        <v>1238.8704623783246</v>
      </c>
      <c r="P35" s="4062">
        <v>0</v>
      </c>
      <c r="Q35" s="4062">
        <v>0</v>
      </c>
      <c r="R35" s="4062">
        <v>2997.2575781439996</v>
      </c>
      <c r="S35" s="4062">
        <v>0</v>
      </c>
      <c r="T35" s="4062">
        <v>0</v>
      </c>
      <c r="U35" s="4062">
        <v>29425.508607597698</v>
      </c>
      <c r="V35" s="38" t="s">
        <v>211</v>
      </c>
    </row>
    <row r="36" spans="1:22">
      <c r="A36" s="38" t="s">
        <v>248</v>
      </c>
      <c r="B36" s="4061">
        <v>594.76527299999998</v>
      </c>
      <c r="C36" s="4062">
        <v>290.401613</v>
      </c>
      <c r="D36" s="4062">
        <v>0</v>
      </c>
      <c r="E36" s="4062">
        <v>386.0272286274319</v>
      </c>
      <c r="F36" s="4062">
        <v>0</v>
      </c>
      <c r="G36" s="4062">
        <v>0</v>
      </c>
      <c r="H36" s="4062">
        <v>10018.363696</v>
      </c>
      <c r="I36" s="4062">
        <v>0</v>
      </c>
      <c r="J36" s="4062">
        <v>0</v>
      </c>
      <c r="K36" s="4062">
        <v>1648.6937364242362</v>
      </c>
      <c r="L36" s="4062">
        <v>352.10104161599997</v>
      </c>
      <c r="M36" s="4062">
        <v>37.791398694608787</v>
      </c>
      <c r="N36" s="4062">
        <v>0</v>
      </c>
      <c r="O36" s="4062">
        <v>397.22201825762738</v>
      </c>
      <c r="P36" s="4062">
        <v>0</v>
      </c>
      <c r="Q36" s="4062">
        <v>0</v>
      </c>
      <c r="R36" s="4062">
        <v>861.57927785599998</v>
      </c>
      <c r="S36" s="4062">
        <v>0</v>
      </c>
      <c r="T36" s="4062">
        <v>0</v>
      </c>
      <c r="U36" s="4062">
        <v>1648.6937364242362</v>
      </c>
      <c r="V36" s="38" t="s">
        <v>212</v>
      </c>
    </row>
    <row r="37" spans="1:22">
      <c r="A37" s="38" t="s">
        <v>249</v>
      </c>
      <c r="B37" s="4061">
        <v>0</v>
      </c>
      <c r="C37" s="4062">
        <v>2105.4492</v>
      </c>
      <c r="D37" s="4062">
        <v>0</v>
      </c>
      <c r="E37" s="4062">
        <v>1917.3631374685322</v>
      </c>
      <c r="F37" s="4062">
        <v>0</v>
      </c>
      <c r="G37" s="4062">
        <v>0</v>
      </c>
      <c r="H37" s="4062">
        <v>106665.984</v>
      </c>
      <c r="I37" s="4062">
        <v>0</v>
      </c>
      <c r="J37" s="4062">
        <v>0</v>
      </c>
      <c r="K37" s="4062">
        <v>11430.283936660577</v>
      </c>
      <c r="L37" s="4062">
        <v>0</v>
      </c>
      <c r="M37" s="4062">
        <v>284.04264420545792</v>
      </c>
      <c r="N37" s="4062">
        <v>0</v>
      </c>
      <c r="O37" s="4062">
        <v>1972.9666684551194</v>
      </c>
      <c r="P37" s="4062">
        <v>0</v>
      </c>
      <c r="Q37" s="4062">
        <v>0</v>
      </c>
      <c r="R37" s="4062">
        <v>9173.2746239999997</v>
      </c>
      <c r="S37" s="4062">
        <v>0</v>
      </c>
      <c r="T37" s="4062">
        <v>0</v>
      </c>
      <c r="U37" s="4062">
        <v>11430.283936660577</v>
      </c>
      <c r="V37" s="38" t="s">
        <v>213</v>
      </c>
    </row>
    <row r="38" spans="1:22">
      <c r="A38" s="38" t="s">
        <v>250</v>
      </c>
      <c r="B38" s="4061">
        <v>1722.5119999999999</v>
      </c>
      <c r="C38" s="4062">
        <v>10181.308487999999</v>
      </c>
      <c r="D38" s="4062">
        <v>0</v>
      </c>
      <c r="E38" s="4062">
        <v>321.07458316939272</v>
      </c>
      <c r="F38" s="4062">
        <v>0</v>
      </c>
      <c r="G38" s="4062">
        <v>0</v>
      </c>
      <c r="H38" s="4062">
        <v>4803.1650000000009</v>
      </c>
      <c r="I38" s="4062">
        <v>0</v>
      </c>
      <c r="J38" s="4062">
        <v>0</v>
      </c>
      <c r="K38" s="4062">
        <v>2945.9143503937344</v>
      </c>
      <c r="L38" s="4062">
        <v>1019.7271039999999</v>
      </c>
      <c r="M38" s="4062">
        <v>1182.7293103124293</v>
      </c>
      <c r="N38" s="4062">
        <v>0</v>
      </c>
      <c r="O38" s="4062">
        <v>330.38574608130506</v>
      </c>
      <c r="P38" s="4062">
        <v>0</v>
      </c>
      <c r="Q38" s="4062">
        <v>0</v>
      </c>
      <c r="R38" s="4062">
        <v>413.07219000000003</v>
      </c>
      <c r="S38" s="4062">
        <v>0</v>
      </c>
      <c r="T38" s="4062">
        <v>0</v>
      </c>
      <c r="U38" s="4062">
        <v>2945.9143503937344</v>
      </c>
      <c r="V38" s="41" t="s">
        <v>214</v>
      </c>
    </row>
    <row r="39" spans="1:22">
      <c r="A39" s="38" t="s">
        <v>251</v>
      </c>
      <c r="B39" s="4061">
        <v>0</v>
      </c>
      <c r="C39" s="4062">
        <v>6405.1798019999997</v>
      </c>
      <c r="D39" s="4062">
        <v>0</v>
      </c>
      <c r="E39" s="4062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2">
        <v>938.65762129487314</v>
      </c>
      <c r="L39" s="4062">
        <v>0</v>
      </c>
      <c r="M39" s="4062">
        <v>938.65762129487314</v>
      </c>
      <c r="N39" s="4062">
        <v>0</v>
      </c>
      <c r="O39" s="4062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2">
        <v>938.65762129487314</v>
      </c>
      <c r="V39" s="38" t="s">
        <v>215</v>
      </c>
    </row>
    <row r="40" spans="1:22">
      <c r="A40" s="37" t="s">
        <v>252</v>
      </c>
      <c r="B40" s="4061">
        <v>0</v>
      </c>
      <c r="C40" s="4062">
        <v>16031.016973000003</v>
      </c>
      <c r="D40" s="4062">
        <v>0</v>
      </c>
      <c r="E40" s="4062">
        <v>0.13308297454402573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2463.9057328319755</v>
      </c>
      <c r="L40" s="4062">
        <v>0</v>
      </c>
      <c r="M40" s="4062">
        <v>2463.7687904511695</v>
      </c>
      <c r="N40" s="4062">
        <v>0</v>
      </c>
      <c r="O40" s="4062">
        <v>0.13694238080580248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2">
        <v>2463.9057328319755</v>
      </c>
      <c r="V40" s="37" t="s">
        <v>30</v>
      </c>
    </row>
    <row r="41" spans="1:22">
      <c r="A41" s="36" t="s">
        <v>253</v>
      </c>
      <c r="B41" s="4061">
        <v>0</v>
      </c>
      <c r="C41" s="4062">
        <v>302266.64687809831</v>
      </c>
      <c r="D41" s="4062">
        <v>0</v>
      </c>
      <c r="E41" s="4062">
        <v>1203.2851547038995</v>
      </c>
      <c r="F41" s="4062">
        <v>0</v>
      </c>
      <c r="G41" s="4062">
        <v>0</v>
      </c>
      <c r="H41" s="4062">
        <v>2968.1271010000005</v>
      </c>
      <c r="I41" s="4062">
        <v>0</v>
      </c>
      <c r="J41" s="4062">
        <v>683.2336339200001</v>
      </c>
      <c r="K41" s="4062">
        <v>42959.11656252182</v>
      </c>
      <c r="L41" s="4062">
        <v>0</v>
      </c>
      <c r="M41" s="4062">
        <v>40782.443573725504</v>
      </c>
      <c r="N41" s="4062">
        <v>0</v>
      </c>
      <c r="O41" s="4062">
        <v>1238.1804241903124</v>
      </c>
      <c r="P41" s="4062">
        <v>0</v>
      </c>
      <c r="Q41" s="4062">
        <v>0</v>
      </c>
      <c r="R41" s="4062">
        <v>255.25893068600001</v>
      </c>
      <c r="S41" s="4062">
        <v>0</v>
      </c>
      <c r="T41" s="4062">
        <v>683.2336339200001</v>
      </c>
      <c r="U41" s="4062">
        <v>42959.11656252182</v>
      </c>
      <c r="V41" s="36" t="s">
        <v>3191</v>
      </c>
    </row>
    <row r="42" spans="1:22">
      <c r="A42" s="37" t="s">
        <v>254</v>
      </c>
      <c r="B42" s="4061">
        <v>0</v>
      </c>
      <c r="C42" s="4062">
        <v>699.35770700000012</v>
      </c>
      <c r="D42" s="4062">
        <v>0</v>
      </c>
      <c r="E42" s="4062">
        <v>0</v>
      </c>
      <c r="F42" s="4062">
        <v>0</v>
      </c>
      <c r="G42" s="4062">
        <v>0</v>
      </c>
      <c r="H42" s="4062">
        <v>2968.1271010000005</v>
      </c>
      <c r="I42" s="4062">
        <v>0</v>
      </c>
      <c r="J42" s="4062">
        <v>0</v>
      </c>
      <c r="K42" s="4062">
        <v>355.65651301797629</v>
      </c>
      <c r="L42" s="4062">
        <v>0</v>
      </c>
      <c r="M42" s="4062">
        <v>100.39758233197628</v>
      </c>
      <c r="N42" s="4062">
        <v>0</v>
      </c>
      <c r="O42" s="4062">
        <v>0</v>
      </c>
      <c r="P42" s="4062">
        <v>0</v>
      </c>
      <c r="Q42" s="4062">
        <v>0</v>
      </c>
      <c r="R42" s="4062">
        <v>255.25893068600001</v>
      </c>
      <c r="S42" s="4062">
        <v>0</v>
      </c>
      <c r="T42" s="4062">
        <v>0</v>
      </c>
      <c r="U42" s="4062">
        <v>355.65651301797629</v>
      </c>
      <c r="V42" s="37" t="s">
        <v>216</v>
      </c>
    </row>
    <row r="43" spans="1:22">
      <c r="A43" s="37" t="s">
        <v>255</v>
      </c>
      <c r="B43" s="4061">
        <v>0</v>
      </c>
      <c r="C43" s="4062">
        <v>244884.52244809835</v>
      </c>
      <c r="D43" s="4062">
        <v>0</v>
      </c>
      <c r="E43" s="4062">
        <v>1203.2851547038995</v>
      </c>
      <c r="F43" s="4062">
        <v>0</v>
      </c>
      <c r="G43" s="4062">
        <v>0</v>
      </c>
      <c r="H43" s="4062">
        <v>0</v>
      </c>
      <c r="I43" s="4062">
        <v>0</v>
      </c>
      <c r="J43" s="4062">
        <v>683.2336339200001</v>
      </c>
      <c r="K43" s="4062">
        <v>34394.464469747232</v>
      </c>
      <c r="L43" s="4062">
        <v>0</v>
      </c>
      <c r="M43" s="4062">
        <v>32473.050411636923</v>
      </c>
      <c r="N43" s="4062">
        <v>0</v>
      </c>
      <c r="O43" s="4062">
        <v>1238.1804241903124</v>
      </c>
      <c r="P43" s="4062">
        <v>0</v>
      </c>
      <c r="Q43" s="4062">
        <v>0</v>
      </c>
      <c r="R43" s="4062">
        <v>0</v>
      </c>
      <c r="S43" s="4062">
        <v>0</v>
      </c>
      <c r="T43" s="4062">
        <v>683.2336339200001</v>
      </c>
      <c r="U43" s="4062">
        <v>34394.464469747232</v>
      </c>
      <c r="V43" s="37" t="s">
        <v>217</v>
      </c>
    </row>
    <row r="44" spans="1:22">
      <c r="A44" s="37" t="s">
        <v>256</v>
      </c>
      <c r="B44" s="4061">
        <v>0</v>
      </c>
      <c r="C44" s="4062">
        <v>20506.237058999999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3193.8383686516436</v>
      </c>
      <c r="L44" s="4062">
        <v>0</v>
      </c>
      <c r="M44" s="4062">
        <v>3193.8383686516436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2">
        <v>3193.8383686516436</v>
      </c>
      <c r="V44" s="37" t="s">
        <v>218</v>
      </c>
    </row>
    <row r="45" spans="1:22">
      <c r="A45" s="37" t="s">
        <v>257</v>
      </c>
      <c r="B45" s="4061">
        <v>0</v>
      </c>
      <c r="C45" s="4062">
        <v>36176.529664000009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5015.1572111049454</v>
      </c>
      <c r="L45" s="4062">
        <v>0</v>
      </c>
      <c r="M45" s="4062">
        <v>5015.1572111049454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2">
        <v>5015.1572111049454</v>
      </c>
      <c r="V45" s="37" t="s">
        <v>219</v>
      </c>
    </row>
    <row r="46" spans="1:22">
      <c r="A46" s="36" t="s">
        <v>258</v>
      </c>
      <c r="B46" s="4061">
        <v>910</v>
      </c>
      <c r="C46" s="4062">
        <v>26117.918433999999</v>
      </c>
      <c r="D46" s="4062">
        <v>0</v>
      </c>
      <c r="E46" s="4062">
        <v>10593.497885854036</v>
      </c>
      <c r="F46" s="4062">
        <v>0</v>
      </c>
      <c r="G46" s="4062">
        <v>0</v>
      </c>
      <c r="H46" s="4062">
        <v>70687.226999999999</v>
      </c>
      <c r="I46" s="4062">
        <v>2289.2793738448886</v>
      </c>
      <c r="J46" s="4062">
        <v>392.82690815842682</v>
      </c>
      <c r="K46" s="4062">
        <v>23459.660151042121</v>
      </c>
      <c r="L46" s="4062">
        <v>431.78299999999996</v>
      </c>
      <c r="M46" s="4062">
        <v>3365.9600224950027</v>
      </c>
      <c r="N46" s="4062">
        <v>0</v>
      </c>
      <c r="O46" s="4062">
        <v>10900.709324543803</v>
      </c>
      <c r="P46" s="4062">
        <v>0</v>
      </c>
      <c r="Q46" s="4062">
        <v>0</v>
      </c>
      <c r="R46" s="4062">
        <v>6079.101521999999</v>
      </c>
      <c r="S46" s="4062">
        <v>2289.2793738448886</v>
      </c>
      <c r="T46" s="4062">
        <v>392.82690815842682</v>
      </c>
      <c r="U46" s="4062">
        <v>23459.660151042121</v>
      </c>
      <c r="V46" s="36" t="s">
        <v>220</v>
      </c>
    </row>
    <row r="47" spans="1:22">
      <c r="A47" s="36" t="s">
        <v>259</v>
      </c>
      <c r="B47" s="4061">
        <v>0</v>
      </c>
      <c r="C47" s="4062">
        <v>17358.000714000002</v>
      </c>
      <c r="D47" s="4062">
        <v>0</v>
      </c>
      <c r="E47" s="4062">
        <v>3608.2611796521123</v>
      </c>
      <c r="F47" s="4062">
        <v>0</v>
      </c>
      <c r="G47" s="4062">
        <v>0</v>
      </c>
      <c r="H47" s="4062">
        <v>136418.212715</v>
      </c>
      <c r="I47" s="4062">
        <v>332.14361385365083</v>
      </c>
      <c r="J47" s="4062">
        <v>147.33104203402561</v>
      </c>
      <c r="K47" s="4062">
        <v>17883.608189564031</v>
      </c>
      <c r="L47" s="4062">
        <v>0</v>
      </c>
      <c r="M47" s="4062">
        <v>1959.2664863243319</v>
      </c>
      <c r="N47" s="4062">
        <v>0</v>
      </c>
      <c r="O47" s="4062">
        <v>3712.9007538620231</v>
      </c>
      <c r="P47" s="4062">
        <v>0</v>
      </c>
      <c r="Q47" s="4062">
        <v>0</v>
      </c>
      <c r="R47" s="4062">
        <v>11731.966293489999</v>
      </c>
      <c r="S47" s="4062">
        <v>332.14361385365083</v>
      </c>
      <c r="T47" s="4062">
        <v>147.33104203402561</v>
      </c>
      <c r="U47" s="4062">
        <v>17883.608189564031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10223.759322</v>
      </c>
      <c r="D48" s="4065">
        <v>0</v>
      </c>
      <c r="E48" s="4065">
        <v>96.214281798624469</v>
      </c>
      <c r="F48" s="4065">
        <v>0</v>
      </c>
      <c r="G48" s="4065">
        <v>0</v>
      </c>
      <c r="H48" s="4065">
        <v>32370.930184000001</v>
      </c>
      <c r="I48" s="4065">
        <v>60.686704780011191</v>
      </c>
      <c r="J48" s="4065">
        <v>1194.8860504102913</v>
      </c>
      <c r="K48" s="4065">
        <v>5567.2523429774392</v>
      </c>
      <c r="L48" s="4065">
        <v>0</v>
      </c>
      <c r="M48" s="4065">
        <v>1428.7750959923528</v>
      </c>
      <c r="N48" s="4065">
        <v>0</v>
      </c>
      <c r="O48" s="4065">
        <v>99.004495970784575</v>
      </c>
      <c r="P48" s="4065">
        <v>0</v>
      </c>
      <c r="Q48" s="4065">
        <v>0</v>
      </c>
      <c r="R48" s="4065">
        <v>2783.8999958239997</v>
      </c>
      <c r="S48" s="4065">
        <v>60.686704780011191</v>
      </c>
      <c r="T48" s="4065">
        <v>1194.8860504102913</v>
      </c>
      <c r="U48" s="4065">
        <v>5567.2523429774392</v>
      </c>
      <c r="V48" s="39" t="s">
        <v>28</v>
      </c>
    </row>
    <row r="49" spans="1:15">
      <c r="A49" s="5" t="s">
        <v>2646</v>
      </c>
      <c r="L49" s="5" t="s">
        <v>222</v>
      </c>
    </row>
    <row r="50" spans="1:15">
      <c r="O50" s="40"/>
    </row>
    <row r="52" spans="1:15">
      <c r="K52" s="70"/>
    </row>
  </sheetData>
  <mergeCells count="6">
    <mergeCell ref="V3:V5"/>
    <mergeCell ref="A1:K1"/>
    <mergeCell ref="F5:H5"/>
    <mergeCell ref="I5:K5"/>
    <mergeCell ref="L5:U5"/>
    <mergeCell ref="A3:A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rgb="FFFF0000"/>
  </sheetPr>
  <dimension ref="A1:V53"/>
  <sheetViews>
    <sheetView showGridLines="0" view="pageBreakPreview" zoomScaleNormal="100" zoomScaleSheetLayoutView="100" workbookViewId="0">
      <pane xSplit="1" ySplit="5" topLeftCell="B18" activePane="bottomRight" state="frozen"/>
      <selection pane="topRight"/>
      <selection pane="bottomLeft"/>
      <selection pane="bottomRight" sqref="A1:K1"/>
    </sheetView>
  </sheetViews>
  <sheetFormatPr defaultColWidth="9" defaultRowHeight="13.5"/>
  <cols>
    <col min="1" max="1" width="22.875" style="5" customWidth="1"/>
    <col min="2" max="21" width="10.625" style="5" customWidth="1"/>
    <col min="22" max="22" width="23" style="5" customWidth="1"/>
    <col min="23" max="16384" width="9" style="5"/>
  </cols>
  <sheetData>
    <row r="1" spans="1:22" s="1505" customFormat="1" ht="24">
      <c r="A1" s="4310" t="s">
        <v>2716</v>
      </c>
      <c r="B1" s="4310"/>
      <c r="C1" s="4310"/>
      <c r="D1" s="4310"/>
      <c r="E1" s="4310"/>
      <c r="F1" s="4310"/>
      <c r="G1" s="4310"/>
      <c r="H1" s="4310"/>
      <c r="I1" s="4310"/>
      <c r="J1" s="4310"/>
      <c r="K1" s="4310"/>
      <c r="L1" s="2520" t="s">
        <v>2717</v>
      </c>
      <c r="M1" s="2520"/>
      <c r="N1" s="2520"/>
      <c r="O1" s="2520"/>
      <c r="P1" s="2520"/>
      <c r="Q1" s="2520"/>
      <c r="R1" s="2520"/>
      <c r="S1" s="2520"/>
      <c r="T1" s="2520"/>
      <c r="U1" s="2520"/>
      <c r="V1" s="2520"/>
    </row>
    <row r="2" spans="1:22" s="1505" customFormat="1" ht="14.25" thickBot="1">
      <c r="A2" s="1511" t="s">
        <v>361</v>
      </c>
      <c r="B2" s="1453"/>
      <c r="C2" s="1453"/>
      <c r="D2" s="1453"/>
      <c r="E2" s="1453"/>
      <c r="F2" s="1453"/>
      <c r="G2" s="1453"/>
      <c r="H2" s="1453"/>
      <c r="I2" s="1453"/>
      <c r="J2" s="1453"/>
      <c r="K2" s="1512"/>
      <c r="L2" s="1511" t="s">
        <v>3920</v>
      </c>
      <c r="M2" s="1453"/>
      <c r="N2" s="1453"/>
      <c r="O2" s="1453"/>
      <c r="P2" s="1453"/>
      <c r="Q2" s="1453"/>
      <c r="R2" s="1453"/>
      <c r="S2" s="1453"/>
      <c r="T2" s="1453"/>
      <c r="U2" s="1453"/>
      <c r="V2" s="1512"/>
    </row>
    <row r="3" spans="1:22" ht="15">
      <c r="A3" s="4238" t="s">
        <v>2466</v>
      </c>
      <c r="B3" s="2514" t="s">
        <v>86</v>
      </c>
      <c r="C3" s="2514" t="s">
        <v>87</v>
      </c>
      <c r="D3" s="2514" t="s">
        <v>3151</v>
      </c>
      <c r="E3" s="2516" t="s">
        <v>17</v>
      </c>
      <c r="F3" s="2514" t="s">
        <v>88</v>
      </c>
      <c r="G3" s="2514" t="s">
        <v>177</v>
      </c>
      <c r="H3" s="2514" t="s">
        <v>169</v>
      </c>
      <c r="I3" s="2514" t="s">
        <v>178</v>
      </c>
      <c r="J3" s="3498" t="s">
        <v>3131</v>
      </c>
      <c r="K3" s="2514" t="s">
        <v>154</v>
      </c>
      <c r="L3" s="2514" t="s">
        <v>86</v>
      </c>
      <c r="M3" s="2514" t="s">
        <v>87</v>
      </c>
      <c r="N3" s="2514" t="s">
        <v>3150</v>
      </c>
      <c r="O3" s="2516" t="s">
        <v>17</v>
      </c>
      <c r="P3" s="2514" t="s">
        <v>88</v>
      </c>
      <c r="Q3" s="2514" t="s">
        <v>177</v>
      </c>
      <c r="R3" s="2514" t="s">
        <v>169</v>
      </c>
      <c r="S3" s="2514" t="s">
        <v>178</v>
      </c>
      <c r="T3" s="3498" t="s">
        <v>3131</v>
      </c>
      <c r="U3" s="2514" t="s">
        <v>154</v>
      </c>
      <c r="V3" s="4238" t="s">
        <v>2466</v>
      </c>
    </row>
    <row r="4" spans="1:22" s="3585" customFormat="1" ht="26.25" customHeight="1">
      <c r="A4" s="4239"/>
      <c r="B4" s="2847" t="s">
        <v>179</v>
      </c>
      <c r="C4" s="2847" t="s">
        <v>12</v>
      </c>
      <c r="D4" s="2847" t="s">
        <v>92</v>
      </c>
      <c r="E4" s="3584" t="s">
        <v>266</v>
      </c>
      <c r="F4" s="2847" t="s">
        <v>181</v>
      </c>
      <c r="G4" s="2847" t="s">
        <v>182</v>
      </c>
      <c r="H4" s="2847" t="s">
        <v>19</v>
      </c>
      <c r="I4" s="2847" t="s">
        <v>20</v>
      </c>
      <c r="J4" s="3586" t="s">
        <v>3196</v>
      </c>
      <c r="K4" s="2847" t="s">
        <v>1</v>
      </c>
      <c r="L4" s="2847" t="s">
        <v>179</v>
      </c>
      <c r="M4" s="2847" t="s">
        <v>12</v>
      </c>
      <c r="N4" s="2847" t="s">
        <v>92</v>
      </c>
      <c r="O4" s="3584" t="s">
        <v>266</v>
      </c>
      <c r="P4" s="2847" t="s">
        <v>181</v>
      </c>
      <c r="Q4" s="2847" t="s">
        <v>182</v>
      </c>
      <c r="R4" s="2847" t="s">
        <v>19</v>
      </c>
      <c r="S4" s="2847" t="s">
        <v>20</v>
      </c>
      <c r="T4" s="3586" t="s">
        <v>3969</v>
      </c>
      <c r="U4" s="2847" t="s">
        <v>1</v>
      </c>
      <c r="V4" s="4239"/>
    </row>
    <row r="5" spans="1:22">
      <c r="A5" s="4240"/>
      <c r="B5" s="2" t="s">
        <v>183</v>
      </c>
      <c r="C5" s="2" t="s">
        <v>46</v>
      </c>
      <c r="D5" s="2" t="s">
        <v>183</v>
      </c>
      <c r="E5" s="2515" t="s">
        <v>3813</v>
      </c>
      <c r="F5" s="4241" t="s">
        <v>184</v>
      </c>
      <c r="G5" s="4242"/>
      <c r="H5" s="4243"/>
      <c r="I5" s="4241" t="s">
        <v>185</v>
      </c>
      <c r="J5" s="4242"/>
      <c r="K5" s="4243"/>
      <c r="L5" s="4241" t="s">
        <v>185</v>
      </c>
      <c r="M5" s="4242"/>
      <c r="N5" s="4242"/>
      <c r="O5" s="4242"/>
      <c r="P5" s="4242"/>
      <c r="Q5" s="4242"/>
      <c r="R5" s="4242"/>
      <c r="S5" s="4242"/>
      <c r="T5" s="4242"/>
      <c r="U5" s="4243"/>
      <c r="V5" s="4240"/>
    </row>
    <row r="6" spans="1:22">
      <c r="A6" s="32" t="s">
        <v>227</v>
      </c>
      <c r="B6" s="4058">
        <v>1084</v>
      </c>
      <c r="C6" s="4059">
        <v>0</v>
      </c>
      <c r="D6" s="4059">
        <v>198.33794999999998</v>
      </c>
      <c r="E6" s="4059">
        <v>0</v>
      </c>
      <c r="F6" s="4059">
        <v>6247.0638020240003</v>
      </c>
      <c r="G6" s="4059">
        <v>145909.66948799998</v>
      </c>
      <c r="H6" s="4059">
        <v>0</v>
      </c>
      <c r="I6" s="4059">
        <v>0</v>
      </c>
      <c r="J6" s="4059">
        <v>17687.625750054485</v>
      </c>
      <c r="K6" s="4059">
        <v>50868.771303529589</v>
      </c>
      <c r="L6" s="4059">
        <v>512.73199999999997</v>
      </c>
      <c r="M6" s="4059">
        <v>0</v>
      </c>
      <c r="N6" s="4059">
        <v>259.02936269999998</v>
      </c>
      <c r="O6" s="4059">
        <v>0</v>
      </c>
      <c r="P6" s="4059">
        <v>1330.6245898311122</v>
      </c>
      <c r="Q6" s="4059">
        <v>31078.759600943995</v>
      </c>
      <c r="R6" s="4059">
        <v>0</v>
      </c>
      <c r="S6" s="4059">
        <v>0</v>
      </c>
      <c r="T6" s="4059">
        <v>17687.625750054485</v>
      </c>
      <c r="U6" s="4059">
        <v>50868.771303529589</v>
      </c>
      <c r="V6" s="33" t="s">
        <v>186</v>
      </c>
    </row>
    <row r="7" spans="1:22">
      <c r="A7" s="34" t="s">
        <v>102</v>
      </c>
      <c r="B7" s="4061">
        <v>139525.34599999999</v>
      </c>
      <c r="C7" s="4062">
        <v>1602856.792807</v>
      </c>
      <c r="D7" s="4062">
        <v>40748.309694999996</v>
      </c>
      <c r="E7" s="4062">
        <v>0</v>
      </c>
      <c r="F7" s="4062">
        <v>0</v>
      </c>
      <c r="G7" s="4062">
        <v>0</v>
      </c>
      <c r="H7" s="4062">
        <v>0</v>
      </c>
      <c r="I7" s="4062">
        <v>0</v>
      </c>
      <c r="J7" s="4062">
        <v>0</v>
      </c>
      <c r="K7" s="4062">
        <v>349174.10194550804</v>
      </c>
      <c r="L7" s="4062">
        <v>86335.553291999997</v>
      </c>
      <c r="M7" s="4062">
        <v>209621.25619183801</v>
      </c>
      <c r="N7" s="4062">
        <v>53217.292461669997</v>
      </c>
      <c r="O7" s="4062">
        <v>0</v>
      </c>
      <c r="P7" s="4062">
        <v>0</v>
      </c>
      <c r="Q7" s="4062">
        <v>0</v>
      </c>
      <c r="R7" s="4062">
        <v>0</v>
      </c>
      <c r="S7" s="4062">
        <v>0</v>
      </c>
      <c r="T7" s="4062">
        <v>0</v>
      </c>
      <c r="U7" s="4062">
        <v>349174.10194550804</v>
      </c>
      <c r="V7" s="35" t="s">
        <v>187</v>
      </c>
    </row>
    <row r="8" spans="1:22">
      <c r="A8" s="36" t="s">
        <v>228</v>
      </c>
      <c r="B8" s="4061">
        <v>0</v>
      </c>
      <c r="C8" s="4062">
        <v>1250709.7302399999</v>
      </c>
      <c r="D8" s="4062">
        <v>0</v>
      </c>
      <c r="E8" s="4062">
        <v>0</v>
      </c>
      <c r="F8" s="4062">
        <v>0</v>
      </c>
      <c r="G8" s="4062">
        <v>0</v>
      </c>
      <c r="H8" s="4062">
        <v>0</v>
      </c>
      <c r="I8" s="4062">
        <v>0</v>
      </c>
      <c r="J8" s="4062">
        <v>0</v>
      </c>
      <c r="K8" s="4062">
        <v>167481.06030263277</v>
      </c>
      <c r="L8" s="4062">
        <v>0</v>
      </c>
      <c r="M8" s="4062">
        <v>167481.06030263277</v>
      </c>
      <c r="N8" s="4062">
        <v>0</v>
      </c>
      <c r="O8" s="4062">
        <v>0</v>
      </c>
      <c r="P8" s="4062">
        <v>0</v>
      </c>
      <c r="Q8" s="4062">
        <v>0</v>
      </c>
      <c r="R8" s="4062">
        <v>0</v>
      </c>
      <c r="S8" s="4062">
        <v>0</v>
      </c>
      <c r="T8" s="4062">
        <v>0</v>
      </c>
      <c r="U8" s="4062">
        <v>167481.06030263277</v>
      </c>
      <c r="V8" s="36" t="s">
        <v>188</v>
      </c>
    </row>
    <row r="9" spans="1:22">
      <c r="A9" s="36" t="s">
        <v>229</v>
      </c>
      <c r="B9" s="4061">
        <v>0</v>
      </c>
      <c r="C9" s="4062">
        <v>352147.06256699999</v>
      </c>
      <c r="D9" s="4062">
        <v>0</v>
      </c>
      <c r="E9" s="4062">
        <v>0</v>
      </c>
      <c r="F9" s="4062">
        <v>0</v>
      </c>
      <c r="G9" s="4062">
        <v>0</v>
      </c>
      <c r="H9" s="4062">
        <v>0</v>
      </c>
      <c r="I9" s="4062">
        <v>0</v>
      </c>
      <c r="J9" s="4062">
        <v>0</v>
      </c>
      <c r="K9" s="4062">
        <v>42140.195889205264</v>
      </c>
      <c r="L9" s="4062">
        <v>0</v>
      </c>
      <c r="M9" s="4062">
        <v>42140.195889205264</v>
      </c>
      <c r="N9" s="4062">
        <v>0</v>
      </c>
      <c r="O9" s="4062">
        <v>0</v>
      </c>
      <c r="P9" s="4062">
        <v>0</v>
      </c>
      <c r="Q9" s="4062">
        <v>0</v>
      </c>
      <c r="R9" s="4062">
        <v>0</v>
      </c>
      <c r="S9" s="4062">
        <v>0</v>
      </c>
      <c r="T9" s="4062">
        <v>0</v>
      </c>
      <c r="U9" s="4062">
        <v>42140.195889205264</v>
      </c>
      <c r="V9" s="36" t="s">
        <v>189</v>
      </c>
    </row>
    <row r="10" spans="1:22">
      <c r="A10" s="34" t="s">
        <v>230</v>
      </c>
      <c r="B10" s="4061">
        <v>0</v>
      </c>
      <c r="C10" s="4062">
        <v>-522099.29398200003</v>
      </c>
      <c r="D10" s="4062">
        <v>0</v>
      </c>
      <c r="E10" s="4062">
        <v>0</v>
      </c>
      <c r="F10" s="4062">
        <v>0</v>
      </c>
      <c r="G10" s="4062">
        <v>0</v>
      </c>
      <c r="H10" s="4062">
        <v>0</v>
      </c>
      <c r="I10" s="4062">
        <v>0</v>
      </c>
      <c r="J10" s="4062">
        <v>0</v>
      </c>
      <c r="K10" s="4062">
        <v>-72374.87947446412</v>
      </c>
      <c r="L10" s="4062">
        <v>0</v>
      </c>
      <c r="M10" s="4062">
        <v>-72374.87947446412</v>
      </c>
      <c r="N10" s="4062">
        <v>0</v>
      </c>
      <c r="O10" s="4062">
        <v>0</v>
      </c>
      <c r="P10" s="4062">
        <v>0</v>
      </c>
      <c r="Q10" s="4062">
        <v>0</v>
      </c>
      <c r="R10" s="4062">
        <v>0</v>
      </c>
      <c r="S10" s="4062">
        <v>0</v>
      </c>
      <c r="T10" s="4062">
        <v>0</v>
      </c>
      <c r="U10" s="4062">
        <v>-72374.87947446412</v>
      </c>
      <c r="V10" s="35" t="s">
        <v>11</v>
      </c>
    </row>
    <row r="11" spans="1:22">
      <c r="A11" s="34" t="s">
        <v>231</v>
      </c>
      <c r="B11" s="4061">
        <v>0</v>
      </c>
      <c r="C11" s="4062">
        <v>-54573.718825999997</v>
      </c>
      <c r="D11" s="4062">
        <v>0</v>
      </c>
      <c r="E11" s="4062">
        <v>0</v>
      </c>
      <c r="F11" s="4062">
        <v>0</v>
      </c>
      <c r="G11" s="4062">
        <v>0</v>
      </c>
      <c r="H11" s="4062">
        <v>0</v>
      </c>
      <c r="I11" s="4062">
        <v>0</v>
      </c>
      <c r="J11" s="4062">
        <v>0</v>
      </c>
      <c r="K11" s="4062">
        <v>-8252.6434493554843</v>
      </c>
      <c r="L11" s="4062">
        <v>0</v>
      </c>
      <c r="M11" s="4062">
        <v>-8252.6434493554843</v>
      </c>
      <c r="N11" s="4062">
        <v>0</v>
      </c>
      <c r="O11" s="4062">
        <v>0</v>
      </c>
      <c r="P11" s="4062">
        <v>0</v>
      </c>
      <c r="Q11" s="4062">
        <v>0</v>
      </c>
      <c r="R11" s="4062">
        <v>0</v>
      </c>
      <c r="S11" s="4062">
        <v>0</v>
      </c>
      <c r="T11" s="4062">
        <v>0</v>
      </c>
      <c r="U11" s="4062">
        <v>-8252.6434493554843</v>
      </c>
      <c r="V11" s="35" t="s">
        <v>190</v>
      </c>
    </row>
    <row r="12" spans="1:22">
      <c r="A12" s="34" t="s">
        <v>232</v>
      </c>
      <c r="B12" s="4061">
        <v>-61</v>
      </c>
      <c r="C12" s="4062">
        <v>8062.9319930000001</v>
      </c>
      <c r="D12" s="4062">
        <v>367.57821582211545</v>
      </c>
      <c r="E12" s="4062">
        <v>0</v>
      </c>
      <c r="F12" s="4062">
        <v>0</v>
      </c>
      <c r="G12" s="4062">
        <v>0</v>
      </c>
      <c r="H12" s="4062">
        <v>0</v>
      </c>
      <c r="I12" s="4062">
        <v>0</v>
      </c>
      <c r="J12" s="4062">
        <v>0</v>
      </c>
      <c r="K12" s="4062">
        <v>1502.6805171624651</v>
      </c>
      <c r="L12" s="4062">
        <v>-21.5</v>
      </c>
      <c r="M12" s="4062">
        <v>1044.1233672987823</v>
      </c>
      <c r="N12" s="4062">
        <v>480.05714986368281</v>
      </c>
      <c r="O12" s="4062">
        <v>0</v>
      </c>
      <c r="P12" s="4062">
        <v>0</v>
      </c>
      <c r="Q12" s="4062">
        <v>0</v>
      </c>
      <c r="R12" s="4062">
        <v>0</v>
      </c>
      <c r="S12" s="4062">
        <v>0</v>
      </c>
      <c r="T12" s="4062">
        <v>0</v>
      </c>
      <c r="U12" s="4062">
        <v>1502.6805171624651</v>
      </c>
      <c r="V12" s="35" t="s">
        <v>191</v>
      </c>
    </row>
    <row r="13" spans="1:22">
      <c r="A13" s="36" t="s">
        <v>233</v>
      </c>
      <c r="B13" s="4061">
        <v>2589</v>
      </c>
      <c r="C13" s="4062">
        <v>62772.144787999998</v>
      </c>
      <c r="D13" s="4062">
        <v>4343.2149228353501</v>
      </c>
      <c r="E13" s="4062">
        <v>0</v>
      </c>
      <c r="F13" s="4062">
        <v>0</v>
      </c>
      <c r="G13" s="4062">
        <v>0</v>
      </c>
      <c r="H13" s="4062">
        <v>0</v>
      </c>
      <c r="I13" s="4062">
        <v>0</v>
      </c>
      <c r="J13" s="4062">
        <v>0</v>
      </c>
      <c r="K13" s="4062">
        <v>15420.542135426651</v>
      </c>
      <c r="L13" s="4062">
        <v>1234.6589999999999</v>
      </c>
      <c r="M13" s="4062">
        <v>8513.6444462036852</v>
      </c>
      <c r="N13" s="4062">
        <v>5672.238689222967</v>
      </c>
      <c r="O13" s="4062">
        <v>0</v>
      </c>
      <c r="P13" s="4062">
        <v>0</v>
      </c>
      <c r="Q13" s="4062">
        <v>0</v>
      </c>
      <c r="R13" s="4062">
        <v>0</v>
      </c>
      <c r="S13" s="4062">
        <v>0</v>
      </c>
      <c r="T13" s="4062">
        <v>0</v>
      </c>
      <c r="U13" s="4062">
        <v>15420.542135426651</v>
      </c>
      <c r="V13" s="36" t="s">
        <v>192</v>
      </c>
    </row>
    <row r="14" spans="1:22">
      <c r="A14" s="36" t="s">
        <v>234</v>
      </c>
      <c r="B14" s="4061">
        <v>-2650</v>
      </c>
      <c r="C14" s="4062">
        <v>-54709.212794999999</v>
      </c>
      <c r="D14" s="4062">
        <v>-3975.6367070132346</v>
      </c>
      <c r="E14" s="4062">
        <v>0</v>
      </c>
      <c r="F14" s="4062">
        <v>0</v>
      </c>
      <c r="G14" s="4062">
        <v>0</v>
      </c>
      <c r="H14" s="4062">
        <v>0</v>
      </c>
      <c r="I14" s="4062">
        <v>0</v>
      </c>
      <c r="J14" s="4062">
        <v>0</v>
      </c>
      <c r="K14" s="4062">
        <v>-13917.861618264185</v>
      </c>
      <c r="L14" s="4062">
        <v>-1256.1589999999999</v>
      </c>
      <c r="M14" s="4062">
        <v>-7469.5210789049015</v>
      </c>
      <c r="N14" s="4062">
        <v>-5192.1815393592842</v>
      </c>
      <c r="O14" s="4062">
        <v>0</v>
      </c>
      <c r="P14" s="4062">
        <v>0</v>
      </c>
      <c r="Q14" s="4062">
        <v>0</v>
      </c>
      <c r="R14" s="4062">
        <v>0</v>
      </c>
      <c r="S14" s="4062">
        <v>0</v>
      </c>
      <c r="T14" s="4062">
        <v>0</v>
      </c>
      <c r="U14" s="4062">
        <v>-13917.861618264185</v>
      </c>
      <c r="V14" s="36" t="s">
        <v>193</v>
      </c>
    </row>
    <row r="15" spans="1:22">
      <c r="A15" s="34" t="s">
        <v>235</v>
      </c>
      <c r="B15" s="4061">
        <v>-7541.2368019999794</v>
      </c>
      <c r="C15" s="4062">
        <v>-107185.09489816193</v>
      </c>
      <c r="D15" s="4062">
        <v>-323.58009981536452</v>
      </c>
      <c r="E15" s="4062">
        <v>0</v>
      </c>
      <c r="F15" s="4062">
        <v>0</v>
      </c>
      <c r="G15" s="4062">
        <v>0</v>
      </c>
      <c r="H15" s="4062">
        <v>0</v>
      </c>
      <c r="I15" s="4062">
        <v>0</v>
      </c>
      <c r="J15" s="4062">
        <v>0</v>
      </c>
      <c r="K15" s="4062">
        <v>-17826.147676093638</v>
      </c>
      <c r="L15" s="4062">
        <v>-4680.1115096839903</v>
      </c>
      <c r="M15" s="4062">
        <v>-12723.440556050788</v>
      </c>
      <c r="N15" s="4062">
        <v>-422.59561035886145</v>
      </c>
      <c r="O15" s="4062">
        <v>0</v>
      </c>
      <c r="P15" s="4062">
        <v>0</v>
      </c>
      <c r="Q15" s="4062">
        <v>0</v>
      </c>
      <c r="R15" s="4062">
        <v>0</v>
      </c>
      <c r="S15" s="4062">
        <v>0</v>
      </c>
      <c r="T15" s="4062">
        <v>0</v>
      </c>
      <c r="U15" s="4062">
        <v>-17826.147676093638</v>
      </c>
      <c r="V15" s="35" t="s">
        <v>194</v>
      </c>
    </row>
    <row r="16" spans="1:22">
      <c r="A16" s="34"/>
      <c r="B16" s="4061"/>
      <c r="C16" s="4062"/>
      <c r="D16" s="4062"/>
      <c r="E16" s="4062"/>
      <c r="F16" s="4062"/>
      <c r="G16" s="4062"/>
      <c r="H16" s="4062"/>
      <c r="I16" s="4062"/>
      <c r="J16" s="4062"/>
      <c r="K16" s="4062"/>
      <c r="L16" s="4062"/>
      <c r="M16" s="4062"/>
      <c r="N16" s="4062"/>
      <c r="O16" s="4062"/>
      <c r="P16" s="4062"/>
      <c r="Q16" s="4062"/>
      <c r="R16" s="4062"/>
      <c r="S16" s="4062"/>
      <c r="T16" s="4062"/>
      <c r="U16" s="4062"/>
      <c r="V16" s="35"/>
    </row>
    <row r="17" spans="1:22">
      <c r="A17" s="34" t="s">
        <v>125</v>
      </c>
      <c r="B17" s="4061">
        <v>133007.10919800002</v>
      </c>
      <c r="C17" s="4062">
        <v>927061.61709383782</v>
      </c>
      <c r="D17" s="4062">
        <v>40990.645761006752</v>
      </c>
      <c r="E17" s="4062">
        <v>0</v>
      </c>
      <c r="F17" s="4062">
        <v>6247.0638020240003</v>
      </c>
      <c r="G17" s="4062">
        <v>145909.66948799998</v>
      </c>
      <c r="H17" s="4062">
        <v>0</v>
      </c>
      <c r="I17" s="4062">
        <v>0</v>
      </c>
      <c r="J17" s="4062">
        <v>17687.625750054489</v>
      </c>
      <c r="K17" s="4062">
        <v>303091.88316628686</v>
      </c>
      <c r="L17" s="4062">
        <v>82146.673782316007</v>
      </c>
      <c r="M17" s="4062">
        <v>117314.41607926642</v>
      </c>
      <c r="N17" s="4062">
        <v>53533.78336387482</v>
      </c>
      <c r="O17" s="4062">
        <v>0</v>
      </c>
      <c r="P17" s="4062">
        <v>1330.6245898311122</v>
      </c>
      <c r="Q17" s="4062">
        <v>31078.759600943995</v>
      </c>
      <c r="R17" s="4062">
        <v>0</v>
      </c>
      <c r="S17" s="4062">
        <v>0</v>
      </c>
      <c r="T17" s="4062">
        <v>17687.625750054489</v>
      </c>
      <c r="U17" s="4062">
        <v>303091.88316628686</v>
      </c>
      <c r="V17" s="35" t="s">
        <v>280</v>
      </c>
    </row>
    <row r="18" spans="1:22">
      <c r="A18" s="34" t="s">
        <v>236</v>
      </c>
      <c r="B18" s="4061">
        <v>-84801.863000000012</v>
      </c>
      <c r="C18" s="4062">
        <v>-8581.1328350000003</v>
      </c>
      <c r="D18" s="4062">
        <v>-38763.341900791012</v>
      </c>
      <c r="E18" s="4062">
        <v>23268.177718001003</v>
      </c>
      <c r="F18" s="4062">
        <v>-6247.0638020240003</v>
      </c>
      <c r="G18" s="4062">
        <v>-145909.66948799998</v>
      </c>
      <c r="H18" s="4062">
        <v>520498.73772599996</v>
      </c>
      <c r="I18" s="4062">
        <v>2646.4614171000003</v>
      </c>
      <c r="J18" s="4062">
        <v>-8777.9253894927569</v>
      </c>
      <c r="K18" s="4062">
        <v>-71738.483822969996</v>
      </c>
      <c r="L18" s="4062">
        <v>-50089.3199207</v>
      </c>
      <c r="M18" s="4062">
        <v>-1189.237532928076</v>
      </c>
      <c r="N18" s="4062">
        <v>-50624.924522433073</v>
      </c>
      <c r="O18" s="4062">
        <v>23942.954871823029</v>
      </c>
      <c r="P18" s="4062">
        <v>-1330.6245898311122</v>
      </c>
      <c r="Q18" s="4062">
        <v>-31078.759600943995</v>
      </c>
      <c r="R18" s="4062">
        <v>44762.891444435991</v>
      </c>
      <c r="S18" s="4062">
        <v>2646.4614171000003</v>
      </c>
      <c r="T18" s="4062">
        <v>-8777.9253894927569</v>
      </c>
      <c r="U18" s="4062">
        <v>-71738.483822969996</v>
      </c>
      <c r="V18" s="35" t="s">
        <v>195</v>
      </c>
    </row>
    <row r="19" spans="1:22">
      <c r="A19" s="36" t="s">
        <v>237</v>
      </c>
      <c r="B19" s="4061">
        <v>-84801.863000000012</v>
      </c>
      <c r="C19" s="4062">
        <v>-5684.2924840000005</v>
      </c>
      <c r="D19" s="4062">
        <v>-17944.700354201148</v>
      </c>
      <c r="E19" s="4062">
        <v>-320.38666076789053</v>
      </c>
      <c r="F19" s="4062">
        <v>-6247.0638020240003</v>
      </c>
      <c r="G19" s="4062">
        <v>-145909.66948799998</v>
      </c>
      <c r="H19" s="4062">
        <v>563040.30485995894</v>
      </c>
      <c r="I19" s="4062">
        <v>1711.4263889120914</v>
      </c>
      <c r="J19" s="4062">
        <v>-8777.9253894927569</v>
      </c>
      <c r="K19" s="4062">
        <v>-65756.834441354964</v>
      </c>
      <c r="L19" s="4062">
        <v>-50089.3199207</v>
      </c>
      <c r="M19" s="4062">
        <v>-847.64101073878203</v>
      </c>
      <c r="N19" s="4062">
        <v>-23435.778662586701</v>
      </c>
      <c r="O19" s="4062">
        <v>-329.67787393015931</v>
      </c>
      <c r="P19" s="4062">
        <v>-1330.6245898311122</v>
      </c>
      <c r="Q19" s="4062">
        <v>-31078.759600943995</v>
      </c>
      <c r="R19" s="4062">
        <v>48421.466217956462</v>
      </c>
      <c r="S19" s="4062">
        <v>1711.4263889120914</v>
      </c>
      <c r="T19" s="4062">
        <v>-8777.9253894927569</v>
      </c>
      <c r="U19" s="4062">
        <v>-65756.834441354964</v>
      </c>
      <c r="V19" s="36" t="s">
        <v>196</v>
      </c>
    </row>
    <row r="20" spans="1:22">
      <c r="A20" s="36" t="s">
        <v>238</v>
      </c>
      <c r="B20" s="4061">
        <v>0</v>
      </c>
      <c r="C20" s="4062">
        <v>-1711.3950600000001</v>
      </c>
      <c r="D20" s="4062">
        <v>-1902.2179999999998</v>
      </c>
      <c r="E20" s="4062">
        <v>-559.45956609281745</v>
      </c>
      <c r="F20" s="4062">
        <v>0</v>
      </c>
      <c r="G20" s="4062">
        <v>0</v>
      </c>
      <c r="H20" s="4062">
        <v>0</v>
      </c>
      <c r="I20" s="4062">
        <v>936.05553308790877</v>
      </c>
      <c r="J20" s="4062">
        <v>0</v>
      </c>
      <c r="K20" s="4062">
        <v>-2350.1766179688502</v>
      </c>
      <c r="L20" s="4062">
        <v>0</v>
      </c>
      <c r="M20" s="4062">
        <v>-226.25154954724968</v>
      </c>
      <c r="N20" s="4062">
        <v>-2484.2967079999999</v>
      </c>
      <c r="O20" s="4062">
        <v>-575.68389350950906</v>
      </c>
      <c r="P20" s="4062">
        <v>0</v>
      </c>
      <c r="Q20" s="4062">
        <v>0</v>
      </c>
      <c r="R20" s="4062">
        <v>0</v>
      </c>
      <c r="S20" s="4062">
        <v>936.05553308790877</v>
      </c>
      <c r="T20" s="4062">
        <v>0</v>
      </c>
      <c r="U20" s="4062">
        <v>-2350.1766179688502</v>
      </c>
      <c r="V20" s="36" t="s">
        <v>197</v>
      </c>
    </row>
    <row r="21" spans="1:22">
      <c r="A21" s="36" t="s">
        <v>239</v>
      </c>
      <c r="B21" s="4061">
        <v>0</v>
      </c>
      <c r="C21" s="4062">
        <v>-1185.4452910000005</v>
      </c>
      <c r="D21" s="4062">
        <v>-18822.408082999998</v>
      </c>
      <c r="E21" s="4062">
        <v>23919.824423564674</v>
      </c>
      <c r="F21" s="4062">
        <v>0</v>
      </c>
      <c r="G21" s="4062">
        <v>0</v>
      </c>
      <c r="H21" s="4062">
        <v>0</v>
      </c>
      <c r="I21" s="4062">
        <v>0</v>
      </c>
      <c r="J21" s="4062">
        <v>0</v>
      </c>
      <c r="K21" s="4062">
        <v>-83.910597191996644</v>
      </c>
      <c r="L21" s="4062">
        <v>0</v>
      </c>
      <c r="M21" s="4062">
        <v>-115.34497264204445</v>
      </c>
      <c r="N21" s="4062">
        <v>-24582.064956398001</v>
      </c>
      <c r="O21" s="4062">
        <v>24613.499331848048</v>
      </c>
      <c r="P21" s="4062">
        <v>0</v>
      </c>
      <c r="Q21" s="4062">
        <v>0</v>
      </c>
      <c r="R21" s="4062">
        <v>0</v>
      </c>
      <c r="S21" s="4062">
        <v>0</v>
      </c>
      <c r="T21" s="4062">
        <v>0</v>
      </c>
      <c r="U21" s="4062">
        <v>-83.910597191996644</v>
      </c>
      <c r="V21" s="36" t="s">
        <v>198</v>
      </c>
    </row>
    <row r="22" spans="1:22">
      <c r="A22" s="36" t="s">
        <v>199</v>
      </c>
      <c r="B22" s="4061">
        <v>0</v>
      </c>
      <c r="C22" s="4062">
        <v>0</v>
      </c>
      <c r="D22" s="4062">
        <v>-94.015463589867366</v>
      </c>
      <c r="E22" s="4062">
        <v>228.19952129703597</v>
      </c>
      <c r="F22" s="4062">
        <v>0</v>
      </c>
      <c r="G22" s="4062">
        <v>0</v>
      </c>
      <c r="H22" s="4062">
        <v>-42541.567133958975</v>
      </c>
      <c r="I22" s="4062">
        <v>-1.020504899999878</v>
      </c>
      <c r="J22" s="4062">
        <v>0</v>
      </c>
      <c r="K22" s="4062">
        <v>-3547.5621664541895</v>
      </c>
      <c r="L22" s="4062">
        <v>0</v>
      </c>
      <c r="M22" s="4062">
        <v>0</v>
      </c>
      <c r="N22" s="4062">
        <v>-122.78419544836679</v>
      </c>
      <c r="O22" s="4062">
        <v>234.81730741464915</v>
      </c>
      <c r="P22" s="4062">
        <v>0</v>
      </c>
      <c r="Q22" s="4062">
        <v>0</v>
      </c>
      <c r="R22" s="4062">
        <v>-3658.5747735204718</v>
      </c>
      <c r="S22" s="4062">
        <v>-1.020504899999878</v>
      </c>
      <c r="T22" s="4062">
        <v>0</v>
      </c>
      <c r="U22" s="4062">
        <v>-3547.5621664541895</v>
      </c>
      <c r="V22" s="36" t="s">
        <v>200</v>
      </c>
    </row>
    <row r="23" spans="1:22">
      <c r="A23" s="34"/>
      <c r="B23" s="4061"/>
      <c r="C23" s="4062"/>
      <c r="D23" s="4062"/>
      <c r="E23" s="4062"/>
      <c r="F23" s="4062"/>
      <c r="G23" s="4062"/>
      <c r="H23" s="4062"/>
      <c r="I23" s="4062"/>
      <c r="J23" s="4062"/>
      <c r="K23" s="4062"/>
      <c r="L23" s="4062"/>
      <c r="M23" s="4062"/>
      <c r="N23" s="4062"/>
      <c r="O23" s="4062"/>
      <c r="P23" s="4062"/>
      <c r="Q23" s="4062"/>
      <c r="R23" s="4062"/>
      <c r="S23" s="4062"/>
      <c r="T23" s="4062"/>
      <c r="U23" s="4062"/>
      <c r="V23" s="35"/>
    </row>
    <row r="24" spans="1:22">
      <c r="A24" s="34" t="s">
        <v>201</v>
      </c>
      <c r="B24" s="4061">
        <v>48205.246198000001</v>
      </c>
      <c r="C24" s="4062">
        <v>918480.48425883788</v>
      </c>
      <c r="D24" s="4062">
        <v>2227.3038602157403</v>
      </c>
      <c r="E24" s="4062">
        <v>23268.177718001003</v>
      </c>
      <c r="F24" s="4062">
        <v>0</v>
      </c>
      <c r="G24" s="4062">
        <v>0</v>
      </c>
      <c r="H24" s="4062">
        <v>520498.73772599996</v>
      </c>
      <c r="I24" s="4062">
        <v>2646.4614171000003</v>
      </c>
      <c r="J24" s="4062">
        <v>8909.7003605617301</v>
      </c>
      <c r="K24" s="4062">
        <v>231353.39934331685</v>
      </c>
      <c r="L24" s="4062">
        <v>32057.353861615997</v>
      </c>
      <c r="M24" s="4062">
        <v>116125.17854633834</v>
      </c>
      <c r="N24" s="4062">
        <v>2908.8588414417568</v>
      </c>
      <c r="O24" s="4062">
        <v>23942.954871823029</v>
      </c>
      <c r="P24" s="4062">
        <v>0</v>
      </c>
      <c r="Q24" s="4062">
        <v>0</v>
      </c>
      <c r="R24" s="4062">
        <v>44762.891444435991</v>
      </c>
      <c r="S24" s="4062">
        <v>2646.4614171000003</v>
      </c>
      <c r="T24" s="4062">
        <v>8909.7003605617301</v>
      </c>
      <c r="U24" s="4062">
        <v>231353.39934331685</v>
      </c>
      <c r="V24" s="35" t="s">
        <v>202</v>
      </c>
    </row>
    <row r="25" spans="1:22">
      <c r="A25" s="36" t="s">
        <v>240</v>
      </c>
      <c r="B25" s="4061">
        <v>47561.625197999994</v>
      </c>
      <c r="C25" s="4062">
        <v>566245.91759800003</v>
      </c>
      <c r="D25" s="4062">
        <v>2227.3038602157403</v>
      </c>
      <c r="E25" s="4062">
        <v>8299.4087745447432</v>
      </c>
      <c r="F25" s="4062">
        <v>0</v>
      </c>
      <c r="G25" s="4062">
        <v>0</v>
      </c>
      <c r="H25" s="4062">
        <v>279769.47400599997</v>
      </c>
      <c r="I25" s="4062">
        <v>0</v>
      </c>
      <c r="J25" s="4062">
        <v>6425.5449878141535</v>
      </c>
      <c r="K25" s="4062">
        <v>142902.52311902386</v>
      </c>
      <c r="L25" s="4062">
        <v>31751.733128615997</v>
      </c>
      <c r="M25" s="4062">
        <v>69216.119767629396</v>
      </c>
      <c r="N25" s="4062">
        <v>2908.8588414417568</v>
      </c>
      <c r="O25" s="4062">
        <v>8540.0916290065379</v>
      </c>
      <c r="P25" s="4062">
        <v>0</v>
      </c>
      <c r="Q25" s="4062">
        <v>0</v>
      </c>
      <c r="R25" s="4062">
        <v>24060.174764515999</v>
      </c>
      <c r="S25" s="4062">
        <v>0</v>
      </c>
      <c r="T25" s="4062">
        <v>6425.5449878141535</v>
      </c>
      <c r="U25" s="4062">
        <v>142902.52311902386</v>
      </c>
      <c r="V25" s="36" t="s">
        <v>24</v>
      </c>
    </row>
    <row r="26" spans="1:22">
      <c r="A26" s="37" t="s">
        <v>241</v>
      </c>
      <c r="B26" s="4061">
        <v>0</v>
      </c>
      <c r="C26" s="4062">
        <v>9846.1418460000004</v>
      </c>
      <c r="D26" s="4062">
        <v>0</v>
      </c>
      <c r="E26" s="4067">
        <v>4.3503714285600461</v>
      </c>
      <c r="F26" s="4062">
        <v>0</v>
      </c>
      <c r="G26" s="4062">
        <v>0</v>
      </c>
      <c r="H26" s="4062">
        <v>17304.667783000004</v>
      </c>
      <c r="I26" s="4062">
        <v>0</v>
      </c>
      <c r="J26" s="4062">
        <v>0</v>
      </c>
      <c r="K26" s="4067">
        <v>2884.7082274160157</v>
      </c>
      <c r="L26" s="4062">
        <v>0</v>
      </c>
      <c r="M26" s="4062">
        <v>1392.030265878027</v>
      </c>
      <c r="N26" s="4062">
        <v>0</v>
      </c>
      <c r="O26" s="4067">
        <v>4.476532199988287</v>
      </c>
      <c r="P26" s="4062">
        <v>0</v>
      </c>
      <c r="Q26" s="4062">
        <v>0</v>
      </c>
      <c r="R26" s="4062">
        <v>1488.2014293380003</v>
      </c>
      <c r="S26" s="4062">
        <v>0</v>
      </c>
      <c r="T26" s="4062">
        <v>0</v>
      </c>
      <c r="U26" s="4067">
        <v>2884.7082274160157</v>
      </c>
      <c r="V26" s="37" t="s">
        <v>203</v>
      </c>
    </row>
    <row r="27" spans="1:22">
      <c r="A27" s="37" t="s">
        <v>242</v>
      </c>
      <c r="B27" s="4061">
        <v>0</v>
      </c>
      <c r="C27" s="4062">
        <v>400.58736499999992</v>
      </c>
      <c r="D27" s="4062">
        <v>0</v>
      </c>
      <c r="E27" s="4067">
        <v>0</v>
      </c>
      <c r="F27" s="4062">
        <v>0</v>
      </c>
      <c r="G27" s="4062">
        <v>0</v>
      </c>
      <c r="H27" s="4062">
        <v>1492.5162429999998</v>
      </c>
      <c r="I27" s="4062">
        <v>0</v>
      </c>
      <c r="J27" s="4062">
        <v>0</v>
      </c>
      <c r="K27" s="4067">
        <v>183.55358133248245</v>
      </c>
      <c r="L27" s="4062">
        <v>0</v>
      </c>
      <c r="M27" s="4062">
        <v>55.197184434482459</v>
      </c>
      <c r="N27" s="4062">
        <v>0</v>
      </c>
      <c r="O27" s="4067">
        <v>0</v>
      </c>
      <c r="P27" s="4062">
        <v>0</v>
      </c>
      <c r="Q27" s="4062">
        <v>0</v>
      </c>
      <c r="R27" s="4062">
        <v>128.35639689799999</v>
      </c>
      <c r="S27" s="4062">
        <v>0</v>
      </c>
      <c r="T27" s="4062">
        <v>0</v>
      </c>
      <c r="U27" s="4067">
        <v>183.55358133248245</v>
      </c>
      <c r="V27" s="37" t="s">
        <v>204</v>
      </c>
    </row>
    <row r="28" spans="1:22">
      <c r="A28" s="37" t="s">
        <v>243</v>
      </c>
      <c r="B28" s="4061">
        <v>41446.915097999998</v>
      </c>
      <c r="C28" s="4062">
        <v>540173.41873299994</v>
      </c>
      <c r="D28" s="4062">
        <v>2227.3038602157403</v>
      </c>
      <c r="E28" s="4067">
        <v>8294.9321714823946</v>
      </c>
      <c r="F28" s="4062">
        <v>0</v>
      </c>
      <c r="G28" s="4062">
        <v>0</v>
      </c>
      <c r="H28" s="4062">
        <v>260972.28998</v>
      </c>
      <c r="I28" s="4062">
        <v>0</v>
      </c>
      <c r="J28" s="4062">
        <v>0</v>
      </c>
      <c r="K28" s="4067">
        <v>127431.08944823197</v>
      </c>
      <c r="L28" s="4062">
        <v>28207.257818015998</v>
      </c>
      <c r="M28" s="4062">
        <v>65335.870646038828</v>
      </c>
      <c r="N28" s="4062">
        <v>2908.8588414417568</v>
      </c>
      <c r="O28" s="4067">
        <v>8535.4852044553809</v>
      </c>
      <c r="P28" s="4062">
        <v>0</v>
      </c>
      <c r="Q28" s="4062">
        <v>0</v>
      </c>
      <c r="R28" s="4062">
        <v>22443.61693828</v>
      </c>
      <c r="S28" s="4062">
        <v>0</v>
      </c>
      <c r="T28" s="4062">
        <v>0</v>
      </c>
      <c r="U28" s="4067">
        <v>127431.08944823197</v>
      </c>
      <c r="V28" s="37" t="s">
        <v>29</v>
      </c>
    </row>
    <row r="29" spans="1:22">
      <c r="A29" s="38" t="s">
        <v>338</v>
      </c>
      <c r="B29" s="4061">
        <v>0</v>
      </c>
      <c r="C29" s="4062">
        <v>554.28171099999997</v>
      </c>
      <c r="D29" s="4062">
        <v>0</v>
      </c>
      <c r="E29" s="4067">
        <v>784.5704323383992</v>
      </c>
      <c r="F29" s="4062">
        <v>0</v>
      </c>
      <c r="G29" s="4062">
        <v>0</v>
      </c>
      <c r="H29" s="4062">
        <v>12232.353903999998</v>
      </c>
      <c r="I29" s="4062">
        <v>0</v>
      </c>
      <c r="J29" s="4062">
        <v>0</v>
      </c>
      <c r="K29" s="4067">
        <v>1928.9912572329154</v>
      </c>
      <c r="L29" s="4062">
        <v>0</v>
      </c>
      <c r="M29" s="4062">
        <v>69.685846612702719</v>
      </c>
      <c r="N29" s="4062">
        <v>0</v>
      </c>
      <c r="O29" s="4067">
        <v>807.3229748762127</v>
      </c>
      <c r="P29" s="4062">
        <v>0</v>
      </c>
      <c r="Q29" s="4062">
        <v>0</v>
      </c>
      <c r="R29" s="4062">
        <v>1051.9824357439998</v>
      </c>
      <c r="S29" s="4062">
        <v>0</v>
      </c>
      <c r="T29" s="4062">
        <v>0</v>
      </c>
      <c r="U29" s="4067">
        <v>1928.9912572329154</v>
      </c>
      <c r="V29" s="38" t="s">
        <v>205</v>
      </c>
    </row>
    <row r="30" spans="1:22">
      <c r="A30" s="38" t="s">
        <v>339</v>
      </c>
      <c r="B30" s="4061">
        <v>0</v>
      </c>
      <c r="C30" s="4062">
        <v>265.66143</v>
      </c>
      <c r="D30" s="4062">
        <v>0</v>
      </c>
      <c r="E30" s="4067">
        <v>257.84894630357331</v>
      </c>
      <c r="F30" s="4062">
        <v>0</v>
      </c>
      <c r="G30" s="4062">
        <v>0</v>
      </c>
      <c r="H30" s="4062">
        <v>9935.9569710000014</v>
      </c>
      <c r="I30" s="4062">
        <v>0</v>
      </c>
      <c r="J30" s="4062">
        <v>0</v>
      </c>
      <c r="K30" s="4067">
        <v>1158.1137202243945</v>
      </c>
      <c r="L30" s="4062">
        <v>0</v>
      </c>
      <c r="M30" s="4062">
        <v>38.294854972017419</v>
      </c>
      <c r="N30" s="4062">
        <v>0</v>
      </c>
      <c r="O30" s="4067">
        <v>265.3265657463769</v>
      </c>
      <c r="P30" s="4062">
        <v>0</v>
      </c>
      <c r="Q30" s="4062">
        <v>0</v>
      </c>
      <c r="R30" s="4062">
        <v>854.49229950600011</v>
      </c>
      <c r="S30" s="4062">
        <v>0</v>
      </c>
      <c r="T30" s="4062">
        <v>0</v>
      </c>
      <c r="U30" s="4067">
        <v>1158.1137202243945</v>
      </c>
      <c r="V30" s="38" t="s">
        <v>206</v>
      </c>
    </row>
    <row r="31" spans="1:22">
      <c r="A31" s="38" t="s">
        <v>340</v>
      </c>
      <c r="B31" s="4061">
        <v>0</v>
      </c>
      <c r="C31" s="4062">
        <v>28.862613</v>
      </c>
      <c r="D31" s="4062">
        <v>0</v>
      </c>
      <c r="E31" s="4067">
        <v>26.073917049476329</v>
      </c>
      <c r="F31" s="4062">
        <v>0</v>
      </c>
      <c r="G31" s="4062">
        <v>0</v>
      </c>
      <c r="H31" s="4062">
        <v>1734.5313100000003</v>
      </c>
      <c r="I31" s="4062">
        <v>0</v>
      </c>
      <c r="J31" s="4062">
        <v>0</v>
      </c>
      <c r="K31" s="4067">
        <v>180.16530872858914</v>
      </c>
      <c r="L31" s="4062">
        <v>0</v>
      </c>
      <c r="M31" s="4062">
        <v>4.16555542467799</v>
      </c>
      <c r="N31" s="4062">
        <v>0</v>
      </c>
      <c r="O31" s="4067">
        <v>26.830060643911139</v>
      </c>
      <c r="P31" s="4062">
        <v>0</v>
      </c>
      <c r="Q31" s="4062">
        <v>0</v>
      </c>
      <c r="R31" s="4062">
        <v>149.16969266000001</v>
      </c>
      <c r="S31" s="4062">
        <v>0</v>
      </c>
      <c r="T31" s="4062">
        <v>0</v>
      </c>
      <c r="U31" s="4067">
        <v>180.16530872858914</v>
      </c>
      <c r="V31" s="38" t="s">
        <v>207</v>
      </c>
    </row>
    <row r="32" spans="1:22">
      <c r="A32" s="38" t="s">
        <v>244</v>
      </c>
      <c r="B32" s="4061">
        <v>0</v>
      </c>
      <c r="C32" s="4062">
        <v>227.22023899999999</v>
      </c>
      <c r="D32" s="4062">
        <v>0</v>
      </c>
      <c r="E32" s="4067">
        <v>289.80343979637354</v>
      </c>
      <c r="F32" s="4062">
        <v>0</v>
      </c>
      <c r="G32" s="4062">
        <v>0</v>
      </c>
      <c r="H32" s="4062">
        <v>9420.8943190000009</v>
      </c>
      <c r="I32" s="4062">
        <v>0</v>
      </c>
      <c r="J32" s="4062">
        <v>0</v>
      </c>
      <c r="K32" s="4067">
        <v>1138.4124944878299</v>
      </c>
      <c r="L32" s="4062">
        <v>0</v>
      </c>
      <c r="M32" s="4062">
        <v>30.007843503361492</v>
      </c>
      <c r="N32" s="4062">
        <v>0</v>
      </c>
      <c r="O32" s="4067">
        <v>298.20773955046838</v>
      </c>
      <c r="P32" s="4062">
        <v>0</v>
      </c>
      <c r="Q32" s="4062">
        <v>0</v>
      </c>
      <c r="R32" s="4062">
        <v>810.19691143399996</v>
      </c>
      <c r="S32" s="4062">
        <v>0</v>
      </c>
      <c r="T32" s="4062">
        <v>0</v>
      </c>
      <c r="U32" s="4067">
        <v>1138.4124944878299</v>
      </c>
      <c r="V32" s="38" t="s">
        <v>208</v>
      </c>
    </row>
    <row r="33" spans="1:22">
      <c r="A33" s="38" t="s">
        <v>245</v>
      </c>
      <c r="B33" s="4061">
        <v>346.11339000000004</v>
      </c>
      <c r="C33" s="4062">
        <v>514513.27828199998</v>
      </c>
      <c r="D33" s="4062">
        <v>1390.0248432157402</v>
      </c>
      <c r="E33" s="4067">
        <v>2567.5725073384174</v>
      </c>
      <c r="F33" s="4062">
        <v>0</v>
      </c>
      <c r="G33" s="4062">
        <v>0</v>
      </c>
      <c r="H33" s="4062">
        <v>62370.995847999999</v>
      </c>
      <c r="I33" s="4062">
        <v>0</v>
      </c>
      <c r="J33" s="4062">
        <v>0</v>
      </c>
      <c r="K33" s="4067">
        <v>72002.761830631513</v>
      </c>
      <c r="L33" s="4062">
        <v>204.89912688000001</v>
      </c>
      <c r="M33" s="4062">
        <v>61976.552505532527</v>
      </c>
      <c r="N33" s="4062">
        <v>1815.3724452397569</v>
      </c>
      <c r="O33" s="4067">
        <v>2642.0321100512315</v>
      </c>
      <c r="P33" s="4062">
        <v>0</v>
      </c>
      <c r="Q33" s="4062">
        <v>0</v>
      </c>
      <c r="R33" s="4062">
        <v>5363.9056429279999</v>
      </c>
      <c r="S33" s="4062">
        <v>0</v>
      </c>
      <c r="T33" s="4062">
        <v>0</v>
      </c>
      <c r="U33" s="4067">
        <v>72002.761830631513</v>
      </c>
      <c r="V33" s="38" t="s">
        <v>209</v>
      </c>
    </row>
    <row r="34" spans="1:22">
      <c r="A34" s="38" t="s">
        <v>246</v>
      </c>
      <c r="B34" s="4061">
        <v>3988.7669999999994</v>
      </c>
      <c r="C34" s="4062">
        <v>4046.8201239999999</v>
      </c>
      <c r="D34" s="4062">
        <v>0</v>
      </c>
      <c r="E34" s="4067">
        <v>561.30621163435364</v>
      </c>
      <c r="F34" s="4062">
        <v>0</v>
      </c>
      <c r="G34" s="4062">
        <v>0</v>
      </c>
      <c r="H34" s="4062">
        <v>11724.113067</v>
      </c>
      <c r="I34" s="4062">
        <v>0</v>
      </c>
      <c r="J34" s="4062">
        <v>0</v>
      </c>
      <c r="K34" s="4067">
        <v>4581.8829193600623</v>
      </c>
      <c r="L34" s="4062">
        <v>2361.3500639999993</v>
      </c>
      <c r="M34" s="4062">
        <v>634.67503982631285</v>
      </c>
      <c r="N34" s="4062">
        <v>0</v>
      </c>
      <c r="O34" s="4067">
        <v>577.58409177174985</v>
      </c>
      <c r="P34" s="4062">
        <v>0</v>
      </c>
      <c r="Q34" s="4062">
        <v>0</v>
      </c>
      <c r="R34" s="4062">
        <v>1008.2737237619999</v>
      </c>
      <c r="S34" s="4062">
        <v>0</v>
      </c>
      <c r="T34" s="4062">
        <v>0</v>
      </c>
      <c r="U34" s="4067">
        <v>4581.8829193600623</v>
      </c>
      <c r="V34" s="38" t="s">
        <v>210</v>
      </c>
    </row>
    <row r="35" spans="1:22">
      <c r="A35" s="38" t="s">
        <v>247</v>
      </c>
      <c r="B35" s="4061">
        <v>34958.896000000001</v>
      </c>
      <c r="C35" s="4062">
        <v>729.67130800000007</v>
      </c>
      <c r="D35" s="4062">
        <v>837.27901699999995</v>
      </c>
      <c r="E35" s="4067">
        <v>1197.7598446097759</v>
      </c>
      <c r="F35" s="4062">
        <v>0</v>
      </c>
      <c r="G35" s="4062">
        <v>0</v>
      </c>
      <c r="H35" s="4062">
        <v>32092.804328999999</v>
      </c>
      <c r="I35" s="4062">
        <v>0</v>
      </c>
      <c r="J35" s="4062">
        <v>0</v>
      </c>
      <c r="K35" s="4067">
        <v>29528.606449231047</v>
      </c>
      <c r="L35" s="4062">
        <v>24366.350511999997</v>
      </c>
      <c r="M35" s="4062">
        <v>76.293488631592041</v>
      </c>
      <c r="N35" s="4062">
        <v>1093.4863962019999</v>
      </c>
      <c r="O35" s="4067">
        <v>1232.4948801034593</v>
      </c>
      <c r="P35" s="4062">
        <v>0</v>
      </c>
      <c r="Q35" s="4062">
        <v>0</v>
      </c>
      <c r="R35" s="4062">
        <v>2759.9811722939999</v>
      </c>
      <c r="S35" s="4062">
        <v>0</v>
      </c>
      <c r="T35" s="4062">
        <v>0</v>
      </c>
      <c r="U35" s="4067">
        <v>29528.606449231047</v>
      </c>
      <c r="V35" s="38" t="s">
        <v>211</v>
      </c>
    </row>
    <row r="36" spans="1:22">
      <c r="A36" s="38" t="s">
        <v>248</v>
      </c>
      <c r="B36" s="4061">
        <v>601.319748</v>
      </c>
      <c r="C36" s="4062">
        <v>281.70772499999998</v>
      </c>
      <c r="D36" s="4062">
        <v>0</v>
      </c>
      <c r="E36" s="4067">
        <v>367.2693267295291</v>
      </c>
      <c r="F36" s="4062">
        <v>0</v>
      </c>
      <c r="G36" s="4062">
        <v>0</v>
      </c>
      <c r="H36" s="4062">
        <v>9907.7101440000006</v>
      </c>
      <c r="I36" s="4062">
        <v>0</v>
      </c>
      <c r="J36" s="4062">
        <v>0</v>
      </c>
      <c r="K36" s="4067">
        <v>1622.511316602277</v>
      </c>
      <c r="L36" s="4062">
        <v>355.98129081600001</v>
      </c>
      <c r="M36" s="4062">
        <v>36.546816197591632</v>
      </c>
      <c r="N36" s="4062">
        <v>0</v>
      </c>
      <c r="O36" s="4067">
        <v>377.92013720468543</v>
      </c>
      <c r="P36" s="4062">
        <v>0</v>
      </c>
      <c r="Q36" s="4062">
        <v>0</v>
      </c>
      <c r="R36" s="4062">
        <v>852.06307238399995</v>
      </c>
      <c r="S36" s="4062">
        <v>0</v>
      </c>
      <c r="T36" s="4062">
        <v>0</v>
      </c>
      <c r="U36" s="4067">
        <v>1622.511316602277</v>
      </c>
      <c r="V36" s="38" t="s">
        <v>212</v>
      </c>
    </row>
    <row r="37" spans="1:22">
      <c r="A37" s="38" t="s">
        <v>249</v>
      </c>
      <c r="B37" s="4061">
        <v>0</v>
      </c>
      <c r="C37" s="4062">
        <v>2175.925913</v>
      </c>
      <c r="D37" s="4062">
        <v>0</v>
      </c>
      <c r="E37" s="4067">
        <v>1892.0953408102887</v>
      </c>
      <c r="F37" s="4062">
        <v>0</v>
      </c>
      <c r="G37" s="4062">
        <v>0</v>
      </c>
      <c r="H37" s="4062">
        <v>106694.926224</v>
      </c>
      <c r="I37" s="4062">
        <v>0</v>
      </c>
      <c r="J37" s="4062">
        <v>0</v>
      </c>
      <c r="K37" s="4067">
        <v>11414.313701805433</v>
      </c>
      <c r="L37" s="4062">
        <v>0</v>
      </c>
      <c r="M37" s="4062">
        <v>291.58394084764524</v>
      </c>
      <c r="N37" s="4062">
        <v>0</v>
      </c>
      <c r="O37" s="4067">
        <v>1946.9661056937869</v>
      </c>
      <c r="P37" s="4062">
        <v>0</v>
      </c>
      <c r="Q37" s="4062">
        <v>0</v>
      </c>
      <c r="R37" s="4062">
        <v>9175.7636552639997</v>
      </c>
      <c r="S37" s="4062">
        <v>0</v>
      </c>
      <c r="T37" s="4062">
        <v>0</v>
      </c>
      <c r="U37" s="4067">
        <v>11414.313701805433</v>
      </c>
      <c r="V37" s="38" t="s">
        <v>213</v>
      </c>
    </row>
    <row r="38" spans="1:22">
      <c r="A38" s="38" t="s">
        <v>250</v>
      </c>
      <c r="B38" s="4061">
        <v>1551.8189599999998</v>
      </c>
      <c r="C38" s="4062">
        <v>10620.18282</v>
      </c>
      <c r="D38" s="4062">
        <v>0</v>
      </c>
      <c r="E38" s="4067">
        <v>350.63220487220605</v>
      </c>
      <c r="F38" s="4062">
        <v>0</v>
      </c>
      <c r="G38" s="4062">
        <v>0</v>
      </c>
      <c r="H38" s="4062">
        <v>4858.0038640000002</v>
      </c>
      <c r="I38" s="4062">
        <v>0</v>
      </c>
      <c r="J38" s="4062">
        <v>0</v>
      </c>
      <c r="K38" s="4067">
        <v>2900.8012174543373</v>
      </c>
      <c r="L38" s="4062">
        <v>918.67682431999981</v>
      </c>
      <c r="M38" s="4062">
        <v>1203.5355220168371</v>
      </c>
      <c r="N38" s="4062">
        <v>0</v>
      </c>
      <c r="O38" s="4067">
        <v>360.8005388135</v>
      </c>
      <c r="P38" s="4062">
        <v>0</v>
      </c>
      <c r="Q38" s="4062">
        <v>0</v>
      </c>
      <c r="R38" s="4062">
        <v>417.78833230399999</v>
      </c>
      <c r="S38" s="4062">
        <v>0</v>
      </c>
      <c r="T38" s="4062">
        <v>0</v>
      </c>
      <c r="U38" s="4067">
        <v>2900.8012174543373</v>
      </c>
      <c r="V38" s="41" t="s">
        <v>214</v>
      </c>
    </row>
    <row r="39" spans="1:22">
      <c r="A39" s="38" t="s">
        <v>251</v>
      </c>
      <c r="B39" s="4061">
        <v>0</v>
      </c>
      <c r="C39" s="4062">
        <v>6729.8065680000018</v>
      </c>
      <c r="D39" s="4062">
        <v>0</v>
      </c>
      <c r="E39" s="4067">
        <v>0</v>
      </c>
      <c r="F39" s="4062">
        <v>0</v>
      </c>
      <c r="G39" s="4062">
        <v>0</v>
      </c>
      <c r="H39" s="4062">
        <v>0</v>
      </c>
      <c r="I39" s="4062">
        <v>0</v>
      </c>
      <c r="J39" s="4062">
        <v>0</v>
      </c>
      <c r="K39" s="4067">
        <v>974.52923247355079</v>
      </c>
      <c r="L39" s="4062">
        <v>0</v>
      </c>
      <c r="M39" s="4062">
        <v>974.52923247355079</v>
      </c>
      <c r="N39" s="4062">
        <v>0</v>
      </c>
      <c r="O39" s="4067">
        <v>0</v>
      </c>
      <c r="P39" s="4062">
        <v>0</v>
      </c>
      <c r="Q39" s="4062">
        <v>0</v>
      </c>
      <c r="R39" s="4062">
        <v>0</v>
      </c>
      <c r="S39" s="4062">
        <v>0</v>
      </c>
      <c r="T39" s="4062">
        <v>0</v>
      </c>
      <c r="U39" s="4067">
        <v>974.52923247355079</v>
      </c>
      <c r="V39" s="38" t="s">
        <v>215</v>
      </c>
    </row>
    <row r="40" spans="1:22">
      <c r="A40" s="37" t="s">
        <v>252</v>
      </c>
      <c r="B40" s="4061">
        <v>0</v>
      </c>
      <c r="C40" s="4062">
        <v>15825.769654</v>
      </c>
      <c r="D40" s="4062">
        <v>0</v>
      </c>
      <c r="E40" s="4067">
        <v>0.12623163378819083</v>
      </c>
      <c r="F40" s="4062">
        <v>0</v>
      </c>
      <c r="G40" s="4062">
        <v>0</v>
      </c>
      <c r="H40" s="4062">
        <v>0</v>
      </c>
      <c r="I40" s="4062">
        <v>0</v>
      </c>
      <c r="J40" s="4062">
        <v>0</v>
      </c>
      <c r="K40" s="4062">
        <v>2433.151563629222</v>
      </c>
      <c r="L40" s="4062">
        <v>0</v>
      </c>
      <c r="M40" s="4062">
        <v>2433.0216712780539</v>
      </c>
      <c r="N40" s="4062">
        <v>0</v>
      </c>
      <c r="O40" s="4067">
        <v>0.12989235116804834</v>
      </c>
      <c r="P40" s="4062">
        <v>0</v>
      </c>
      <c r="Q40" s="4062">
        <v>0</v>
      </c>
      <c r="R40" s="4062">
        <v>0</v>
      </c>
      <c r="S40" s="4062">
        <v>0</v>
      </c>
      <c r="T40" s="4062">
        <v>0</v>
      </c>
      <c r="U40" s="4062">
        <v>2433.151563629222</v>
      </c>
      <c r="V40" s="37" t="s">
        <v>30</v>
      </c>
    </row>
    <row r="41" spans="1:22">
      <c r="A41" s="36" t="s">
        <v>253</v>
      </c>
      <c r="B41" s="4061">
        <v>0</v>
      </c>
      <c r="C41" s="4062">
        <v>303169.81741683796</v>
      </c>
      <c r="D41" s="4062">
        <v>0</v>
      </c>
      <c r="E41" s="4062">
        <v>1181.298487524946</v>
      </c>
      <c r="F41" s="4062">
        <v>0</v>
      </c>
      <c r="G41" s="4062">
        <v>0</v>
      </c>
      <c r="H41" s="4062">
        <v>2908.6731559999998</v>
      </c>
      <c r="I41" s="4062">
        <v>0</v>
      </c>
      <c r="J41" s="4062">
        <v>699.71327090700049</v>
      </c>
      <c r="K41" s="4062">
        <v>42974.598126769641</v>
      </c>
      <c r="L41" s="4062">
        <v>0</v>
      </c>
      <c r="M41" s="4062">
        <v>40809.18282078347</v>
      </c>
      <c r="N41" s="4062">
        <v>0</v>
      </c>
      <c r="O41" s="4062">
        <v>1215.5561436631695</v>
      </c>
      <c r="P41" s="4062">
        <v>0</v>
      </c>
      <c r="Q41" s="4062">
        <v>0</v>
      </c>
      <c r="R41" s="4062">
        <v>250.14589141599996</v>
      </c>
      <c r="S41" s="4062">
        <v>0</v>
      </c>
      <c r="T41" s="4062">
        <v>699.71327090700049</v>
      </c>
      <c r="U41" s="4062">
        <v>42974.598126769641</v>
      </c>
      <c r="V41" s="36" t="s">
        <v>3189</v>
      </c>
    </row>
    <row r="42" spans="1:22">
      <c r="A42" s="37" t="s">
        <v>254</v>
      </c>
      <c r="B42" s="4061">
        <v>0</v>
      </c>
      <c r="C42" s="4062">
        <v>664.45858300000009</v>
      </c>
      <c r="D42" s="4062">
        <v>0</v>
      </c>
      <c r="E42" s="4062">
        <v>0</v>
      </c>
      <c r="F42" s="4062">
        <v>0</v>
      </c>
      <c r="G42" s="4062">
        <v>0</v>
      </c>
      <c r="H42" s="4062">
        <v>2908.6731559999998</v>
      </c>
      <c r="I42" s="4062">
        <v>0</v>
      </c>
      <c r="J42" s="4062">
        <v>0</v>
      </c>
      <c r="K42" s="4062">
        <v>345.53240638973421</v>
      </c>
      <c r="L42" s="4062">
        <v>0</v>
      </c>
      <c r="M42" s="4062">
        <v>95.386514973734236</v>
      </c>
      <c r="N42" s="4062">
        <v>0</v>
      </c>
      <c r="O42" s="4062">
        <v>0</v>
      </c>
      <c r="P42" s="4062">
        <v>0</v>
      </c>
      <c r="Q42" s="4062">
        <v>0</v>
      </c>
      <c r="R42" s="4062">
        <v>250.14589141599996</v>
      </c>
      <c r="S42" s="4062">
        <v>0</v>
      </c>
      <c r="T42" s="4062">
        <v>0</v>
      </c>
      <c r="U42" s="4062">
        <v>345.53240638973421</v>
      </c>
      <c r="V42" s="37" t="s">
        <v>216</v>
      </c>
    </row>
    <row r="43" spans="1:22">
      <c r="A43" s="37" t="s">
        <v>255</v>
      </c>
      <c r="B43" s="4061">
        <v>0</v>
      </c>
      <c r="C43" s="4062">
        <v>249828.57583083797</v>
      </c>
      <c r="D43" s="4062">
        <v>0</v>
      </c>
      <c r="E43" s="4062">
        <v>1181.298487524946</v>
      </c>
      <c r="F43" s="4062">
        <v>0</v>
      </c>
      <c r="G43" s="4062">
        <v>0</v>
      </c>
      <c r="H43" s="4062">
        <v>0</v>
      </c>
      <c r="I43" s="4062">
        <v>0</v>
      </c>
      <c r="J43" s="4062">
        <v>699.71327090700049</v>
      </c>
      <c r="K43" s="4062">
        <v>35052.389008587335</v>
      </c>
      <c r="L43" s="4062">
        <v>0</v>
      </c>
      <c r="M43" s="4062">
        <v>33137.119594017167</v>
      </c>
      <c r="N43" s="4062">
        <v>0</v>
      </c>
      <c r="O43" s="4062">
        <v>1215.5561436631695</v>
      </c>
      <c r="P43" s="4062">
        <v>0</v>
      </c>
      <c r="Q43" s="4062">
        <v>0</v>
      </c>
      <c r="R43" s="4062">
        <v>0</v>
      </c>
      <c r="S43" s="4062">
        <v>0</v>
      </c>
      <c r="T43" s="4062">
        <v>699.71327090700049</v>
      </c>
      <c r="U43" s="4062">
        <v>35052.389008587335</v>
      </c>
      <c r="V43" s="37" t="s">
        <v>217</v>
      </c>
    </row>
    <row r="44" spans="1:22">
      <c r="A44" s="37" t="s">
        <v>256</v>
      </c>
      <c r="B44" s="4061">
        <v>0</v>
      </c>
      <c r="C44" s="4062">
        <v>17118.739407000001</v>
      </c>
      <c r="D44" s="4062">
        <v>0</v>
      </c>
      <c r="E44" s="4062">
        <v>0</v>
      </c>
      <c r="F44" s="4062">
        <v>0</v>
      </c>
      <c r="G44" s="4062">
        <v>0</v>
      </c>
      <c r="H44" s="4062">
        <v>0</v>
      </c>
      <c r="I44" s="4062">
        <v>0</v>
      </c>
      <c r="J44" s="4062">
        <v>0</v>
      </c>
      <c r="K44" s="4062">
        <v>2647.2672163929078</v>
      </c>
      <c r="L44" s="4062">
        <v>0</v>
      </c>
      <c r="M44" s="4062">
        <v>2647.2672163929078</v>
      </c>
      <c r="N44" s="4062">
        <v>0</v>
      </c>
      <c r="O44" s="4062">
        <v>0</v>
      </c>
      <c r="P44" s="4062">
        <v>0</v>
      </c>
      <c r="Q44" s="4062">
        <v>0</v>
      </c>
      <c r="R44" s="4062">
        <v>0</v>
      </c>
      <c r="S44" s="4062">
        <v>0</v>
      </c>
      <c r="T44" s="4062">
        <v>0</v>
      </c>
      <c r="U44" s="4062">
        <v>2647.2672163929078</v>
      </c>
      <c r="V44" s="37" t="s">
        <v>218</v>
      </c>
    </row>
    <row r="45" spans="1:22">
      <c r="A45" s="37" t="s">
        <v>257</v>
      </c>
      <c r="B45" s="4061">
        <v>0</v>
      </c>
      <c r="C45" s="4062">
        <v>35558.043595999996</v>
      </c>
      <c r="D45" s="4062">
        <v>0</v>
      </c>
      <c r="E45" s="4062">
        <v>0</v>
      </c>
      <c r="F45" s="4062">
        <v>0</v>
      </c>
      <c r="G45" s="4062">
        <v>0</v>
      </c>
      <c r="H45" s="4062">
        <v>0</v>
      </c>
      <c r="I45" s="4062">
        <v>0</v>
      </c>
      <c r="J45" s="4062">
        <v>0</v>
      </c>
      <c r="K45" s="4062">
        <v>4929.4094953996582</v>
      </c>
      <c r="L45" s="4062">
        <v>0</v>
      </c>
      <c r="M45" s="4062">
        <v>4929.4094953996582</v>
      </c>
      <c r="N45" s="4062">
        <v>0</v>
      </c>
      <c r="O45" s="4062">
        <v>0</v>
      </c>
      <c r="P45" s="4062">
        <v>0</v>
      </c>
      <c r="Q45" s="4062">
        <v>0</v>
      </c>
      <c r="R45" s="4062">
        <v>0</v>
      </c>
      <c r="S45" s="4062">
        <v>0</v>
      </c>
      <c r="T45" s="4062">
        <v>0</v>
      </c>
      <c r="U45" s="4062">
        <v>4929.4094953996582</v>
      </c>
      <c r="V45" s="37" t="s">
        <v>219</v>
      </c>
    </row>
    <row r="46" spans="1:22">
      <c r="A46" s="36" t="s">
        <v>258</v>
      </c>
      <c r="B46" s="4061">
        <v>643.62099999999987</v>
      </c>
      <c r="C46" s="4062">
        <v>23932.100399000003</v>
      </c>
      <c r="D46" s="4062">
        <v>0</v>
      </c>
      <c r="E46" s="4062">
        <v>10183.791346510827</v>
      </c>
      <c r="F46" s="4062">
        <v>0</v>
      </c>
      <c r="G46" s="4062">
        <v>0</v>
      </c>
      <c r="H46" s="4062">
        <v>70455.407319999998</v>
      </c>
      <c r="I46" s="4062">
        <v>2276.8760930210005</v>
      </c>
      <c r="J46" s="4062">
        <v>447.12360734156852</v>
      </c>
      <c r="K46" s="4062">
        <v>22619.401138597132</v>
      </c>
      <c r="L46" s="4062">
        <v>305.62073299999992</v>
      </c>
      <c r="M46" s="4062">
        <v>3051.4943801549248</v>
      </c>
      <c r="N46" s="4062">
        <v>0</v>
      </c>
      <c r="O46" s="4062">
        <v>10479.12129555964</v>
      </c>
      <c r="P46" s="4062">
        <v>0</v>
      </c>
      <c r="Q46" s="4062">
        <v>0</v>
      </c>
      <c r="R46" s="4062">
        <v>6059.1650295199997</v>
      </c>
      <c r="S46" s="4062">
        <v>2276.8760930210005</v>
      </c>
      <c r="T46" s="4062">
        <v>447.12360734156852</v>
      </c>
      <c r="U46" s="4062">
        <v>22619.401138597132</v>
      </c>
      <c r="V46" s="36" t="s">
        <v>220</v>
      </c>
    </row>
    <row r="47" spans="1:22">
      <c r="A47" s="36" t="s">
        <v>259</v>
      </c>
      <c r="B47" s="4061">
        <v>0</v>
      </c>
      <c r="C47" s="4062">
        <v>16001.354552000001</v>
      </c>
      <c r="D47" s="4062">
        <v>0</v>
      </c>
      <c r="E47" s="4062">
        <v>3527.9467744158133</v>
      </c>
      <c r="F47" s="4062">
        <v>0</v>
      </c>
      <c r="G47" s="4062">
        <v>0</v>
      </c>
      <c r="H47" s="4062">
        <v>135205.03692299998</v>
      </c>
      <c r="I47" s="4062">
        <v>306.19991803140209</v>
      </c>
      <c r="J47" s="4062">
        <v>132.09924763802212</v>
      </c>
      <c r="K47" s="4062">
        <v>17468.708289254504</v>
      </c>
      <c r="L47" s="4062">
        <v>0</v>
      </c>
      <c r="M47" s="4062">
        <v>1772.5187173332108</v>
      </c>
      <c r="N47" s="4062">
        <v>0</v>
      </c>
      <c r="O47" s="4062">
        <v>3630.2572308738713</v>
      </c>
      <c r="P47" s="4062">
        <v>0</v>
      </c>
      <c r="Q47" s="4062">
        <v>0</v>
      </c>
      <c r="R47" s="4062">
        <v>11627.633175377998</v>
      </c>
      <c r="S47" s="4062">
        <v>306.19991803140209</v>
      </c>
      <c r="T47" s="4062">
        <v>132.09924763802212</v>
      </c>
      <c r="U47" s="4062">
        <v>17468.708289254504</v>
      </c>
      <c r="V47" s="36" t="s">
        <v>221</v>
      </c>
    </row>
    <row r="48" spans="1:22" ht="14.25" thickBot="1">
      <c r="A48" s="39" t="s">
        <v>260</v>
      </c>
      <c r="B48" s="4064">
        <v>0</v>
      </c>
      <c r="C48" s="4065">
        <v>9131.2942930000008</v>
      </c>
      <c r="D48" s="4065">
        <v>0</v>
      </c>
      <c r="E48" s="4065">
        <v>75.732335004676344</v>
      </c>
      <c r="F48" s="4065">
        <v>0</v>
      </c>
      <c r="G48" s="4065">
        <v>0</v>
      </c>
      <c r="H48" s="4065">
        <v>32160.146321</v>
      </c>
      <c r="I48" s="4065">
        <v>63.385406047597598</v>
      </c>
      <c r="J48" s="4065">
        <v>1205.2192468609849</v>
      </c>
      <c r="K48" s="4065">
        <v>5388.1686696717434</v>
      </c>
      <c r="L48" s="4065">
        <v>0</v>
      </c>
      <c r="M48" s="4065">
        <v>1275.8628604373489</v>
      </c>
      <c r="N48" s="4065">
        <v>0</v>
      </c>
      <c r="O48" s="4065">
        <v>77.928572719811953</v>
      </c>
      <c r="P48" s="4065">
        <v>0</v>
      </c>
      <c r="Q48" s="4065">
        <v>0</v>
      </c>
      <c r="R48" s="4065">
        <v>2765.7725836059999</v>
      </c>
      <c r="S48" s="4065">
        <v>63.385406047597598</v>
      </c>
      <c r="T48" s="4065">
        <v>1205.2192468609849</v>
      </c>
      <c r="U48" s="4065">
        <v>5388.1686696717434</v>
      </c>
      <c r="V48" s="39" t="s">
        <v>28</v>
      </c>
    </row>
    <row r="49" spans="1:22">
      <c r="A49" s="3500" t="s">
        <v>2746</v>
      </c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3501" t="s">
        <v>2747</v>
      </c>
      <c r="M49" s="47"/>
      <c r="N49" s="47"/>
      <c r="O49" s="47"/>
      <c r="P49" s="47"/>
      <c r="Q49" s="47"/>
      <c r="R49" s="47"/>
      <c r="S49" s="47"/>
      <c r="T49" s="47"/>
      <c r="U49" s="47"/>
      <c r="V49" s="3499"/>
    </row>
    <row r="50" spans="1:22">
      <c r="A50" s="5" t="s">
        <v>2646</v>
      </c>
      <c r="L50" s="5" t="s">
        <v>222</v>
      </c>
    </row>
    <row r="51" spans="1:22">
      <c r="O51" s="40"/>
    </row>
    <row r="53" spans="1:22">
      <c r="K53" s="70"/>
    </row>
  </sheetData>
  <mergeCells count="6">
    <mergeCell ref="A1:K1"/>
    <mergeCell ref="A3:A5"/>
    <mergeCell ref="V3:V5"/>
    <mergeCell ref="F5:H5"/>
    <mergeCell ref="I5:K5"/>
    <mergeCell ref="L5:U5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11" max="1048575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98">
    <tabColor rgb="FF0000FF"/>
  </sheetPr>
  <dimension ref="I1"/>
  <sheetViews>
    <sheetView zoomScaleNormal="100" workbookViewId="0"/>
  </sheetViews>
  <sheetFormatPr defaultRowHeight="16.5"/>
  <sheetData>
    <row r="1" spans="9:9" s="1489" customFormat="1" ht="17.25" thickBot="1">
      <c r="I1" s="2403"/>
    </row>
  </sheetData>
  <phoneticPr fontId="3" type="noConversion"/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99">
    <tabColor rgb="FFFF0000"/>
    <pageSetUpPr fitToPage="1"/>
  </sheetPr>
  <dimension ref="A1:N47"/>
  <sheetViews>
    <sheetView showGridLines="0" view="pageBreakPreview" zoomScaleNormal="100" zoomScaleSheetLayoutView="100" workbookViewId="0">
      <pane ySplit="5" topLeftCell="A6" activePane="bottomLeft" state="frozen"/>
      <selection pane="bottomLeft" sqref="A1:F1"/>
    </sheetView>
  </sheetViews>
  <sheetFormatPr defaultColWidth="9" defaultRowHeight="16.5"/>
  <cols>
    <col min="1" max="1" width="12.75" style="1618" customWidth="1"/>
    <col min="2" max="2" width="14.5" style="1618" customWidth="1"/>
    <col min="3" max="13" width="12.75" style="1618" customWidth="1"/>
    <col min="14" max="16384" width="9" style="1618"/>
  </cols>
  <sheetData>
    <row r="1" spans="1:14" s="1616" customFormat="1" ht="24.95" customHeight="1">
      <c r="A1" s="4312" t="s">
        <v>458</v>
      </c>
      <c r="B1" s="4312"/>
      <c r="C1" s="4312"/>
      <c r="D1" s="4312"/>
      <c r="E1" s="4312"/>
      <c r="F1" s="4312"/>
      <c r="G1" s="1615" t="s">
        <v>457</v>
      </c>
      <c r="H1" s="1615"/>
      <c r="I1" s="1615"/>
      <c r="J1" s="1615"/>
      <c r="K1" s="1615"/>
      <c r="L1" s="2371"/>
      <c r="M1" s="2371"/>
    </row>
    <row r="2" spans="1:14" ht="17.25" thickBot="1">
      <c r="A2" s="1617" t="s">
        <v>456</v>
      </c>
      <c r="B2" s="1617"/>
      <c r="C2" s="1617"/>
      <c r="D2" s="1617"/>
      <c r="E2" s="1617"/>
      <c r="F2" s="1617"/>
      <c r="H2" s="1617"/>
      <c r="I2" s="1617"/>
      <c r="J2" s="1617"/>
      <c r="K2" s="1617"/>
      <c r="L2" s="1617"/>
      <c r="M2" s="1619" t="s">
        <v>455</v>
      </c>
      <c r="N2" s="1620"/>
    </row>
    <row r="3" spans="1:14" ht="30.75" customHeight="1">
      <c r="A3" s="4316" t="s">
        <v>2472</v>
      </c>
      <c r="B3" s="4314" t="s">
        <v>3197</v>
      </c>
      <c r="C3" s="4315"/>
      <c r="D3" s="4315"/>
      <c r="E3" s="4316"/>
      <c r="F3" s="1621" t="s">
        <v>3198</v>
      </c>
      <c r="G3" s="4319" t="s">
        <v>3199</v>
      </c>
      <c r="H3" s="4320"/>
      <c r="I3" s="4320"/>
      <c r="J3" s="4320"/>
      <c r="K3" s="4320"/>
      <c r="L3" s="4321"/>
      <c r="M3" s="4316" t="s">
        <v>2472</v>
      </c>
      <c r="N3" s="1620"/>
    </row>
    <row r="4" spans="1:14">
      <c r="A4" s="4322"/>
      <c r="B4" s="1622" t="s">
        <v>454</v>
      </c>
      <c r="C4" s="1622" t="s">
        <v>102</v>
      </c>
      <c r="D4" s="1622" t="s">
        <v>453</v>
      </c>
      <c r="E4" s="1622" t="s">
        <v>452</v>
      </c>
      <c r="F4" s="1623" t="s">
        <v>102</v>
      </c>
      <c r="G4" s="1624" t="s">
        <v>126</v>
      </c>
      <c r="H4" s="1624" t="s">
        <v>102</v>
      </c>
      <c r="I4" s="1624" t="s">
        <v>230</v>
      </c>
      <c r="J4" s="1624" t="s">
        <v>231</v>
      </c>
      <c r="K4" s="1624" t="s">
        <v>2512</v>
      </c>
      <c r="L4" s="1624" t="s">
        <v>452</v>
      </c>
      <c r="M4" s="4322"/>
      <c r="N4" s="1620"/>
    </row>
    <row r="5" spans="1:14" s="3598" customFormat="1" ht="24">
      <c r="A5" s="4323"/>
      <c r="B5" s="3599" t="s">
        <v>186</v>
      </c>
      <c r="C5" s="3595" t="s">
        <v>77</v>
      </c>
      <c r="D5" s="3595" t="s">
        <v>451</v>
      </c>
      <c r="E5" s="3595" t="s">
        <v>450</v>
      </c>
      <c r="F5" s="3596" t="s">
        <v>449</v>
      </c>
      <c r="G5" s="3595" t="s">
        <v>127</v>
      </c>
      <c r="H5" s="3595" t="s">
        <v>187</v>
      </c>
      <c r="I5" s="3595" t="s">
        <v>11</v>
      </c>
      <c r="J5" s="3595" t="s">
        <v>448</v>
      </c>
      <c r="K5" s="3595" t="s">
        <v>2513</v>
      </c>
      <c r="L5" s="3595" t="s">
        <v>447</v>
      </c>
      <c r="M5" s="4323"/>
      <c r="N5" s="3597"/>
    </row>
    <row r="6" spans="1:14" ht="15" customHeight="1">
      <c r="A6" s="1626">
        <v>1981</v>
      </c>
      <c r="B6" s="2620">
        <v>0</v>
      </c>
      <c r="C6" s="1628">
        <v>182814</v>
      </c>
      <c r="D6" s="1628">
        <v>178322</v>
      </c>
      <c r="E6" s="1628">
        <v>10856</v>
      </c>
      <c r="F6" s="660">
        <v>0</v>
      </c>
      <c r="G6" s="1630">
        <v>173793</v>
      </c>
      <c r="H6" s="1628">
        <v>13161</v>
      </c>
      <c r="I6" s="1628">
        <v>3084</v>
      </c>
      <c r="J6" s="1628">
        <v>2068</v>
      </c>
      <c r="K6" s="1628">
        <v>180053</v>
      </c>
      <c r="L6" s="1631">
        <v>10904</v>
      </c>
      <c r="M6" s="1632">
        <v>1981</v>
      </c>
      <c r="N6" s="1620"/>
    </row>
    <row r="7" spans="1:14" ht="15" customHeight="1">
      <c r="A7" s="1633">
        <v>1982</v>
      </c>
      <c r="B7" s="661">
        <v>0</v>
      </c>
      <c r="C7" s="1634">
        <v>178369</v>
      </c>
      <c r="D7" s="1634">
        <v>173044</v>
      </c>
      <c r="E7" s="1634">
        <v>10367</v>
      </c>
      <c r="F7" s="658">
        <v>0</v>
      </c>
      <c r="G7" s="1636">
        <v>170595</v>
      </c>
      <c r="H7" s="1634">
        <v>19790</v>
      </c>
      <c r="I7" s="1634">
        <v>6904</v>
      </c>
      <c r="J7" s="1634">
        <v>1843</v>
      </c>
      <c r="K7" s="1634">
        <v>178893</v>
      </c>
      <c r="L7" s="1637">
        <v>10456</v>
      </c>
      <c r="M7" s="1623">
        <v>1982</v>
      </c>
      <c r="N7" s="1620"/>
    </row>
    <row r="8" spans="1:14" ht="15" customHeight="1">
      <c r="A8" s="1633">
        <v>1983</v>
      </c>
      <c r="B8" s="661">
        <v>0</v>
      </c>
      <c r="C8" s="1634">
        <v>192969</v>
      </c>
      <c r="D8" s="1634">
        <v>190643</v>
      </c>
      <c r="E8" s="1634">
        <v>8132</v>
      </c>
      <c r="F8" s="658">
        <v>0</v>
      </c>
      <c r="G8" s="1636">
        <v>188667</v>
      </c>
      <c r="H8" s="1634">
        <v>21697</v>
      </c>
      <c r="I8" s="1634">
        <v>16421</v>
      </c>
      <c r="J8" s="1634">
        <v>1985</v>
      </c>
      <c r="K8" s="1634">
        <v>189308</v>
      </c>
      <c r="L8" s="1637">
        <v>9991</v>
      </c>
      <c r="M8" s="1623">
        <v>1983</v>
      </c>
      <c r="N8" s="1620"/>
    </row>
    <row r="9" spans="1:14" ht="15" customHeight="1">
      <c r="A9" s="1633">
        <v>1984</v>
      </c>
      <c r="B9" s="661">
        <v>0</v>
      </c>
      <c r="C9" s="1634">
        <v>199681</v>
      </c>
      <c r="D9" s="1634">
        <v>201937</v>
      </c>
      <c r="E9" s="137">
        <v>0</v>
      </c>
      <c r="F9" s="658">
        <v>0</v>
      </c>
      <c r="G9" s="1636">
        <v>200997</v>
      </c>
      <c r="H9" s="1634">
        <v>24393</v>
      </c>
      <c r="I9" s="1634">
        <v>24053</v>
      </c>
      <c r="J9" s="1634">
        <v>6510</v>
      </c>
      <c r="K9" s="1634">
        <v>191049</v>
      </c>
      <c r="L9" s="1639" t="s">
        <v>2718</v>
      </c>
      <c r="M9" s="1623">
        <v>1984</v>
      </c>
      <c r="N9" s="1620"/>
    </row>
    <row r="10" spans="1:14" ht="15" customHeight="1">
      <c r="A10" s="1640">
        <v>1985</v>
      </c>
      <c r="B10" s="2621">
        <v>0</v>
      </c>
      <c r="C10" s="1642">
        <v>198313</v>
      </c>
      <c r="D10" s="1642">
        <v>201131</v>
      </c>
      <c r="E10" s="1642">
        <v>5696</v>
      </c>
      <c r="F10" s="715">
        <v>0</v>
      </c>
      <c r="G10" s="1644">
        <v>197559</v>
      </c>
      <c r="H10" s="1642">
        <v>24095</v>
      </c>
      <c r="I10" s="1642">
        <v>26440</v>
      </c>
      <c r="J10" s="1642">
        <v>4556</v>
      </c>
      <c r="K10" s="1642">
        <v>189191</v>
      </c>
      <c r="L10" s="1645">
        <v>10611</v>
      </c>
      <c r="M10" s="1625">
        <v>1985</v>
      </c>
      <c r="N10" s="1620"/>
    </row>
    <row r="11" spans="1:14" ht="15" customHeight="1">
      <c r="A11" s="1626">
        <v>1986</v>
      </c>
      <c r="B11" s="2622">
        <v>0</v>
      </c>
      <c r="C11" s="1646">
        <v>230063</v>
      </c>
      <c r="D11" s="140">
        <v>209729</v>
      </c>
      <c r="E11" s="140">
        <v>9737</v>
      </c>
      <c r="F11" s="660">
        <v>0</v>
      </c>
      <c r="G11" s="1630">
        <v>206988</v>
      </c>
      <c r="H11" s="1628">
        <v>31460</v>
      </c>
      <c r="I11" s="1628">
        <v>27367</v>
      </c>
      <c r="J11" s="1628">
        <v>7652</v>
      </c>
      <c r="K11" s="1628">
        <v>200593</v>
      </c>
      <c r="L11" s="1631">
        <v>10461</v>
      </c>
      <c r="M11" s="1632">
        <v>1986</v>
      </c>
      <c r="N11" s="1620"/>
    </row>
    <row r="12" spans="1:14" ht="15" customHeight="1">
      <c r="A12" s="1633">
        <v>1987</v>
      </c>
      <c r="B12" s="661">
        <v>0</v>
      </c>
      <c r="C12" s="1647">
        <v>216163</v>
      </c>
      <c r="D12" s="137">
        <v>210914</v>
      </c>
      <c r="E12" s="137">
        <v>7610</v>
      </c>
      <c r="F12" s="658">
        <v>0</v>
      </c>
      <c r="G12" s="1636">
        <v>208662</v>
      </c>
      <c r="H12" s="1634">
        <v>46548</v>
      </c>
      <c r="I12" s="1634">
        <v>32662</v>
      </c>
      <c r="J12" s="1634">
        <v>10574</v>
      </c>
      <c r="K12" s="1634">
        <v>210511</v>
      </c>
      <c r="L12" s="1637">
        <v>9898</v>
      </c>
      <c r="M12" s="1623">
        <v>1987</v>
      </c>
      <c r="N12" s="1620"/>
    </row>
    <row r="13" spans="1:14" ht="15" customHeight="1">
      <c r="A13" s="1633">
        <v>1988</v>
      </c>
      <c r="B13" s="661">
        <v>0</v>
      </c>
      <c r="C13" s="1634">
        <v>261079</v>
      </c>
      <c r="D13" s="1634">
        <v>256420</v>
      </c>
      <c r="E13" s="1634">
        <v>5308</v>
      </c>
      <c r="F13" s="658">
        <v>0</v>
      </c>
      <c r="G13" s="1636">
        <v>252196</v>
      </c>
      <c r="H13" s="1634">
        <v>41947</v>
      </c>
      <c r="I13" s="1634">
        <v>31247</v>
      </c>
      <c r="J13" s="1634">
        <v>12973</v>
      </c>
      <c r="K13" s="1634">
        <v>250558</v>
      </c>
      <c r="L13" s="1637">
        <v>10238</v>
      </c>
      <c r="M13" s="1623">
        <v>1988</v>
      </c>
      <c r="N13" s="1620"/>
    </row>
    <row r="14" spans="1:14" ht="15" customHeight="1">
      <c r="A14" s="1633">
        <v>1989</v>
      </c>
      <c r="B14" s="661">
        <v>0</v>
      </c>
      <c r="C14" s="1634">
        <v>296411</v>
      </c>
      <c r="D14" s="1634">
        <v>296722</v>
      </c>
      <c r="E14" s="1634">
        <v>5598</v>
      </c>
      <c r="F14" s="1635">
        <v>105</v>
      </c>
      <c r="G14" s="1636">
        <v>292062</v>
      </c>
      <c r="H14" s="1634">
        <v>49270</v>
      </c>
      <c r="I14" s="1634">
        <v>34802</v>
      </c>
      <c r="J14" s="1634">
        <v>15818</v>
      </c>
      <c r="K14" s="1634">
        <v>287146</v>
      </c>
      <c r="L14" s="1637">
        <v>14410</v>
      </c>
      <c r="M14" s="1623">
        <v>1989</v>
      </c>
      <c r="N14" s="1620"/>
    </row>
    <row r="15" spans="1:14" ht="15" customHeight="1">
      <c r="A15" s="1640">
        <v>1990</v>
      </c>
      <c r="B15" s="2621">
        <v>0</v>
      </c>
      <c r="C15" s="1642">
        <v>308368</v>
      </c>
      <c r="D15" s="1642">
        <v>306493</v>
      </c>
      <c r="E15" s="1642">
        <v>3370</v>
      </c>
      <c r="F15" s="1648">
        <v>2126</v>
      </c>
      <c r="G15" s="1644">
        <v>304495</v>
      </c>
      <c r="H15" s="1642">
        <v>101248</v>
      </c>
      <c r="I15" s="1642">
        <v>27184</v>
      </c>
      <c r="J15" s="1642">
        <v>15115</v>
      </c>
      <c r="K15" s="1642">
        <v>356349</v>
      </c>
      <c r="L15" s="1645">
        <v>19576</v>
      </c>
      <c r="M15" s="1625">
        <v>1990</v>
      </c>
      <c r="N15" s="1620"/>
    </row>
    <row r="16" spans="1:14" ht="15" customHeight="1">
      <c r="A16" s="1626">
        <v>1991</v>
      </c>
      <c r="B16" s="2622">
        <v>0</v>
      </c>
      <c r="C16" s="1628">
        <v>399303</v>
      </c>
      <c r="D16" s="1628">
        <v>413055</v>
      </c>
      <c r="E16" s="1628">
        <v>4644</v>
      </c>
      <c r="F16" s="1629">
        <v>672</v>
      </c>
      <c r="G16" s="1630">
        <v>408215</v>
      </c>
      <c r="H16" s="1628">
        <v>110041</v>
      </c>
      <c r="I16" s="1628">
        <v>69744</v>
      </c>
      <c r="J16" s="1628">
        <v>20714</v>
      </c>
      <c r="K16" s="1628">
        <v>424666</v>
      </c>
      <c r="L16" s="1631">
        <v>20257</v>
      </c>
      <c r="M16" s="1632">
        <v>1991</v>
      </c>
      <c r="N16" s="1620"/>
    </row>
    <row r="17" spans="1:14" ht="15" customHeight="1">
      <c r="A17" s="1633">
        <v>1992</v>
      </c>
      <c r="B17" s="661">
        <v>0</v>
      </c>
      <c r="C17" s="1634">
        <v>509378</v>
      </c>
      <c r="D17" s="1634">
        <v>510032</v>
      </c>
      <c r="E17" s="1634">
        <v>5402</v>
      </c>
      <c r="F17" s="1649">
        <v>2704</v>
      </c>
      <c r="G17" s="1636">
        <v>504560</v>
      </c>
      <c r="H17" s="1634">
        <v>137011</v>
      </c>
      <c r="I17" s="1634">
        <v>91653</v>
      </c>
      <c r="J17" s="1634">
        <v>26099</v>
      </c>
      <c r="K17" s="1634">
        <v>514224</v>
      </c>
      <c r="L17" s="1637">
        <v>30829</v>
      </c>
      <c r="M17" s="1623">
        <v>1992</v>
      </c>
      <c r="N17" s="1620"/>
    </row>
    <row r="18" spans="1:14" ht="15" customHeight="1">
      <c r="A18" s="1633">
        <v>1993</v>
      </c>
      <c r="B18" s="661">
        <v>0</v>
      </c>
      <c r="C18" s="1634">
        <v>560563</v>
      </c>
      <c r="D18" s="1634">
        <v>544504</v>
      </c>
      <c r="E18" s="1634">
        <v>7428</v>
      </c>
      <c r="F18" s="1649">
        <v>5670</v>
      </c>
      <c r="G18" s="1636">
        <v>539986</v>
      </c>
      <c r="H18" s="1634">
        <v>167759</v>
      </c>
      <c r="I18" s="1634">
        <v>103493</v>
      </c>
      <c r="J18" s="1634">
        <v>30539</v>
      </c>
      <c r="K18" s="1634">
        <v>564575</v>
      </c>
      <c r="L18" s="1637">
        <v>33934</v>
      </c>
      <c r="M18" s="1623">
        <v>1993</v>
      </c>
      <c r="N18" s="1620"/>
    </row>
    <row r="19" spans="1:14" ht="15" customHeight="1">
      <c r="A19" s="1633">
        <v>1994</v>
      </c>
      <c r="B19" s="661">
        <v>0</v>
      </c>
      <c r="C19" s="1634">
        <v>573714</v>
      </c>
      <c r="D19" s="1634">
        <v>561584</v>
      </c>
      <c r="E19" s="1634">
        <v>17323</v>
      </c>
      <c r="F19" s="1649">
        <v>13199</v>
      </c>
      <c r="G19" s="1636">
        <v>568452</v>
      </c>
      <c r="H19" s="1634">
        <v>190790</v>
      </c>
      <c r="I19" s="1634">
        <v>93132</v>
      </c>
      <c r="J19" s="1634">
        <v>33304</v>
      </c>
      <c r="K19" s="4157">
        <v>621470.80000000005</v>
      </c>
      <c r="L19" s="1637">
        <v>36352</v>
      </c>
      <c r="M19" s="1623">
        <v>1994</v>
      </c>
      <c r="N19" s="1620"/>
    </row>
    <row r="20" spans="1:14" ht="15" customHeight="1">
      <c r="A20" s="1640">
        <v>1995</v>
      </c>
      <c r="B20" s="2621">
        <v>0</v>
      </c>
      <c r="C20" s="1642">
        <v>624945</v>
      </c>
      <c r="D20" s="1642">
        <v>631078</v>
      </c>
      <c r="E20" s="1642">
        <v>10377</v>
      </c>
      <c r="F20" s="1648">
        <v>19075</v>
      </c>
      <c r="G20" s="1644">
        <v>643102</v>
      </c>
      <c r="H20" s="1642">
        <v>205428</v>
      </c>
      <c r="I20" s="1642">
        <v>122630</v>
      </c>
      <c r="J20" s="1642">
        <v>37092</v>
      </c>
      <c r="K20" s="4158">
        <v>677187.1</v>
      </c>
      <c r="L20" s="1645">
        <v>37636</v>
      </c>
      <c r="M20" s="1625">
        <v>1995</v>
      </c>
      <c r="N20" s="1620"/>
    </row>
    <row r="21" spans="1:14" ht="15" customHeight="1">
      <c r="A21" s="1626">
        <v>1996</v>
      </c>
      <c r="B21" s="2622">
        <v>0</v>
      </c>
      <c r="C21" s="1628">
        <v>721927</v>
      </c>
      <c r="D21" s="1628">
        <v>720846</v>
      </c>
      <c r="E21" s="1628">
        <v>11297</v>
      </c>
      <c r="F21" s="1650">
        <v>15795</v>
      </c>
      <c r="G21" s="1630">
        <v>724128</v>
      </c>
      <c r="H21" s="1628">
        <v>215124</v>
      </c>
      <c r="I21" s="1628">
        <v>158329</v>
      </c>
      <c r="J21" s="1628">
        <v>42080</v>
      </c>
      <c r="K21" s="4159">
        <v>721038</v>
      </c>
      <c r="L21" s="1631">
        <v>42480</v>
      </c>
      <c r="M21" s="1632">
        <v>1996</v>
      </c>
      <c r="N21" s="1620"/>
    </row>
    <row r="22" spans="1:14" ht="15" customHeight="1">
      <c r="A22" s="1633">
        <v>1997</v>
      </c>
      <c r="B22" s="661">
        <v>0</v>
      </c>
      <c r="C22" s="1634">
        <v>873415</v>
      </c>
      <c r="D22" s="1634">
        <v>871974</v>
      </c>
      <c r="E22" s="1634">
        <v>11385</v>
      </c>
      <c r="F22" s="1649">
        <v>4261</v>
      </c>
      <c r="G22" s="1636">
        <v>911462</v>
      </c>
      <c r="H22" s="1634">
        <v>185811</v>
      </c>
      <c r="I22" s="1634">
        <v>231050</v>
      </c>
      <c r="J22" s="1634">
        <v>46130</v>
      </c>
      <c r="K22" s="4157">
        <v>793877</v>
      </c>
      <c r="L22" s="1637">
        <v>48785</v>
      </c>
      <c r="M22" s="1623">
        <v>1997</v>
      </c>
      <c r="N22" s="1620"/>
    </row>
    <row r="23" spans="1:14" ht="15" customHeight="1">
      <c r="A23" s="1633">
        <v>1998</v>
      </c>
      <c r="B23" s="661">
        <v>0</v>
      </c>
      <c r="C23" s="1634">
        <v>819094</v>
      </c>
      <c r="D23" s="1634">
        <v>825890</v>
      </c>
      <c r="E23" s="1634">
        <v>3598</v>
      </c>
      <c r="F23" s="1649">
        <v>3470</v>
      </c>
      <c r="G23" s="1636">
        <v>864845</v>
      </c>
      <c r="H23" s="1634">
        <v>175895</v>
      </c>
      <c r="I23" s="1634">
        <v>296682</v>
      </c>
      <c r="J23" s="1634">
        <v>45991</v>
      </c>
      <c r="K23" s="4157">
        <v>670232.4</v>
      </c>
      <c r="L23" s="1637">
        <v>46427</v>
      </c>
      <c r="M23" s="1623">
        <v>1998</v>
      </c>
      <c r="N23" s="1620"/>
    </row>
    <row r="24" spans="1:14" ht="15" customHeight="1">
      <c r="A24" s="1633">
        <v>1999</v>
      </c>
      <c r="B24" s="661">
        <v>0</v>
      </c>
      <c r="C24" s="1634">
        <v>874090</v>
      </c>
      <c r="D24" s="1634">
        <v>872742</v>
      </c>
      <c r="E24" s="1634">
        <v>3449</v>
      </c>
      <c r="F24" s="1649">
        <v>7230</v>
      </c>
      <c r="G24" s="1636">
        <v>911086</v>
      </c>
      <c r="H24" s="1634">
        <v>184490</v>
      </c>
      <c r="I24" s="1634">
        <v>297899</v>
      </c>
      <c r="J24" s="1634">
        <v>49048</v>
      </c>
      <c r="K24" s="4157">
        <v>719655.9</v>
      </c>
      <c r="L24" s="1637">
        <v>42785</v>
      </c>
      <c r="M24" s="1623">
        <v>1999</v>
      </c>
      <c r="N24" s="1620"/>
    </row>
    <row r="25" spans="1:14" ht="15" customHeight="1">
      <c r="A25" s="1640">
        <v>2000</v>
      </c>
      <c r="B25" s="2621">
        <v>0</v>
      </c>
      <c r="C25" s="1642">
        <v>893943</v>
      </c>
      <c r="D25" s="1642">
        <v>890304</v>
      </c>
      <c r="E25" s="1642">
        <v>3865</v>
      </c>
      <c r="F25" s="1648">
        <v>5866</v>
      </c>
      <c r="G25" s="1644">
        <v>926897</v>
      </c>
      <c r="H25" s="1642">
        <v>204301</v>
      </c>
      <c r="I25" s="1642">
        <v>306293</v>
      </c>
      <c r="J25" s="1642">
        <v>46468</v>
      </c>
      <c r="K25" s="4158">
        <v>742555.8</v>
      </c>
      <c r="L25" s="1645">
        <v>49685</v>
      </c>
      <c r="M25" s="1625">
        <v>2000</v>
      </c>
      <c r="N25" s="1620"/>
    </row>
    <row r="26" spans="1:14" ht="15" customHeight="1">
      <c r="A26" s="1626">
        <v>2001</v>
      </c>
      <c r="B26" s="2622">
        <v>0</v>
      </c>
      <c r="C26" s="1628">
        <v>859367</v>
      </c>
      <c r="D26" s="1628">
        <v>860115</v>
      </c>
      <c r="E26" s="1628">
        <v>3853</v>
      </c>
      <c r="F26" s="1650">
        <v>8870</v>
      </c>
      <c r="G26" s="1630">
        <v>907345</v>
      </c>
      <c r="H26" s="1628">
        <v>204781</v>
      </c>
      <c r="I26" s="1628">
        <v>295010</v>
      </c>
      <c r="J26" s="1628">
        <v>46330</v>
      </c>
      <c r="K26" s="4159">
        <v>743665.8</v>
      </c>
      <c r="L26" s="1631">
        <v>49356</v>
      </c>
      <c r="M26" s="1632">
        <v>2001</v>
      </c>
      <c r="N26" s="1620"/>
    </row>
    <row r="27" spans="1:14" ht="15" customHeight="1">
      <c r="A27" s="1633">
        <v>2002</v>
      </c>
      <c r="B27" s="661">
        <v>0</v>
      </c>
      <c r="C27" s="1634">
        <v>790992</v>
      </c>
      <c r="D27" s="1634">
        <v>786805</v>
      </c>
      <c r="E27" s="1634">
        <v>6996</v>
      </c>
      <c r="F27" s="1649">
        <v>9496</v>
      </c>
      <c r="G27" s="1636">
        <v>858363</v>
      </c>
      <c r="H27" s="1634">
        <v>228557</v>
      </c>
      <c r="I27" s="1634">
        <v>239127</v>
      </c>
      <c r="J27" s="1634">
        <v>46466</v>
      </c>
      <c r="K27" s="4157">
        <v>762867.4</v>
      </c>
      <c r="L27" s="1637">
        <v>43256</v>
      </c>
      <c r="M27" s="1623">
        <v>2002</v>
      </c>
      <c r="N27" s="1620"/>
    </row>
    <row r="28" spans="1:14" ht="15" customHeight="1">
      <c r="A28" s="1633">
        <v>2003</v>
      </c>
      <c r="B28" s="661">
        <v>0</v>
      </c>
      <c r="C28" s="1634">
        <v>804809</v>
      </c>
      <c r="D28" s="1634">
        <v>782951</v>
      </c>
      <c r="E28" s="1634">
        <v>27637</v>
      </c>
      <c r="F28" s="1649">
        <v>7685</v>
      </c>
      <c r="G28" s="1636">
        <v>841038</v>
      </c>
      <c r="H28" s="1634">
        <v>219897</v>
      </c>
      <c r="I28" s="1634">
        <v>209079</v>
      </c>
      <c r="J28" s="1634">
        <v>53139</v>
      </c>
      <c r="K28" s="4157">
        <v>762940</v>
      </c>
      <c r="L28" s="1637">
        <v>41983</v>
      </c>
      <c r="M28" s="1623">
        <v>2003</v>
      </c>
      <c r="N28" s="1620"/>
    </row>
    <row r="29" spans="1:14" ht="15" customHeight="1">
      <c r="A29" s="1633">
        <v>2004</v>
      </c>
      <c r="B29" s="661">
        <v>0</v>
      </c>
      <c r="C29" s="1634">
        <v>825790</v>
      </c>
      <c r="D29" s="1634">
        <v>826551</v>
      </c>
      <c r="E29" s="1634">
        <v>25574</v>
      </c>
      <c r="F29" s="1649">
        <v>4884</v>
      </c>
      <c r="G29" s="1636">
        <v>886413</v>
      </c>
      <c r="H29" s="1634">
        <v>195110</v>
      </c>
      <c r="I29" s="1634">
        <v>235506</v>
      </c>
      <c r="J29" s="1634">
        <v>58387</v>
      </c>
      <c r="K29" s="4157">
        <v>750303.1</v>
      </c>
      <c r="L29" s="1637">
        <v>50569</v>
      </c>
      <c r="M29" s="1623">
        <v>2004</v>
      </c>
      <c r="N29" s="1620"/>
    </row>
    <row r="30" spans="1:14" ht="15" customHeight="1">
      <c r="A30" s="1640">
        <v>2005</v>
      </c>
      <c r="B30" s="1641">
        <v>407</v>
      </c>
      <c r="C30" s="1642">
        <v>843203</v>
      </c>
      <c r="D30" s="1642">
        <v>852439</v>
      </c>
      <c r="E30" s="1642">
        <v>15495</v>
      </c>
      <c r="F30" s="1648">
        <v>8124</v>
      </c>
      <c r="G30" s="1644">
        <v>922897</v>
      </c>
      <c r="H30" s="1642">
        <v>179354</v>
      </c>
      <c r="I30" s="1642">
        <v>262647</v>
      </c>
      <c r="J30" s="1642">
        <v>55632</v>
      </c>
      <c r="K30" s="4158">
        <v>761065</v>
      </c>
      <c r="L30" s="1645">
        <v>42588</v>
      </c>
      <c r="M30" s="1625">
        <v>2005</v>
      </c>
      <c r="N30" s="1620"/>
    </row>
    <row r="31" spans="1:14" ht="15" customHeight="1">
      <c r="A31" s="1626">
        <v>2006</v>
      </c>
      <c r="B31" s="1627">
        <v>333</v>
      </c>
      <c r="C31" s="1628">
        <v>888794</v>
      </c>
      <c r="D31" s="1628">
        <v>878395</v>
      </c>
      <c r="E31" s="1628">
        <v>23691</v>
      </c>
      <c r="F31" s="1650">
        <v>3502</v>
      </c>
      <c r="G31" s="1630">
        <v>949983</v>
      </c>
      <c r="H31" s="1628">
        <v>191560</v>
      </c>
      <c r="I31" s="1628">
        <v>289070</v>
      </c>
      <c r="J31" s="1628">
        <v>53849</v>
      </c>
      <c r="K31" s="4159">
        <v>765483.4</v>
      </c>
      <c r="L31" s="1631">
        <v>46801</v>
      </c>
      <c r="M31" s="1632">
        <v>2006</v>
      </c>
      <c r="N31" s="1620"/>
    </row>
    <row r="32" spans="1:14" ht="15" customHeight="1">
      <c r="A32" s="1633">
        <v>2007</v>
      </c>
      <c r="B32" s="1614">
        <v>236</v>
      </c>
      <c r="C32" s="1634">
        <v>872541</v>
      </c>
      <c r="D32" s="1634">
        <v>882117</v>
      </c>
      <c r="E32" s="1634">
        <v>11637</v>
      </c>
      <c r="F32" s="1649">
        <v>1133</v>
      </c>
      <c r="G32" s="1636">
        <v>955898</v>
      </c>
      <c r="H32" s="1634">
        <v>209130</v>
      </c>
      <c r="I32" s="1634">
        <v>292072</v>
      </c>
      <c r="J32" s="1634">
        <v>50543</v>
      </c>
      <c r="K32" s="4157">
        <v>794878.9</v>
      </c>
      <c r="L32" s="1637">
        <v>44726</v>
      </c>
      <c r="M32" s="1623">
        <v>2007</v>
      </c>
      <c r="N32" s="1620"/>
    </row>
    <row r="33" spans="1:14" ht="15" customHeight="1">
      <c r="A33" s="1633">
        <v>2008</v>
      </c>
      <c r="B33" s="1614">
        <v>155</v>
      </c>
      <c r="C33" s="1634">
        <v>864872</v>
      </c>
      <c r="D33" s="1634">
        <v>865663</v>
      </c>
      <c r="E33" s="1634">
        <v>10723</v>
      </c>
      <c r="F33" s="1649">
        <v>1787</v>
      </c>
      <c r="G33" s="1636">
        <v>938749</v>
      </c>
      <c r="H33" s="1634">
        <v>224614</v>
      </c>
      <c r="I33" s="1634">
        <v>333764</v>
      </c>
      <c r="J33" s="1634">
        <v>50610</v>
      </c>
      <c r="K33" s="4157">
        <v>760389.6</v>
      </c>
      <c r="L33" s="1637">
        <v>40034</v>
      </c>
      <c r="M33" s="1623">
        <v>2008</v>
      </c>
      <c r="N33" s="1620"/>
    </row>
    <row r="34" spans="1:14" ht="15" customHeight="1">
      <c r="A34" s="1633">
        <v>2009</v>
      </c>
      <c r="B34" s="1614">
        <v>321</v>
      </c>
      <c r="C34" s="1634">
        <v>835085</v>
      </c>
      <c r="D34" s="1634">
        <v>838475</v>
      </c>
      <c r="E34" s="1634">
        <v>7244</v>
      </c>
      <c r="F34" s="1649">
        <v>1923</v>
      </c>
      <c r="G34" s="1636">
        <v>912654</v>
      </c>
      <c r="H34" s="1634">
        <v>268214</v>
      </c>
      <c r="I34" s="1634">
        <v>330912</v>
      </c>
      <c r="J34" s="1634">
        <v>45473</v>
      </c>
      <c r="K34" s="4157">
        <v>778221.7</v>
      </c>
      <c r="L34" s="1637">
        <v>37636</v>
      </c>
      <c r="M34" s="1623">
        <v>2009</v>
      </c>
      <c r="N34" s="1620"/>
    </row>
    <row r="35" spans="1:14" ht="15" customHeight="1">
      <c r="A35" s="1640">
        <v>2010</v>
      </c>
      <c r="B35" s="1641">
        <v>380</v>
      </c>
      <c r="C35" s="1642">
        <v>872415</v>
      </c>
      <c r="D35" s="1642">
        <v>872247</v>
      </c>
      <c r="E35" s="1642">
        <v>7611</v>
      </c>
      <c r="F35" s="1648">
        <v>2251</v>
      </c>
      <c r="G35" s="1644">
        <v>938926</v>
      </c>
      <c r="H35" s="1642">
        <v>276849</v>
      </c>
      <c r="I35" s="1642">
        <v>341784</v>
      </c>
      <c r="J35" s="1642">
        <v>49341</v>
      </c>
      <c r="K35" s="4158">
        <v>794030.5</v>
      </c>
      <c r="L35" s="1645">
        <v>41464</v>
      </c>
      <c r="M35" s="1625">
        <v>2010</v>
      </c>
      <c r="N35" s="1620"/>
    </row>
    <row r="36" spans="1:14" ht="15" customHeight="1">
      <c r="A36" s="1633">
        <v>2011</v>
      </c>
      <c r="B36" s="1614">
        <v>285</v>
      </c>
      <c r="C36" s="1634">
        <v>927044</v>
      </c>
      <c r="D36" s="1634">
        <v>924441</v>
      </c>
      <c r="E36" s="1634">
        <v>10980</v>
      </c>
      <c r="F36" s="1649">
        <v>1691</v>
      </c>
      <c r="G36" s="1636">
        <v>1002257</v>
      </c>
      <c r="H36" s="1634">
        <v>279260</v>
      </c>
      <c r="I36" s="1634">
        <v>408338</v>
      </c>
      <c r="J36" s="1634">
        <v>49131</v>
      </c>
      <c r="K36" s="4157">
        <v>801408.9</v>
      </c>
      <c r="L36" s="1637">
        <v>41141</v>
      </c>
      <c r="M36" s="1623">
        <v>2011</v>
      </c>
      <c r="N36" s="1620"/>
    </row>
    <row r="37" spans="1:14" ht="15" customHeight="1">
      <c r="A37" s="1651">
        <v>2012</v>
      </c>
      <c r="B37" s="1638">
        <v>263</v>
      </c>
      <c r="C37" s="1634">
        <v>947292</v>
      </c>
      <c r="D37" s="1634">
        <v>945162</v>
      </c>
      <c r="E37" s="1634">
        <v>13231</v>
      </c>
      <c r="F37" s="1649">
        <v>1766</v>
      </c>
      <c r="G37" s="1634">
        <v>1034708</v>
      </c>
      <c r="H37" s="1634">
        <v>309599</v>
      </c>
      <c r="I37" s="1634">
        <v>440897</v>
      </c>
      <c r="J37" s="1634">
        <v>49091</v>
      </c>
      <c r="K37" s="4157">
        <v>825166.7</v>
      </c>
      <c r="L37" s="1649">
        <v>48440</v>
      </c>
      <c r="M37" s="1633">
        <v>2012</v>
      </c>
      <c r="N37" s="1620"/>
    </row>
    <row r="38" spans="1:14" ht="15" customHeight="1">
      <c r="A38" s="1651">
        <v>2013</v>
      </c>
      <c r="B38" s="1638">
        <v>290</v>
      </c>
      <c r="C38" s="1634">
        <v>915075</v>
      </c>
      <c r="D38" s="1634">
        <v>906674</v>
      </c>
      <c r="E38" s="1634">
        <v>19245</v>
      </c>
      <c r="F38" s="1649">
        <v>3559</v>
      </c>
      <c r="G38" s="1634">
        <v>1001980</v>
      </c>
      <c r="H38" s="1634">
        <v>329205</v>
      </c>
      <c r="I38" s="1634">
        <v>429291</v>
      </c>
      <c r="J38" s="1634">
        <v>51499</v>
      </c>
      <c r="K38" s="4157">
        <v>821374.1</v>
      </c>
      <c r="L38" s="1649">
        <v>49303</v>
      </c>
      <c r="M38" s="1652">
        <v>2013</v>
      </c>
      <c r="N38" s="1620"/>
    </row>
    <row r="39" spans="1:14" ht="15" customHeight="1">
      <c r="A39" s="1651">
        <v>2014</v>
      </c>
      <c r="B39" s="1653">
        <v>198</v>
      </c>
      <c r="C39" s="1634">
        <v>927524</v>
      </c>
      <c r="D39" s="1634">
        <v>918345</v>
      </c>
      <c r="E39" s="1634">
        <v>27518</v>
      </c>
      <c r="F39" s="1649">
        <v>6213</v>
      </c>
      <c r="G39" s="1634">
        <v>1030092</v>
      </c>
      <c r="H39" s="1634">
        <v>326623</v>
      </c>
      <c r="I39" s="1634">
        <v>448822</v>
      </c>
      <c r="J39" s="1634">
        <v>53598</v>
      </c>
      <c r="K39" s="4157">
        <v>818289.6</v>
      </c>
      <c r="L39" s="1649">
        <v>49422</v>
      </c>
      <c r="M39" s="1652">
        <v>2014</v>
      </c>
      <c r="N39" s="1620"/>
    </row>
    <row r="40" spans="1:14" ht="15" customHeight="1">
      <c r="A40" s="1654">
        <v>2015</v>
      </c>
      <c r="B40" s="1655">
        <v>115</v>
      </c>
      <c r="C40" s="1642">
        <v>1026107</v>
      </c>
      <c r="D40" s="1642">
        <v>1016157</v>
      </c>
      <c r="E40" s="1642">
        <v>37407</v>
      </c>
      <c r="F40" s="1648">
        <v>4208</v>
      </c>
      <c r="G40" s="1642">
        <v>1116986</v>
      </c>
      <c r="H40" s="1642">
        <v>307875</v>
      </c>
      <c r="I40" s="1642">
        <v>477425</v>
      </c>
      <c r="J40" s="1642">
        <v>57241</v>
      </c>
      <c r="K40" s="4158">
        <v>853096.3</v>
      </c>
      <c r="L40" s="1642">
        <v>51475</v>
      </c>
      <c r="M40" s="1656">
        <v>2015</v>
      </c>
      <c r="N40" s="1620"/>
    </row>
    <row r="41" spans="1:14" ht="15" customHeight="1">
      <c r="A41" s="1657">
        <v>2016</v>
      </c>
      <c r="B41" s="140">
        <v>104</v>
      </c>
      <c r="C41" s="1628">
        <v>1078119</v>
      </c>
      <c r="D41" s="1628">
        <v>1071731</v>
      </c>
      <c r="E41" s="1628">
        <v>41847</v>
      </c>
      <c r="F41" s="1650">
        <v>5947</v>
      </c>
      <c r="G41" s="1628">
        <v>1157612</v>
      </c>
      <c r="H41" s="1628">
        <v>334608</v>
      </c>
      <c r="I41" s="1628">
        <v>487716</v>
      </c>
      <c r="J41" s="1628">
        <v>62494</v>
      </c>
      <c r="K41" s="4159">
        <v>921081.8</v>
      </c>
      <c r="L41" s="1628">
        <v>50203</v>
      </c>
      <c r="M41" s="1658">
        <v>2016</v>
      </c>
      <c r="N41" s="1620"/>
    </row>
    <row r="42" spans="1:14" ht="15" customHeight="1">
      <c r="A42" s="1651">
        <v>2017</v>
      </c>
      <c r="B42" s="137">
        <v>217</v>
      </c>
      <c r="C42" s="1634">
        <v>1118167</v>
      </c>
      <c r="D42" s="1634">
        <v>1117376</v>
      </c>
      <c r="E42" s="1634">
        <v>42080</v>
      </c>
      <c r="F42" s="1649">
        <v>6770</v>
      </c>
      <c r="G42" s="1634">
        <v>1229652</v>
      </c>
      <c r="H42" s="1634">
        <v>314487</v>
      </c>
      <c r="I42" s="1634">
        <v>509113</v>
      </c>
      <c r="J42" s="1634">
        <v>59136</v>
      </c>
      <c r="K42" s="4157">
        <v>937095.2</v>
      </c>
      <c r="L42" s="1634">
        <v>51921</v>
      </c>
      <c r="M42" s="1652">
        <v>2017</v>
      </c>
      <c r="N42" s="1620"/>
    </row>
    <row r="43" spans="1:14" ht="15" customHeight="1">
      <c r="A43" s="2617">
        <v>2018</v>
      </c>
      <c r="B43" s="137">
        <v>189</v>
      </c>
      <c r="C43" s="1634">
        <v>1116281</v>
      </c>
      <c r="D43" s="1634">
        <v>1106266</v>
      </c>
      <c r="E43" s="1634">
        <v>50511</v>
      </c>
      <c r="F43" s="2618">
        <v>10122</v>
      </c>
      <c r="G43" s="1634">
        <v>1258874</v>
      </c>
      <c r="H43" s="1634">
        <v>341628</v>
      </c>
      <c r="I43" s="1634">
        <v>531563</v>
      </c>
      <c r="J43" s="1634">
        <v>58000</v>
      </c>
      <c r="K43" s="4157">
        <v>931787</v>
      </c>
      <c r="L43" s="1634">
        <v>62815</v>
      </c>
      <c r="M43" s="2619">
        <v>2018</v>
      </c>
      <c r="N43" s="1620"/>
    </row>
    <row r="44" spans="1:14" ht="15" customHeight="1" thickBot="1">
      <c r="A44" s="1659">
        <v>2019</v>
      </c>
      <c r="B44" s="1660">
        <v>155</v>
      </c>
      <c r="C44" s="1661">
        <v>1071923</v>
      </c>
      <c r="D44" s="1661">
        <v>1064210</v>
      </c>
      <c r="E44" s="1661">
        <v>43999</v>
      </c>
      <c r="F44" s="1662">
        <v>4050</v>
      </c>
      <c r="G44" s="1661">
        <v>1250710</v>
      </c>
      <c r="H44" s="1661">
        <v>352147</v>
      </c>
      <c r="I44" s="1661">
        <v>522099</v>
      </c>
      <c r="J44" s="1661">
        <v>54574</v>
      </c>
      <c r="K44" s="4160">
        <v>927061.6</v>
      </c>
      <c r="L44" s="1661">
        <v>54770</v>
      </c>
      <c r="M44" s="1663">
        <v>2019</v>
      </c>
      <c r="N44" s="1620"/>
    </row>
    <row r="45" spans="1:14" ht="15" customHeight="1">
      <c r="A45" s="4317" t="s">
        <v>2495</v>
      </c>
      <c r="B45" s="4317"/>
      <c r="C45" s="4317"/>
      <c r="D45" s="4317"/>
      <c r="E45" s="4317"/>
      <c r="F45" s="4317"/>
      <c r="G45" s="4318" t="s">
        <v>2496</v>
      </c>
      <c r="H45" s="4318"/>
      <c r="I45" s="4318"/>
      <c r="J45" s="4318"/>
      <c r="K45" s="4318"/>
      <c r="L45" s="4318"/>
      <c r="M45" s="4318"/>
    </row>
    <row r="46" spans="1:14" ht="15" customHeight="1">
      <c r="A46" s="1617" t="s">
        <v>2497</v>
      </c>
      <c r="B46" s="1664"/>
      <c r="C46" s="1664"/>
      <c r="D46" s="1664"/>
      <c r="E46" s="1664"/>
      <c r="F46" s="1664"/>
      <c r="G46" s="1665" t="s">
        <v>3991</v>
      </c>
      <c r="H46" s="1666"/>
      <c r="I46" s="1666"/>
      <c r="J46" s="1666"/>
      <c r="K46" s="1666"/>
      <c r="L46" s="1666"/>
      <c r="M46" s="1666"/>
    </row>
    <row r="47" spans="1:14" ht="15" customHeight="1">
      <c r="A47" s="4313" t="s">
        <v>2546</v>
      </c>
      <c r="B47" s="4313"/>
      <c r="C47" s="4313"/>
      <c r="D47" s="4313"/>
      <c r="E47" s="4313"/>
      <c r="F47" s="4313"/>
      <c r="G47" s="4313" t="s">
        <v>2547</v>
      </c>
      <c r="H47" s="4313"/>
      <c r="I47" s="4313"/>
      <c r="J47" s="4313"/>
      <c r="K47" s="4313"/>
      <c r="L47" s="4313"/>
      <c r="M47" s="4313"/>
    </row>
  </sheetData>
  <mergeCells count="9">
    <mergeCell ref="A1:F1"/>
    <mergeCell ref="A47:F47"/>
    <mergeCell ref="G47:M47"/>
    <mergeCell ref="B3:E3"/>
    <mergeCell ref="A45:F45"/>
    <mergeCell ref="G45:M45"/>
    <mergeCell ref="G3:L3"/>
    <mergeCell ref="A3:A5"/>
    <mergeCell ref="M3:M5"/>
  </mergeCells>
  <phoneticPr fontId="3" type="noConversion"/>
  <pageMargins left="0.7" right="0.7" top="0.75" bottom="0.75" header="0.3" footer="0.3"/>
  <pageSetup paperSize="12" scale="82" fitToWidth="0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100">
    <pageSetUpPr fitToPage="1"/>
  </sheetPr>
  <dimension ref="A1:W48"/>
  <sheetViews>
    <sheetView showGridLines="0" view="pageBreakPreview" zoomScaleNormal="100" zoomScaleSheetLayoutView="100" workbookViewId="0">
      <pane ySplit="6" topLeftCell="A7" activePane="bottomLeft" state="frozen"/>
      <selection pane="bottomLeft"/>
    </sheetView>
  </sheetViews>
  <sheetFormatPr defaultColWidth="9" defaultRowHeight="18" customHeight="1"/>
  <cols>
    <col min="1" max="22" width="9.625" style="1027" customWidth="1"/>
    <col min="23" max="16384" width="9" style="1027"/>
  </cols>
  <sheetData>
    <row r="1" spans="1:23" s="1504" customFormat="1" ht="24.95" customHeight="1">
      <c r="A1" s="4324" t="s">
        <v>469</v>
      </c>
      <c r="B1" s="4324"/>
      <c r="C1" s="4324"/>
      <c r="D1" s="4324"/>
      <c r="E1" s="4324"/>
      <c r="F1" s="4324"/>
      <c r="G1" s="4324"/>
      <c r="H1" s="4324"/>
      <c r="I1" s="4324"/>
      <c r="J1" s="4324"/>
      <c r="K1" s="4324"/>
      <c r="L1" s="4324"/>
      <c r="M1" s="1667" t="s">
        <v>468</v>
      </c>
      <c r="N1" s="1667"/>
      <c r="O1" s="1667"/>
      <c r="P1" s="1667"/>
      <c r="Q1" s="1667"/>
      <c r="R1" s="1667"/>
      <c r="S1" s="1667"/>
      <c r="T1" s="1667"/>
      <c r="U1" s="2372"/>
      <c r="V1" s="2372"/>
    </row>
    <row r="2" spans="1:23" s="1369" customFormat="1" ht="24.95" customHeight="1">
      <c r="A2" s="1668" t="s">
        <v>2719</v>
      </c>
      <c r="B2" s="1668"/>
      <c r="C2" s="1668"/>
      <c r="D2" s="1668"/>
      <c r="E2" s="1668"/>
      <c r="F2" s="1668"/>
      <c r="G2" s="1668"/>
      <c r="H2" s="1668"/>
      <c r="I2" s="1668"/>
      <c r="J2" s="1668"/>
      <c r="K2" s="1668"/>
      <c r="L2" s="1668"/>
      <c r="M2" s="1668" t="s">
        <v>3202</v>
      </c>
      <c r="N2" s="1668"/>
      <c r="O2" s="1668"/>
      <c r="P2" s="1668"/>
      <c r="Q2" s="1668"/>
      <c r="R2" s="1668"/>
      <c r="S2" s="1668"/>
      <c r="T2" s="1668"/>
      <c r="U2" s="1668"/>
      <c r="V2" s="1668"/>
    </row>
    <row r="3" spans="1:23" ht="18" customHeight="1" thickBot="1">
      <c r="A3" s="1370" t="s">
        <v>456</v>
      </c>
      <c r="B3" s="1370"/>
      <c r="C3" s="1370"/>
      <c r="D3" s="1370"/>
      <c r="E3" s="1370"/>
      <c r="F3" s="1370"/>
      <c r="G3" s="1370"/>
      <c r="H3" s="1370"/>
      <c r="I3" s="1370"/>
      <c r="J3" s="1370"/>
      <c r="K3" s="1370"/>
      <c r="L3" s="1370"/>
      <c r="N3" s="1370"/>
      <c r="O3" s="1370"/>
      <c r="P3" s="1370"/>
      <c r="Q3" s="1370"/>
      <c r="R3" s="1370"/>
      <c r="S3" s="1370"/>
      <c r="T3" s="1370"/>
      <c r="U3" s="1370"/>
      <c r="V3" s="1669" t="s">
        <v>455</v>
      </c>
      <c r="W3" s="1370"/>
    </row>
    <row r="4" spans="1:23" ht="24">
      <c r="A4" s="4316" t="s">
        <v>2472</v>
      </c>
      <c r="B4" s="3901" t="s">
        <v>3970</v>
      </c>
      <c r="C4" s="4328" t="s">
        <v>3971</v>
      </c>
      <c r="D4" s="4329"/>
      <c r="E4" s="4329"/>
      <c r="F4" s="4329"/>
      <c r="G4" s="4330"/>
      <c r="H4" s="4325" t="s">
        <v>3972</v>
      </c>
      <c r="I4" s="4326"/>
      <c r="J4" s="4326"/>
      <c r="K4" s="4326"/>
      <c r="L4" s="4326"/>
      <c r="M4" s="4325" t="s">
        <v>3973</v>
      </c>
      <c r="N4" s="4326"/>
      <c r="O4" s="4326"/>
      <c r="P4" s="4326"/>
      <c r="Q4" s="4326"/>
      <c r="R4" s="4325" t="s">
        <v>3974</v>
      </c>
      <c r="S4" s="4326"/>
      <c r="T4" s="4326"/>
      <c r="U4" s="4327"/>
      <c r="V4" s="4316" t="s">
        <v>2472</v>
      </c>
      <c r="W4" s="1370"/>
    </row>
    <row r="5" spans="1:23" ht="18" customHeight="1">
      <c r="A5" s="4322"/>
      <c r="B5" s="3929"/>
      <c r="C5" s="1670" t="s">
        <v>76</v>
      </c>
      <c r="D5" s="1670" t="s">
        <v>465</v>
      </c>
      <c r="E5" s="1670" t="s">
        <v>464</v>
      </c>
      <c r="F5" s="1670" t="s">
        <v>466</v>
      </c>
      <c r="G5" s="1670" t="s">
        <v>463</v>
      </c>
      <c r="H5" s="1670" t="s">
        <v>76</v>
      </c>
      <c r="I5" s="1670" t="s">
        <v>465</v>
      </c>
      <c r="J5" s="1670" t="s">
        <v>464</v>
      </c>
      <c r="K5" s="1670" t="s">
        <v>466</v>
      </c>
      <c r="L5" s="1670" t="s">
        <v>463</v>
      </c>
      <c r="M5" s="1670" t="s">
        <v>76</v>
      </c>
      <c r="N5" s="1670" t="s">
        <v>465</v>
      </c>
      <c r="O5" s="1670" t="s">
        <v>464</v>
      </c>
      <c r="P5" s="1670" t="s">
        <v>466</v>
      </c>
      <c r="Q5" s="1670" t="s">
        <v>463</v>
      </c>
      <c r="R5" s="1671" t="s">
        <v>76</v>
      </c>
      <c r="S5" s="1671" t="s">
        <v>465</v>
      </c>
      <c r="T5" s="1671" t="s">
        <v>464</v>
      </c>
      <c r="U5" s="1671" t="s">
        <v>463</v>
      </c>
      <c r="V5" s="4322"/>
      <c r="W5" s="1370"/>
    </row>
    <row r="6" spans="1:23" s="3604" customFormat="1" ht="24">
      <c r="A6" s="4323"/>
      <c r="B6" s="3600"/>
      <c r="C6" s="3601" t="s">
        <v>282</v>
      </c>
      <c r="D6" s="3602" t="s">
        <v>3200</v>
      </c>
      <c r="E6" s="3601" t="s">
        <v>461</v>
      </c>
      <c r="F6" s="3601" t="s">
        <v>462</v>
      </c>
      <c r="G6" s="3601" t="s">
        <v>460</v>
      </c>
      <c r="H6" s="3601" t="s">
        <v>282</v>
      </c>
      <c r="I6" s="3602" t="s">
        <v>3201</v>
      </c>
      <c r="J6" s="3601" t="s">
        <v>461</v>
      </c>
      <c r="K6" s="3601" t="s">
        <v>462</v>
      </c>
      <c r="L6" s="3601" t="s">
        <v>460</v>
      </c>
      <c r="M6" s="3601" t="s">
        <v>282</v>
      </c>
      <c r="N6" s="3602" t="s">
        <v>3201</v>
      </c>
      <c r="O6" s="3601" t="s">
        <v>461</v>
      </c>
      <c r="P6" s="3601" t="s">
        <v>462</v>
      </c>
      <c r="Q6" s="3601" t="s">
        <v>460</v>
      </c>
      <c r="R6" s="3603" t="s">
        <v>282</v>
      </c>
      <c r="S6" s="3602" t="s">
        <v>3201</v>
      </c>
      <c r="T6" s="3603" t="s">
        <v>461</v>
      </c>
      <c r="U6" s="3603" t="s">
        <v>460</v>
      </c>
      <c r="V6" s="4323"/>
    </row>
    <row r="7" spans="1:23" ht="15" customHeight="1">
      <c r="A7" s="1674">
        <v>1981</v>
      </c>
      <c r="B7" s="1684">
        <v>182814.1</v>
      </c>
      <c r="C7" s="1684">
        <v>165858</v>
      </c>
      <c r="D7" s="1684">
        <v>164303.20000000001</v>
      </c>
      <c r="E7" s="1684">
        <v>1554.8</v>
      </c>
      <c r="F7" s="1679">
        <v>0</v>
      </c>
      <c r="G7" s="1679">
        <v>0</v>
      </c>
      <c r="H7" s="1684">
        <v>5140.8999999999996</v>
      </c>
      <c r="I7" s="1684">
        <v>2304.8000000000002</v>
      </c>
      <c r="J7" s="1684">
        <v>2836.1</v>
      </c>
      <c r="K7" s="1679">
        <v>0</v>
      </c>
      <c r="L7" s="1679">
        <v>0</v>
      </c>
      <c r="M7" s="2624">
        <v>1466.9</v>
      </c>
      <c r="N7" s="1684">
        <v>1154.0999999999999</v>
      </c>
      <c r="O7" s="1684">
        <v>312.8</v>
      </c>
      <c r="P7" s="1679">
        <v>0</v>
      </c>
      <c r="Q7" s="1679">
        <v>0</v>
      </c>
      <c r="R7" s="1684">
        <v>10348.4</v>
      </c>
      <c r="S7" s="1684">
        <v>10348.4</v>
      </c>
      <c r="T7" s="1684">
        <v>0</v>
      </c>
      <c r="U7" s="1679">
        <v>0</v>
      </c>
      <c r="V7" s="1670">
        <v>1981</v>
      </c>
      <c r="W7" s="1370"/>
    </row>
    <row r="8" spans="1:23" ht="15" customHeight="1">
      <c r="A8" s="1675">
        <v>1982</v>
      </c>
      <c r="B8" s="2625">
        <v>178369.3</v>
      </c>
      <c r="C8" s="2625">
        <v>135526.6</v>
      </c>
      <c r="D8" s="2625">
        <v>128666.9</v>
      </c>
      <c r="E8" s="2625">
        <v>6859.6</v>
      </c>
      <c r="F8" s="1679">
        <v>0</v>
      </c>
      <c r="G8" s="1679">
        <v>0</v>
      </c>
      <c r="H8" s="2625">
        <v>21941.599999999999</v>
      </c>
      <c r="I8" s="2625">
        <v>15278</v>
      </c>
      <c r="J8" s="2625">
        <v>6663.6</v>
      </c>
      <c r="K8" s="1679">
        <v>0</v>
      </c>
      <c r="L8" s="1679">
        <v>0</v>
      </c>
      <c r="M8" s="2626">
        <v>6414.9</v>
      </c>
      <c r="N8" s="2625">
        <v>5867.7</v>
      </c>
      <c r="O8" s="2625">
        <v>547.20000000000005</v>
      </c>
      <c r="P8" s="1679">
        <v>0</v>
      </c>
      <c r="Q8" s="1679">
        <v>0</v>
      </c>
      <c r="R8" s="2625">
        <v>14486.2</v>
      </c>
      <c r="S8" s="2625">
        <v>14486.2</v>
      </c>
      <c r="T8" s="2625">
        <v>0</v>
      </c>
      <c r="U8" s="1679">
        <v>0</v>
      </c>
      <c r="V8" s="1676">
        <v>1982</v>
      </c>
      <c r="W8" s="1370"/>
    </row>
    <row r="9" spans="1:23" ht="15" customHeight="1">
      <c r="A9" s="1675">
        <v>1983</v>
      </c>
      <c r="B9" s="2625">
        <v>192969.3</v>
      </c>
      <c r="C9" s="2625">
        <v>141816</v>
      </c>
      <c r="D9" s="2625">
        <v>103770.4</v>
      </c>
      <c r="E9" s="2625">
        <v>38045.599999999999</v>
      </c>
      <c r="F9" s="2625">
        <v>0</v>
      </c>
      <c r="G9" s="1679">
        <v>0</v>
      </c>
      <c r="H9" s="2625">
        <v>27366.6</v>
      </c>
      <c r="I9" s="2625">
        <v>12894.3</v>
      </c>
      <c r="J9" s="2625">
        <v>14472.3</v>
      </c>
      <c r="K9" s="2625">
        <v>0</v>
      </c>
      <c r="L9" s="1679">
        <v>0</v>
      </c>
      <c r="M9" s="2626">
        <v>12052.9</v>
      </c>
      <c r="N9" s="2625">
        <v>11430.8</v>
      </c>
      <c r="O9" s="2625">
        <v>622.1</v>
      </c>
      <c r="P9" s="1679">
        <v>0</v>
      </c>
      <c r="Q9" s="1679">
        <v>0</v>
      </c>
      <c r="R9" s="2625">
        <v>11734</v>
      </c>
      <c r="S9" s="2625">
        <v>10801.9</v>
      </c>
      <c r="T9" s="2625">
        <v>931.9</v>
      </c>
      <c r="U9" s="1679">
        <v>0</v>
      </c>
      <c r="V9" s="1676">
        <v>1983</v>
      </c>
      <c r="W9" s="1370"/>
    </row>
    <row r="10" spans="1:23" ht="15" customHeight="1">
      <c r="A10" s="1675">
        <v>1984</v>
      </c>
      <c r="B10" s="2625">
        <v>199681.2</v>
      </c>
      <c r="C10" s="2625">
        <v>132466.70000000001</v>
      </c>
      <c r="D10" s="2625">
        <v>90268.6</v>
      </c>
      <c r="E10" s="2625">
        <v>42198.1</v>
      </c>
      <c r="F10" s="2625">
        <v>0</v>
      </c>
      <c r="G10" s="1679">
        <v>0</v>
      </c>
      <c r="H10" s="2625">
        <v>39328.800000000003</v>
      </c>
      <c r="I10" s="2625">
        <v>19211.599999999999</v>
      </c>
      <c r="J10" s="2625">
        <v>20117.2</v>
      </c>
      <c r="K10" s="2625">
        <v>0</v>
      </c>
      <c r="L10" s="1679">
        <v>0</v>
      </c>
      <c r="M10" s="2626">
        <v>11705.2</v>
      </c>
      <c r="N10" s="2625">
        <v>11232.5</v>
      </c>
      <c r="O10" s="2625">
        <v>472.8</v>
      </c>
      <c r="P10" s="1679">
        <v>0</v>
      </c>
      <c r="Q10" s="1679">
        <v>0</v>
      </c>
      <c r="R10" s="2625">
        <v>16180.4</v>
      </c>
      <c r="S10" s="2625">
        <v>15769.9</v>
      </c>
      <c r="T10" s="2625">
        <v>410.5</v>
      </c>
      <c r="U10" s="1679">
        <v>0</v>
      </c>
      <c r="V10" s="1676">
        <v>1984</v>
      </c>
      <c r="W10" s="1370"/>
    </row>
    <row r="11" spans="1:23" ht="15" customHeight="1">
      <c r="A11" s="1672">
        <v>1985</v>
      </c>
      <c r="B11" s="1681">
        <v>198312.9</v>
      </c>
      <c r="C11" s="1681">
        <v>113012.7</v>
      </c>
      <c r="D11" s="1681">
        <v>50976.2</v>
      </c>
      <c r="E11" s="1681">
        <v>41577.300000000003</v>
      </c>
      <c r="F11" s="1681">
        <v>20459.2</v>
      </c>
      <c r="G11" s="1681">
        <v>0</v>
      </c>
      <c r="H11" s="1681">
        <v>47995.8</v>
      </c>
      <c r="I11" s="1681">
        <v>31649</v>
      </c>
      <c r="J11" s="1681">
        <v>2424.8000000000002</v>
      </c>
      <c r="K11" s="1681">
        <v>13922</v>
      </c>
      <c r="L11" s="1681">
        <v>0</v>
      </c>
      <c r="M11" s="2627">
        <v>11912</v>
      </c>
      <c r="N11" s="1681">
        <v>7960.1</v>
      </c>
      <c r="O11" s="1681">
        <v>3951.9</v>
      </c>
      <c r="P11" s="1681">
        <v>0</v>
      </c>
      <c r="Q11" s="1681">
        <v>0</v>
      </c>
      <c r="R11" s="1681">
        <v>25392.400000000001</v>
      </c>
      <c r="S11" s="1681">
        <v>22630.2</v>
      </c>
      <c r="T11" s="1681">
        <v>2762.1</v>
      </c>
      <c r="U11" s="1682">
        <v>0</v>
      </c>
      <c r="V11" s="1677">
        <v>1985</v>
      </c>
      <c r="W11" s="1370"/>
    </row>
    <row r="12" spans="1:23" ht="15" customHeight="1">
      <c r="A12" s="1674">
        <v>1986</v>
      </c>
      <c r="B12" s="1684">
        <v>230063.3</v>
      </c>
      <c r="C12" s="1684">
        <v>142422.6</v>
      </c>
      <c r="D12" s="1684">
        <v>38977</v>
      </c>
      <c r="E12" s="1684">
        <v>77493.399999999994</v>
      </c>
      <c r="F12" s="1684">
        <v>25952.2</v>
      </c>
      <c r="G12" s="1679">
        <v>0</v>
      </c>
      <c r="H12" s="1679">
        <v>52128.1</v>
      </c>
      <c r="I12" s="1679">
        <v>21379.200000000001</v>
      </c>
      <c r="J12" s="1679">
        <v>14373.4</v>
      </c>
      <c r="K12" s="1679">
        <v>16375.4</v>
      </c>
      <c r="L12" s="1679">
        <v>0</v>
      </c>
      <c r="M12" s="2628">
        <v>9911.7000000000007</v>
      </c>
      <c r="N12" s="1679">
        <v>6461</v>
      </c>
      <c r="O12" s="1679">
        <v>3450.8</v>
      </c>
      <c r="P12" s="1679">
        <v>0</v>
      </c>
      <c r="Q12" s="1679">
        <v>0</v>
      </c>
      <c r="R12" s="1679">
        <v>25600.9</v>
      </c>
      <c r="S12" s="1679">
        <v>22344.7</v>
      </c>
      <c r="T12" s="1679">
        <v>3256.2</v>
      </c>
      <c r="U12" s="1679">
        <v>0</v>
      </c>
      <c r="V12" s="1670">
        <v>1986</v>
      </c>
      <c r="W12" s="1370"/>
    </row>
    <row r="13" spans="1:23" ht="15" customHeight="1">
      <c r="A13" s="1675">
        <v>1987</v>
      </c>
      <c r="B13" s="2625">
        <v>216163.20000000001</v>
      </c>
      <c r="C13" s="2625">
        <v>138659</v>
      </c>
      <c r="D13" s="2625">
        <v>54242.3</v>
      </c>
      <c r="E13" s="2625">
        <v>58073.7</v>
      </c>
      <c r="F13" s="2625">
        <v>26343</v>
      </c>
      <c r="G13" s="2625">
        <v>0</v>
      </c>
      <c r="H13" s="2625">
        <v>51264.6</v>
      </c>
      <c r="I13" s="2625">
        <v>24250.9</v>
      </c>
      <c r="J13" s="2625">
        <v>17638.2</v>
      </c>
      <c r="K13" s="2625">
        <v>9375.4</v>
      </c>
      <c r="L13" s="1680">
        <v>0</v>
      </c>
      <c r="M13" s="2626">
        <v>15141.2</v>
      </c>
      <c r="N13" s="2625">
        <v>6288.8</v>
      </c>
      <c r="O13" s="2625">
        <v>8852.2999999999993</v>
      </c>
      <c r="P13" s="2625">
        <v>0</v>
      </c>
      <c r="Q13" s="2625">
        <v>0</v>
      </c>
      <c r="R13" s="2625">
        <v>11098.5</v>
      </c>
      <c r="S13" s="2625">
        <v>10079.9</v>
      </c>
      <c r="T13" s="2625">
        <v>1018.6</v>
      </c>
      <c r="U13" s="1679">
        <v>0</v>
      </c>
      <c r="V13" s="1676">
        <v>1987</v>
      </c>
      <c r="W13" s="1370"/>
    </row>
    <row r="14" spans="1:23" ht="15" customHeight="1">
      <c r="A14" s="1675">
        <v>1988</v>
      </c>
      <c r="B14" s="2625">
        <v>261079.4</v>
      </c>
      <c r="C14" s="2625">
        <v>168479.2</v>
      </c>
      <c r="D14" s="2625">
        <v>55969.9</v>
      </c>
      <c r="E14" s="2625">
        <v>75437</v>
      </c>
      <c r="F14" s="2625">
        <v>31079.200000000001</v>
      </c>
      <c r="G14" s="2625">
        <v>5993.1</v>
      </c>
      <c r="H14" s="2625">
        <v>50980</v>
      </c>
      <c r="I14" s="2625">
        <v>18660.3</v>
      </c>
      <c r="J14" s="2625">
        <v>20628.099999999999</v>
      </c>
      <c r="K14" s="2625">
        <v>11691.6</v>
      </c>
      <c r="L14" s="1680">
        <v>0</v>
      </c>
      <c r="M14" s="2626">
        <v>17775.2</v>
      </c>
      <c r="N14" s="2625">
        <v>833.8</v>
      </c>
      <c r="O14" s="2625">
        <v>12620.6</v>
      </c>
      <c r="P14" s="1679">
        <v>4320.8</v>
      </c>
      <c r="Q14" s="2625">
        <v>0</v>
      </c>
      <c r="R14" s="2625">
        <v>23845</v>
      </c>
      <c r="S14" s="2625">
        <v>21141.7</v>
      </c>
      <c r="T14" s="2625">
        <v>2703.3</v>
      </c>
      <c r="U14" s="1679">
        <v>0</v>
      </c>
      <c r="V14" s="1676">
        <v>1988</v>
      </c>
      <c r="W14" s="1370"/>
    </row>
    <row r="15" spans="1:23" ht="15" customHeight="1">
      <c r="A15" s="1675">
        <v>1989</v>
      </c>
      <c r="B15" s="2625">
        <v>296410.7</v>
      </c>
      <c r="C15" s="2625">
        <v>211818.9</v>
      </c>
      <c r="D15" s="2625">
        <v>77404.5</v>
      </c>
      <c r="E15" s="2625">
        <v>111471.9</v>
      </c>
      <c r="F15" s="1679">
        <v>18205.3</v>
      </c>
      <c r="G15" s="2625">
        <v>4737.3</v>
      </c>
      <c r="H15" s="2625">
        <v>63585.4</v>
      </c>
      <c r="I15" s="2625">
        <v>26858.5</v>
      </c>
      <c r="J15" s="2625">
        <v>33407.699999999997</v>
      </c>
      <c r="K15" s="1679">
        <v>1836.8</v>
      </c>
      <c r="L15" s="1680">
        <v>1482.4</v>
      </c>
      <c r="M15" s="2626">
        <v>17180.2</v>
      </c>
      <c r="N15" s="2625">
        <v>1709.6</v>
      </c>
      <c r="O15" s="2625">
        <v>11915.9</v>
      </c>
      <c r="P15" s="1679">
        <v>1722.7</v>
      </c>
      <c r="Q15" s="2625">
        <v>1832</v>
      </c>
      <c r="R15" s="2625">
        <v>3826.1</v>
      </c>
      <c r="S15" s="2625">
        <v>2995.5</v>
      </c>
      <c r="T15" s="2625">
        <v>830.6</v>
      </c>
      <c r="U15" s="1679">
        <v>0</v>
      </c>
      <c r="V15" s="1676">
        <v>1989</v>
      </c>
      <c r="W15" s="1370"/>
    </row>
    <row r="16" spans="1:23" ht="15" customHeight="1">
      <c r="A16" s="1672">
        <v>1990</v>
      </c>
      <c r="B16" s="1681">
        <v>308368.09999999998</v>
      </c>
      <c r="C16" s="1681">
        <v>229016.7</v>
      </c>
      <c r="D16" s="1681">
        <v>123571.2</v>
      </c>
      <c r="E16" s="1681">
        <v>93819.9</v>
      </c>
      <c r="F16" s="1681">
        <v>10115.4</v>
      </c>
      <c r="G16" s="1681">
        <v>1510.2</v>
      </c>
      <c r="H16" s="1681">
        <v>62529.7</v>
      </c>
      <c r="I16" s="1681">
        <v>32126.7</v>
      </c>
      <c r="J16" s="1681">
        <v>25833.5</v>
      </c>
      <c r="K16" s="1681">
        <v>1031</v>
      </c>
      <c r="L16" s="1682">
        <v>3538.4</v>
      </c>
      <c r="M16" s="2627">
        <v>9689.4</v>
      </c>
      <c r="N16" s="1681">
        <v>686.9</v>
      </c>
      <c r="O16" s="1681">
        <v>8201.9</v>
      </c>
      <c r="P16" s="1681">
        <v>0</v>
      </c>
      <c r="Q16" s="1681">
        <v>800.6</v>
      </c>
      <c r="R16" s="1681">
        <v>7132.3</v>
      </c>
      <c r="S16" s="1681">
        <v>3657</v>
      </c>
      <c r="T16" s="1681">
        <v>3475.3</v>
      </c>
      <c r="U16" s="1682">
        <v>0</v>
      </c>
      <c r="V16" s="1677">
        <v>1990</v>
      </c>
      <c r="W16" s="1370"/>
    </row>
    <row r="17" spans="1:23" ht="15" customHeight="1">
      <c r="A17" s="1674">
        <v>1991</v>
      </c>
      <c r="B17" s="1684">
        <v>399303.4</v>
      </c>
      <c r="C17" s="1684">
        <v>294356.8</v>
      </c>
      <c r="D17" s="1684">
        <v>199810.2</v>
      </c>
      <c r="E17" s="1684">
        <v>92248.9</v>
      </c>
      <c r="F17" s="1679">
        <v>0</v>
      </c>
      <c r="G17" s="1679">
        <v>2297.6999999999998</v>
      </c>
      <c r="H17" s="1679">
        <v>82694.600000000006</v>
      </c>
      <c r="I17" s="1679">
        <v>43326.9</v>
      </c>
      <c r="J17" s="1679">
        <v>38709.5</v>
      </c>
      <c r="K17" s="1679">
        <v>0</v>
      </c>
      <c r="L17" s="1679">
        <v>658.2</v>
      </c>
      <c r="M17" s="2628">
        <v>5551.4</v>
      </c>
      <c r="N17" s="1679">
        <v>0</v>
      </c>
      <c r="O17" s="1679">
        <v>3743.6</v>
      </c>
      <c r="P17" s="1679">
        <v>0</v>
      </c>
      <c r="Q17" s="1679">
        <v>1807.8</v>
      </c>
      <c r="R17" s="1679">
        <v>16700.7</v>
      </c>
      <c r="S17" s="1679">
        <v>13964.7</v>
      </c>
      <c r="T17" s="1679">
        <v>2736</v>
      </c>
      <c r="U17" s="1679">
        <v>0</v>
      </c>
      <c r="V17" s="1670">
        <v>1991</v>
      </c>
      <c r="W17" s="1370"/>
    </row>
    <row r="18" spans="1:23" ht="15" customHeight="1">
      <c r="A18" s="1675">
        <v>1992</v>
      </c>
      <c r="B18" s="2625">
        <v>509377.7</v>
      </c>
      <c r="C18" s="2625">
        <v>380452.3</v>
      </c>
      <c r="D18" s="2625">
        <v>269822</v>
      </c>
      <c r="E18" s="2625">
        <v>106432.1</v>
      </c>
      <c r="F18" s="1679">
        <v>0</v>
      </c>
      <c r="G18" s="2625">
        <v>4198.2</v>
      </c>
      <c r="H18" s="2625">
        <v>95032.5</v>
      </c>
      <c r="I18" s="2625">
        <v>44905.3</v>
      </c>
      <c r="J18" s="2625">
        <v>49754.6</v>
      </c>
      <c r="K18" s="1679">
        <v>0</v>
      </c>
      <c r="L18" s="1680">
        <v>372.6</v>
      </c>
      <c r="M18" s="2626">
        <v>12822.1</v>
      </c>
      <c r="N18" s="2625">
        <v>3500.5</v>
      </c>
      <c r="O18" s="2625">
        <v>7460</v>
      </c>
      <c r="P18" s="1679">
        <v>0</v>
      </c>
      <c r="Q18" s="1679">
        <v>1861.7</v>
      </c>
      <c r="R18" s="2625">
        <v>21070.7</v>
      </c>
      <c r="S18" s="2625">
        <v>20082.7</v>
      </c>
      <c r="T18" s="1679">
        <v>0</v>
      </c>
      <c r="U18" s="1679">
        <v>988</v>
      </c>
      <c r="V18" s="1676">
        <v>1992</v>
      </c>
      <c r="W18" s="1370"/>
    </row>
    <row r="19" spans="1:23" ht="15" customHeight="1">
      <c r="A19" s="1675">
        <v>1993</v>
      </c>
      <c r="B19" s="2625">
        <v>560563.1</v>
      </c>
      <c r="C19" s="2625">
        <v>430839.1</v>
      </c>
      <c r="D19" s="2625">
        <v>299831.5</v>
      </c>
      <c r="E19" s="2625">
        <v>125466.7</v>
      </c>
      <c r="F19" s="1679">
        <v>0</v>
      </c>
      <c r="G19" s="2625">
        <v>5540.9</v>
      </c>
      <c r="H19" s="2625">
        <v>99146.6</v>
      </c>
      <c r="I19" s="2625">
        <v>53932.7</v>
      </c>
      <c r="J19" s="2625">
        <v>45213.9</v>
      </c>
      <c r="K19" s="1679">
        <v>0</v>
      </c>
      <c r="L19" s="1680">
        <v>0</v>
      </c>
      <c r="M19" s="2626">
        <v>12875.7</v>
      </c>
      <c r="N19" s="2625">
        <v>2402.8000000000002</v>
      </c>
      <c r="O19" s="2625">
        <v>9914.6</v>
      </c>
      <c r="P19" s="1679">
        <v>0</v>
      </c>
      <c r="Q19" s="1679">
        <v>558.20000000000005</v>
      </c>
      <c r="R19" s="2625">
        <v>17701.7</v>
      </c>
      <c r="S19" s="2625">
        <v>17701.7</v>
      </c>
      <c r="T19" s="1679">
        <v>0</v>
      </c>
      <c r="U19" s="1679">
        <v>0</v>
      </c>
      <c r="V19" s="1676">
        <v>1993</v>
      </c>
      <c r="W19" s="1370"/>
    </row>
    <row r="20" spans="1:23" ht="15" customHeight="1">
      <c r="A20" s="1675">
        <v>1994</v>
      </c>
      <c r="B20" s="2625">
        <v>573713.6</v>
      </c>
      <c r="C20" s="2625">
        <v>439330.4</v>
      </c>
      <c r="D20" s="2625">
        <v>306221.3</v>
      </c>
      <c r="E20" s="2625">
        <v>128416.8</v>
      </c>
      <c r="F20" s="1679">
        <v>0</v>
      </c>
      <c r="G20" s="2625">
        <v>4692.3</v>
      </c>
      <c r="H20" s="2625">
        <v>91083.5</v>
      </c>
      <c r="I20" s="2625">
        <v>49920</v>
      </c>
      <c r="J20" s="2625">
        <v>40537.800000000003</v>
      </c>
      <c r="K20" s="1679">
        <v>0</v>
      </c>
      <c r="L20" s="1679">
        <v>625.70000000000005</v>
      </c>
      <c r="M20" s="2626">
        <v>23224.5</v>
      </c>
      <c r="N20" s="2625">
        <v>5636.6</v>
      </c>
      <c r="O20" s="2625">
        <v>17588</v>
      </c>
      <c r="P20" s="1679">
        <v>0</v>
      </c>
      <c r="Q20" s="1679">
        <v>0</v>
      </c>
      <c r="R20" s="2625">
        <v>20075.3</v>
      </c>
      <c r="S20" s="2625">
        <v>20075.3</v>
      </c>
      <c r="T20" s="2625">
        <v>0</v>
      </c>
      <c r="U20" s="1679">
        <v>0</v>
      </c>
      <c r="V20" s="1676">
        <v>1994</v>
      </c>
      <c r="W20" s="1370"/>
    </row>
    <row r="21" spans="1:23" ht="15" customHeight="1">
      <c r="A21" s="1672">
        <v>1995</v>
      </c>
      <c r="B21" s="1681">
        <v>624944.80000000005</v>
      </c>
      <c r="C21" s="1681">
        <v>486527.7</v>
      </c>
      <c r="D21" s="1681">
        <v>351041.5</v>
      </c>
      <c r="E21" s="1681">
        <v>133065.5</v>
      </c>
      <c r="F21" s="1681">
        <v>0</v>
      </c>
      <c r="G21" s="1681">
        <v>2420.8000000000002</v>
      </c>
      <c r="H21" s="1681">
        <v>82050.2</v>
      </c>
      <c r="I21" s="1681">
        <v>40041.699999999997</v>
      </c>
      <c r="J21" s="1681">
        <v>41308.400000000001</v>
      </c>
      <c r="K21" s="1681">
        <v>0</v>
      </c>
      <c r="L21" s="1681">
        <v>700</v>
      </c>
      <c r="M21" s="2627">
        <v>37910.699999999997</v>
      </c>
      <c r="N21" s="1681">
        <v>3781.1</v>
      </c>
      <c r="O21" s="1681">
        <v>34129.599999999999</v>
      </c>
      <c r="P21" s="1681">
        <v>0</v>
      </c>
      <c r="Q21" s="1681">
        <v>0</v>
      </c>
      <c r="R21" s="1681">
        <v>18456.2</v>
      </c>
      <c r="S21" s="1681">
        <v>18456.2</v>
      </c>
      <c r="T21" s="1681">
        <v>0</v>
      </c>
      <c r="U21" s="1682">
        <v>0</v>
      </c>
      <c r="V21" s="1677">
        <v>1995</v>
      </c>
      <c r="W21" s="1370"/>
    </row>
    <row r="22" spans="1:23" ht="15" customHeight="1">
      <c r="A22" s="1674">
        <v>1996</v>
      </c>
      <c r="B22" s="1684">
        <v>721926.7</v>
      </c>
      <c r="C22" s="1684">
        <v>561097.5</v>
      </c>
      <c r="D22" s="1684">
        <v>425921.4</v>
      </c>
      <c r="E22" s="1684">
        <v>135176.1</v>
      </c>
      <c r="F22" s="1679">
        <v>0</v>
      </c>
      <c r="G22" s="1679">
        <v>0</v>
      </c>
      <c r="H22" s="1679">
        <v>98631.2</v>
      </c>
      <c r="I22" s="1679">
        <v>42197.599999999999</v>
      </c>
      <c r="J22" s="1679">
        <v>56433.599999999999</v>
      </c>
      <c r="K22" s="1679">
        <v>0</v>
      </c>
      <c r="L22" s="1679">
        <v>0</v>
      </c>
      <c r="M22" s="2628">
        <v>37023.9</v>
      </c>
      <c r="N22" s="1679">
        <v>6024.7</v>
      </c>
      <c r="O22" s="1679">
        <v>30999.200000000001</v>
      </c>
      <c r="P22" s="1679">
        <v>0</v>
      </c>
      <c r="Q22" s="1679">
        <v>0</v>
      </c>
      <c r="R22" s="1679">
        <v>25174</v>
      </c>
      <c r="S22" s="1679">
        <v>18364.900000000001</v>
      </c>
      <c r="T22" s="1679">
        <v>6809.2</v>
      </c>
      <c r="U22" s="1679">
        <v>0</v>
      </c>
      <c r="V22" s="1670">
        <v>1996</v>
      </c>
      <c r="W22" s="1370"/>
    </row>
    <row r="23" spans="1:23" ht="15" customHeight="1">
      <c r="A23" s="1675">
        <v>1997</v>
      </c>
      <c r="B23" s="2625">
        <v>873415.3</v>
      </c>
      <c r="C23" s="2625">
        <v>645677.6</v>
      </c>
      <c r="D23" s="2625">
        <v>537312.9</v>
      </c>
      <c r="E23" s="2625">
        <v>107122.8</v>
      </c>
      <c r="F23" s="1679">
        <v>0</v>
      </c>
      <c r="G23" s="1679">
        <v>1241.9000000000001</v>
      </c>
      <c r="H23" s="2625">
        <v>122379.3</v>
      </c>
      <c r="I23" s="2625">
        <v>58519.3</v>
      </c>
      <c r="J23" s="2625">
        <v>63860</v>
      </c>
      <c r="K23" s="1679">
        <v>0</v>
      </c>
      <c r="L23" s="1679">
        <v>0</v>
      </c>
      <c r="M23" s="2626">
        <v>81118.7</v>
      </c>
      <c r="N23" s="2625">
        <v>1452.7</v>
      </c>
      <c r="O23" s="2625">
        <v>79666</v>
      </c>
      <c r="P23" s="1679">
        <v>0</v>
      </c>
      <c r="Q23" s="1679">
        <v>0</v>
      </c>
      <c r="R23" s="2625">
        <v>24239.8</v>
      </c>
      <c r="S23" s="2625">
        <v>23058.7</v>
      </c>
      <c r="T23" s="2625">
        <v>1181.0999999999999</v>
      </c>
      <c r="U23" s="1679">
        <v>0</v>
      </c>
      <c r="V23" s="1676">
        <v>1997</v>
      </c>
      <c r="W23" s="1370"/>
    </row>
    <row r="24" spans="1:23" ht="15" customHeight="1">
      <c r="A24" s="1675">
        <v>1998</v>
      </c>
      <c r="B24" s="2625">
        <v>819093.8</v>
      </c>
      <c r="C24" s="2625">
        <v>622004.5</v>
      </c>
      <c r="D24" s="2625">
        <v>525440.6</v>
      </c>
      <c r="E24" s="2625">
        <v>96563.9</v>
      </c>
      <c r="F24" s="1679">
        <v>0</v>
      </c>
      <c r="G24" s="1679">
        <v>0</v>
      </c>
      <c r="H24" s="2625">
        <v>113493.7</v>
      </c>
      <c r="I24" s="2625">
        <v>60837.9</v>
      </c>
      <c r="J24" s="2625">
        <v>52655.8</v>
      </c>
      <c r="K24" s="1679">
        <v>0</v>
      </c>
      <c r="L24" s="1679">
        <v>0</v>
      </c>
      <c r="M24" s="2626">
        <v>61907</v>
      </c>
      <c r="N24" s="2625">
        <v>11199.6</v>
      </c>
      <c r="O24" s="2625">
        <v>50707.4</v>
      </c>
      <c r="P24" s="1679">
        <v>0</v>
      </c>
      <c r="Q24" s="1679">
        <v>0</v>
      </c>
      <c r="R24" s="2625">
        <v>21688.6</v>
      </c>
      <c r="S24" s="2625">
        <v>16793.900000000001</v>
      </c>
      <c r="T24" s="2625">
        <v>4894.7</v>
      </c>
      <c r="U24" s="1679">
        <v>0</v>
      </c>
      <c r="V24" s="1676">
        <v>1998</v>
      </c>
      <c r="W24" s="1370"/>
    </row>
    <row r="25" spans="1:23" ht="15" customHeight="1">
      <c r="A25" s="1675">
        <v>1999</v>
      </c>
      <c r="B25" s="2625">
        <v>874090.2</v>
      </c>
      <c r="C25" s="2625">
        <v>632067.4</v>
      </c>
      <c r="D25" s="2625">
        <v>468317.6</v>
      </c>
      <c r="E25" s="2625">
        <v>163749.79999999999</v>
      </c>
      <c r="F25" s="1679">
        <v>0</v>
      </c>
      <c r="G25" s="2625">
        <v>0</v>
      </c>
      <c r="H25" s="2625">
        <v>93517.2</v>
      </c>
      <c r="I25" s="2625">
        <v>45189.1</v>
      </c>
      <c r="J25" s="2625">
        <v>48328.1</v>
      </c>
      <c r="K25" s="1679">
        <v>0</v>
      </c>
      <c r="L25" s="1679">
        <v>0</v>
      </c>
      <c r="M25" s="2626">
        <v>109559.6</v>
      </c>
      <c r="N25" s="2625">
        <v>34956.400000000001</v>
      </c>
      <c r="O25" s="2625">
        <v>74603.199999999997</v>
      </c>
      <c r="P25" s="1679">
        <v>0</v>
      </c>
      <c r="Q25" s="1679">
        <v>0</v>
      </c>
      <c r="R25" s="2625">
        <v>38945.9</v>
      </c>
      <c r="S25" s="2625">
        <v>22612.1</v>
      </c>
      <c r="T25" s="2625">
        <v>16333.8</v>
      </c>
      <c r="U25" s="1679">
        <v>0</v>
      </c>
      <c r="V25" s="1676">
        <v>1999</v>
      </c>
      <c r="W25" s="1370"/>
    </row>
    <row r="26" spans="1:23" ht="15" customHeight="1">
      <c r="A26" s="1672">
        <v>2000</v>
      </c>
      <c r="B26" s="1681">
        <v>893943.3</v>
      </c>
      <c r="C26" s="1681">
        <v>686916</v>
      </c>
      <c r="D26" s="1681">
        <v>501767</v>
      </c>
      <c r="E26" s="1681">
        <v>185149</v>
      </c>
      <c r="F26" s="1681">
        <v>0</v>
      </c>
      <c r="G26" s="1681">
        <v>0</v>
      </c>
      <c r="H26" s="1681">
        <v>112668.6</v>
      </c>
      <c r="I26" s="1681">
        <v>54307.199999999997</v>
      </c>
      <c r="J26" s="1681">
        <v>58361.4</v>
      </c>
      <c r="K26" s="1681">
        <v>0</v>
      </c>
      <c r="L26" s="1681">
        <v>0</v>
      </c>
      <c r="M26" s="2627">
        <v>67748.800000000003</v>
      </c>
      <c r="N26" s="1681">
        <v>13355.7</v>
      </c>
      <c r="O26" s="1681">
        <v>54393.1</v>
      </c>
      <c r="P26" s="1681">
        <v>0</v>
      </c>
      <c r="Q26" s="1681">
        <v>0</v>
      </c>
      <c r="R26" s="1681">
        <v>26609.8</v>
      </c>
      <c r="S26" s="1681">
        <v>13501.2</v>
      </c>
      <c r="T26" s="1681">
        <v>13108.6</v>
      </c>
      <c r="U26" s="1682">
        <v>0</v>
      </c>
      <c r="V26" s="1677">
        <v>2000</v>
      </c>
      <c r="W26" s="1370"/>
    </row>
    <row r="27" spans="1:23" ht="15" customHeight="1">
      <c r="A27" s="1674">
        <v>2001</v>
      </c>
      <c r="B27" s="1684">
        <v>859367.1</v>
      </c>
      <c r="C27" s="1684">
        <v>661649.19999999995</v>
      </c>
      <c r="D27" s="1684">
        <v>491422.5</v>
      </c>
      <c r="E27" s="1684">
        <v>169886.7</v>
      </c>
      <c r="F27" s="1679">
        <v>0</v>
      </c>
      <c r="G27" s="1679">
        <v>340</v>
      </c>
      <c r="H27" s="1679">
        <v>130032.8</v>
      </c>
      <c r="I27" s="1679">
        <v>35958.6</v>
      </c>
      <c r="J27" s="1679">
        <v>94074.2</v>
      </c>
      <c r="K27" s="1679">
        <v>0</v>
      </c>
      <c r="L27" s="1679">
        <v>0</v>
      </c>
      <c r="M27" s="2628">
        <v>39155.5</v>
      </c>
      <c r="N27" s="1679">
        <v>936.8</v>
      </c>
      <c r="O27" s="1679">
        <v>38218.6</v>
      </c>
      <c r="P27" s="1679">
        <v>0</v>
      </c>
      <c r="Q27" s="1679">
        <v>0</v>
      </c>
      <c r="R27" s="1679">
        <v>28529.599999999999</v>
      </c>
      <c r="S27" s="1679">
        <v>10067.4</v>
      </c>
      <c r="T27" s="1679">
        <v>18462.3</v>
      </c>
      <c r="U27" s="1679">
        <v>0</v>
      </c>
      <c r="V27" s="1670">
        <v>2001</v>
      </c>
      <c r="W27" s="1370"/>
    </row>
    <row r="28" spans="1:23" ht="15" customHeight="1">
      <c r="A28" s="1675">
        <v>2002</v>
      </c>
      <c r="B28" s="2625">
        <v>790992</v>
      </c>
      <c r="C28" s="2625">
        <v>579864.69999999995</v>
      </c>
      <c r="D28" s="2625">
        <v>419976.1</v>
      </c>
      <c r="E28" s="2625">
        <v>159888.6</v>
      </c>
      <c r="F28" s="1679">
        <v>0</v>
      </c>
      <c r="G28" s="2625">
        <v>0</v>
      </c>
      <c r="H28" s="2625">
        <v>136756.5</v>
      </c>
      <c r="I28" s="2625">
        <v>42141.7</v>
      </c>
      <c r="J28" s="2625">
        <v>94614.8</v>
      </c>
      <c r="K28" s="1679">
        <v>0</v>
      </c>
      <c r="L28" s="1679">
        <v>0</v>
      </c>
      <c r="M28" s="2626">
        <v>35876.9</v>
      </c>
      <c r="N28" s="2625">
        <v>2980.7</v>
      </c>
      <c r="O28" s="2625">
        <v>32896.199999999997</v>
      </c>
      <c r="P28" s="1679">
        <v>0</v>
      </c>
      <c r="Q28" s="1679">
        <v>0</v>
      </c>
      <c r="R28" s="2625">
        <v>38493.9</v>
      </c>
      <c r="S28" s="2625">
        <v>13547.7</v>
      </c>
      <c r="T28" s="2625">
        <v>24946.2</v>
      </c>
      <c r="U28" s="1679">
        <v>0</v>
      </c>
      <c r="V28" s="1676">
        <v>2002</v>
      </c>
      <c r="W28" s="1370"/>
    </row>
    <row r="29" spans="1:23" ht="15" customHeight="1">
      <c r="A29" s="1675">
        <v>2003</v>
      </c>
      <c r="B29" s="2625">
        <v>804809.1</v>
      </c>
      <c r="C29" s="2625">
        <v>639452.80000000005</v>
      </c>
      <c r="D29" s="2625">
        <v>497625.3</v>
      </c>
      <c r="E29" s="2625">
        <v>139484</v>
      </c>
      <c r="F29" s="1679">
        <v>995.6</v>
      </c>
      <c r="G29" s="2625">
        <v>1348</v>
      </c>
      <c r="H29" s="2625">
        <v>100721.3</v>
      </c>
      <c r="I29" s="2625">
        <v>35603.300000000003</v>
      </c>
      <c r="J29" s="2625">
        <v>65117.9</v>
      </c>
      <c r="K29" s="1679">
        <v>0</v>
      </c>
      <c r="L29" s="1679">
        <v>0</v>
      </c>
      <c r="M29" s="2626">
        <v>34156.199999999997</v>
      </c>
      <c r="N29" s="1679">
        <v>9496.2000000000007</v>
      </c>
      <c r="O29" s="2625">
        <v>24660</v>
      </c>
      <c r="P29" s="1679">
        <v>0</v>
      </c>
      <c r="Q29" s="1679">
        <v>0</v>
      </c>
      <c r="R29" s="2625">
        <v>30478.799999999999</v>
      </c>
      <c r="S29" s="2625">
        <v>8167.9</v>
      </c>
      <c r="T29" s="2625">
        <v>22310.9</v>
      </c>
      <c r="U29" s="1679">
        <v>0</v>
      </c>
      <c r="V29" s="1676">
        <v>2003</v>
      </c>
      <c r="W29" s="1370"/>
    </row>
    <row r="30" spans="1:23" ht="15" customHeight="1">
      <c r="A30" s="1675">
        <v>2004</v>
      </c>
      <c r="B30" s="2625">
        <v>825790.3</v>
      </c>
      <c r="C30" s="2625">
        <v>645182.9</v>
      </c>
      <c r="D30" s="2625">
        <v>502039.3</v>
      </c>
      <c r="E30" s="2625">
        <v>142478.6</v>
      </c>
      <c r="F30" s="1679">
        <v>0</v>
      </c>
      <c r="G30" s="1679">
        <v>665</v>
      </c>
      <c r="H30" s="2625">
        <v>116286.7</v>
      </c>
      <c r="I30" s="2625">
        <v>38718</v>
      </c>
      <c r="J30" s="2625">
        <v>77568.7</v>
      </c>
      <c r="K30" s="1679">
        <v>0</v>
      </c>
      <c r="L30" s="1679">
        <v>0</v>
      </c>
      <c r="M30" s="2626">
        <v>42873.7</v>
      </c>
      <c r="N30" s="2625">
        <v>19012.2</v>
      </c>
      <c r="O30" s="2625">
        <v>23861.5</v>
      </c>
      <c r="P30" s="1679">
        <v>0</v>
      </c>
      <c r="Q30" s="1679">
        <v>0</v>
      </c>
      <c r="R30" s="2625">
        <v>21447</v>
      </c>
      <c r="S30" s="1679">
        <v>11768</v>
      </c>
      <c r="T30" s="2625">
        <v>9679</v>
      </c>
      <c r="U30" s="1679">
        <v>0</v>
      </c>
      <c r="V30" s="1676">
        <v>2004</v>
      </c>
      <c r="W30" s="1370"/>
    </row>
    <row r="31" spans="1:23" ht="15" customHeight="1">
      <c r="A31" s="1672">
        <v>2005</v>
      </c>
      <c r="B31" s="1681">
        <v>843203.1</v>
      </c>
      <c r="C31" s="1681">
        <v>689355.5</v>
      </c>
      <c r="D31" s="1681">
        <v>533799.6</v>
      </c>
      <c r="E31" s="1681">
        <v>154367.9</v>
      </c>
      <c r="F31" s="1681">
        <v>0</v>
      </c>
      <c r="G31" s="1681">
        <v>1188</v>
      </c>
      <c r="H31" s="1681">
        <v>111936.8</v>
      </c>
      <c r="I31" s="1681">
        <v>29458.1</v>
      </c>
      <c r="J31" s="1681">
        <v>82478.600000000006</v>
      </c>
      <c r="K31" s="1681">
        <v>0</v>
      </c>
      <c r="L31" s="1681">
        <v>0</v>
      </c>
      <c r="M31" s="2627">
        <v>34423.9</v>
      </c>
      <c r="N31" s="1681">
        <v>0</v>
      </c>
      <c r="O31" s="1681">
        <v>34423.9</v>
      </c>
      <c r="P31" s="1681">
        <v>0</v>
      </c>
      <c r="Q31" s="1681">
        <v>0</v>
      </c>
      <c r="R31" s="1681">
        <v>7486.9</v>
      </c>
      <c r="S31" s="1681">
        <v>642.70000000000005</v>
      </c>
      <c r="T31" s="1681">
        <v>6844.2</v>
      </c>
      <c r="U31" s="1682">
        <v>0</v>
      </c>
      <c r="V31" s="1677">
        <v>2005</v>
      </c>
      <c r="W31" s="1370"/>
    </row>
    <row r="32" spans="1:23" ht="15" customHeight="1">
      <c r="A32" s="1674">
        <v>2006</v>
      </c>
      <c r="B32" s="1684">
        <v>888794.2</v>
      </c>
      <c r="C32" s="1684">
        <v>730843.2</v>
      </c>
      <c r="D32" s="1684">
        <v>560285.19999999995</v>
      </c>
      <c r="E32" s="1684">
        <v>170558</v>
      </c>
      <c r="F32" s="1679">
        <v>0</v>
      </c>
      <c r="G32" s="1679">
        <v>0</v>
      </c>
      <c r="H32" s="1679">
        <v>110306</v>
      </c>
      <c r="I32" s="1679">
        <v>24113.200000000001</v>
      </c>
      <c r="J32" s="1679">
        <v>86192.8</v>
      </c>
      <c r="K32" s="1679">
        <v>0</v>
      </c>
      <c r="L32" s="1679">
        <v>0</v>
      </c>
      <c r="M32" s="2628">
        <v>42814.1</v>
      </c>
      <c r="N32" s="1679">
        <v>1310.2</v>
      </c>
      <c r="O32" s="1679">
        <v>41504</v>
      </c>
      <c r="P32" s="1679">
        <v>0</v>
      </c>
      <c r="Q32" s="1679">
        <v>0</v>
      </c>
      <c r="R32" s="1679">
        <v>4830.8</v>
      </c>
      <c r="S32" s="1679">
        <v>0</v>
      </c>
      <c r="T32" s="1679">
        <v>4830.8</v>
      </c>
      <c r="U32" s="1679">
        <v>0</v>
      </c>
      <c r="V32" s="1670">
        <v>2006</v>
      </c>
      <c r="W32" s="1370"/>
    </row>
    <row r="33" spans="1:23" ht="15" customHeight="1">
      <c r="A33" s="1675">
        <v>2007</v>
      </c>
      <c r="B33" s="2625">
        <v>872540.6</v>
      </c>
      <c r="C33" s="2625">
        <v>704020.4</v>
      </c>
      <c r="D33" s="2625">
        <v>521070.3</v>
      </c>
      <c r="E33" s="2625">
        <v>182950.2</v>
      </c>
      <c r="F33" s="1679">
        <v>0</v>
      </c>
      <c r="G33" s="1679">
        <v>0</v>
      </c>
      <c r="H33" s="2625">
        <v>131273.1</v>
      </c>
      <c r="I33" s="2625">
        <v>21070.799999999999</v>
      </c>
      <c r="J33" s="2625">
        <v>110202.3</v>
      </c>
      <c r="K33" s="1679">
        <v>0</v>
      </c>
      <c r="L33" s="1679">
        <v>0</v>
      </c>
      <c r="M33" s="2626">
        <v>35557.5</v>
      </c>
      <c r="N33" s="2625">
        <v>1212.4000000000001</v>
      </c>
      <c r="O33" s="2625">
        <v>34345.1</v>
      </c>
      <c r="P33" s="1679">
        <v>0</v>
      </c>
      <c r="Q33" s="1679">
        <v>0</v>
      </c>
      <c r="R33" s="2625">
        <v>1689.6</v>
      </c>
      <c r="S33" s="1679">
        <v>0</v>
      </c>
      <c r="T33" s="2625">
        <v>1689.6</v>
      </c>
      <c r="U33" s="2630">
        <v>0</v>
      </c>
      <c r="V33" s="1785">
        <v>2007</v>
      </c>
      <c r="W33" s="1370"/>
    </row>
    <row r="34" spans="1:23" ht="15" customHeight="1">
      <c r="A34" s="1675">
        <v>2008</v>
      </c>
      <c r="B34" s="2625">
        <v>864872</v>
      </c>
      <c r="C34" s="2625">
        <v>746457.59999999998</v>
      </c>
      <c r="D34" s="2625">
        <v>569120.69999999995</v>
      </c>
      <c r="E34" s="2625">
        <v>177336.8</v>
      </c>
      <c r="F34" s="1679">
        <v>0</v>
      </c>
      <c r="G34" s="1679">
        <v>0</v>
      </c>
      <c r="H34" s="2625">
        <v>108482.4</v>
      </c>
      <c r="I34" s="2625">
        <v>17688.599999999999</v>
      </c>
      <c r="J34" s="2625">
        <v>90793.7</v>
      </c>
      <c r="K34" s="1679">
        <v>0</v>
      </c>
      <c r="L34" s="1679">
        <v>0</v>
      </c>
      <c r="M34" s="2626">
        <v>9932.1</v>
      </c>
      <c r="N34" s="1679">
        <v>50.7</v>
      </c>
      <c r="O34" s="2625">
        <v>9881.4</v>
      </c>
      <c r="P34" s="1679">
        <v>0</v>
      </c>
      <c r="Q34" s="1679">
        <v>0</v>
      </c>
      <c r="R34" s="2625">
        <v>0</v>
      </c>
      <c r="S34" s="1679">
        <v>0</v>
      </c>
      <c r="T34" s="2625">
        <v>0</v>
      </c>
      <c r="U34" s="2630">
        <v>0</v>
      </c>
      <c r="V34" s="1785">
        <v>2008</v>
      </c>
      <c r="W34" s="1370"/>
    </row>
    <row r="35" spans="1:23" ht="15" customHeight="1">
      <c r="A35" s="1675">
        <v>2009</v>
      </c>
      <c r="B35" s="2625">
        <v>835084.9</v>
      </c>
      <c r="C35" s="2625">
        <v>705363</v>
      </c>
      <c r="D35" s="2625">
        <v>560060.80000000005</v>
      </c>
      <c r="E35" s="2625">
        <v>145302.20000000001</v>
      </c>
      <c r="F35" s="1679">
        <v>0</v>
      </c>
      <c r="G35" s="1679">
        <v>0</v>
      </c>
      <c r="H35" s="2625">
        <v>116379.2</v>
      </c>
      <c r="I35" s="2625">
        <v>19213.599999999999</v>
      </c>
      <c r="J35" s="2625">
        <v>97165.6</v>
      </c>
      <c r="K35" s="1679">
        <v>0</v>
      </c>
      <c r="L35" s="1679">
        <v>0</v>
      </c>
      <c r="M35" s="2626">
        <v>11608.4</v>
      </c>
      <c r="N35" s="1679">
        <v>416.3</v>
      </c>
      <c r="O35" s="2625">
        <v>11192.1</v>
      </c>
      <c r="P35" s="1679">
        <v>0</v>
      </c>
      <c r="Q35" s="1679">
        <v>0</v>
      </c>
      <c r="R35" s="2625">
        <v>1734.3</v>
      </c>
      <c r="S35" s="1679">
        <v>0</v>
      </c>
      <c r="T35" s="2625">
        <v>1734.3</v>
      </c>
      <c r="U35" s="2630">
        <v>0</v>
      </c>
      <c r="V35" s="1785">
        <v>2009</v>
      </c>
      <c r="W35" s="1370"/>
    </row>
    <row r="36" spans="1:23" ht="15" customHeight="1">
      <c r="A36" s="1672">
        <v>2010</v>
      </c>
      <c r="B36" s="1681">
        <v>872415.1</v>
      </c>
      <c r="C36" s="1681">
        <v>713646.6</v>
      </c>
      <c r="D36" s="1681">
        <v>589285.4</v>
      </c>
      <c r="E36" s="1681">
        <v>124361.1</v>
      </c>
      <c r="F36" s="1681">
        <v>0</v>
      </c>
      <c r="G36" s="1681">
        <v>0</v>
      </c>
      <c r="H36" s="1681">
        <v>152353.70000000001</v>
      </c>
      <c r="I36" s="1681">
        <v>23177.5</v>
      </c>
      <c r="J36" s="1681">
        <v>129176.3</v>
      </c>
      <c r="K36" s="1681">
        <v>0</v>
      </c>
      <c r="L36" s="1681">
        <v>0</v>
      </c>
      <c r="M36" s="2627">
        <v>4592</v>
      </c>
      <c r="N36" s="1681">
        <v>0</v>
      </c>
      <c r="O36" s="1681">
        <v>4592</v>
      </c>
      <c r="P36" s="1681">
        <v>0</v>
      </c>
      <c r="Q36" s="1681">
        <v>0</v>
      </c>
      <c r="R36" s="1681">
        <v>1822.8</v>
      </c>
      <c r="S36" s="1681">
        <v>0</v>
      </c>
      <c r="T36" s="1681">
        <v>1822.8</v>
      </c>
      <c r="U36" s="1682">
        <v>0</v>
      </c>
      <c r="V36" s="1672">
        <v>2010</v>
      </c>
      <c r="W36" s="1370"/>
    </row>
    <row r="37" spans="1:23" ht="15" customHeight="1">
      <c r="A37" s="1675">
        <v>2011</v>
      </c>
      <c r="B37" s="2625">
        <v>927044.4</v>
      </c>
      <c r="C37" s="2625">
        <v>807908.4</v>
      </c>
      <c r="D37" s="2625">
        <v>685204.6</v>
      </c>
      <c r="E37" s="2625">
        <v>122703.8</v>
      </c>
      <c r="F37" s="1679">
        <v>0</v>
      </c>
      <c r="G37" s="1679">
        <v>0</v>
      </c>
      <c r="H37" s="2625">
        <v>108402.5</v>
      </c>
      <c r="I37" s="2625">
        <v>22819.8</v>
      </c>
      <c r="J37" s="2625">
        <v>85582.7</v>
      </c>
      <c r="K37" s="1679">
        <v>0</v>
      </c>
      <c r="L37" s="1679">
        <v>0</v>
      </c>
      <c r="M37" s="2626">
        <v>2771.8</v>
      </c>
      <c r="N37" s="2625">
        <v>0</v>
      </c>
      <c r="O37" s="2625">
        <v>2771.8</v>
      </c>
      <c r="P37" s="1679">
        <v>0</v>
      </c>
      <c r="Q37" s="1679">
        <v>0</v>
      </c>
      <c r="R37" s="2625">
        <v>7961.6</v>
      </c>
      <c r="S37" s="2625">
        <v>0</v>
      </c>
      <c r="T37" s="2625">
        <v>7961.6</v>
      </c>
      <c r="U37" s="2630">
        <v>0</v>
      </c>
      <c r="V37" s="1785">
        <v>2011</v>
      </c>
      <c r="W37" s="1370"/>
    </row>
    <row r="38" spans="1:23" ht="15" customHeight="1">
      <c r="A38" s="1675">
        <v>2012</v>
      </c>
      <c r="B38" s="2625">
        <v>947291.8</v>
      </c>
      <c r="C38" s="2625">
        <v>805970.8</v>
      </c>
      <c r="D38" s="2625">
        <v>645316.80000000005</v>
      </c>
      <c r="E38" s="2625">
        <v>160654.1</v>
      </c>
      <c r="F38" s="1679">
        <v>0</v>
      </c>
      <c r="G38" s="1679">
        <v>0</v>
      </c>
      <c r="H38" s="2625">
        <v>88189.8</v>
      </c>
      <c r="I38" s="2625">
        <v>18969.5</v>
      </c>
      <c r="J38" s="2625">
        <v>69220.3</v>
      </c>
      <c r="K38" s="1679">
        <v>0</v>
      </c>
      <c r="L38" s="1679">
        <v>0</v>
      </c>
      <c r="M38" s="2625">
        <v>9232.6</v>
      </c>
      <c r="N38" s="2625">
        <v>0</v>
      </c>
      <c r="O38" s="2625">
        <v>9232.6</v>
      </c>
      <c r="P38" s="1679">
        <v>0</v>
      </c>
      <c r="Q38" s="1679">
        <v>0</v>
      </c>
      <c r="R38" s="2625">
        <v>43898.6</v>
      </c>
      <c r="S38" s="2625">
        <v>0</v>
      </c>
      <c r="T38" s="2625">
        <v>43898.6</v>
      </c>
      <c r="U38" s="2630">
        <v>0</v>
      </c>
      <c r="V38" s="1678">
        <v>2012</v>
      </c>
      <c r="W38" s="1370"/>
    </row>
    <row r="39" spans="1:23" ht="15" customHeight="1">
      <c r="A39" s="1675">
        <v>2013</v>
      </c>
      <c r="B39" s="2625">
        <v>915074.6</v>
      </c>
      <c r="C39" s="2625">
        <v>786812.6</v>
      </c>
      <c r="D39" s="2625">
        <v>604971.80000000005</v>
      </c>
      <c r="E39" s="2625">
        <v>181840.8</v>
      </c>
      <c r="F39" s="1679">
        <v>0</v>
      </c>
      <c r="G39" s="1679">
        <v>0</v>
      </c>
      <c r="H39" s="2625">
        <v>97047</v>
      </c>
      <c r="I39" s="2625">
        <v>22364</v>
      </c>
      <c r="J39" s="2625">
        <v>74683.100000000006</v>
      </c>
      <c r="K39" s="1679">
        <v>0</v>
      </c>
      <c r="L39" s="1679">
        <v>0</v>
      </c>
      <c r="M39" s="2625">
        <v>8096.3</v>
      </c>
      <c r="N39" s="2625">
        <v>673.9</v>
      </c>
      <c r="O39" s="2625">
        <v>7422.4</v>
      </c>
      <c r="P39" s="1679">
        <v>0</v>
      </c>
      <c r="Q39" s="1679">
        <v>0</v>
      </c>
      <c r="R39" s="2625">
        <v>23118.6</v>
      </c>
      <c r="S39" s="2625">
        <v>2074.9</v>
      </c>
      <c r="T39" s="2625">
        <v>21043.7</v>
      </c>
      <c r="U39" s="2630">
        <v>0</v>
      </c>
      <c r="V39" s="1678">
        <v>2013</v>
      </c>
      <c r="W39" s="1370"/>
    </row>
    <row r="40" spans="1:23" ht="15" customHeight="1">
      <c r="A40" s="1675">
        <v>2014</v>
      </c>
      <c r="B40" s="2625">
        <v>927523.8</v>
      </c>
      <c r="C40" s="2625">
        <v>778922.7</v>
      </c>
      <c r="D40" s="2625">
        <v>628106.1</v>
      </c>
      <c r="E40" s="2625">
        <v>150816.6</v>
      </c>
      <c r="F40" s="1679">
        <v>0</v>
      </c>
      <c r="G40" s="1679">
        <v>0</v>
      </c>
      <c r="H40" s="2625">
        <v>88622.7</v>
      </c>
      <c r="I40" s="2625">
        <v>23658.400000000001</v>
      </c>
      <c r="J40" s="2625">
        <v>64964.4</v>
      </c>
      <c r="K40" s="1679">
        <v>0</v>
      </c>
      <c r="L40" s="1679">
        <v>0</v>
      </c>
      <c r="M40" s="2625">
        <v>25300.799999999999</v>
      </c>
      <c r="N40" s="2625">
        <v>1548.7</v>
      </c>
      <c r="O40" s="2625">
        <v>23752.1</v>
      </c>
      <c r="P40" s="1679">
        <v>0</v>
      </c>
      <c r="Q40" s="1679">
        <v>0</v>
      </c>
      <c r="R40" s="2625">
        <v>34677.599999999999</v>
      </c>
      <c r="S40" s="2625">
        <v>18761.400000000001</v>
      </c>
      <c r="T40" s="2625">
        <v>15916.2</v>
      </c>
      <c r="U40" s="2630">
        <v>0</v>
      </c>
      <c r="V40" s="1678">
        <v>2014</v>
      </c>
      <c r="W40" s="1370"/>
    </row>
    <row r="41" spans="1:23" ht="15" customHeight="1">
      <c r="A41" s="1672">
        <v>2015</v>
      </c>
      <c r="B41" s="1681">
        <v>1026106.8</v>
      </c>
      <c r="C41" s="1681">
        <v>844636.6</v>
      </c>
      <c r="D41" s="1681">
        <v>597539.4</v>
      </c>
      <c r="E41" s="1681">
        <v>241282.1</v>
      </c>
      <c r="F41" s="1681">
        <v>0</v>
      </c>
      <c r="G41" s="1681">
        <v>5815.1</v>
      </c>
      <c r="H41" s="1681">
        <v>106263.4</v>
      </c>
      <c r="I41" s="1681">
        <v>21406</v>
      </c>
      <c r="J41" s="1681">
        <v>84857.4</v>
      </c>
      <c r="K41" s="1681">
        <v>0</v>
      </c>
      <c r="L41" s="1681">
        <v>0</v>
      </c>
      <c r="M41" s="1681">
        <v>26690.5</v>
      </c>
      <c r="N41" s="1681">
        <v>3031.4</v>
      </c>
      <c r="O41" s="1681">
        <v>23659.200000000001</v>
      </c>
      <c r="P41" s="1681">
        <v>0</v>
      </c>
      <c r="Q41" s="1681">
        <v>0</v>
      </c>
      <c r="R41" s="1681">
        <v>48516.2</v>
      </c>
      <c r="S41" s="1681">
        <v>12987.1</v>
      </c>
      <c r="T41" s="1681">
        <v>35529.1</v>
      </c>
      <c r="U41" s="1682">
        <v>0</v>
      </c>
      <c r="V41" s="1683">
        <v>2015</v>
      </c>
      <c r="W41" s="1370"/>
    </row>
    <row r="42" spans="1:23" ht="15" customHeight="1">
      <c r="A42" s="1674">
        <v>2016</v>
      </c>
      <c r="B42" s="1684">
        <v>1078119</v>
      </c>
      <c r="C42" s="1684">
        <v>926200.7</v>
      </c>
      <c r="D42" s="1684">
        <v>612451</v>
      </c>
      <c r="E42" s="1684">
        <v>301437.2</v>
      </c>
      <c r="F42" s="1684">
        <v>0</v>
      </c>
      <c r="G42" s="1684">
        <v>12312.6</v>
      </c>
      <c r="H42" s="1684">
        <v>72755.899999999994</v>
      </c>
      <c r="I42" s="1684">
        <v>19643.599999999999</v>
      </c>
      <c r="J42" s="1684">
        <v>53112.2</v>
      </c>
      <c r="K42" s="1679">
        <v>0</v>
      </c>
      <c r="L42" s="1679">
        <v>0</v>
      </c>
      <c r="M42" s="1679">
        <v>30495.9</v>
      </c>
      <c r="N42" s="1679">
        <v>4277.5</v>
      </c>
      <c r="O42" s="1679">
        <v>26218.400000000001</v>
      </c>
      <c r="P42" s="1679">
        <v>0</v>
      </c>
      <c r="Q42" s="1679">
        <v>0</v>
      </c>
      <c r="R42" s="1679">
        <v>48666.6</v>
      </c>
      <c r="S42" s="1679">
        <v>27222.400000000001</v>
      </c>
      <c r="T42" s="1679">
        <v>21444.2</v>
      </c>
      <c r="U42" s="2630">
        <v>0</v>
      </c>
      <c r="V42" s="2629">
        <v>2016</v>
      </c>
      <c r="W42" s="1370"/>
    </row>
    <row r="43" spans="1:23" ht="15" customHeight="1">
      <c r="A43" s="1675">
        <v>2017</v>
      </c>
      <c r="B43" s="1679">
        <v>1118167.3</v>
      </c>
      <c r="C43" s="1679">
        <v>913445.8</v>
      </c>
      <c r="D43" s="1679">
        <v>618092.80000000005</v>
      </c>
      <c r="E43" s="1679">
        <v>278913.40000000002</v>
      </c>
      <c r="F43" s="1679">
        <v>0</v>
      </c>
      <c r="G43" s="1679">
        <v>16439.599999999999</v>
      </c>
      <c r="H43" s="1679">
        <v>97233.2</v>
      </c>
      <c r="I43" s="1679">
        <v>28400.5</v>
      </c>
      <c r="J43" s="1679">
        <v>68832.7</v>
      </c>
      <c r="K43" s="1679">
        <v>0</v>
      </c>
      <c r="L43" s="1679">
        <v>0</v>
      </c>
      <c r="M43" s="1679">
        <v>28188.5</v>
      </c>
      <c r="N43" s="1679">
        <v>10580.5</v>
      </c>
      <c r="O43" s="1679">
        <v>17608.099999999999</v>
      </c>
      <c r="P43" s="1679">
        <v>0</v>
      </c>
      <c r="Q43" s="1679">
        <v>0</v>
      </c>
      <c r="R43" s="1679">
        <v>79299.7</v>
      </c>
      <c r="S43" s="1679">
        <v>39601.4</v>
      </c>
      <c r="T43" s="1679">
        <v>39698.300000000003</v>
      </c>
      <c r="U43" s="2630">
        <v>0</v>
      </c>
      <c r="V43" s="2524">
        <v>2017</v>
      </c>
      <c r="W43" s="1370"/>
    </row>
    <row r="44" spans="1:23" ht="15" customHeight="1">
      <c r="A44" s="1785">
        <v>2018</v>
      </c>
      <c r="B44" s="1679">
        <v>1116281</v>
      </c>
      <c r="C44" s="1679">
        <v>820993.7</v>
      </c>
      <c r="D44" s="1679">
        <v>529317</v>
      </c>
      <c r="E44" s="1679">
        <v>276972.40000000002</v>
      </c>
      <c r="F44" s="1679">
        <v>0</v>
      </c>
      <c r="G44" s="1679">
        <v>14704.3</v>
      </c>
      <c r="H44" s="1679">
        <v>122831.8</v>
      </c>
      <c r="I44" s="1679">
        <v>36446.400000000001</v>
      </c>
      <c r="J44" s="1679">
        <v>86385.4</v>
      </c>
      <c r="K44" s="1679">
        <v>0</v>
      </c>
      <c r="L44" s="1679">
        <v>0</v>
      </c>
      <c r="M44" s="1679">
        <v>40901.1</v>
      </c>
      <c r="N44" s="1679">
        <v>17395</v>
      </c>
      <c r="O44" s="1679">
        <v>23506</v>
      </c>
      <c r="P44" s="1679">
        <v>0</v>
      </c>
      <c r="Q44" s="1679">
        <v>0</v>
      </c>
      <c r="R44" s="1679">
        <v>131554.4</v>
      </c>
      <c r="S44" s="1679">
        <v>52911.9</v>
      </c>
      <c r="T44" s="1679">
        <v>78642.600000000006</v>
      </c>
      <c r="U44" s="1679">
        <v>0</v>
      </c>
      <c r="V44" s="2623">
        <v>2018</v>
      </c>
      <c r="W44" s="2523"/>
    </row>
    <row r="45" spans="1:23" ht="15" customHeight="1" thickBot="1">
      <c r="A45" s="1685">
        <v>2019</v>
      </c>
      <c r="B45" s="1686">
        <v>1071923.2</v>
      </c>
      <c r="C45" s="1686">
        <v>752563.7</v>
      </c>
      <c r="D45" s="1686">
        <v>593773.80000000005</v>
      </c>
      <c r="E45" s="1686">
        <v>147449.79999999999</v>
      </c>
      <c r="F45" s="1686">
        <v>0</v>
      </c>
      <c r="G45" s="1686">
        <v>11340.1</v>
      </c>
      <c r="H45" s="1686">
        <v>107943</v>
      </c>
      <c r="I45" s="1686">
        <v>12727.6</v>
      </c>
      <c r="J45" s="1686">
        <v>95215.4</v>
      </c>
      <c r="K45" s="2471">
        <v>0</v>
      </c>
      <c r="L45" s="2471">
        <v>0</v>
      </c>
      <c r="M45" s="2471">
        <v>19928</v>
      </c>
      <c r="N45" s="2471">
        <v>6978.8</v>
      </c>
      <c r="O45" s="2471">
        <v>12949.2</v>
      </c>
      <c r="P45" s="2471">
        <v>0</v>
      </c>
      <c r="Q45" s="2471">
        <v>0</v>
      </c>
      <c r="R45" s="2471">
        <v>191488.5</v>
      </c>
      <c r="S45" s="2471">
        <v>44981.3</v>
      </c>
      <c r="T45" s="2471">
        <v>146507.20000000001</v>
      </c>
      <c r="U45" s="2472">
        <v>0</v>
      </c>
      <c r="V45" s="1687">
        <v>2019</v>
      </c>
      <c r="W45" s="1370"/>
    </row>
    <row r="46" spans="1:23" ht="15" customHeight="1">
      <c r="A46" s="1370" t="s">
        <v>2548</v>
      </c>
      <c r="B46" s="1370"/>
      <c r="C46" s="1370"/>
      <c r="D46" s="1370"/>
      <c r="E46" s="1370"/>
      <c r="F46" s="1370"/>
      <c r="G46" s="1370"/>
      <c r="H46" s="1370"/>
      <c r="I46" s="1370"/>
      <c r="J46" s="1370"/>
      <c r="K46" s="1370"/>
      <c r="L46" s="1370"/>
      <c r="M46" s="1370" t="s">
        <v>2549</v>
      </c>
      <c r="N46" s="1370"/>
      <c r="O46" s="1370"/>
      <c r="P46" s="1370"/>
      <c r="Q46" s="1370"/>
      <c r="R46" s="1370"/>
      <c r="S46" s="1370"/>
      <c r="T46" s="1370"/>
      <c r="U46" s="1370"/>
      <c r="V46" s="1370"/>
      <c r="W46" s="1370"/>
    </row>
    <row r="47" spans="1:23" ht="18" customHeight="1">
      <c r="A47" s="1370"/>
      <c r="B47" s="1370"/>
      <c r="C47" s="1370"/>
      <c r="D47" s="1370"/>
      <c r="E47" s="1370"/>
      <c r="F47" s="1370"/>
      <c r="G47" s="1370"/>
      <c r="H47" s="1370"/>
      <c r="I47" s="1370"/>
      <c r="J47" s="1370"/>
      <c r="K47" s="1370"/>
      <c r="L47" s="1370"/>
      <c r="M47" s="1370"/>
      <c r="N47" s="1370"/>
      <c r="O47" s="1370"/>
      <c r="P47" s="1370"/>
      <c r="Q47" s="1370"/>
      <c r="R47" s="1370"/>
      <c r="S47" s="1370"/>
      <c r="T47" s="1370"/>
      <c r="U47" s="1370"/>
      <c r="V47" s="1370"/>
      <c r="W47" s="1370"/>
    </row>
    <row r="48" spans="1:23" ht="18" customHeight="1">
      <c r="A48" s="1370"/>
      <c r="B48" s="1370"/>
      <c r="C48" s="1370"/>
      <c r="D48" s="1370"/>
      <c r="E48" s="1370"/>
      <c r="F48" s="1370"/>
      <c r="G48" s="1370"/>
      <c r="H48" s="1370"/>
      <c r="I48" s="1370"/>
      <c r="J48" s="1370"/>
      <c r="K48" s="1370"/>
      <c r="L48" s="1370"/>
      <c r="M48" s="1370"/>
      <c r="N48" s="1370"/>
      <c r="O48" s="1370"/>
      <c r="P48" s="1370"/>
      <c r="Q48" s="1370"/>
      <c r="R48" s="1370"/>
      <c r="S48" s="1370"/>
      <c r="T48" s="1370"/>
      <c r="U48" s="1370"/>
      <c r="V48" s="1370"/>
      <c r="W48" s="1370"/>
    </row>
  </sheetData>
  <mergeCells count="7">
    <mergeCell ref="V4:V6"/>
    <mergeCell ref="A1:L1"/>
    <mergeCell ref="H4:L4"/>
    <mergeCell ref="M4:Q4"/>
    <mergeCell ref="R4:U4"/>
    <mergeCell ref="C4:G4"/>
    <mergeCell ref="A4:A6"/>
  </mergeCells>
  <phoneticPr fontId="3" type="noConversion"/>
  <pageMargins left="0.7" right="0.7" top="0.75" bottom="0.75" header="0.3" footer="0.3"/>
  <pageSetup paperSize="12" scale="83" fitToWidth="0" orientation="landscape" r:id="rId1"/>
  <colBreaks count="1" manualBreakCount="1">
    <brk id="12" max="1048575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101">
    <pageSetUpPr fitToPage="1"/>
  </sheetPr>
  <dimension ref="A1:T54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16" width="9.625" style="1618" customWidth="1"/>
    <col min="17" max="17" width="9.625" style="1715" customWidth="1"/>
    <col min="18" max="20" width="9.625" style="1618" customWidth="1"/>
    <col min="21" max="16384" width="9" style="1618"/>
  </cols>
  <sheetData>
    <row r="1" spans="1:20" s="1616" customFormat="1" ht="24.95" customHeight="1">
      <c r="A1" s="4331" t="s">
        <v>504</v>
      </c>
      <c r="B1" s="4331"/>
      <c r="C1" s="4331"/>
      <c r="D1" s="4331"/>
      <c r="E1" s="4331"/>
      <c r="F1" s="4331"/>
      <c r="G1" s="4331"/>
      <c r="H1" s="4331"/>
      <c r="I1" s="4331"/>
      <c r="J1" s="4331"/>
      <c r="K1" s="1615" t="s">
        <v>503</v>
      </c>
      <c r="L1" s="1615"/>
      <c r="M1" s="1615"/>
      <c r="N1" s="1615"/>
      <c r="O1" s="1615"/>
      <c r="P1" s="1615"/>
      <c r="Q1" s="1615"/>
      <c r="R1" s="2371"/>
      <c r="S1" s="2371"/>
      <c r="T1" s="2371"/>
    </row>
    <row r="2" spans="1:20" ht="18.75" customHeight="1" thickBot="1">
      <c r="A2" s="1688" t="s">
        <v>456</v>
      </c>
      <c r="B2" s="1620"/>
      <c r="C2" s="1620"/>
      <c r="D2" s="1620"/>
      <c r="E2" s="1620"/>
      <c r="F2" s="1620"/>
      <c r="G2" s="1620"/>
      <c r="H2" s="1620"/>
      <c r="I2" s="1620"/>
      <c r="J2" s="1620"/>
      <c r="L2" s="1620"/>
      <c r="M2" s="1620"/>
      <c r="N2" s="1620"/>
      <c r="O2" s="1620"/>
      <c r="P2" s="1620"/>
      <c r="Q2" s="1620"/>
      <c r="R2" s="1620"/>
      <c r="S2" s="1620"/>
      <c r="T2" s="1619" t="s">
        <v>455</v>
      </c>
    </row>
    <row r="3" spans="1:20" s="1620" customFormat="1" ht="18" customHeight="1">
      <c r="A3" s="4316" t="s">
        <v>2472</v>
      </c>
      <c r="B3" s="1689" t="s">
        <v>154</v>
      </c>
      <c r="C3" s="1690" t="s">
        <v>502</v>
      </c>
      <c r="D3" s="1691"/>
      <c r="E3" s="1691"/>
      <c r="F3" s="1691"/>
      <c r="G3" s="1691"/>
      <c r="H3" s="1691"/>
      <c r="I3" s="1691"/>
      <c r="J3" s="1692"/>
      <c r="K3" s="1690" t="s">
        <v>501</v>
      </c>
      <c r="L3" s="1693"/>
      <c r="M3" s="1693"/>
      <c r="N3" s="1693"/>
      <c r="O3" s="1694"/>
      <c r="P3" s="1695" t="s">
        <v>500</v>
      </c>
      <c r="Q3" s="1695" t="s">
        <v>499</v>
      </c>
      <c r="R3" s="1696" t="s">
        <v>498</v>
      </c>
      <c r="S3" s="2633" t="s">
        <v>497</v>
      </c>
      <c r="T3" s="4316" t="s">
        <v>2472</v>
      </c>
    </row>
    <row r="4" spans="1:20" s="1701" customFormat="1" ht="18" customHeight="1">
      <c r="A4" s="4322"/>
      <c r="B4" s="3608" t="s">
        <v>486</v>
      </c>
      <c r="C4" s="3606" t="s">
        <v>485</v>
      </c>
      <c r="D4" s="3605" t="s">
        <v>496</v>
      </c>
      <c r="E4" s="1698" t="s">
        <v>3209</v>
      </c>
      <c r="F4" s="1699" t="s">
        <v>495</v>
      </c>
      <c r="G4" s="1699" t="s">
        <v>494</v>
      </c>
      <c r="H4" s="1699" t="s">
        <v>493</v>
      </c>
      <c r="I4" s="1699" t="s">
        <v>492</v>
      </c>
      <c r="J4" s="1699" t="s">
        <v>491</v>
      </c>
      <c r="K4" s="3607" t="s">
        <v>477</v>
      </c>
      <c r="L4" s="1699" t="s">
        <v>490</v>
      </c>
      <c r="M4" s="1699" t="s">
        <v>489</v>
      </c>
      <c r="N4" s="1699" t="s">
        <v>488</v>
      </c>
      <c r="O4" s="1699" t="s">
        <v>487</v>
      </c>
      <c r="P4" s="3548" t="s">
        <v>472</v>
      </c>
      <c r="Q4" s="3548" t="s">
        <v>471</v>
      </c>
      <c r="R4" s="2619" t="s">
        <v>470</v>
      </c>
      <c r="S4" s="4332" t="s">
        <v>3203</v>
      </c>
      <c r="T4" s="4322"/>
    </row>
    <row r="5" spans="1:20" s="1620" customFormat="1" ht="18" customHeight="1">
      <c r="A5" s="4323"/>
      <c r="B5" s="1702"/>
      <c r="C5" s="2634"/>
      <c r="D5" s="2634" t="s">
        <v>484</v>
      </c>
      <c r="E5" s="1704" t="s">
        <v>483</v>
      </c>
      <c r="F5" s="1703" t="s">
        <v>482</v>
      </c>
      <c r="G5" s="1703" t="s">
        <v>481</v>
      </c>
      <c r="H5" s="1703" t="s">
        <v>480</v>
      </c>
      <c r="I5" s="1703" t="s">
        <v>479</v>
      </c>
      <c r="J5" s="1703" t="s">
        <v>478</v>
      </c>
      <c r="K5" s="1703"/>
      <c r="L5" s="1703" t="s">
        <v>476</v>
      </c>
      <c r="M5" s="1703" t="s">
        <v>475</v>
      </c>
      <c r="N5" s="1703" t="s">
        <v>474</v>
      </c>
      <c r="O5" s="1703" t="s">
        <v>473</v>
      </c>
      <c r="P5" s="1705"/>
      <c r="Q5" s="1705"/>
      <c r="R5" s="1656"/>
      <c r="S5" s="4333"/>
      <c r="T5" s="4323"/>
    </row>
    <row r="6" spans="1:20" s="1620" customFormat="1" ht="15" customHeight="1">
      <c r="A6" s="1706">
        <v>1981</v>
      </c>
      <c r="B6" s="160">
        <v>182814.1</v>
      </c>
      <c r="C6" s="160">
        <v>165858</v>
      </c>
      <c r="D6" s="160">
        <v>104914.2</v>
      </c>
      <c r="E6" s="160">
        <v>4647.1000000000004</v>
      </c>
      <c r="F6" s="160">
        <v>14496</v>
      </c>
      <c r="G6" s="160">
        <v>38510.9</v>
      </c>
      <c r="H6" s="160">
        <v>0</v>
      </c>
      <c r="I6" s="160">
        <v>0</v>
      </c>
      <c r="J6" s="2635">
        <v>0</v>
      </c>
      <c r="K6" s="2636">
        <v>5140.8999999999996</v>
      </c>
      <c r="L6" s="160">
        <v>2841.7</v>
      </c>
      <c r="M6" s="160">
        <v>2299.1999999999998</v>
      </c>
      <c r="N6" s="160">
        <v>0</v>
      </c>
      <c r="O6" s="160">
        <v>0</v>
      </c>
      <c r="P6" s="160">
        <v>10348.4</v>
      </c>
      <c r="Q6" s="160">
        <v>1466.9</v>
      </c>
      <c r="R6" s="160">
        <v>0</v>
      </c>
      <c r="S6" s="3936">
        <v>90.72</v>
      </c>
      <c r="T6" s="1707">
        <v>1981</v>
      </c>
    </row>
    <row r="7" spans="1:20" s="1620" customFormat="1" ht="15" customHeight="1">
      <c r="A7" s="1708">
        <v>1982</v>
      </c>
      <c r="B7" s="2637">
        <v>178369.3</v>
      </c>
      <c r="C7" s="2637">
        <v>135526.6</v>
      </c>
      <c r="D7" s="2637">
        <v>88131.8</v>
      </c>
      <c r="E7" s="2637">
        <v>1152.7</v>
      </c>
      <c r="F7" s="2637">
        <v>22899.3</v>
      </c>
      <c r="G7" s="2637">
        <v>21328.400000000001</v>
      </c>
      <c r="H7" s="2637">
        <v>0</v>
      </c>
      <c r="I7" s="2637">
        <v>0</v>
      </c>
      <c r="J7" s="2638">
        <v>0</v>
      </c>
      <c r="K7" s="2639">
        <v>21941.599999999999</v>
      </c>
      <c r="L7" s="2637">
        <v>14776.9</v>
      </c>
      <c r="M7" s="2637">
        <v>2469</v>
      </c>
      <c r="N7" s="2637">
        <v>0</v>
      </c>
      <c r="O7" s="2637">
        <v>4695.7</v>
      </c>
      <c r="P7" s="2637">
        <v>14486.2</v>
      </c>
      <c r="Q7" s="2637">
        <v>6414.9</v>
      </c>
      <c r="R7" s="2637">
        <v>0</v>
      </c>
      <c r="S7" s="3937">
        <v>75.98</v>
      </c>
      <c r="T7" s="1697">
        <v>1982</v>
      </c>
    </row>
    <row r="8" spans="1:20" s="1620" customFormat="1" ht="15" customHeight="1">
      <c r="A8" s="1708">
        <v>1983</v>
      </c>
      <c r="B8" s="2637">
        <v>192969.3</v>
      </c>
      <c r="C8" s="2637">
        <v>141816</v>
      </c>
      <c r="D8" s="2637">
        <v>63074.7</v>
      </c>
      <c r="E8" s="2637">
        <v>7068.1</v>
      </c>
      <c r="F8" s="2637">
        <v>31414.7</v>
      </c>
      <c r="G8" s="2637">
        <v>18958.599999999999</v>
      </c>
      <c r="H8" s="2637">
        <v>17353</v>
      </c>
      <c r="I8" s="2637">
        <v>2073.3000000000002</v>
      </c>
      <c r="J8" s="2638">
        <v>0</v>
      </c>
      <c r="K8" s="2639">
        <v>27366.6</v>
      </c>
      <c r="L8" s="2637">
        <v>9402.1</v>
      </c>
      <c r="M8" s="2637">
        <v>9781.7000000000007</v>
      </c>
      <c r="N8" s="2637">
        <v>0</v>
      </c>
      <c r="O8" s="2637">
        <v>8182.8</v>
      </c>
      <c r="P8" s="2637">
        <v>11733.8</v>
      </c>
      <c r="Q8" s="2637">
        <v>12052.9</v>
      </c>
      <c r="R8" s="2637">
        <v>0</v>
      </c>
      <c r="S8" s="3937">
        <v>73.489999999999995</v>
      </c>
      <c r="T8" s="1697">
        <v>1983</v>
      </c>
    </row>
    <row r="9" spans="1:20" s="1620" customFormat="1" ht="15" customHeight="1">
      <c r="A9" s="1708">
        <v>1984</v>
      </c>
      <c r="B9" s="2637">
        <v>199681.2</v>
      </c>
      <c r="C9" s="2637">
        <v>132466.70000000001</v>
      </c>
      <c r="D9" s="2637">
        <v>37074.5</v>
      </c>
      <c r="E9" s="2637">
        <v>12593.3</v>
      </c>
      <c r="F9" s="2637">
        <v>39370.5</v>
      </c>
      <c r="G9" s="2637">
        <v>14988.8</v>
      </c>
      <c r="H9" s="2637">
        <v>24094</v>
      </c>
      <c r="I9" s="2637">
        <v>3272.8</v>
      </c>
      <c r="J9" s="2638">
        <v>0</v>
      </c>
      <c r="K9" s="2639">
        <v>39328.800000000003</v>
      </c>
      <c r="L9" s="2637">
        <v>16919.099999999999</v>
      </c>
      <c r="M9" s="2637">
        <v>15266.1</v>
      </c>
      <c r="N9" s="2637">
        <v>930.2</v>
      </c>
      <c r="O9" s="2637">
        <v>5691.5</v>
      </c>
      <c r="P9" s="2637">
        <v>16180.4</v>
      </c>
      <c r="Q9" s="2637">
        <v>11705.2</v>
      </c>
      <c r="R9" s="2637">
        <v>0</v>
      </c>
      <c r="S9" s="3937">
        <v>66.34</v>
      </c>
      <c r="T9" s="1697">
        <v>1984</v>
      </c>
    </row>
    <row r="10" spans="1:20" s="1620" customFormat="1" ht="15" customHeight="1">
      <c r="A10" s="1709">
        <v>1985</v>
      </c>
      <c r="B10" s="161">
        <v>198312.9</v>
      </c>
      <c r="C10" s="161">
        <v>113012.7</v>
      </c>
      <c r="D10" s="161">
        <v>13746.5</v>
      </c>
      <c r="E10" s="161">
        <v>19933.8</v>
      </c>
      <c r="F10" s="161">
        <v>34120.5</v>
      </c>
      <c r="G10" s="161">
        <v>17520.099999999999</v>
      </c>
      <c r="H10" s="161">
        <v>23124.7</v>
      </c>
      <c r="I10" s="161">
        <v>502.4</v>
      </c>
      <c r="J10" s="2640">
        <v>0</v>
      </c>
      <c r="K10" s="2641">
        <v>47995.8</v>
      </c>
      <c r="L10" s="161">
        <v>20183</v>
      </c>
      <c r="M10" s="161">
        <v>19745.3</v>
      </c>
      <c r="N10" s="161">
        <v>0</v>
      </c>
      <c r="O10" s="161">
        <v>8067.4</v>
      </c>
      <c r="P10" s="161">
        <v>25392.400000000001</v>
      </c>
      <c r="Q10" s="161">
        <v>11912</v>
      </c>
      <c r="R10" s="161">
        <v>0</v>
      </c>
      <c r="S10" s="3938">
        <v>56.99</v>
      </c>
      <c r="T10" s="1703">
        <v>1985</v>
      </c>
    </row>
    <row r="11" spans="1:20" s="1620" customFormat="1" ht="15" customHeight="1">
      <c r="A11" s="1706">
        <v>1986</v>
      </c>
      <c r="B11" s="160">
        <v>230063.3</v>
      </c>
      <c r="C11" s="160">
        <v>142422.6</v>
      </c>
      <c r="D11" s="160">
        <v>21270.799999999999</v>
      </c>
      <c r="E11" s="160">
        <v>28417.1</v>
      </c>
      <c r="F11" s="160">
        <v>37395.599999999999</v>
      </c>
      <c r="G11" s="160">
        <v>13206.6</v>
      </c>
      <c r="H11" s="160">
        <v>30933.5</v>
      </c>
      <c r="I11" s="160">
        <v>3683.1</v>
      </c>
      <c r="J11" s="2635">
        <v>3541.7</v>
      </c>
      <c r="K11" s="2636">
        <v>52128.1</v>
      </c>
      <c r="L11" s="160">
        <v>17212.5</v>
      </c>
      <c r="M11" s="160">
        <v>23191.1</v>
      </c>
      <c r="N11" s="160">
        <v>797.6</v>
      </c>
      <c r="O11" s="160">
        <v>9520.7000000000007</v>
      </c>
      <c r="P11" s="160">
        <v>25600.9</v>
      </c>
      <c r="Q11" s="160">
        <v>9911.7000000000007</v>
      </c>
      <c r="R11" s="160">
        <v>0</v>
      </c>
      <c r="S11" s="3936">
        <v>61.91</v>
      </c>
      <c r="T11" s="1707">
        <v>1986</v>
      </c>
    </row>
    <row r="12" spans="1:20" s="1620" customFormat="1" ht="15" customHeight="1">
      <c r="A12" s="1708">
        <v>1987</v>
      </c>
      <c r="B12" s="2637">
        <v>216163.20000000001</v>
      </c>
      <c r="C12" s="2637">
        <v>138659</v>
      </c>
      <c r="D12" s="2637">
        <v>31394.2</v>
      </c>
      <c r="E12" s="2637">
        <v>25255.200000000001</v>
      </c>
      <c r="F12" s="2637">
        <v>31853.3</v>
      </c>
      <c r="G12" s="2637">
        <v>9692.9</v>
      </c>
      <c r="H12" s="2637">
        <v>29229.200000000001</v>
      </c>
      <c r="I12" s="2637">
        <v>2518.1999999999998</v>
      </c>
      <c r="J12" s="2638">
        <v>5436.2</v>
      </c>
      <c r="K12" s="2639">
        <v>51264.6</v>
      </c>
      <c r="L12" s="2637">
        <v>18014.2</v>
      </c>
      <c r="M12" s="2637">
        <v>20610.7</v>
      </c>
      <c r="N12" s="2637">
        <v>2252.8000000000002</v>
      </c>
      <c r="O12" s="2637">
        <v>10386.9</v>
      </c>
      <c r="P12" s="2637">
        <v>11098.5</v>
      </c>
      <c r="Q12" s="2637">
        <v>15141.2</v>
      </c>
      <c r="R12" s="2637">
        <v>0</v>
      </c>
      <c r="S12" s="3937">
        <v>64.150000000000006</v>
      </c>
      <c r="T12" s="1697">
        <v>1987</v>
      </c>
    </row>
    <row r="13" spans="1:20" s="1620" customFormat="1" ht="15" customHeight="1">
      <c r="A13" s="1708">
        <v>1988</v>
      </c>
      <c r="B13" s="2637">
        <v>261079.4</v>
      </c>
      <c r="C13" s="2637">
        <v>168479.2</v>
      </c>
      <c r="D13" s="2637">
        <v>7840.7</v>
      </c>
      <c r="E13" s="2637">
        <v>40565.800000000003</v>
      </c>
      <c r="F13" s="2637">
        <v>35763.1</v>
      </c>
      <c r="G13" s="2637">
        <v>9465.5</v>
      </c>
      <c r="H13" s="2637">
        <v>51800.4</v>
      </c>
      <c r="I13" s="2637">
        <v>1276.0999999999999</v>
      </c>
      <c r="J13" s="2638">
        <v>12842.9</v>
      </c>
      <c r="K13" s="2639">
        <v>50980</v>
      </c>
      <c r="L13" s="2637">
        <v>12679.9</v>
      </c>
      <c r="M13" s="2637">
        <v>22070.799999999999</v>
      </c>
      <c r="N13" s="2637">
        <v>1694.7</v>
      </c>
      <c r="O13" s="2637">
        <v>11476.1</v>
      </c>
      <c r="P13" s="2637">
        <v>23845</v>
      </c>
      <c r="Q13" s="2637">
        <v>17775.2</v>
      </c>
      <c r="R13" s="2637">
        <v>0</v>
      </c>
      <c r="S13" s="3937">
        <v>64.53</v>
      </c>
      <c r="T13" s="1697">
        <v>1988</v>
      </c>
    </row>
    <row r="14" spans="1:20" s="1620" customFormat="1" ht="15" customHeight="1">
      <c r="A14" s="1708">
        <v>1989</v>
      </c>
      <c r="B14" s="2637">
        <v>296410.7</v>
      </c>
      <c r="C14" s="2637">
        <v>211818.9</v>
      </c>
      <c r="D14" s="2637">
        <v>14973.7</v>
      </c>
      <c r="E14" s="2637">
        <v>49122</v>
      </c>
      <c r="F14" s="2637">
        <v>38598.9</v>
      </c>
      <c r="G14" s="2637">
        <v>15096.6</v>
      </c>
      <c r="H14" s="2637">
        <v>70281.5</v>
      </c>
      <c r="I14" s="2637">
        <v>3469.7</v>
      </c>
      <c r="J14" s="2638">
        <v>5750.8</v>
      </c>
      <c r="K14" s="2639">
        <v>63585.4</v>
      </c>
      <c r="L14" s="2637">
        <v>12362.1</v>
      </c>
      <c r="M14" s="2637">
        <v>28009.4</v>
      </c>
      <c r="N14" s="2637">
        <v>1881.4</v>
      </c>
      <c r="O14" s="2637">
        <v>13233.1</v>
      </c>
      <c r="P14" s="2637">
        <v>3826.1</v>
      </c>
      <c r="Q14" s="2637">
        <v>17180.2</v>
      </c>
      <c r="R14" s="2637">
        <v>0</v>
      </c>
      <c r="S14" s="3937">
        <v>71.459999999999994</v>
      </c>
      <c r="T14" s="1697">
        <v>1989</v>
      </c>
    </row>
    <row r="15" spans="1:20" s="1620" customFormat="1" ht="15" customHeight="1">
      <c r="A15" s="1709">
        <v>1990</v>
      </c>
      <c r="B15" s="161">
        <v>308368.09999999998</v>
      </c>
      <c r="C15" s="161">
        <v>229016.7</v>
      </c>
      <c r="D15" s="161">
        <v>39615.800000000003</v>
      </c>
      <c r="E15" s="161">
        <v>49876.7</v>
      </c>
      <c r="F15" s="161">
        <v>34287.199999999997</v>
      </c>
      <c r="G15" s="161">
        <v>17069</v>
      </c>
      <c r="H15" s="161">
        <v>63686</v>
      </c>
      <c r="I15" s="161">
        <v>6610</v>
      </c>
      <c r="J15" s="2640">
        <v>10533.6</v>
      </c>
      <c r="K15" s="2641">
        <v>62529.7</v>
      </c>
      <c r="L15" s="161">
        <v>19096.400000000001</v>
      </c>
      <c r="M15" s="161">
        <v>23135.5</v>
      </c>
      <c r="N15" s="3942">
        <v>689.3</v>
      </c>
      <c r="O15" s="3942">
        <v>11514.2</v>
      </c>
      <c r="P15" s="3942">
        <v>7132.3</v>
      </c>
      <c r="Q15" s="3942">
        <v>9689.4</v>
      </c>
      <c r="R15" s="3942">
        <v>0</v>
      </c>
      <c r="S15" s="3938">
        <v>74.27</v>
      </c>
      <c r="T15" s="1703">
        <v>1990</v>
      </c>
    </row>
    <row r="16" spans="1:20" s="1620" customFormat="1" ht="15" customHeight="1">
      <c r="A16" s="1706">
        <v>1991</v>
      </c>
      <c r="B16" s="160">
        <v>399303.4</v>
      </c>
      <c r="C16" s="160">
        <v>294356.8</v>
      </c>
      <c r="D16" s="160">
        <v>133588.29999999999</v>
      </c>
      <c r="E16" s="160">
        <v>46135.5</v>
      </c>
      <c r="F16" s="160">
        <v>52775.3</v>
      </c>
      <c r="G16" s="160">
        <v>0</v>
      </c>
      <c r="H16" s="160">
        <v>51155.5</v>
      </c>
      <c r="I16" s="160">
        <v>8133.2</v>
      </c>
      <c r="J16" s="2635">
        <v>0</v>
      </c>
      <c r="K16" s="2636">
        <v>82694.600000000006</v>
      </c>
      <c r="L16" s="160">
        <v>33436.400000000001</v>
      </c>
      <c r="M16" s="160">
        <v>26102.2</v>
      </c>
      <c r="N16" s="3943">
        <v>1674.3</v>
      </c>
      <c r="O16" s="3943">
        <v>12224.8</v>
      </c>
      <c r="P16" s="3943">
        <v>16700.7</v>
      </c>
      <c r="Q16" s="3943">
        <v>5551.4</v>
      </c>
      <c r="R16" s="3943">
        <v>0</v>
      </c>
      <c r="S16" s="3936">
        <v>73.72</v>
      </c>
      <c r="T16" s="1707">
        <v>1991</v>
      </c>
    </row>
    <row r="17" spans="1:20" s="1620" customFormat="1" ht="15" customHeight="1">
      <c r="A17" s="1708">
        <v>1992</v>
      </c>
      <c r="B17" s="2637">
        <v>509377.7</v>
      </c>
      <c r="C17" s="2637">
        <v>380452.3</v>
      </c>
      <c r="D17" s="2637">
        <v>155104.20000000001</v>
      </c>
      <c r="E17" s="2637">
        <v>53206</v>
      </c>
      <c r="F17" s="2637">
        <v>61276.2</v>
      </c>
      <c r="G17" s="2637">
        <v>14372.3</v>
      </c>
      <c r="H17" s="2637">
        <v>73725.2</v>
      </c>
      <c r="I17" s="2637">
        <v>14504.9</v>
      </c>
      <c r="J17" s="2638">
        <v>0</v>
      </c>
      <c r="K17" s="2639">
        <v>95032.5</v>
      </c>
      <c r="L17" s="2637">
        <v>38039.800000000003</v>
      </c>
      <c r="M17" s="2637">
        <v>25463.599999999999</v>
      </c>
      <c r="N17" s="3944">
        <v>0</v>
      </c>
      <c r="O17" s="3944">
        <v>14441.2</v>
      </c>
      <c r="P17" s="3944">
        <v>21070.7</v>
      </c>
      <c r="Q17" s="3944">
        <v>12822.1</v>
      </c>
      <c r="R17" s="3944">
        <v>0</v>
      </c>
      <c r="S17" s="3937">
        <v>74.69</v>
      </c>
      <c r="T17" s="1697">
        <v>1992</v>
      </c>
    </row>
    <row r="18" spans="1:20" s="1620" customFormat="1" ht="15" customHeight="1">
      <c r="A18" s="1708">
        <v>1993</v>
      </c>
      <c r="B18" s="2637">
        <v>560563.1</v>
      </c>
      <c r="C18" s="2637">
        <v>430839.1</v>
      </c>
      <c r="D18" s="2637">
        <v>172413.1</v>
      </c>
      <c r="E18" s="2637">
        <v>57576</v>
      </c>
      <c r="F18" s="2637">
        <v>76056.7</v>
      </c>
      <c r="G18" s="2637">
        <v>29334.3</v>
      </c>
      <c r="H18" s="2637">
        <v>69556.7</v>
      </c>
      <c r="I18" s="2637">
        <v>14404.1</v>
      </c>
      <c r="J18" s="2638">
        <v>0</v>
      </c>
      <c r="K18" s="2639">
        <v>99146.6</v>
      </c>
      <c r="L18" s="2637">
        <v>34677.4</v>
      </c>
      <c r="M18" s="2637">
        <v>27370</v>
      </c>
      <c r="N18" s="3944">
        <v>1818.5</v>
      </c>
      <c r="O18" s="3944">
        <v>12949.7</v>
      </c>
      <c r="P18" s="3944">
        <v>17701.7</v>
      </c>
      <c r="Q18" s="3944">
        <v>12875.7</v>
      </c>
      <c r="R18" s="3944">
        <v>0</v>
      </c>
      <c r="S18" s="3937">
        <v>76.86</v>
      </c>
      <c r="T18" s="1697">
        <v>1993</v>
      </c>
    </row>
    <row r="19" spans="1:20" s="1620" customFormat="1" ht="15" customHeight="1">
      <c r="A19" s="1708">
        <v>1994</v>
      </c>
      <c r="B19" s="2637">
        <v>573713.6</v>
      </c>
      <c r="C19" s="2637">
        <v>439330.4</v>
      </c>
      <c r="D19" s="2637">
        <v>177619.5</v>
      </c>
      <c r="E19" s="2637">
        <v>48598.2</v>
      </c>
      <c r="F19" s="2637">
        <v>82828</v>
      </c>
      <c r="G19" s="2637">
        <v>27239.200000000001</v>
      </c>
      <c r="H19" s="2637">
        <v>48381.3</v>
      </c>
      <c r="I19" s="2637">
        <v>14352</v>
      </c>
      <c r="J19" s="2638">
        <v>0</v>
      </c>
      <c r="K19" s="2639">
        <v>91083.5</v>
      </c>
      <c r="L19" s="2637">
        <v>37453.699999999997</v>
      </c>
      <c r="M19" s="2637">
        <v>19998.5</v>
      </c>
      <c r="N19" s="3944">
        <v>3880.1</v>
      </c>
      <c r="O19" s="3944">
        <v>13335</v>
      </c>
      <c r="P19" s="3944">
        <v>20075.3</v>
      </c>
      <c r="Q19" s="3944">
        <v>23224.5</v>
      </c>
      <c r="R19" s="3944">
        <v>0</v>
      </c>
      <c r="S19" s="3937">
        <v>76.58</v>
      </c>
      <c r="T19" s="1697">
        <v>1994</v>
      </c>
    </row>
    <row r="20" spans="1:20" s="1620" customFormat="1" ht="15" customHeight="1">
      <c r="A20" s="1709">
        <v>1995</v>
      </c>
      <c r="B20" s="161">
        <v>624944.80000000005</v>
      </c>
      <c r="C20" s="161">
        <v>486527.7</v>
      </c>
      <c r="D20" s="161">
        <v>226862.7</v>
      </c>
      <c r="E20" s="161">
        <v>70536.5</v>
      </c>
      <c r="F20" s="161">
        <v>68313.600000000006</v>
      </c>
      <c r="G20" s="161">
        <v>25233.3</v>
      </c>
      <c r="H20" s="161">
        <v>55130.8</v>
      </c>
      <c r="I20" s="161">
        <v>10871.4</v>
      </c>
      <c r="J20" s="2640">
        <v>0</v>
      </c>
      <c r="K20" s="2641">
        <v>82050.2</v>
      </c>
      <c r="L20" s="161">
        <v>31367.200000000001</v>
      </c>
      <c r="M20" s="161">
        <v>13339</v>
      </c>
      <c r="N20" s="3942">
        <v>4939.3999999999996</v>
      </c>
      <c r="O20" s="3942">
        <v>11938</v>
      </c>
      <c r="P20" s="3942">
        <v>18456.2</v>
      </c>
      <c r="Q20" s="3942">
        <v>37910.699999999997</v>
      </c>
      <c r="R20" s="3942">
        <v>0</v>
      </c>
      <c r="S20" s="3938">
        <v>77.849999999999994</v>
      </c>
      <c r="T20" s="1703">
        <v>1995</v>
      </c>
    </row>
    <row r="21" spans="1:20" s="1620" customFormat="1" ht="15" customHeight="1">
      <c r="A21" s="1706">
        <v>1996</v>
      </c>
      <c r="B21" s="160">
        <v>721926.7</v>
      </c>
      <c r="C21" s="160">
        <v>561097.5</v>
      </c>
      <c r="D21" s="160">
        <v>252664.6</v>
      </c>
      <c r="E21" s="160">
        <v>91619.9</v>
      </c>
      <c r="F21" s="160">
        <v>78066.8</v>
      </c>
      <c r="G21" s="160">
        <v>41134.199999999997</v>
      </c>
      <c r="H21" s="160">
        <v>57412.5</v>
      </c>
      <c r="I21" s="160">
        <v>14424.2</v>
      </c>
      <c r="J21" s="2635">
        <v>0</v>
      </c>
      <c r="K21" s="2636">
        <v>98631.2</v>
      </c>
      <c r="L21" s="160">
        <v>35088.199999999997</v>
      </c>
      <c r="M21" s="160">
        <v>14837.7</v>
      </c>
      <c r="N21" s="3943">
        <v>5445.3</v>
      </c>
      <c r="O21" s="3943">
        <v>13827.5</v>
      </c>
      <c r="P21" s="3943">
        <v>25174</v>
      </c>
      <c r="Q21" s="3943">
        <v>37023.9</v>
      </c>
      <c r="R21" s="3943">
        <v>0</v>
      </c>
      <c r="S21" s="3936">
        <v>77.72</v>
      </c>
      <c r="T21" s="1707">
        <v>1996</v>
      </c>
    </row>
    <row r="22" spans="1:20" s="1620" customFormat="1" ht="15" customHeight="1">
      <c r="A22" s="1708">
        <v>1997</v>
      </c>
      <c r="B22" s="2637">
        <v>873415.3</v>
      </c>
      <c r="C22" s="2637">
        <v>645677.6</v>
      </c>
      <c r="D22" s="2637">
        <v>267888.3</v>
      </c>
      <c r="E22" s="2637">
        <v>127395</v>
      </c>
      <c r="F22" s="2637">
        <v>82192.5</v>
      </c>
      <c r="G22" s="2637">
        <v>55090.7</v>
      </c>
      <c r="H22" s="2637">
        <v>50196.800000000003</v>
      </c>
      <c r="I22" s="2637">
        <v>35241.5</v>
      </c>
      <c r="J22" s="2638">
        <v>0</v>
      </c>
      <c r="K22" s="2639">
        <v>122379.3</v>
      </c>
      <c r="L22" s="2637">
        <v>40965.300000000003</v>
      </c>
      <c r="M22" s="2637">
        <v>16968.2</v>
      </c>
      <c r="N22" s="3944">
        <v>8851.2000000000007</v>
      </c>
      <c r="O22" s="3944">
        <v>12786.7</v>
      </c>
      <c r="P22" s="3944">
        <v>23579.9</v>
      </c>
      <c r="Q22" s="3944">
        <v>81118.7</v>
      </c>
      <c r="R22" s="3944">
        <v>659.9</v>
      </c>
      <c r="S22" s="3937">
        <v>73.930000000000007</v>
      </c>
      <c r="T22" s="1697">
        <v>1997</v>
      </c>
    </row>
    <row r="23" spans="1:20" s="1620" customFormat="1" ht="15" customHeight="1">
      <c r="A23" s="1708">
        <v>1998</v>
      </c>
      <c r="B23" s="2637">
        <v>819093.8</v>
      </c>
      <c r="C23" s="2637">
        <v>622004.5</v>
      </c>
      <c r="D23" s="2637">
        <v>234450.2</v>
      </c>
      <c r="E23" s="2637">
        <v>122021.9</v>
      </c>
      <c r="F23" s="2637">
        <v>67502</v>
      </c>
      <c r="G23" s="2637">
        <v>66894.399999999994</v>
      </c>
      <c r="H23" s="2637">
        <v>57194.8</v>
      </c>
      <c r="I23" s="2637">
        <v>34879.199999999997</v>
      </c>
      <c r="J23" s="2638">
        <v>4991.6000000000004</v>
      </c>
      <c r="K23" s="2639">
        <v>113493.7</v>
      </c>
      <c r="L23" s="2637">
        <v>33599.199999999997</v>
      </c>
      <c r="M23" s="2637">
        <v>18156</v>
      </c>
      <c r="N23" s="3944">
        <v>14252.1</v>
      </c>
      <c r="O23" s="3944">
        <v>13785.7</v>
      </c>
      <c r="P23" s="3944">
        <v>17594.099999999999</v>
      </c>
      <c r="Q23" s="3944">
        <v>61907</v>
      </c>
      <c r="R23" s="3944">
        <v>4094.5</v>
      </c>
      <c r="S23" s="3937">
        <v>75.94</v>
      </c>
      <c r="T23" s="1697">
        <v>1998</v>
      </c>
    </row>
    <row r="24" spans="1:20" s="1620" customFormat="1" ht="15" customHeight="1">
      <c r="A24" s="1708">
        <v>1999</v>
      </c>
      <c r="B24" s="2637">
        <v>874090.2</v>
      </c>
      <c r="C24" s="2637">
        <v>632067.4</v>
      </c>
      <c r="D24" s="2637">
        <v>241746.9</v>
      </c>
      <c r="E24" s="2637">
        <v>117405</v>
      </c>
      <c r="F24" s="2637">
        <v>81943.7</v>
      </c>
      <c r="G24" s="2637">
        <v>53283.6</v>
      </c>
      <c r="H24" s="2637">
        <v>56000.6</v>
      </c>
      <c r="I24" s="2637">
        <v>37300.699999999997</v>
      </c>
      <c r="J24" s="2638">
        <v>7241.6</v>
      </c>
      <c r="K24" s="2639">
        <v>93517.2</v>
      </c>
      <c r="L24" s="2637">
        <v>41726.199999999997</v>
      </c>
      <c r="M24" s="2637">
        <v>19987.900000000001</v>
      </c>
      <c r="N24" s="3944">
        <v>15495.5</v>
      </c>
      <c r="O24" s="3944">
        <v>8044.6</v>
      </c>
      <c r="P24" s="3944">
        <v>27895.7</v>
      </c>
      <c r="Q24" s="3944">
        <v>109559.6</v>
      </c>
      <c r="R24" s="3944">
        <v>11050.2</v>
      </c>
      <c r="S24" s="3937">
        <v>72.31</v>
      </c>
      <c r="T24" s="1697">
        <v>1999</v>
      </c>
    </row>
    <row r="25" spans="1:20" s="1620" customFormat="1" ht="15" customHeight="1">
      <c r="A25" s="1709">
        <v>2000</v>
      </c>
      <c r="B25" s="161">
        <v>893943.3</v>
      </c>
      <c r="C25" s="161">
        <v>686916</v>
      </c>
      <c r="D25" s="161">
        <v>264925.2</v>
      </c>
      <c r="E25" s="161">
        <v>128064.1</v>
      </c>
      <c r="F25" s="161">
        <v>81250.5</v>
      </c>
      <c r="G25" s="161">
        <v>66626.5</v>
      </c>
      <c r="H25" s="161">
        <v>46631.6</v>
      </c>
      <c r="I25" s="161">
        <v>45721.8</v>
      </c>
      <c r="J25" s="2640">
        <v>17818.7</v>
      </c>
      <c r="K25" s="2641">
        <v>112668.6</v>
      </c>
      <c r="L25" s="161">
        <v>36762.5</v>
      </c>
      <c r="M25" s="161">
        <v>17732.099999999999</v>
      </c>
      <c r="N25" s="3942">
        <v>34989.699999999997</v>
      </c>
      <c r="O25" s="3942">
        <v>8649.2000000000007</v>
      </c>
      <c r="P25" s="3942">
        <v>21365.1</v>
      </c>
      <c r="Q25" s="3942">
        <v>67748.800000000003</v>
      </c>
      <c r="R25" s="3942">
        <v>5244.7</v>
      </c>
      <c r="S25" s="3938">
        <v>76.84</v>
      </c>
      <c r="T25" s="1703">
        <v>2000</v>
      </c>
    </row>
    <row r="26" spans="1:20" s="1620" customFormat="1" ht="15" customHeight="1">
      <c r="A26" s="1706">
        <v>2001</v>
      </c>
      <c r="B26" s="160">
        <v>859367.1</v>
      </c>
      <c r="C26" s="160">
        <v>661649.19999999995</v>
      </c>
      <c r="D26" s="160">
        <v>255432.4</v>
      </c>
      <c r="E26" s="160">
        <v>128404.6</v>
      </c>
      <c r="F26" s="160">
        <v>80412.800000000003</v>
      </c>
      <c r="G26" s="160">
        <v>64407.3</v>
      </c>
      <c r="H26" s="160">
        <v>53638.5</v>
      </c>
      <c r="I26" s="160">
        <v>42157.1</v>
      </c>
      <c r="J26" s="2635">
        <v>3201</v>
      </c>
      <c r="K26" s="2636">
        <v>130032.8</v>
      </c>
      <c r="L26" s="160">
        <v>45228</v>
      </c>
      <c r="M26" s="160">
        <v>19838.400000000001</v>
      </c>
      <c r="N26" s="3943">
        <v>32879</v>
      </c>
      <c r="O26" s="3943">
        <v>9631.1</v>
      </c>
      <c r="P26" s="3943">
        <v>25469</v>
      </c>
      <c r="Q26" s="3943">
        <v>39155.5</v>
      </c>
      <c r="R26" s="3943">
        <v>3060.6</v>
      </c>
      <c r="S26" s="3936">
        <v>76.989999999999995</v>
      </c>
      <c r="T26" s="1707">
        <v>2001</v>
      </c>
    </row>
    <row r="27" spans="1:20" s="1620" customFormat="1" ht="15" customHeight="1">
      <c r="A27" s="1708">
        <v>2002</v>
      </c>
      <c r="B27" s="2637">
        <v>790992</v>
      </c>
      <c r="C27" s="2637">
        <v>579864.69999999995</v>
      </c>
      <c r="D27" s="2637">
        <v>240764.79999999999</v>
      </c>
      <c r="E27" s="2637">
        <v>105904.7</v>
      </c>
      <c r="F27" s="2637">
        <v>51511.7</v>
      </c>
      <c r="G27" s="2637">
        <v>56996</v>
      </c>
      <c r="H27" s="2637">
        <v>42052.6</v>
      </c>
      <c r="I27" s="2637">
        <v>35330.300000000003</v>
      </c>
      <c r="J27" s="2638">
        <v>3759</v>
      </c>
      <c r="K27" s="2639">
        <v>136756.5</v>
      </c>
      <c r="L27" s="2637">
        <v>42456.6</v>
      </c>
      <c r="M27" s="2637">
        <v>14246.8</v>
      </c>
      <c r="N27" s="3944">
        <v>39551.5</v>
      </c>
      <c r="O27" s="3944">
        <v>11507.7</v>
      </c>
      <c r="P27" s="3944">
        <v>30282.3</v>
      </c>
      <c r="Q27" s="3944">
        <v>35876.9</v>
      </c>
      <c r="R27" s="3944">
        <v>8211.6</v>
      </c>
      <c r="S27" s="3937">
        <v>73.31</v>
      </c>
      <c r="T27" s="1697">
        <v>2002</v>
      </c>
    </row>
    <row r="28" spans="1:20" s="1620" customFormat="1" ht="15" customHeight="1">
      <c r="A28" s="1708">
        <v>2003</v>
      </c>
      <c r="B28" s="2637">
        <v>804809.1</v>
      </c>
      <c r="C28" s="2637">
        <v>639452.80000000005</v>
      </c>
      <c r="D28" s="2637">
        <v>250473.4</v>
      </c>
      <c r="E28" s="2637">
        <v>138869.29999999999</v>
      </c>
      <c r="F28" s="2637">
        <v>63681.7</v>
      </c>
      <c r="G28" s="2637">
        <v>65884.600000000006</v>
      </c>
      <c r="H28" s="2637">
        <v>40927.5</v>
      </c>
      <c r="I28" s="2637">
        <v>46779.9</v>
      </c>
      <c r="J28" s="2638">
        <v>1931</v>
      </c>
      <c r="K28" s="2639">
        <v>100721.3</v>
      </c>
      <c r="L28" s="2637">
        <v>33672.300000000003</v>
      </c>
      <c r="M28" s="2637">
        <v>11101.4</v>
      </c>
      <c r="N28" s="3944">
        <v>25395.5</v>
      </c>
      <c r="O28" s="3944">
        <v>11247.1</v>
      </c>
      <c r="P28" s="3944">
        <v>28542.7</v>
      </c>
      <c r="Q28" s="3944">
        <v>34156.199999999997</v>
      </c>
      <c r="R28" s="3944">
        <v>1936.1</v>
      </c>
      <c r="S28" s="3937">
        <v>79.45</v>
      </c>
      <c r="T28" s="1697">
        <v>2003</v>
      </c>
    </row>
    <row r="29" spans="1:20" s="1620" customFormat="1" ht="15" customHeight="1">
      <c r="A29" s="1708">
        <v>2004</v>
      </c>
      <c r="B29" s="2637">
        <v>825790.3</v>
      </c>
      <c r="C29" s="2637">
        <v>645182.9</v>
      </c>
      <c r="D29" s="2637">
        <v>253849</v>
      </c>
      <c r="E29" s="2637">
        <v>145598.5</v>
      </c>
      <c r="F29" s="2637">
        <v>64973.9</v>
      </c>
      <c r="G29" s="2637">
        <v>64658.6</v>
      </c>
      <c r="H29" s="2637">
        <v>32831.599999999999</v>
      </c>
      <c r="I29" s="2637">
        <v>45581.4</v>
      </c>
      <c r="J29" s="2638">
        <v>11357.8</v>
      </c>
      <c r="K29" s="2639">
        <v>116286.7</v>
      </c>
      <c r="L29" s="2637">
        <v>38104</v>
      </c>
      <c r="M29" s="2637">
        <v>13785</v>
      </c>
      <c r="N29" s="3944">
        <v>32068.1</v>
      </c>
      <c r="O29" s="3944">
        <v>10897</v>
      </c>
      <c r="P29" s="3944">
        <v>21447</v>
      </c>
      <c r="Q29" s="3944">
        <v>42873.7</v>
      </c>
      <c r="R29" s="3944">
        <v>0</v>
      </c>
      <c r="S29" s="3937">
        <v>78.13</v>
      </c>
      <c r="T29" s="1697">
        <v>2004</v>
      </c>
    </row>
    <row r="30" spans="1:20" s="1620" customFormat="1" ht="15" customHeight="1">
      <c r="A30" s="1709">
        <v>2005</v>
      </c>
      <c r="B30" s="161">
        <v>843203.1</v>
      </c>
      <c r="C30" s="161">
        <v>689355.5</v>
      </c>
      <c r="D30" s="161">
        <v>249336.5</v>
      </c>
      <c r="E30" s="161">
        <v>150608.20000000001</v>
      </c>
      <c r="F30" s="161">
        <v>70767.399999999994</v>
      </c>
      <c r="G30" s="161">
        <v>79679</v>
      </c>
      <c r="H30" s="161">
        <v>38798.9</v>
      </c>
      <c r="I30" s="161">
        <v>53121.9</v>
      </c>
      <c r="J30" s="2640">
        <v>14972.4</v>
      </c>
      <c r="K30" s="2641">
        <v>111936.8</v>
      </c>
      <c r="L30" s="161">
        <v>37703.4</v>
      </c>
      <c r="M30" s="161">
        <v>13037.2</v>
      </c>
      <c r="N30" s="3942">
        <v>31878.6</v>
      </c>
      <c r="O30" s="3942">
        <v>10557.9</v>
      </c>
      <c r="P30" s="3942">
        <v>5363.3</v>
      </c>
      <c r="Q30" s="3942">
        <v>34423.9</v>
      </c>
      <c r="R30" s="3942">
        <v>2123.6</v>
      </c>
      <c r="S30" s="3938">
        <v>81.75</v>
      </c>
      <c r="T30" s="1703">
        <v>2005</v>
      </c>
    </row>
    <row r="31" spans="1:20" s="1620" customFormat="1" ht="15" customHeight="1">
      <c r="A31" s="1706">
        <v>2006</v>
      </c>
      <c r="B31" s="160">
        <v>888794.2</v>
      </c>
      <c r="C31" s="160">
        <v>730843.2</v>
      </c>
      <c r="D31" s="160">
        <v>261562.6</v>
      </c>
      <c r="E31" s="160">
        <v>158865.29999999999</v>
      </c>
      <c r="F31" s="160">
        <v>75057.7</v>
      </c>
      <c r="G31" s="160">
        <v>92620</v>
      </c>
      <c r="H31" s="160">
        <v>36273.5</v>
      </c>
      <c r="I31" s="160">
        <v>49871</v>
      </c>
      <c r="J31" s="2635">
        <v>15400.7</v>
      </c>
      <c r="K31" s="2636">
        <v>110306</v>
      </c>
      <c r="L31" s="160">
        <v>23359</v>
      </c>
      <c r="M31" s="160">
        <v>12747</v>
      </c>
      <c r="N31" s="3943">
        <v>34652.5</v>
      </c>
      <c r="O31" s="3943">
        <v>13209.6</v>
      </c>
      <c r="P31" s="3943">
        <v>4830.8</v>
      </c>
      <c r="Q31" s="3943">
        <v>42814.1</v>
      </c>
      <c r="R31" s="3943">
        <v>0</v>
      </c>
      <c r="S31" s="3936">
        <v>82.23</v>
      </c>
      <c r="T31" s="1707">
        <v>2006</v>
      </c>
    </row>
    <row r="32" spans="1:20" s="1620" customFormat="1" ht="15" customHeight="1">
      <c r="A32" s="1708">
        <v>2007</v>
      </c>
      <c r="B32" s="2637">
        <v>872540.6</v>
      </c>
      <c r="C32" s="2637">
        <v>704020.4</v>
      </c>
      <c r="D32" s="2637">
        <v>249886.7</v>
      </c>
      <c r="E32" s="2637">
        <v>141887.1</v>
      </c>
      <c r="F32" s="2637">
        <v>85792.7</v>
      </c>
      <c r="G32" s="2637">
        <v>94030.6</v>
      </c>
      <c r="H32" s="2637">
        <v>14759.8</v>
      </c>
      <c r="I32" s="2637">
        <v>46087.7</v>
      </c>
      <c r="J32" s="2638">
        <v>46589.9</v>
      </c>
      <c r="K32" s="2639">
        <v>131273.1</v>
      </c>
      <c r="L32" s="2637">
        <v>17603</v>
      </c>
      <c r="M32" s="2637">
        <v>12991.3</v>
      </c>
      <c r="N32" s="3944">
        <v>39101.300000000003</v>
      </c>
      <c r="O32" s="3944">
        <v>9223.6</v>
      </c>
      <c r="P32" s="3944">
        <v>1689.6</v>
      </c>
      <c r="Q32" s="3944">
        <v>35557.5</v>
      </c>
      <c r="R32" s="3944">
        <v>0</v>
      </c>
      <c r="S32" s="3937">
        <v>80.69</v>
      </c>
      <c r="T32" s="1697">
        <v>2007</v>
      </c>
    </row>
    <row r="33" spans="1:20" s="1620" customFormat="1" ht="15" customHeight="1">
      <c r="A33" s="1708">
        <v>2008</v>
      </c>
      <c r="B33" s="2637">
        <v>864872</v>
      </c>
      <c r="C33" s="2637">
        <v>746457.59999999998</v>
      </c>
      <c r="D33" s="2637">
        <v>262636.90000000002</v>
      </c>
      <c r="E33" s="2637">
        <v>158108.5</v>
      </c>
      <c r="F33" s="2637">
        <v>73016.399999999994</v>
      </c>
      <c r="G33" s="2637">
        <v>104592.8</v>
      </c>
      <c r="H33" s="2637">
        <v>16669.7</v>
      </c>
      <c r="I33" s="2637">
        <v>64401.9</v>
      </c>
      <c r="J33" s="2638">
        <v>41227</v>
      </c>
      <c r="K33" s="2639">
        <v>108482.4</v>
      </c>
      <c r="L33" s="2637">
        <v>16308.5</v>
      </c>
      <c r="M33" s="2637">
        <v>11155</v>
      </c>
      <c r="N33" s="3944">
        <v>34498.5</v>
      </c>
      <c r="O33" s="3944">
        <v>10643.9</v>
      </c>
      <c r="P33" s="3944">
        <v>0</v>
      </c>
      <c r="Q33" s="3944">
        <v>9932.1</v>
      </c>
      <c r="R33" s="3944">
        <v>0</v>
      </c>
      <c r="S33" s="3937">
        <v>86.31</v>
      </c>
      <c r="T33" s="1697">
        <v>2008</v>
      </c>
    </row>
    <row r="34" spans="1:20" s="1620" customFormat="1" ht="15" customHeight="1">
      <c r="A34" s="1708">
        <v>2009</v>
      </c>
      <c r="B34" s="2637">
        <v>835084.9</v>
      </c>
      <c r="C34" s="2637">
        <v>705363</v>
      </c>
      <c r="D34" s="2637">
        <v>254799.3</v>
      </c>
      <c r="E34" s="2637">
        <v>114591.8</v>
      </c>
      <c r="F34" s="2637">
        <v>81437.2</v>
      </c>
      <c r="G34" s="2637">
        <v>100090.1</v>
      </c>
      <c r="H34" s="2637">
        <v>17506.8</v>
      </c>
      <c r="I34" s="2637">
        <v>53672.800000000003</v>
      </c>
      <c r="J34" s="2638">
        <v>62494.1</v>
      </c>
      <c r="K34" s="2639">
        <v>116379.2</v>
      </c>
      <c r="L34" s="2637">
        <v>20114.7</v>
      </c>
      <c r="M34" s="2637">
        <v>6270.6</v>
      </c>
      <c r="N34" s="3944">
        <v>34422.699999999997</v>
      </c>
      <c r="O34" s="3944">
        <v>9596.5</v>
      </c>
      <c r="P34" s="3944">
        <v>1734.3</v>
      </c>
      <c r="Q34" s="3944">
        <v>11608.4</v>
      </c>
      <c r="R34" s="3944">
        <v>0</v>
      </c>
      <c r="S34" s="3937">
        <v>84.47</v>
      </c>
      <c r="T34" s="1697">
        <v>2009</v>
      </c>
    </row>
    <row r="35" spans="1:20" s="1620" customFormat="1" ht="15" customHeight="1">
      <c r="A35" s="1709">
        <v>2010</v>
      </c>
      <c r="B35" s="161">
        <v>872415.1</v>
      </c>
      <c r="C35" s="161">
        <v>713646.6</v>
      </c>
      <c r="D35" s="161">
        <v>276787.09999999998</v>
      </c>
      <c r="E35" s="161">
        <v>105656.3</v>
      </c>
      <c r="F35" s="161">
        <v>72604.600000000006</v>
      </c>
      <c r="G35" s="161">
        <v>103078.9</v>
      </c>
      <c r="H35" s="161">
        <v>12152.5</v>
      </c>
      <c r="I35" s="161">
        <v>64362.2</v>
      </c>
      <c r="J35" s="2640">
        <v>59955.6</v>
      </c>
      <c r="K35" s="2641">
        <v>152353.70000000001</v>
      </c>
      <c r="L35" s="161">
        <v>29668.5</v>
      </c>
      <c r="M35" s="161">
        <v>9032.2999999999993</v>
      </c>
      <c r="N35" s="3942">
        <v>31735</v>
      </c>
      <c r="O35" s="3942">
        <v>12667.9</v>
      </c>
      <c r="P35" s="3942">
        <v>1822.8</v>
      </c>
      <c r="Q35" s="3942">
        <v>4592</v>
      </c>
      <c r="R35" s="3942">
        <v>0</v>
      </c>
      <c r="S35" s="3938">
        <v>81.8</v>
      </c>
      <c r="T35" s="1703">
        <v>2010</v>
      </c>
    </row>
    <row r="36" spans="1:20" s="1620" customFormat="1" ht="15" customHeight="1">
      <c r="A36" s="1708">
        <v>2011</v>
      </c>
      <c r="B36" s="2637">
        <v>927044.4</v>
      </c>
      <c r="C36" s="2637">
        <v>807908.4</v>
      </c>
      <c r="D36" s="2637">
        <v>291348.3</v>
      </c>
      <c r="E36" s="2637">
        <v>87233.600000000006</v>
      </c>
      <c r="F36" s="2637">
        <v>87184.3</v>
      </c>
      <c r="G36" s="2637">
        <v>117369.8</v>
      </c>
      <c r="H36" s="2637">
        <v>16714.900000000001</v>
      </c>
      <c r="I36" s="2637">
        <v>93145.5</v>
      </c>
      <c r="J36" s="2638">
        <v>89242.4</v>
      </c>
      <c r="K36" s="2639">
        <v>108402.5</v>
      </c>
      <c r="L36" s="2637">
        <v>21008.1</v>
      </c>
      <c r="M36" s="2637">
        <v>8961.4</v>
      </c>
      <c r="N36" s="2637">
        <v>15101.1</v>
      </c>
      <c r="O36" s="2637">
        <v>12324.3</v>
      </c>
      <c r="P36" s="2637">
        <v>2796</v>
      </c>
      <c r="Q36" s="2637">
        <v>2771.8</v>
      </c>
      <c r="R36" s="2637">
        <v>5165.6000000000004</v>
      </c>
      <c r="S36" s="3937">
        <v>87.15</v>
      </c>
      <c r="T36" s="1697">
        <v>2011</v>
      </c>
    </row>
    <row r="37" spans="1:20" s="1620" customFormat="1" ht="15" customHeight="1">
      <c r="A37" s="1708">
        <v>2012</v>
      </c>
      <c r="B37" s="2637">
        <v>947291.8</v>
      </c>
      <c r="C37" s="2637">
        <v>805970.8</v>
      </c>
      <c r="D37" s="2637">
        <v>303049.2</v>
      </c>
      <c r="E37" s="2637">
        <v>86535.6</v>
      </c>
      <c r="F37" s="2637">
        <v>56146.1</v>
      </c>
      <c r="G37" s="2637">
        <v>137647.4</v>
      </c>
      <c r="H37" s="2637">
        <v>8761.1</v>
      </c>
      <c r="I37" s="2637">
        <v>103825.5</v>
      </c>
      <c r="J37" s="2638">
        <v>93122</v>
      </c>
      <c r="K37" s="2637">
        <v>88189.8</v>
      </c>
      <c r="L37" s="2637">
        <v>20588.2</v>
      </c>
      <c r="M37" s="2637">
        <v>4909.3999999999996</v>
      </c>
      <c r="N37" s="2637">
        <v>7722.9</v>
      </c>
      <c r="O37" s="2637">
        <v>9922.7000000000007</v>
      </c>
      <c r="P37" s="2637">
        <v>314.10000000000002</v>
      </c>
      <c r="Q37" s="2637">
        <v>9232.6</v>
      </c>
      <c r="R37" s="2637">
        <v>43584.6</v>
      </c>
      <c r="S37" s="3939">
        <v>85.1</v>
      </c>
      <c r="T37" s="1710">
        <v>2012</v>
      </c>
    </row>
    <row r="38" spans="1:20" s="1620" customFormat="1" ht="15" customHeight="1">
      <c r="A38" s="1708">
        <v>2013</v>
      </c>
      <c r="B38" s="2637">
        <v>915074.6</v>
      </c>
      <c r="C38" s="2637">
        <v>786812.6</v>
      </c>
      <c r="D38" s="2637">
        <v>286588.5</v>
      </c>
      <c r="E38" s="2637">
        <v>110809.3</v>
      </c>
      <c r="F38" s="2637">
        <v>48214.3</v>
      </c>
      <c r="G38" s="2637">
        <v>139853.1</v>
      </c>
      <c r="H38" s="2637">
        <v>3543</v>
      </c>
      <c r="I38" s="2637">
        <v>86089.9</v>
      </c>
      <c r="J38" s="2638">
        <v>90739</v>
      </c>
      <c r="K38" s="2637">
        <v>97047</v>
      </c>
      <c r="L38" s="2637">
        <v>13242</v>
      </c>
      <c r="M38" s="2637">
        <v>5098.8</v>
      </c>
      <c r="N38" s="2637">
        <v>15992.1</v>
      </c>
      <c r="O38" s="2637">
        <v>7605.9</v>
      </c>
      <c r="P38" s="2637">
        <v>328.8</v>
      </c>
      <c r="Q38" s="2637">
        <v>8096.3</v>
      </c>
      <c r="R38" s="2637">
        <v>22789.8</v>
      </c>
      <c r="S38" s="3939">
        <v>85.98</v>
      </c>
      <c r="T38" s="1710">
        <v>2013</v>
      </c>
    </row>
    <row r="39" spans="1:20" s="1620" customFormat="1" ht="15" customHeight="1">
      <c r="A39" s="1708">
        <v>2014</v>
      </c>
      <c r="B39" s="2637">
        <v>927523.8</v>
      </c>
      <c r="C39" s="2637">
        <v>778922.7</v>
      </c>
      <c r="D39" s="2637">
        <v>292592.3</v>
      </c>
      <c r="E39" s="2637">
        <v>108472</v>
      </c>
      <c r="F39" s="2637">
        <v>44923.5</v>
      </c>
      <c r="G39" s="2637">
        <v>136545.79999999999</v>
      </c>
      <c r="H39" s="2637">
        <v>6516.4</v>
      </c>
      <c r="I39" s="2637">
        <v>100126.8</v>
      </c>
      <c r="J39" s="2638">
        <v>71151</v>
      </c>
      <c r="K39" s="2637">
        <v>88622.7</v>
      </c>
      <c r="L39" s="2637">
        <v>9079.9</v>
      </c>
      <c r="M39" s="2637">
        <v>4352.7</v>
      </c>
      <c r="N39" s="2637">
        <v>20861.5</v>
      </c>
      <c r="O39" s="2637">
        <v>5701.7</v>
      </c>
      <c r="P39" s="2637">
        <v>10052.9</v>
      </c>
      <c r="Q39" s="2637">
        <v>25300.799999999999</v>
      </c>
      <c r="R39" s="2637">
        <v>24624.7</v>
      </c>
      <c r="S39" s="3939">
        <v>83.98</v>
      </c>
      <c r="T39" s="1710">
        <v>2014</v>
      </c>
    </row>
    <row r="40" spans="1:20" s="1620" customFormat="1" ht="15" customHeight="1">
      <c r="A40" s="1709">
        <v>2015</v>
      </c>
      <c r="B40" s="161">
        <v>1026106.8</v>
      </c>
      <c r="C40" s="161">
        <v>844636.6</v>
      </c>
      <c r="D40" s="161">
        <v>305778.90000000002</v>
      </c>
      <c r="E40" s="161">
        <v>99835.4</v>
      </c>
      <c r="F40" s="161">
        <v>42399.9</v>
      </c>
      <c r="G40" s="161">
        <v>141855.9</v>
      </c>
      <c r="H40" s="161">
        <v>2897.3</v>
      </c>
      <c r="I40" s="161">
        <v>123228.3</v>
      </c>
      <c r="J40" s="2640">
        <v>126635.2</v>
      </c>
      <c r="K40" s="161">
        <v>106263.4</v>
      </c>
      <c r="L40" s="161">
        <v>8474.7000000000007</v>
      </c>
      <c r="M40" s="161">
        <v>2833.3</v>
      </c>
      <c r="N40" s="161">
        <v>17693.599999999999</v>
      </c>
      <c r="O40" s="161">
        <v>4807.7</v>
      </c>
      <c r="P40" s="161">
        <v>23254.799999999999</v>
      </c>
      <c r="Q40" s="161">
        <v>26690.5</v>
      </c>
      <c r="R40" s="161">
        <v>25261.4</v>
      </c>
      <c r="S40" s="3940">
        <v>82.31</v>
      </c>
      <c r="T40" s="1702">
        <v>2015</v>
      </c>
    </row>
    <row r="41" spans="1:20" s="1620" customFormat="1" ht="15" customHeight="1">
      <c r="A41" s="1706">
        <v>2016</v>
      </c>
      <c r="B41" s="160">
        <v>1078119</v>
      </c>
      <c r="C41" s="160">
        <v>926200.7</v>
      </c>
      <c r="D41" s="160">
        <v>324448.2</v>
      </c>
      <c r="E41" s="160">
        <v>87742.9</v>
      </c>
      <c r="F41" s="160">
        <v>111942.2</v>
      </c>
      <c r="G41" s="160">
        <v>159272.6</v>
      </c>
      <c r="H41" s="160">
        <v>16316.9</v>
      </c>
      <c r="I41" s="160">
        <v>88150</v>
      </c>
      <c r="J41" s="160">
        <v>138328</v>
      </c>
      <c r="K41" s="160">
        <v>72755.899999999994</v>
      </c>
      <c r="L41" s="160">
        <v>6411.8</v>
      </c>
      <c r="M41" s="160">
        <v>1553.9</v>
      </c>
      <c r="N41" s="160">
        <v>12049.4</v>
      </c>
      <c r="O41" s="160">
        <v>3001.2</v>
      </c>
      <c r="P41" s="160">
        <v>30079.9</v>
      </c>
      <c r="Q41" s="160">
        <v>30495.9</v>
      </c>
      <c r="R41" s="160">
        <v>18586.599999999999</v>
      </c>
      <c r="S41" s="3936">
        <v>85.91</v>
      </c>
      <c r="T41" s="1711">
        <v>2016</v>
      </c>
    </row>
    <row r="42" spans="1:20" s="1620" customFormat="1" ht="15" customHeight="1">
      <c r="A42" s="1708">
        <v>2017</v>
      </c>
      <c r="B42" s="2637">
        <v>1118167.3</v>
      </c>
      <c r="C42" s="2637">
        <v>913445.8</v>
      </c>
      <c r="D42" s="2637">
        <v>319220.7</v>
      </c>
      <c r="E42" s="2637">
        <v>90970.6</v>
      </c>
      <c r="F42" s="2637">
        <v>147873.4</v>
      </c>
      <c r="G42" s="2637">
        <v>160368</v>
      </c>
      <c r="H42" s="2637">
        <v>3875.6</v>
      </c>
      <c r="I42" s="2637">
        <v>64934.3</v>
      </c>
      <c r="J42" s="2637">
        <v>126203.3</v>
      </c>
      <c r="K42" s="2637">
        <v>97233.2</v>
      </c>
      <c r="L42" s="2637">
        <v>8624.4</v>
      </c>
      <c r="M42" s="2637">
        <v>3605.7</v>
      </c>
      <c r="N42" s="2637">
        <v>11678.9</v>
      </c>
      <c r="O42" s="2637">
        <v>2606.5</v>
      </c>
      <c r="P42" s="2637">
        <v>44452.800000000003</v>
      </c>
      <c r="Q42" s="2637">
        <v>28188.5</v>
      </c>
      <c r="R42" s="2637">
        <v>34846.9</v>
      </c>
      <c r="S42" s="3937">
        <v>81.69</v>
      </c>
      <c r="T42" s="1712">
        <v>2017</v>
      </c>
    </row>
    <row r="43" spans="1:20" s="1620" customFormat="1" ht="15" customHeight="1">
      <c r="A43" s="2631">
        <v>2018</v>
      </c>
      <c r="B43" s="2637">
        <v>1116281</v>
      </c>
      <c r="C43" s="2637">
        <v>820993.7</v>
      </c>
      <c r="D43" s="2637">
        <v>323174.09999999998</v>
      </c>
      <c r="E43" s="2637">
        <v>72030</v>
      </c>
      <c r="F43" s="2637">
        <v>58202.400000000001</v>
      </c>
      <c r="G43" s="2637">
        <v>162005.1</v>
      </c>
      <c r="H43" s="2637">
        <v>1470.9</v>
      </c>
      <c r="I43" s="2637">
        <v>65980.5</v>
      </c>
      <c r="J43" s="2637">
        <v>138130.70000000001</v>
      </c>
      <c r="K43" s="2637">
        <v>122831.8</v>
      </c>
      <c r="L43" s="2637">
        <v>7007.8</v>
      </c>
      <c r="M43" s="2637">
        <v>2803.3</v>
      </c>
      <c r="N43" s="2637">
        <v>11092</v>
      </c>
      <c r="O43" s="2637">
        <v>3213.2</v>
      </c>
      <c r="P43" s="2637">
        <v>95093.7</v>
      </c>
      <c r="Q43" s="2637">
        <v>40901.1</v>
      </c>
      <c r="R43" s="2637">
        <v>36460.699999999997</v>
      </c>
      <c r="S43" s="3937">
        <v>73.55</v>
      </c>
      <c r="T43" s="2632">
        <v>2018</v>
      </c>
    </row>
    <row r="44" spans="1:20" s="1620" customFormat="1" ht="15" customHeight="1" thickBot="1">
      <c r="A44" s="1713">
        <v>2019</v>
      </c>
      <c r="B44" s="2642">
        <v>1071923.2</v>
      </c>
      <c r="C44" s="2642">
        <v>752563.7</v>
      </c>
      <c r="D44" s="2642">
        <v>296870.8</v>
      </c>
      <c r="E44" s="2642">
        <v>88810.9</v>
      </c>
      <c r="F44" s="2642">
        <v>33230.400000000001</v>
      </c>
      <c r="G44" s="2642">
        <v>150586.79999999999</v>
      </c>
      <c r="H44" s="2642">
        <v>360.1</v>
      </c>
      <c r="I44" s="2642">
        <v>64292.5</v>
      </c>
      <c r="J44" s="2642">
        <v>118412.1</v>
      </c>
      <c r="K44" s="2642">
        <v>107943</v>
      </c>
      <c r="L44" s="2642">
        <v>2742.3</v>
      </c>
      <c r="M44" s="2642">
        <v>1556.3</v>
      </c>
      <c r="N44" s="2642">
        <v>7886.1</v>
      </c>
      <c r="O44" s="2642">
        <v>1872.6</v>
      </c>
      <c r="P44" s="2642">
        <v>187735.1</v>
      </c>
      <c r="Q44" s="2642">
        <v>19928</v>
      </c>
      <c r="R44" s="2642">
        <v>3753.4</v>
      </c>
      <c r="S44" s="3941">
        <v>70.209999999999994</v>
      </c>
      <c r="T44" s="1714">
        <v>2019</v>
      </c>
    </row>
    <row r="45" spans="1:20" s="1620" customFormat="1" ht="15" customHeight="1">
      <c r="A45" s="1620" t="s">
        <v>2550</v>
      </c>
      <c r="K45" s="1620" t="s">
        <v>2547</v>
      </c>
    </row>
    <row r="46" spans="1:20" s="1620" customFormat="1" ht="18" customHeight="1"/>
    <row r="47" spans="1:20" s="1620" customFormat="1" ht="18" customHeight="1"/>
    <row r="48" spans="1:20" s="1620" customFormat="1" ht="18" customHeight="1"/>
    <row r="49" spans="17:17" s="1620" customFormat="1" ht="18" customHeight="1"/>
    <row r="50" spans="17:17">
      <c r="Q50" s="1618"/>
    </row>
    <row r="51" spans="17:17">
      <c r="Q51" s="1618"/>
    </row>
    <row r="52" spans="17:17">
      <c r="Q52" s="1618"/>
    </row>
    <row r="53" spans="17:17">
      <c r="Q53" s="1618"/>
    </row>
    <row r="54" spans="17:17">
      <c r="Q54" s="1618"/>
    </row>
  </sheetData>
  <mergeCells count="4">
    <mergeCell ref="A1:J1"/>
    <mergeCell ref="A3:A5"/>
    <mergeCell ref="T3:T5"/>
    <mergeCell ref="S4:S5"/>
  </mergeCells>
  <phoneticPr fontId="3" type="noConversion"/>
  <pageMargins left="0.7" right="0.7" top="0.75" bottom="0.75" header="0.3" footer="0.3"/>
  <pageSetup paperSize="12" scale="87" fitToWidth="0" orientation="landscape" r:id="rId1"/>
  <colBreaks count="1" manualBreakCount="1">
    <brk id="10" max="1048575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102">
    <pageSetUpPr fitToPage="1"/>
  </sheetPr>
  <dimension ref="A1:S47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1" width="9.625" style="1618" customWidth="1"/>
    <col min="2" max="5" width="10.625" style="1618" customWidth="1"/>
    <col min="6" max="6" width="15.125" style="1618" bestFit="1" customWidth="1"/>
    <col min="7" max="8" width="10.625" style="1618" customWidth="1"/>
    <col min="9" max="9" width="15.125" style="1618" bestFit="1" customWidth="1"/>
    <col min="10" max="10" width="16.125" style="1618" customWidth="1"/>
    <col min="11" max="11" width="9.625" style="1618" customWidth="1"/>
    <col min="12" max="16384" width="9" style="1618"/>
  </cols>
  <sheetData>
    <row r="1" spans="1:11" s="2353" customFormat="1" ht="24.95" customHeight="1">
      <c r="A1" s="4334" t="s">
        <v>514</v>
      </c>
      <c r="B1" s="4334"/>
      <c r="C1" s="4334"/>
      <c r="D1" s="4334"/>
      <c r="E1" s="4334"/>
      <c r="F1" s="4334"/>
      <c r="G1" s="2392" t="s">
        <v>513</v>
      </c>
      <c r="H1" s="2392"/>
      <c r="I1" s="2392"/>
      <c r="J1" s="2392"/>
      <c r="K1" s="2392"/>
    </row>
    <row r="2" spans="1:11" s="1717" customFormat="1" ht="18" customHeight="1" thickBot="1">
      <c r="A2" s="1716"/>
      <c r="B2" s="1716"/>
      <c r="C2" s="1716"/>
      <c r="D2" s="1716"/>
      <c r="E2" s="1716"/>
      <c r="F2" s="1716"/>
      <c r="G2" s="1716"/>
      <c r="H2" s="1716"/>
      <c r="I2" s="1716"/>
      <c r="J2" s="1716"/>
      <c r="K2" s="1716"/>
    </row>
    <row r="3" spans="1:11" ht="28.5" customHeight="1">
      <c r="A3" s="4316" t="s">
        <v>2472</v>
      </c>
      <c r="B3" s="4336" t="s">
        <v>3204</v>
      </c>
      <c r="C3" s="4338"/>
      <c r="D3" s="4336" t="s">
        <v>3205</v>
      </c>
      <c r="E3" s="4337"/>
      <c r="F3" s="4338"/>
      <c r="G3" s="4336" t="s">
        <v>3206</v>
      </c>
      <c r="H3" s="4337"/>
      <c r="I3" s="4338"/>
      <c r="J3" s="1718" t="s">
        <v>3207</v>
      </c>
      <c r="K3" s="4316" t="s">
        <v>2472</v>
      </c>
    </row>
    <row r="4" spans="1:11">
      <c r="A4" s="4322"/>
      <c r="B4" s="1719"/>
      <c r="C4" s="1720"/>
      <c r="D4" s="1622" t="s">
        <v>512</v>
      </c>
      <c r="E4" s="1622" t="s">
        <v>511</v>
      </c>
      <c r="F4" s="2646" t="s">
        <v>510</v>
      </c>
      <c r="G4" s="1622" t="s">
        <v>154</v>
      </c>
      <c r="H4" s="1622" t="s">
        <v>511</v>
      </c>
      <c r="I4" s="2646" t="s">
        <v>510</v>
      </c>
      <c r="J4" s="1623"/>
      <c r="K4" s="4322"/>
    </row>
    <row r="5" spans="1:11" s="3598" customFormat="1">
      <c r="A5" s="4322"/>
      <c r="B5" s="4343"/>
      <c r="C5" s="4344"/>
      <c r="D5" s="3609" t="s">
        <v>509</v>
      </c>
      <c r="E5" s="3609" t="s">
        <v>2551</v>
      </c>
      <c r="F5" s="3610" t="s">
        <v>508</v>
      </c>
      <c r="G5" s="3609" t="s">
        <v>509</v>
      </c>
      <c r="H5" s="3609" t="s">
        <v>2551</v>
      </c>
      <c r="I5" s="3610" t="s">
        <v>508</v>
      </c>
      <c r="J5" s="3596"/>
      <c r="K5" s="4322"/>
    </row>
    <row r="6" spans="1:11" ht="18" customHeight="1">
      <c r="A6" s="4335"/>
      <c r="B6" s="1722" t="s">
        <v>46</v>
      </c>
      <c r="C6" s="1723" t="s">
        <v>507</v>
      </c>
      <c r="D6" s="4339" t="s">
        <v>506</v>
      </c>
      <c r="E6" s="4339"/>
      <c r="F6" s="4340"/>
      <c r="G6" s="4341" t="s">
        <v>505</v>
      </c>
      <c r="H6" s="4339"/>
      <c r="I6" s="4342"/>
      <c r="J6" s="1724" t="s">
        <v>61</v>
      </c>
      <c r="K6" s="4335"/>
    </row>
    <row r="7" spans="1:11" ht="15" customHeight="1">
      <c r="A7" s="1725">
        <v>1981</v>
      </c>
      <c r="B7" s="1726">
        <v>182814.1</v>
      </c>
      <c r="C7" s="1727">
        <v>29064.5</v>
      </c>
      <c r="D7" s="1727">
        <v>6502498</v>
      </c>
      <c r="E7" s="1727">
        <v>266781</v>
      </c>
      <c r="F7" s="1728">
        <v>5840503</v>
      </c>
      <c r="G7" s="1729">
        <v>35.57</v>
      </c>
      <c r="H7" s="1730">
        <v>1.52</v>
      </c>
      <c r="I7" s="1730">
        <v>34.049999999999997</v>
      </c>
      <c r="J7" s="1731">
        <v>4.0999999999999996</v>
      </c>
      <c r="K7" s="1732">
        <v>1981</v>
      </c>
    </row>
    <row r="8" spans="1:11" ht="15" customHeight="1">
      <c r="A8" s="1720">
        <v>1982</v>
      </c>
      <c r="B8" s="1733">
        <v>178369.3</v>
      </c>
      <c r="C8" s="1734">
        <v>28357.9</v>
      </c>
      <c r="D8" s="1734">
        <v>6073555</v>
      </c>
      <c r="E8" s="1734">
        <v>219254</v>
      </c>
      <c r="F8" s="1735">
        <v>5637541</v>
      </c>
      <c r="G8" s="1736">
        <v>34.049999999999997</v>
      </c>
      <c r="H8" s="1737">
        <v>1.24</v>
      </c>
      <c r="I8" s="1737">
        <v>32.81</v>
      </c>
      <c r="J8" s="1738">
        <v>3.61</v>
      </c>
      <c r="K8" s="1623">
        <v>1982</v>
      </c>
    </row>
    <row r="9" spans="1:11" ht="15" customHeight="1">
      <c r="A9" s="1720">
        <v>1983</v>
      </c>
      <c r="B9" s="1733">
        <v>192969.3</v>
      </c>
      <c r="C9" s="1734">
        <v>30679</v>
      </c>
      <c r="D9" s="1734">
        <v>5767997</v>
      </c>
      <c r="E9" s="1734">
        <v>217678</v>
      </c>
      <c r="F9" s="1735">
        <v>5550319</v>
      </c>
      <c r="G9" s="1736">
        <v>29.89</v>
      </c>
      <c r="H9" s="1737">
        <v>1.1299999999999999</v>
      </c>
      <c r="I9" s="1737">
        <v>28.76</v>
      </c>
      <c r="J9" s="1738">
        <v>3.77</v>
      </c>
      <c r="K9" s="1623">
        <v>1983</v>
      </c>
    </row>
    <row r="10" spans="1:11" ht="15" customHeight="1">
      <c r="A10" s="1720">
        <v>1984</v>
      </c>
      <c r="B10" s="1733">
        <v>199681.2</v>
      </c>
      <c r="C10" s="1734">
        <v>31746.1</v>
      </c>
      <c r="D10" s="1734">
        <v>5803156</v>
      </c>
      <c r="E10" s="1734">
        <v>216050</v>
      </c>
      <c r="F10" s="1735">
        <v>5576527</v>
      </c>
      <c r="G10" s="1736">
        <v>29.06</v>
      </c>
      <c r="H10" s="1737">
        <v>1.1000000000000001</v>
      </c>
      <c r="I10" s="1737">
        <v>27.96</v>
      </c>
      <c r="J10" s="1738">
        <v>3.72</v>
      </c>
      <c r="K10" s="1623">
        <v>1984</v>
      </c>
    </row>
    <row r="11" spans="1:11" ht="15" customHeight="1">
      <c r="A11" s="1739">
        <v>1985</v>
      </c>
      <c r="B11" s="1740">
        <v>198312.9</v>
      </c>
      <c r="C11" s="1741">
        <v>31528.6</v>
      </c>
      <c r="D11" s="1741">
        <v>5499594</v>
      </c>
      <c r="E11" s="1741">
        <v>210212</v>
      </c>
      <c r="F11" s="1742">
        <v>5289382</v>
      </c>
      <c r="G11" s="1743">
        <v>27.73</v>
      </c>
      <c r="H11" s="1744">
        <v>1.06</v>
      </c>
      <c r="I11" s="1744">
        <v>26.67</v>
      </c>
      <c r="J11" s="1745">
        <v>3.82</v>
      </c>
      <c r="K11" s="1625">
        <v>1985</v>
      </c>
    </row>
    <row r="12" spans="1:11" ht="15" customHeight="1">
      <c r="A12" s="1746">
        <v>1986</v>
      </c>
      <c r="B12" s="1747">
        <v>230063.3</v>
      </c>
      <c r="C12" s="1748">
        <v>36576.400000000001</v>
      </c>
      <c r="D12" s="1748">
        <v>3474558</v>
      </c>
      <c r="E12" s="1748">
        <v>215440</v>
      </c>
      <c r="F12" s="1749">
        <v>3145846</v>
      </c>
      <c r="G12" s="1750">
        <v>15.11</v>
      </c>
      <c r="H12" s="1751">
        <v>0.79</v>
      </c>
      <c r="I12" s="1751">
        <v>14.32</v>
      </c>
      <c r="J12" s="1752">
        <v>6.2</v>
      </c>
      <c r="K12" s="1632">
        <v>1986</v>
      </c>
    </row>
    <row r="13" spans="1:11" ht="15" customHeight="1">
      <c r="A13" s="1720">
        <v>1987</v>
      </c>
      <c r="B13" s="1733">
        <v>216163.20000000001</v>
      </c>
      <c r="C13" s="1734">
        <v>34366.5</v>
      </c>
      <c r="D13" s="1734">
        <v>3833506</v>
      </c>
      <c r="E13" s="1734">
        <v>174179</v>
      </c>
      <c r="F13" s="1735">
        <v>3616084</v>
      </c>
      <c r="G13" s="1736">
        <v>17.739999999999998</v>
      </c>
      <c r="H13" s="1737">
        <v>0.81</v>
      </c>
      <c r="I13" s="1737">
        <v>16.93</v>
      </c>
      <c r="J13" s="1738">
        <v>4.54</v>
      </c>
      <c r="K13" s="1623">
        <v>1987</v>
      </c>
    </row>
    <row r="14" spans="1:11" ht="15" customHeight="1">
      <c r="A14" s="1720">
        <v>1988</v>
      </c>
      <c r="B14" s="1733">
        <v>261079.4</v>
      </c>
      <c r="C14" s="1734">
        <v>41507.5</v>
      </c>
      <c r="D14" s="1734">
        <v>3841197</v>
      </c>
      <c r="E14" s="1734">
        <v>215299</v>
      </c>
      <c r="F14" s="1735">
        <v>3613117</v>
      </c>
      <c r="G14" s="1736">
        <v>14.71</v>
      </c>
      <c r="H14" s="1737">
        <v>0.82</v>
      </c>
      <c r="I14" s="1737">
        <v>13.89</v>
      </c>
      <c r="J14" s="1738">
        <v>5.6</v>
      </c>
      <c r="K14" s="1623">
        <v>1988</v>
      </c>
    </row>
    <row r="15" spans="1:11" ht="15" customHeight="1">
      <c r="A15" s="1720">
        <v>1989</v>
      </c>
      <c r="B15" s="1733">
        <v>296410.7</v>
      </c>
      <c r="C15" s="1734">
        <v>47124.6</v>
      </c>
      <c r="D15" s="1734">
        <v>4929174</v>
      </c>
      <c r="E15" s="1734">
        <v>242871</v>
      </c>
      <c r="F15" s="1735">
        <v>4622191</v>
      </c>
      <c r="G15" s="1736">
        <v>16.63</v>
      </c>
      <c r="H15" s="1737">
        <v>0.83</v>
      </c>
      <c r="I15" s="1737">
        <v>15.8</v>
      </c>
      <c r="J15" s="1738">
        <v>4.93</v>
      </c>
      <c r="K15" s="1623">
        <v>1989</v>
      </c>
    </row>
    <row r="16" spans="1:11" ht="15" customHeight="1">
      <c r="A16" s="1739">
        <v>1990</v>
      </c>
      <c r="B16" s="1740">
        <v>308368.09999999998</v>
      </c>
      <c r="C16" s="1741">
        <v>49025.599999999999</v>
      </c>
      <c r="D16" s="1741">
        <v>6461663</v>
      </c>
      <c r="E16" s="1741">
        <v>297946</v>
      </c>
      <c r="F16" s="1742">
        <v>6163717</v>
      </c>
      <c r="G16" s="1743">
        <v>20.95</v>
      </c>
      <c r="H16" s="1744">
        <v>0.96</v>
      </c>
      <c r="I16" s="1744">
        <v>19.989999999999998</v>
      </c>
      <c r="J16" s="1745">
        <v>4.6100000000000003</v>
      </c>
      <c r="K16" s="1625">
        <v>1990</v>
      </c>
    </row>
    <row r="17" spans="1:11" ht="15" customHeight="1">
      <c r="A17" s="1746">
        <v>1991</v>
      </c>
      <c r="B17" s="1747">
        <v>399303.4</v>
      </c>
      <c r="C17" s="1748">
        <v>63482.9</v>
      </c>
      <c r="D17" s="1748">
        <v>7835450</v>
      </c>
      <c r="E17" s="1748">
        <v>427093</v>
      </c>
      <c r="F17" s="1749">
        <v>7408357</v>
      </c>
      <c r="G17" s="1750">
        <v>19.62</v>
      </c>
      <c r="H17" s="1751">
        <v>1.27</v>
      </c>
      <c r="I17" s="1751">
        <v>18.350000000000001</v>
      </c>
      <c r="J17" s="1752">
        <v>5.45</v>
      </c>
      <c r="K17" s="1632">
        <v>1991</v>
      </c>
    </row>
    <row r="18" spans="1:11" ht="15" customHeight="1">
      <c r="A18" s="1720">
        <v>1992</v>
      </c>
      <c r="B18" s="1733">
        <v>509377.7</v>
      </c>
      <c r="C18" s="1734">
        <v>80982.899999999994</v>
      </c>
      <c r="D18" s="1734">
        <v>9448898</v>
      </c>
      <c r="E18" s="1734">
        <v>384962</v>
      </c>
      <c r="F18" s="1735">
        <v>9063936</v>
      </c>
      <c r="G18" s="1736">
        <v>18.55</v>
      </c>
      <c r="H18" s="1737">
        <v>0.75</v>
      </c>
      <c r="I18" s="1737">
        <v>17.8</v>
      </c>
      <c r="J18" s="1738">
        <v>4.07</v>
      </c>
      <c r="K18" s="1623">
        <v>1992</v>
      </c>
    </row>
    <row r="19" spans="1:11" ht="15" customHeight="1">
      <c r="A19" s="1720">
        <v>1993</v>
      </c>
      <c r="B19" s="1733">
        <v>560563.1</v>
      </c>
      <c r="C19" s="1734">
        <v>89120.6</v>
      </c>
      <c r="D19" s="1734">
        <v>9298248</v>
      </c>
      <c r="E19" s="1734">
        <v>436426</v>
      </c>
      <c r="F19" s="1735">
        <v>8861822</v>
      </c>
      <c r="G19" s="1736">
        <v>16.59</v>
      </c>
      <c r="H19" s="1737">
        <v>0.78</v>
      </c>
      <c r="I19" s="1737">
        <v>15.81</v>
      </c>
      <c r="J19" s="1738">
        <v>4.6900000000000004</v>
      </c>
      <c r="K19" s="1623">
        <v>1993</v>
      </c>
    </row>
    <row r="20" spans="1:11" ht="15" customHeight="1">
      <c r="A20" s="1720">
        <v>1994</v>
      </c>
      <c r="B20" s="1733">
        <v>573713.6</v>
      </c>
      <c r="C20" s="1734">
        <v>91211.3</v>
      </c>
      <c r="D20" s="1734">
        <v>8919438</v>
      </c>
      <c r="E20" s="1734">
        <v>406419</v>
      </c>
      <c r="F20" s="1735">
        <v>8513019</v>
      </c>
      <c r="G20" s="1736">
        <v>15.55</v>
      </c>
      <c r="H20" s="1737">
        <v>0.71</v>
      </c>
      <c r="I20" s="1737">
        <v>14.84</v>
      </c>
      <c r="J20" s="1738">
        <v>4.5599999999999996</v>
      </c>
      <c r="K20" s="1623">
        <v>1994</v>
      </c>
    </row>
    <row r="21" spans="1:11" ht="15" customHeight="1">
      <c r="A21" s="1739">
        <v>1995</v>
      </c>
      <c r="B21" s="1740">
        <v>624944.80000000005</v>
      </c>
      <c r="C21" s="1741">
        <v>99356.2</v>
      </c>
      <c r="D21" s="1741">
        <v>10824510</v>
      </c>
      <c r="E21" s="1741">
        <v>514755</v>
      </c>
      <c r="F21" s="1742">
        <v>10309755</v>
      </c>
      <c r="G21" s="1743">
        <v>17.32</v>
      </c>
      <c r="H21" s="1744">
        <v>0.82</v>
      </c>
      <c r="I21" s="1744">
        <v>16.5</v>
      </c>
      <c r="J21" s="1745">
        <v>4.76</v>
      </c>
      <c r="K21" s="1625">
        <v>1995</v>
      </c>
    </row>
    <row r="22" spans="1:11" ht="15" customHeight="1">
      <c r="A22" s="1746">
        <v>1996</v>
      </c>
      <c r="B22" s="1747">
        <v>721926.7</v>
      </c>
      <c r="C22" s="1748">
        <v>114774.8</v>
      </c>
      <c r="D22" s="1748">
        <v>14516826</v>
      </c>
      <c r="E22" s="1748">
        <v>682806</v>
      </c>
      <c r="F22" s="1749">
        <v>13834020</v>
      </c>
      <c r="G22" s="1750">
        <v>20.11</v>
      </c>
      <c r="H22" s="1751">
        <v>0.95</v>
      </c>
      <c r="I22" s="1751">
        <v>19.16</v>
      </c>
      <c r="J22" s="1752">
        <v>4.7</v>
      </c>
      <c r="K22" s="1632">
        <v>1996</v>
      </c>
    </row>
    <row r="23" spans="1:11" ht="15" customHeight="1">
      <c r="A23" s="1720">
        <v>1997</v>
      </c>
      <c r="B23" s="1733">
        <v>873415.3</v>
      </c>
      <c r="C23" s="1734">
        <v>138859.1</v>
      </c>
      <c r="D23" s="1734">
        <v>17767556</v>
      </c>
      <c r="E23" s="1734">
        <v>930387</v>
      </c>
      <c r="F23" s="1735">
        <v>16837169</v>
      </c>
      <c r="G23" s="1736">
        <v>20.34</v>
      </c>
      <c r="H23" s="1737">
        <v>1.06</v>
      </c>
      <c r="I23" s="1737">
        <v>19.28</v>
      </c>
      <c r="J23" s="1738">
        <v>5.24</v>
      </c>
      <c r="K23" s="1623">
        <v>1997</v>
      </c>
    </row>
    <row r="24" spans="1:11" ht="15" customHeight="1">
      <c r="A24" s="1720">
        <v>1998</v>
      </c>
      <c r="B24" s="1733">
        <v>819093.8</v>
      </c>
      <c r="C24" s="1734">
        <v>130222.8</v>
      </c>
      <c r="D24" s="1734">
        <v>11238878</v>
      </c>
      <c r="E24" s="1734">
        <v>800729</v>
      </c>
      <c r="F24" s="1735">
        <v>10438149</v>
      </c>
      <c r="G24" s="1736">
        <v>13.72</v>
      </c>
      <c r="H24" s="1737">
        <v>0.98</v>
      </c>
      <c r="I24" s="1737">
        <v>12.74</v>
      </c>
      <c r="J24" s="1738">
        <v>7.12</v>
      </c>
      <c r="K24" s="1623">
        <v>1998</v>
      </c>
    </row>
    <row r="25" spans="1:11" ht="15" customHeight="1">
      <c r="A25" s="1720">
        <v>1999</v>
      </c>
      <c r="B25" s="1733">
        <v>874090.2</v>
      </c>
      <c r="C25" s="1734">
        <v>138966.39999999999</v>
      </c>
      <c r="D25" s="1734">
        <v>14784287</v>
      </c>
      <c r="E25" s="1734">
        <v>685258</v>
      </c>
      <c r="F25" s="1735">
        <v>14099029</v>
      </c>
      <c r="G25" s="1736">
        <v>16.91</v>
      </c>
      <c r="H25" s="1737">
        <v>0.78</v>
      </c>
      <c r="I25" s="1737">
        <v>16.13</v>
      </c>
      <c r="J25" s="1738">
        <v>4.6399999999999997</v>
      </c>
      <c r="K25" s="1623">
        <v>1999</v>
      </c>
    </row>
    <row r="26" spans="1:11" ht="15" customHeight="1">
      <c r="A26" s="1739">
        <v>2000</v>
      </c>
      <c r="B26" s="1740">
        <v>893943.3</v>
      </c>
      <c r="C26" s="1741">
        <v>142122.70000000001</v>
      </c>
      <c r="D26" s="1741">
        <v>25226819</v>
      </c>
      <c r="E26" s="1741">
        <v>1052966</v>
      </c>
      <c r="F26" s="1742">
        <v>24173853</v>
      </c>
      <c r="G26" s="1743">
        <v>28.22</v>
      </c>
      <c r="H26" s="1744">
        <v>1.18</v>
      </c>
      <c r="I26" s="1744">
        <v>27.04</v>
      </c>
      <c r="J26" s="1745">
        <v>4.17</v>
      </c>
      <c r="K26" s="1625">
        <v>2000</v>
      </c>
    </row>
    <row r="27" spans="1:11" ht="15" customHeight="1">
      <c r="A27" s="1746">
        <v>2001</v>
      </c>
      <c r="B27" s="1747">
        <v>859367.1</v>
      </c>
      <c r="C27" s="1748">
        <v>136625.60000000001</v>
      </c>
      <c r="D27" s="1748">
        <v>21368018</v>
      </c>
      <c r="E27" s="1748">
        <v>1107855</v>
      </c>
      <c r="F27" s="1749">
        <v>20260163</v>
      </c>
      <c r="G27" s="1750">
        <v>24.86</v>
      </c>
      <c r="H27" s="1751">
        <v>1.28</v>
      </c>
      <c r="I27" s="1751">
        <v>23.58</v>
      </c>
      <c r="J27" s="1752">
        <v>5.18</v>
      </c>
      <c r="K27" s="1632">
        <v>2001</v>
      </c>
    </row>
    <row r="28" spans="1:11" ht="15" customHeight="1">
      <c r="A28" s="1720">
        <v>2002</v>
      </c>
      <c r="B28" s="1733">
        <v>790992</v>
      </c>
      <c r="C28" s="1734">
        <v>125755.1</v>
      </c>
      <c r="D28" s="1734">
        <v>19173387</v>
      </c>
      <c r="E28" s="1734">
        <v>708091</v>
      </c>
      <c r="F28" s="1735">
        <v>18465296</v>
      </c>
      <c r="G28" s="1736">
        <v>24.24</v>
      </c>
      <c r="H28" s="1737">
        <v>0.9</v>
      </c>
      <c r="I28" s="1737">
        <v>23.34</v>
      </c>
      <c r="J28" s="1738">
        <v>3.69</v>
      </c>
      <c r="K28" s="1623">
        <v>2002</v>
      </c>
    </row>
    <row r="29" spans="1:11" ht="15" customHeight="1">
      <c r="A29" s="1720">
        <v>2003</v>
      </c>
      <c r="B29" s="1733">
        <v>804809.1</v>
      </c>
      <c r="C29" s="1734">
        <v>127951.8</v>
      </c>
      <c r="D29" s="1734">
        <v>23123105</v>
      </c>
      <c r="E29" s="1734">
        <v>1008946</v>
      </c>
      <c r="F29" s="1735">
        <v>22114159</v>
      </c>
      <c r="G29" s="1736">
        <v>28.73</v>
      </c>
      <c r="H29" s="1737">
        <v>1.25</v>
      </c>
      <c r="I29" s="1737">
        <v>27.48</v>
      </c>
      <c r="J29" s="1738">
        <v>4.3600000000000003</v>
      </c>
      <c r="K29" s="1623">
        <v>2003</v>
      </c>
    </row>
    <row r="30" spans="1:11" ht="15" customHeight="1">
      <c r="A30" s="1720">
        <v>2004</v>
      </c>
      <c r="B30" s="1733">
        <v>825790.3</v>
      </c>
      <c r="C30" s="1734">
        <v>131287.4</v>
      </c>
      <c r="D30" s="1734">
        <v>29873681</v>
      </c>
      <c r="E30" s="1734">
        <v>1390108</v>
      </c>
      <c r="F30" s="1735">
        <v>28483573</v>
      </c>
      <c r="G30" s="1736">
        <v>36.18</v>
      </c>
      <c r="H30" s="1737">
        <v>1.69</v>
      </c>
      <c r="I30" s="1737">
        <v>34.49</v>
      </c>
      <c r="J30" s="1738">
        <v>4.6500000000000004</v>
      </c>
      <c r="K30" s="1623">
        <v>2004</v>
      </c>
    </row>
    <row r="31" spans="1:11" ht="15" customHeight="1">
      <c r="A31" s="1739">
        <v>2005</v>
      </c>
      <c r="B31" s="1740">
        <v>843203.1</v>
      </c>
      <c r="C31" s="1741">
        <v>134055.79999999999</v>
      </c>
      <c r="D31" s="1741">
        <v>42603658</v>
      </c>
      <c r="E31" s="1741">
        <v>1337869</v>
      </c>
      <c r="F31" s="1742">
        <v>41265789</v>
      </c>
      <c r="G31" s="1743">
        <v>50.53</v>
      </c>
      <c r="H31" s="1744">
        <v>1.59</v>
      </c>
      <c r="I31" s="1744">
        <v>48.94</v>
      </c>
      <c r="J31" s="1745">
        <v>3.14</v>
      </c>
      <c r="K31" s="1625">
        <v>2005</v>
      </c>
    </row>
    <row r="32" spans="1:11" ht="15" customHeight="1">
      <c r="A32" s="1746">
        <v>2006</v>
      </c>
      <c r="B32" s="1747">
        <v>888794.2</v>
      </c>
      <c r="C32" s="1748">
        <v>141304.1</v>
      </c>
      <c r="D32" s="1748">
        <v>55846130</v>
      </c>
      <c r="E32" s="1748">
        <v>1556917</v>
      </c>
      <c r="F32" s="1749">
        <v>54289213</v>
      </c>
      <c r="G32" s="1750">
        <v>62.83</v>
      </c>
      <c r="H32" s="1751">
        <v>1.75</v>
      </c>
      <c r="I32" s="1751">
        <v>61.08</v>
      </c>
      <c r="J32" s="1752">
        <v>2.79</v>
      </c>
      <c r="K32" s="1632">
        <v>2006</v>
      </c>
    </row>
    <row r="33" spans="1:19" ht="15" customHeight="1">
      <c r="A33" s="1720">
        <v>2007</v>
      </c>
      <c r="B33" s="1733">
        <v>872540.6</v>
      </c>
      <c r="C33" s="1734">
        <v>138720</v>
      </c>
      <c r="D33" s="1734">
        <v>60517382</v>
      </c>
      <c r="E33" s="1734">
        <v>1310452</v>
      </c>
      <c r="F33" s="1735">
        <v>59206930</v>
      </c>
      <c r="G33" s="1736">
        <v>69.36</v>
      </c>
      <c r="H33" s="1737">
        <v>1.5</v>
      </c>
      <c r="I33" s="1737">
        <v>67.86</v>
      </c>
      <c r="J33" s="1738">
        <v>2.17</v>
      </c>
      <c r="K33" s="1623">
        <v>2007</v>
      </c>
    </row>
    <row r="34" spans="1:19" ht="15" customHeight="1">
      <c r="A34" s="1720">
        <v>2008</v>
      </c>
      <c r="B34" s="1733">
        <v>864872</v>
      </c>
      <c r="C34" s="1734">
        <v>137500.79999999999</v>
      </c>
      <c r="D34" s="1734">
        <v>84995324</v>
      </c>
      <c r="E34" s="1734">
        <v>2125208</v>
      </c>
      <c r="F34" s="1735">
        <v>82870116</v>
      </c>
      <c r="G34" s="1736">
        <v>98.28</v>
      </c>
      <c r="H34" s="1737">
        <v>2.46</v>
      </c>
      <c r="I34" s="1737">
        <v>95.82</v>
      </c>
      <c r="J34" s="1738">
        <v>2.5</v>
      </c>
      <c r="K34" s="1623">
        <v>2008</v>
      </c>
    </row>
    <row r="35" spans="1:19" ht="15" customHeight="1">
      <c r="A35" s="1720">
        <v>2009</v>
      </c>
      <c r="B35" s="1733">
        <v>835084.9</v>
      </c>
      <c r="C35" s="1734">
        <v>132765.1</v>
      </c>
      <c r="D35" s="1734">
        <v>50735145</v>
      </c>
      <c r="E35" s="1734">
        <v>1218139</v>
      </c>
      <c r="F35" s="1735">
        <v>49517006</v>
      </c>
      <c r="G35" s="1736">
        <v>60.75</v>
      </c>
      <c r="H35" s="1737">
        <v>1.45</v>
      </c>
      <c r="I35" s="1737">
        <v>59.3</v>
      </c>
      <c r="J35" s="1738">
        <v>2.4</v>
      </c>
      <c r="K35" s="1623">
        <v>2009</v>
      </c>
    </row>
    <row r="36" spans="1:19" ht="15" customHeight="1">
      <c r="A36" s="1739">
        <v>2010</v>
      </c>
      <c r="B36" s="1740">
        <v>872415.1</v>
      </c>
      <c r="C36" s="1741">
        <v>138700</v>
      </c>
      <c r="D36" s="1741">
        <v>68683540</v>
      </c>
      <c r="E36" s="1741">
        <v>1400522</v>
      </c>
      <c r="F36" s="1742">
        <v>67283018</v>
      </c>
      <c r="G36" s="1743">
        <v>78.73</v>
      </c>
      <c r="H36" s="1744">
        <v>1.61</v>
      </c>
      <c r="I36" s="1744">
        <v>77.12</v>
      </c>
      <c r="J36" s="1745">
        <v>2.04</v>
      </c>
      <c r="K36" s="1625">
        <v>2010</v>
      </c>
    </row>
    <row r="37" spans="1:19" ht="15" customHeight="1">
      <c r="A37" s="1720">
        <v>2011</v>
      </c>
      <c r="B37" s="1733">
        <v>927044.4</v>
      </c>
      <c r="C37" s="1734">
        <v>147385.20000000001</v>
      </c>
      <c r="D37" s="1734">
        <v>100116991</v>
      </c>
      <c r="E37" s="1734">
        <v>1544820</v>
      </c>
      <c r="F37" s="1735">
        <v>98572171</v>
      </c>
      <c r="G37" s="1736">
        <v>108</v>
      </c>
      <c r="H37" s="1737">
        <v>2</v>
      </c>
      <c r="I37" s="1737">
        <v>106</v>
      </c>
      <c r="J37" s="175">
        <v>1.54</v>
      </c>
      <c r="K37" s="1623">
        <v>2011</v>
      </c>
    </row>
    <row r="38" spans="1:19" ht="15" customHeight="1">
      <c r="A38" s="1651">
        <v>2012</v>
      </c>
      <c r="B38" s="1734">
        <v>947292</v>
      </c>
      <c r="C38" s="1734">
        <v>150604</v>
      </c>
      <c r="D38" s="1734">
        <v>106843353</v>
      </c>
      <c r="E38" s="1734">
        <v>1631758</v>
      </c>
      <c r="F38" s="1753">
        <v>105211595</v>
      </c>
      <c r="G38" s="1737">
        <v>112.79</v>
      </c>
      <c r="H38" s="1737">
        <v>1.79</v>
      </c>
      <c r="I38" s="1737">
        <v>111</v>
      </c>
      <c r="J38" s="1738">
        <v>1.5</v>
      </c>
      <c r="K38" s="1633">
        <v>2012</v>
      </c>
    </row>
    <row r="39" spans="1:19" ht="15" customHeight="1">
      <c r="A39" s="1720">
        <v>2013</v>
      </c>
      <c r="B39" s="1754">
        <v>915075</v>
      </c>
      <c r="C39" s="1734">
        <v>145482</v>
      </c>
      <c r="D39" s="1754">
        <v>99072428</v>
      </c>
      <c r="E39" s="1734">
        <v>1462899</v>
      </c>
      <c r="F39" s="1753">
        <v>97609528</v>
      </c>
      <c r="G39" s="1737">
        <v>108.27</v>
      </c>
      <c r="H39" s="1737">
        <v>1.27</v>
      </c>
      <c r="I39" s="1737">
        <v>107</v>
      </c>
      <c r="J39" s="175">
        <v>1.48</v>
      </c>
      <c r="K39" s="1633">
        <v>2013</v>
      </c>
    </row>
    <row r="40" spans="1:19" ht="15" customHeight="1">
      <c r="A40" s="1720">
        <v>2014</v>
      </c>
      <c r="B40" s="1754">
        <v>927524</v>
      </c>
      <c r="C40" s="1734">
        <v>147461.5</v>
      </c>
      <c r="D40" s="1754">
        <v>93906987</v>
      </c>
      <c r="E40" s="1734">
        <v>1532530</v>
      </c>
      <c r="F40" s="1753">
        <v>92374457</v>
      </c>
      <c r="G40" s="1737">
        <v>101.24</v>
      </c>
      <c r="H40" s="1737">
        <v>1.65</v>
      </c>
      <c r="I40" s="1737">
        <v>99.59</v>
      </c>
      <c r="J40" s="175">
        <v>1.63</v>
      </c>
      <c r="K40" s="1633">
        <v>2014</v>
      </c>
    </row>
    <row r="41" spans="1:19" ht="15" customHeight="1">
      <c r="A41" s="1739">
        <v>2015</v>
      </c>
      <c r="B41" s="1755">
        <v>1026106.8</v>
      </c>
      <c r="C41" s="1741">
        <v>163134.6</v>
      </c>
      <c r="D41" s="1755">
        <v>54679321.799999997</v>
      </c>
      <c r="E41" s="1741">
        <v>1790585.8</v>
      </c>
      <c r="F41" s="1756">
        <v>52888736</v>
      </c>
      <c r="G41" s="1744">
        <v>53.29</v>
      </c>
      <c r="H41" s="1744">
        <v>1.75</v>
      </c>
      <c r="I41" s="1744">
        <v>51.54</v>
      </c>
      <c r="J41" s="172">
        <v>3.27</v>
      </c>
      <c r="K41" s="1640">
        <v>2015</v>
      </c>
    </row>
    <row r="42" spans="1:19" ht="15" customHeight="1">
      <c r="A42" s="1746">
        <v>2016</v>
      </c>
      <c r="B42" s="1757">
        <v>1078119</v>
      </c>
      <c r="C42" s="1748">
        <v>171403.7</v>
      </c>
      <c r="D42" s="1758">
        <v>44289848</v>
      </c>
      <c r="E42" s="1748">
        <v>1628017</v>
      </c>
      <c r="F42" s="1759">
        <v>42661831</v>
      </c>
      <c r="G42" s="1760">
        <v>41.08</v>
      </c>
      <c r="H42" s="1751">
        <v>1.51</v>
      </c>
      <c r="I42" s="1751">
        <v>39.57</v>
      </c>
      <c r="J42" s="1761">
        <v>3.68</v>
      </c>
      <c r="K42" s="1626">
        <v>2016</v>
      </c>
    </row>
    <row r="43" spans="1:19" ht="15" customHeight="1">
      <c r="A43" s="1720">
        <v>2017</v>
      </c>
      <c r="B43" s="1762">
        <v>1118167.3</v>
      </c>
      <c r="C43" s="1734">
        <v>177770.7</v>
      </c>
      <c r="D43" s="1754">
        <v>59660482.799999997</v>
      </c>
      <c r="E43" s="1734">
        <v>1616571.8</v>
      </c>
      <c r="F43" s="1753">
        <v>58043911</v>
      </c>
      <c r="G43" s="1763">
        <v>53.36</v>
      </c>
      <c r="H43" s="1737">
        <v>1.45</v>
      </c>
      <c r="I43" s="1737">
        <v>51.91</v>
      </c>
      <c r="J43" s="1764">
        <v>2.71</v>
      </c>
      <c r="K43" s="1633">
        <v>2017</v>
      </c>
    </row>
    <row r="44" spans="1:19" ht="15" customHeight="1">
      <c r="A44" s="2522">
        <v>2018</v>
      </c>
      <c r="B44" s="1762">
        <v>1116281</v>
      </c>
      <c r="C44" s="1734">
        <v>177470.8</v>
      </c>
      <c r="D44" s="1754">
        <v>79790401.700000003</v>
      </c>
      <c r="E44" s="1734">
        <v>1676386.7</v>
      </c>
      <c r="F44" s="2643">
        <v>78114015</v>
      </c>
      <c r="G44" s="2644">
        <v>71.48</v>
      </c>
      <c r="H44" s="1737">
        <v>1.5</v>
      </c>
      <c r="I44" s="1737">
        <v>69.98</v>
      </c>
      <c r="J44" s="2645">
        <v>2.1</v>
      </c>
      <c r="K44" s="1633">
        <v>2018</v>
      </c>
    </row>
    <row r="45" spans="1:19" ht="15" customHeight="1" thickBot="1">
      <c r="A45" s="1765">
        <v>2019</v>
      </c>
      <c r="B45" s="1766">
        <v>1071923.2</v>
      </c>
      <c r="C45" s="1767">
        <v>170418.6</v>
      </c>
      <c r="D45" s="1768">
        <v>70222972</v>
      </c>
      <c r="E45" s="1767">
        <v>1962470</v>
      </c>
      <c r="F45" s="1769">
        <v>68260502</v>
      </c>
      <c r="G45" s="1770">
        <v>65.510000000000005</v>
      </c>
      <c r="H45" s="1771">
        <v>1.83</v>
      </c>
      <c r="I45" s="1771">
        <v>63.68</v>
      </c>
      <c r="J45" s="1772">
        <v>2.79</v>
      </c>
      <c r="K45" s="1773">
        <v>2019</v>
      </c>
    </row>
    <row r="46" spans="1:19" ht="15" customHeight="1">
      <c r="A46" s="3902" t="s">
        <v>3975</v>
      </c>
      <c r="B46" s="3930"/>
      <c r="C46" s="3930"/>
      <c r="D46" s="3930"/>
      <c r="E46" s="3930"/>
      <c r="F46" s="3930"/>
      <c r="G46" s="3931" t="s">
        <v>3976</v>
      </c>
      <c r="H46" s="3898"/>
      <c r="I46" s="3898"/>
      <c r="J46" s="3898"/>
      <c r="K46" s="3898"/>
      <c r="L46" s="3898"/>
      <c r="M46" s="3898"/>
      <c r="N46" s="3898"/>
      <c r="O46" s="3898"/>
      <c r="P46" s="3898"/>
      <c r="Q46" s="3898"/>
      <c r="R46" s="3898"/>
      <c r="S46" s="3898"/>
    </row>
    <row r="47" spans="1:19" ht="15" customHeight="1">
      <c r="A47" s="1620" t="s">
        <v>2552</v>
      </c>
      <c r="B47" s="1620"/>
      <c r="C47" s="1620"/>
      <c r="D47" s="1620"/>
      <c r="E47" s="1620"/>
      <c r="F47" s="1620"/>
      <c r="G47" s="1620" t="s">
        <v>2549</v>
      </c>
      <c r="H47" s="1620"/>
      <c r="I47" s="1620"/>
      <c r="J47" s="1620"/>
      <c r="K47" s="1620"/>
    </row>
  </sheetData>
  <mergeCells count="9">
    <mergeCell ref="A1:F1"/>
    <mergeCell ref="A3:A6"/>
    <mergeCell ref="K3:K6"/>
    <mergeCell ref="G3:I3"/>
    <mergeCell ref="D3:F3"/>
    <mergeCell ref="D6:F6"/>
    <mergeCell ref="G6:I6"/>
    <mergeCell ref="B5:C5"/>
    <mergeCell ref="B3:C3"/>
  </mergeCells>
  <phoneticPr fontId="3" type="noConversion"/>
  <pageMargins left="0.7" right="0.7" top="0.75" bottom="0.75" header="0.3" footer="0.3"/>
  <pageSetup paperSize="9" scale="93" fitToHeight="0" orientation="landscape" r:id="rId1"/>
  <colBreaks count="1" manualBreakCount="1">
    <brk id="6" max="46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103">
    <pageSetUpPr fitToPage="1"/>
  </sheetPr>
  <dimension ref="A1:W46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1" width="9.625" style="1805" customWidth="1"/>
    <col min="2" max="19" width="9.625" style="1784" customWidth="1"/>
    <col min="20" max="16384" width="9" style="1784"/>
  </cols>
  <sheetData>
    <row r="1" spans="1:19" s="1775" customFormat="1" ht="24.95" customHeight="1">
      <c r="A1" s="4346" t="s">
        <v>520</v>
      </c>
      <c r="B1" s="4346"/>
      <c r="C1" s="4346"/>
      <c r="D1" s="4346"/>
      <c r="E1" s="4346"/>
      <c r="F1" s="4346"/>
      <c r="G1" s="4346"/>
      <c r="H1" s="4346"/>
      <c r="I1" s="4346"/>
      <c r="J1" s="4346"/>
      <c r="K1" s="1667" t="s">
        <v>519</v>
      </c>
      <c r="L1" s="1667"/>
      <c r="M1" s="1667"/>
      <c r="N1" s="1667"/>
      <c r="O1" s="1667"/>
      <c r="P1" s="1667"/>
      <c r="Q1" s="1667"/>
      <c r="R1" s="2372"/>
      <c r="S1" s="2372"/>
    </row>
    <row r="2" spans="1:19" s="1370" customFormat="1" ht="18" customHeight="1" thickBot="1">
      <c r="A2" s="1776" t="s">
        <v>518</v>
      </c>
      <c r="S2" s="1669" t="s">
        <v>517</v>
      </c>
    </row>
    <row r="3" spans="1:19" ht="18" customHeight="1">
      <c r="A3" s="4347" t="s">
        <v>2472</v>
      </c>
      <c r="B3" s="1777" t="s">
        <v>516</v>
      </c>
      <c r="C3" s="1778" t="s">
        <v>502</v>
      </c>
      <c r="D3" s="1779"/>
      <c r="E3" s="1779"/>
      <c r="F3" s="1779"/>
      <c r="G3" s="1779"/>
      <c r="H3" s="1779"/>
      <c r="I3" s="1779"/>
      <c r="J3" s="1780"/>
      <c r="K3" s="1778" t="s">
        <v>501</v>
      </c>
      <c r="L3" s="1781"/>
      <c r="M3" s="1781"/>
      <c r="N3" s="1781"/>
      <c r="O3" s="1782"/>
      <c r="P3" s="1783" t="s">
        <v>500</v>
      </c>
      <c r="Q3" s="1783" t="s">
        <v>499</v>
      </c>
      <c r="R3" s="1783" t="s">
        <v>498</v>
      </c>
      <c r="S3" s="4347" t="s">
        <v>2472</v>
      </c>
    </row>
    <row r="4" spans="1:19" ht="18" customHeight="1">
      <c r="A4" s="4348"/>
      <c r="B4" s="3613" t="s">
        <v>515</v>
      </c>
      <c r="C4" s="3614" t="s">
        <v>485</v>
      </c>
      <c r="D4" s="1786" t="s">
        <v>496</v>
      </c>
      <c r="E4" s="1787" t="s">
        <v>3208</v>
      </c>
      <c r="F4" s="1788" t="s">
        <v>495</v>
      </c>
      <c r="G4" s="1788" t="s">
        <v>494</v>
      </c>
      <c r="H4" s="1788" t="s">
        <v>493</v>
      </c>
      <c r="I4" s="1788" t="s">
        <v>492</v>
      </c>
      <c r="J4" s="1788" t="s">
        <v>491</v>
      </c>
      <c r="K4" s="3612" t="s">
        <v>477</v>
      </c>
      <c r="L4" s="1788" t="s">
        <v>490</v>
      </c>
      <c r="M4" s="1788" t="s">
        <v>489</v>
      </c>
      <c r="N4" s="1788" t="s">
        <v>488</v>
      </c>
      <c r="O4" s="1788" t="s">
        <v>487</v>
      </c>
      <c r="P4" s="3611" t="s">
        <v>472</v>
      </c>
      <c r="Q4" s="3611" t="s">
        <v>471</v>
      </c>
      <c r="R4" s="3611" t="s">
        <v>470</v>
      </c>
      <c r="S4" s="4348"/>
    </row>
    <row r="5" spans="1:19" ht="18" customHeight="1">
      <c r="A5" s="4349"/>
      <c r="B5" s="1683"/>
      <c r="C5" s="1673"/>
      <c r="D5" s="1790" t="s">
        <v>484</v>
      </c>
      <c r="E5" s="1790" t="s">
        <v>483</v>
      </c>
      <c r="F5" s="1677" t="s">
        <v>482</v>
      </c>
      <c r="G5" s="1677" t="s">
        <v>481</v>
      </c>
      <c r="H5" s="1677" t="s">
        <v>480</v>
      </c>
      <c r="I5" s="1677" t="s">
        <v>479</v>
      </c>
      <c r="J5" s="1677" t="s">
        <v>478</v>
      </c>
      <c r="K5" s="1677"/>
      <c r="L5" s="1677" t="s">
        <v>476</v>
      </c>
      <c r="M5" s="1677" t="s">
        <v>475</v>
      </c>
      <c r="N5" s="1677" t="s">
        <v>474</v>
      </c>
      <c r="O5" s="1677" t="s">
        <v>473</v>
      </c>
      <c r="P5" s="1791"/>
      <c r="Q5" s="1791"/>
      <c r="R5" s="1792"/>
      <c r="S5" s="4349"/>
    </row>
    <row r="6" spans="1:19" ht="15" customHeight="1">
      <c r="A6" s="1793">
        <v>1981</v>
      </c>
      <c r="B6" s="2648">
        <v>35.6</v>
      </c>
      <c r="C6" s="2649">
        <v>35.5</v>
      </c>
      <c r="D6" s="2649">
        <v>33.9</v>
      </c>
      <c r="E6" s="2649">
        <v>37.9</v>
      </c>
      <c r="F6" s="2649">
        <v>37.700000000000003</v>
      </c>
      <c r="G6" s="2649">
        <v>38.5</v>
      </c>
      <c r="H6" s="2649">
        <v>0</v>
      </c>
      <c r="I6" s="2649">
        <v>0</v>
      </c>
      <c r="J6" s="2650">
        <v>0</v>
      </c>
      <c r="K6" s="2651">
        <v>39</v>
      </c>
      <c r="L6" s="2649">
        <v>38.5</v>
      </c>
      <c r="M6" s="2649">
        <v>39.700000000000003</v>
      </c>
      <c r="N6" s="2649">
        <v>0</v>
      </c>
      <c r="O6" s="2649">
        <v>0</v>
      </c>
      <c r="P6" s="2649">
        <v>34.9</v>
      </c>
      <c r="Q6" s="2649">
        <v>39.700000000000003</v>
      </c>
      <c r="R6" s="2649">
        <v>0</v>
      </c>
      <c r="S6" s="1794">
        <v>1981</v>
      </c>
    </row>
    <row r="7" spans="1:19" ht="15" customHeight="1">
      <c r="A7" s="1795">
        <v>1982</v>
      </c>
      <c r="B7" s="2652">
        <v>34.1</v>
      </c>
      <c r="C7" s="2652">
        <v>33.700000000000003</v>
      </c>
      <c r="D7" s="2652">
        <v>34.4</v>
      </c>
      <c r="E7" s="2652">
        <v>32.5</v>
      </c>
      <c r="F7" s="2652">
        <v>30.8</v>
      </c>
      <c r="G7" s="2652">
        <v>34.200000000000003</v>
      </c>
      <c r="H7" s="2652">
        <v>0</v>
      </c>
      <c r="I7" s="2652">
        <v>0</v>
      </c>
      <c r="J7" s="2653">
        <v>0</v>
      </c>
      <c r="K7" s="2654">
        <v>36</v>
      </c>
      <c r="L7" s="2652">
        <v>36.5</v>
      </c>
      <c r="M7" s="2652">
        <v>35</v>
      </c>
      <c r="N7" s="2652">
        <v>0</v>
      </c>
      <c r="O7" s="2652">
        <v>34.9</v>
      </c>
      <c r="P7" s="2652">
        <v>33.799999999999997</v>
      </c>
      <c r="Q7" s="2652">
        <v>36</v>
      </c>
      <c r="R7" s="2652">
        <v>0</v>
      </c>
      <c r="S7" s="1796">
        <v>1982</v>
      </c>
    </row>
    <row r="8" spans="1:19" ht="15" customHeight="1">
      <c r="A8" s="1795">
        <v>1983</v>
      </c>
      <c r="B8" s="2652">
        <v>29.9</v>
      </c>
      <c r="C8" s="2652">
        <v>29.7</v>
      </c>
      <c r="D8" s="2652">
        <v>30</v>
      </c>
      <c r="E8" s="2652">
        <v>30.1</v>
      </c>
      <c r="F8" s="2652">
        <v>28.8</v>
      </c>
      <c r="G8" s="2652">
        <v>29.2</v>
      </c>
      <c r="H8" s="2652">
        <v>30.8</v>
      </c>
      <c r="I8" s="2652">
        <v>29.6</v>
      </c>
      <c r="J8" s="2653">
        <v>0</v>
      </c>
      <c r="K8" s="2654">
        <v>30.3</v>
      </c>
      <c r="L8" s="2652">
        <v>31</v>
      </c>
      <c r="M8" s="2652">
        <v>29.6</v>
      </c>
      <c r="N8" s="2652">
        <v>0</v>
      </c>
      <c r="O8" s="2652">
        <v>30.2</v>
      </c>
      <c r="P8" s="2652">
        <v>30.6</v>
      </c>
      <c r="Q8" s="2652">
        <v>31.2</v>
      </c>
      <c r="R8" s="2652">
        <v>0</v>
      </c>
      <c r="S8" s="1796">
        <v>1983</v>
      </c>
    </row>
    <row r="9" spans="1:19" ht="15" customHeight="1">
      <c r="A9" s="1795">
        <v>1984</v>
      </c>
      <c r="B9" s="2652">
        <v>29.1</v>
      </c>
      <c r="C9" s="2652">
        <v>28.9</v>
      </c>
      <c r="D9" s="2652">
        <v>29.3</v>
      </c>
      <c r="E9" s="2652">
        <v>29.9</v>
      </c>
      <c r="F9" s="2652">
        <v>27.6</v>
      </c>
      <c r="G9" s="2652">
        <v>28.6</v>
      </c>
      <c r="H9" s="2652">
        <v>29.8</v>
      </c>
      <c r="I9" s="2652">
        <v>30.1</v>
      </c>
      <c r="J9" s="2653">
        <v>0</v>
      </c>
      <c r="K9" s="2654">
        <v>29.4</v>
      </c>
      <c r="L9" s="2652">
        <v>29.3</v>
      </c>
      <c r="M9" s="2652">
        <v>29.3</v>
      </c>
      <c r="N9" s="2652">
        <v>29.9</v>
      </c>
      <c r="O9" s="2652">
        <v>29.7</v>
      </c>
      <c r="P9" s="2652">
        <v>29.2</v>
      </c>
      <c r="Q9" s="2652">
        <v>29.6</v>
      </c>
      <c r="R9" s="2652">
        <v>0</v>
      </c>
      <c r="S9" s="1796">
        <v>1984</v>
      </c>
    </row>
    <row r="10" spans="1:19" ht="15" customHeight="1">
      <c r="A10" s="1797">
        <v>1985</v>
      </c>
      <c r="B10" s="2655">
        <v>27.7</v>
      </c>
      <c r="C10" s="2655">
        <v>27.9</v>
      </c>
      <c r="D10" s="2655">
        <v>28.5</v>
      </c>
      <c r="E10" s="2655">
        <v>27.7</v>
      </c>
      <c r="F10" s="2655">
        <v>27.1</v>
      </c>
      <c r="G10" s="2655">
        <v>28.4</v>
      </c>
      <c r="H10" s="2655">
        <v>28.6</v>
      </c>
      <c r="I10" s="2655">
        <v>28.6</v>
      </c>
      <c r="J10" s="2656">
        <v>0</v>
      </c>
      <c r="K10" s="2657">
        <v>27.5</v>
      </c>
      <c r="L10" s="2655">
        <v>27</v>
      </c>
      <c r="M10" s="2655">
        <v>27.8</v>
      </c>
      <c r="N10" s="2655">
        <v>0</v>
      </c>
      <c r="O10" s="2655">
        <v>28.2</v>
      </c>
      <c r="P10" s="2655">
        <v>27.8</v>
      </c>
      <c r="Q10" s="2655">
        <v>27.1</v>
      </c>
      <c r="R10" s="2655">
        <v>0</v>
      </c>
      <c r="S10" s="1798">
        <v>1985</v>
      </c>
    </row>
    <row r="11" spans="1:19" ht="15" customHeight="1">
      <c r="A11" s="1793">
        <v>1986</v>
      </c>
      <c r="B11" s="2648">
        <v>15.1</v>
      </c>
      <c r="C11" s="2649">
        <v>14.5</v>
      </c>
      <c r="D11" s="2649">
        <v>14.8</v>
      </c>
      <c r="E11" s="2649">
        <v>14.9</v>
      </c>
      <c r="F11" s="2649">
        <v>13.7</v>
      </c>
      <c r="G11" s="2649">
        <v>14.3</v>
      </c>
      <c r="H11" s="2649">
        <v>15.7</v>
      </c>
      <c r="I11" s="2649">
        <v>12.8</v>
      </c>
      <c r="J11" s="2650">
        <v>12.1</v>
      </c>
      <c r="K11" s="2651">
        <v>15.1</v>
      </c>
      <c r="L11" s="2649">
        <v>14.9</v>
      </c>
      <c r="M11" s="2649">
        <v>15.1</v>
      </c>
      <c r="N11" s="2649">
        <v>13.3</v>
      </c>
      <c r="O11" s="2649">
        <v>15.1</v>
      </c>
      <c r="P11" s="2649">
        <v>16.7</v>
      </c>
      <c r="Q11" s="2649">
        <v>19.5</v>
      </c>
      <c r="R11" s="2649">
        <v>0</v>
      </c>
      <c r="S11" s="1794">
        <v>1986</v>
      </c>
    </row>
    <row r="12" spans="1:19" ht="15" customHeight="1">
      <c r="A12" s="1795">
        <v>1987</v>
      </c>
      <c r="B12" s="2652">
        <v>17.7</v>
      </c>
      <c r="C12" s="2652">
        <v>17.600000000000001</v>
      </c>
      <c r="D12" s="2652">
        <v>17.399999999999999</v>
      </c>
      <c r="E12" s="2652">
        <v>18.100000000000001</v>
      </c>
      <c r="F12" s="2652">
        <v>17</v>
      </c>
      <c r="G12" s="2652">
        <v>17.7</v>
      </c>
      <c r="H12" s="2652">
        <v>18</v>
      </c>
      <c r="I12" s="2652">
        <v>18.600000000000001</v>
      </c>
      <c r="J12" s="2653">
        <v>17.8</v>
      </c>
      <c r="K12" s="2654">
        <v>18.2</v>
      </c>
      <c r="L12" s="2652">
        <v>17.8</v>
      </c>
      <c r="M12" s="2652">
        <v>18.3</v>
      </c>
      <c r="N12" s="2652">
        <v>18.2</v>
      </c>
      <c r="O12" s="2652">
        <v>18.7</v>
      </c>
      <c r="P12" s="2652">
        <v>17.100000000000001</v>
      </c>
      <c r="Q12" s="2652">
        <v>18.100000000000001</v>
      </c>
      <c r="R12" s="2652">
        <v>0</v>
      </c>
      <c r="S12" s="1796">
        <v>1987</v>
      </c>
    </row>
    <row r="13" spans="1:19" ht="15" customHeight="1">
      <c r="A13" s="1795">
        <v>1988</v>
      </c>
      <c r="B13" s="2652">
        <v>14.7</v>
      </c>
      <c r="C13" s="2652">
        <v>14.5</v>
      </c>
      <c r="D13" s="2652">
        <v>14.7</v>
      </c>
      <c r="E13" s="2652">
        <v>14.6</v>
      </c>
      <c r="F13" s="2652">
        <v>14.3</v>
      </c>
      <c r="G13" s="2652">
        <v>14.4</v>
      </c>
      <c r="H13" s="2652">
        <v>14.6</v>
      </c>
      <c r="I13" s="2652">
        <v>15.9</v>
      </c>
      <c r="J13" s="2653">
        <v>13.7</v>
      </c>
      <c r="K13" s="2654">
        <v>15.4</v>
      </c>
      <c r="L13" s="2652">
        <v>15.7</v>
      </c>
      <c r="M13" s="2652">
        <v>15.5</v>
      </c>
      <c r="N13" s="2652">
        <v>15.7</v>
      </c>
      <c r="O13" s="2652">
        <v>15.7</v>
      </c>
      <c r="P13" s="2652">
        <v>14.5</v>
      </c>
      <c r="Q13" s="2652">
        <v>14.8</v>
      </c>
      <c r="R13" s="2652">
        <v>0</v>
      </c>
      <c r="S13" s="1796">
        <v>1988</v>
      </c>
    </row>
    <row r="14" spans="1:19" ht="15" customHeight="1">
      <c r="A14" s="1795">
        <v>1989</v>
      </c>
      <c r="B14" s="2652">
        <v>16.600000000000001</v>
      </c>
      <c r="C14" s="2652">
        <v>16.3</v>
      </c>
      <c r="D14" s="2652">
        <v>16.3</v>
      </c>
      <c r="E14" s="2652">
        <v>16.5</v>
      </c>
      <c r="F14" s="2652">
        <v>15.8</v>
      </c>
      <c r="G14" s="2652">
        <v>15.8</v>
      </c>
      <c r="H14" s="2652">
        <v>16.8</v>
      </c>
      <c r="I14" s="2652">
        <v>17.399999999999999</v>
      </c>
      <c r="J14" s="2653">
        <v>14.8</v>
      </c>
      <c r="K14" s="2654">
        <v>17.8</v>
      </c>
      <c r="L14" s="2652">
        <v>17.5</v>
      </c>
      <c r="M14" s="2652">
        <v>18.3</v>
      </c>
      <c r="N14" s="2652">
        <v>19</v>
      </c>
      <c r="O14" s="2652">
        <v>18.5</v>
      </c>
      <c r="P14" s="2652">
        <v>15.2</v>
      </c>
      <c r="Q14" s="2652">
        <v>16.2</v>
      </c>
      <c r="R14" s="2652">
        <v>0</v>
      </c>
      <c r="S14" s="1796">
        <v>1989</v>
      </c>
    </row>
    <row r="15" spans="1:19" ht="15" customHeight="1">
      <c r="A15" s="1797">
        <v>1990</v>
      </c>
      <c r="B15" s="2655">
        <v>21</v>
      </c>
      <c r="C15" s="2655">
        <v>20.8</v>
      </c>
      <c r="D15" s="2655">
        <v>23.8</v>
      </c>
      <c r="E15" s="2655">
        <v>20.9</v>
      </c>
      <c r="F15" s="2655">
        <v>21</v>
      </c>
      <c r="G15" s="2655">
        <v>16.3</v>
      </c>
      <c r="H15" s="2655">
        <v>21.2</v>
      </c>
      <c r="I15" s="2655">
        <v>20.6</v>
      </c>
      <c r="J15" s="2656">
        <v>15.3</v>
      </c>
      <c r="K15" s="2657">
        <v>18.3</v>
      </c>
      <c r="L15" s="2655">
        <v>23.4</v>
      </c>
      <c r="M15" s="2655">
        <v>22.1</v>
      </c>
      <c r="N15" s="2655">
        <v>19.2</v>
      </c>
      <c r="O15" s="2655">
        <v>24</v>
      </c>
      <c r="P15" s="2655">
        <v>17.7</v>
      </c>
      <c r="Q15" s="2655">
        <v>18.3</v>
      </c>
      <c r="R15" s="2655">
        <v>0</v>
      </c>
      <c r="S15" s="1798">
        <v>1990</v>
      </c>
    </row>
    <row r="16" spans="1:19" ht="15" customHeight="1">
      <c r="A16" s="1793">
        <v>1991</v>
      </c>
      <c r="B16" s="2648">
        <v>19.600000000000001</v>
      </c>
      <c r="C16" s="2649">
        <v>19.3</v>
      </c>
      <c r="D16" s="2649">
        <v>18.600000000000001</v>
      </c>
      <c r="E16" s="2649">
        <v>20.9</v>
      </c>
      <c r="F16" s="2649">
        <v>18.5</v>
      </c>
      <c r="G16" s="2649">
        <v>0</v>
      </c>
      <c r="H16" s="2649">
        <v>20.100000000000001</v>
      </c>
      <c r="I16" s="2649">
        <v>20.7</v>
      </c>
      <c r="J16" s="2650">
        <v>0</v>
      </c>
      <c r="K16" s="2651">
        <v>18.2</v>
      </c>
      <c r="L16" s="2649">
        <v>20.399999999999999</v>
      </c>
      <c r="M16" s="2649">
        <v>22.9</v>
      </c>
      <c r="N16" s="2649">
        <v>21.5</v>
      </c>
      <c r="O16" s="2649">
        <v>22.7</v>
      </c>
      <c r="P16" s="2649">
        <v>18.100000000000001</v>
      </c>
      <c r="Q16" s="2649">
        <v>18.2</v>
      </c>
      <c r="R16" s="2649">
        <v>0</v>
      </c>
      <c r="S16" s="1794">
        <v>1991</v>
      </c>
    </row>
    <row r="17" spans="1:19" ht="15" customHeight="1">
      <c r="A17" s="1795">
        <v>1992</v>
      </c>
      <c r="B17" s="2652">
        <v>18.600000000000001</v>
      </c>
      <c r="C17" s="2652">
        <v>18.2</v>
      </c>
      <c r="D17" s="2652">
        <v>17.8</v>
      </c>
      <c r="E17" s="2652">
        <v>19.5</v>
      </c>
      <c r="F17" s="2652">
        <v>17.2</v>
      </c>
      <c r="G17" s="2652">
        <v>17.5</v>
      </c>
      <c r="H17" s="2652">
        <v>19</v>
      </c>
      <c r="I17" s="2652">
        <v>20.2</v>
      </c>
      <c r="J17" s="2653">
        <v>0</v>
      </c>
      <c r="K17" s="2654">
        <v>17.8</v>
      </c>
      <c r="L17" s="2652">
        <v>19.5</v>
      </c>
      <c r="M17" s="2652">
        <v>21.3</v>
      </c>
      <c r="N17" s="2652">
        <v>0</v>
      </c>
      <c r="O17" s="2652">
        <v>21.5</v>
      </c>
      <c r="P17" s="2652">
        <v>18.2</v>
      </c>
      <c r="Q17" s="2652">
        <v>17.8</v>
      </c>
      <c r="R17" s="2652">
        <v>0</v>
      </c>
      <c r="S17" s="1796">
        <v>1992</v>
      </c>
    </row>
    <row r="18" spans="1:19" ht="15" customHeight="1">
      <c r="A18" s="1795">
        <v>1993</v>
      </c>
      <c r="B18" s="2652">
        <v>16.600000000000001</v>
      </c>
      <c r="C18" s="2652">
        <v>16.100000000000001</v>
      </c>
      <c r="D18" s="2652">
        <v>15.7</v>
      </c>
      <c r="E18" s="2652">
        <v>17.3</v>
      </c>
      <c r="F18" s="2652">
        <v>15.2</v>
      </c>
      <c r="G18" s="2652">
        <v>15.4</v>
      </c>
      <c r="H18" s="2652">
        <v>17</v>
      </c>
      <c r="I18" s="2652">
        <v>18.600000000000001</v>
      </c>
      <c r="J18" s="2653">
        <v>0</v>
      </c>
      <c r="K18" s="2654">
        <v>16.5</v>
      </c>
      <c r="L18" s="2652">
        <v>17.8</v>
      </c>
      <c r="M18" s="2652">
        <v>19.8</v>
      </c>
      <c r="N18" s="2652">
        <v>20.7</v>
      </c>
      <c r="O18" s="2652">
        <v>19.8</v>
      </c>
      <c r="P18" s="2652">
        <v>16.7</v>
      </c>
      <c r="Q18" s="2652">
        <v>16.5</v>
      </c>
      <c r="R18" s="2652">
        <v>0</v>
      </c>
      <c r="S18" s="1796">
        <v>1993</v>
      </c>
    </row>
    <row r="19" spans="1:19" ht="15" customHeight="1">
      <c r="A19" s="1795">
        <v>1994</v>
      </c>
      <c r="B19" s="2652">
        <v>15.6</v>
      </c>
      <c r="C19" s="2652">
        <v>15.3</v>
      </c>
      <c r="D19" s="2652">
        <v>15.1</v>
      </c>
      <c r="E19" s="2652">
        <v>16</v>
      </c>
      <c r="F19" s="2652">
        <v>14.7</v>
      </c>
      <c r="G19" s="2652">
        <v>14.4</v>
      </c>
      <c r="H19" s="2652">
        <v>15.7</v>
      </c>
      <c r="I19" s="2652">
        <v>17.600000000000001</v>
      </c>
      <c r="J19" s="2653">
        <v>0</v>
      </c>
      <c r="K19" s="2654">
        <v>15.9</v>
      </c>
      <c r="L19" s="2652">
        <v>16</v>
      </c>
      <c r="M19" s="2652">
        <v>17.7</v>
      </c>
      <c r="N19" s="2652">
        <v>17</v>
      </c>
      <c r="O19" s="2652">
        <v>17.8</v>
      </c>
      <c r="P19" s="2652">
        <v>15.8</v>
      </c>
      <c r="Q19" s="2652">
        <v>15.9</v>
      </c>
      <c r="R19" s="2652">
        <v>0</v>
      </c>
      <c r="S19" s="1796">
        <v>1994</v>
      </c>
    </row>
    <row r="20" spans="1:19" ht="15" customHeight="1">
      <c r="A20" s="1797">
        <v>1995</v>
      </c>
      <c r="B20" s="2655">
        <v>17.3</v>
      </c>
      <c r="C20" s="2655">
        <v>17.2</v>
      </c>
      <c r="D20" s="2655">
        <v>17.399999999999999</v>
      </c>
      <c r="E20" s="2655">
        <v>17.2</v>
      </c>
      <c r="F20" s="2655">
        <v>16.8</v>
      </c>
      <c r="G20" s="2655">
        <v>16.7</v>
      </c>
      <c r="H20" s="2655">
        <v>17.100000000000001</v>
      </c>
      <c r="I20" s="2655">
        <v>17.399999999999999</v>
      </c>
      <c r="J20" s="2656">
        <v>0</v>
      </c>
      <c r="K20" s="2657">
        <v>18</v>
      </c>
      <c r="L20" s="2655">
        <v>17.7</v>
      </c>
      <c r="M20" s="2655">
        <v>19.100000000000001</v>
      </c>
      <c r="N20" s="2655">
        <v>17.899999999999999</v>
      </c>
      <c r="O20" s="2655">
        <v>18.899999999999999</v>
      </c>
      <c r="P20" s="2655">
        <v>16.600000000000001</v>
      </c>
      <c r="Q20" s="2655">
        <v>18</v>
      </c>
      <c r="R20" s="2655">
        <v>0</v>
      </c>
      <c r="S20" s="1798">
        <v>1995</v>
      </c>
    </row>
    <row r="21" spans="1:19" ht="15" customHeight="1">
      <c r="A21" s="1793">
        <v>1996</v>
      </c>
      <c r="B21" s="2648">
        <v>20.100000000000001</v>
      </c>
      <c r="C21" s="2649">
        <v>19.899999999999999</v>
      </c>
      <c r="D21" s="2649">
        <v>20</v>
      </c>
      <c r="E21" s="2649">
        <v>20</v>
      </c>
      <c r="F21" s="2649">
        <v>19</v>
      </c>
      <c r="G21" s="2649">
        <v>19.3</v>
      </c>
      <c r="H21" s="2649">
        <v>20.2</v>
      </c>
      <c r="I21" s="2649">
        <v>20.8</v>
      </c>
      <c r="J21" s="2650">
        <v>0</v>
      </c>
      <c r="K21" s="2651">
        <v>20.7</v>
      </c>
      <c r="L21" s="2649">
        <v>21.1</v>
      </c>
      <c r="M21" s="2649">
        <v>22.9</v>
      </c>
      <c r="N21" s="2649">
        <v>22.6</v>
      </c>
      <c r="O21" s="2649">
        <v>22.8</v>
      </c>
      <c r="P21" s="2649">
        <v>19.5</v>
      </c>
      <c r="Q21" s="2649">
        <v>20.7</v>
      </c>
      <c r="R21" s="2649">
        <v>0</v>
      </c>
      <c r="S21" s="1794">
        <v>1996</v>
      </c>
    </row>
    <row r="22" spans="1:19" ht="15" customHeight="1">
      <c r="A22" s="1795">
        <v>1997</v>
      </c>
      <c r="B22" s="2652">
        <v>20.3</v>
      </c>
      <c r="C22" s="2652">
        <v>20.3</v>
      </c>
      <c r="D22" s="2652">
        <v>20.5</v>
      </c>
      <c r="E22" s="2652">
        <v>20.399999999999999</v>
      </c>
      <c r="F22" s="2652">
        <v>19.5</v>
      </c>
      <c r="G22" s="2652">
        <v>19.600000000000001</v>
      </c>
      <c r="H22" s="2652">
        <v>20.5</v>
      </c>
      <c r="I22" s="2652">
        <v>20.100000000000001</v>
      </c>
      <c r="J22" s="2653">
        <v>0</v>
      </c>
      <c r="K22" s="2654">
        <v>20.8</v>
      </c>
      <c r="L22" s="2652">
        <v>20.6</v>
      </c>
      <c r="M22" s="2652">
        <v>22.4</v>
      </c>
      <c r="N22" s="2652">
        <v>21.5</v>
      </c>
      <c r="O22" s="2652">
        <v>22.9</v>
      </c>
      <c r="P22" s="2652">
        <v>19.3</v>
      </c>
      <c r="Q22" s="2652">
        <v>20.8</v>
      </c>
      <c r="R22" s="2652">
        <v>18.8</v>
      </c>
      <c r="S22" s="1796">
        <v>1997</v>
      </c>
    </row>
    <row r="23" spans="1:19" ht="15" customHeight="1">
      <c r="A23" s="1795">
        <v>1998</v>
      </c>
      <c r="B23" s="2652">
        <v>13.7</v>
      </c>
      <c r="C23" s="2652">
        <v>13.6</v>
      </c>
      <c r="D23" s="2652">
        <v>13.8</v>
      </c>
      <c r="E23" s="2652">
        <v>14</v>
      </c>
      <c r="F23" s="2652">
        <v>13.4</v>
      </c>
      <c r="G23" s="2652">
        <v>12.6</v>
      </c>
      <c r="H23" s="2652">
        <v>13.5</v>
      </c>
      <c r="I23" s="2652">
        <v>14</v>
      </c>
      <c r="J23" s="2653">
        <v>13.2</v>
      </c>
      <c r="K23" s="2654">
        <v>14.8</v>
      </c>
      <c r="L23" s="2652">
        <v>13.9</v>
      </c>
      <c r="M23" s="2652">
        <v>14.9</v>
      </c>
      <c r="N23" s="2652">
        <v>14.4</v>
      </c>
      <c r="O23" s="2652">
        <v>15</v>
      </c>
      <c r="P23" s="2652">
        <v>12.9</v>
      </c>
      <c r="Q23" s="2652">
        <v>14.8</v>
      </c>
      <c r="R23" s="2652">
        <v>13.8</v>
      </c>
      <c r="S23" s="1796">
        <v>1998</v>
      </c>
    </row>
    <row r="24" spans="1:19" ht="15" customHeight="1">
      <c r="A24" s="1795">
        <v>1999</v>
      </c>
      <c r="B24" s="2652">
        <v>16.899999999999999</v>
      </c>
      <c r="C24" s="2652">
        <v>17.100000000000001</v>
      </c>
      <c r="D24" s="2652">
        <v>17.2</v>
      </c>
      <c r="E24" s="2652">
        <v>17.3</v>
      </c>
      <c r="F24" s="2652">
        <v>16.7</v>
      </c>
      <c r="G24" s="2652">
        <v>15.9</v>
      </c>
      <c r="H24" s="2652">
        <v>17</v>
      </c>
      <c r="I24" s="2652">
        <v>17.100000000000001</v>
      </c>
      <c r="J24" s="2653">
        <v>21</v>
      </c>
      <c r="K24" s="2654">
        <v>16.100000000000001</v>
      </c>
      <c r="L24" s="2652">
        <v>16.600000000000001</v>
      </c>
      <c r="M24" s="2652">
        <v>18.5</v>
      </c>
      <c r="N24" s="2652">
        <v>18</v>
      </c>
      <c r="O24" s="2652">
        <v>17.7</v>
      </c>
      <c r="P24" s="2652">
        <v>15.1</v>
      </c>
      <c r="Q24" s="2652">
        <v>16.100000000000001</v>
      </c>
      <c r="R24" s="2652">
        <v>16.2</v>
      </c>
      <c r="S24" s="1796">
        <v>1999</v>
      </c>
    </row>
    <row r="25" spans="1:19" ht="15" customHeight="1">
      <c r="A25" s="1797">
        <v>2000</v>
      </c>
      <c r="B25" s="2655">
        <v>28.2</v>
      </c>
      <c r="C25" s="2655">
        <v>28</v>
      </c>
      <c r="D25" s="2655">
        <v>28.1</v>
      </c>
      <c r="E25" s="2655">
        <v>28.8</v>
      </c>
      <c r="F25" s="2655">
        <v>26.9</v>
      </c>
      <c r="G25" s="2655">
        <v>27.5</v>
      </c>
      <c r="H25" s="2655">
        <v>26.9</v>
      </c>
      <c r="I25" s="2655">
        <v>28.9</v>
      </c>
      <c r="J25" s="2656">
        <v>28.5</v>
      </c>
      <c r="K25" s="2657">
        <v>29.2</v>
      </c>
      <c r="L25" s="2655">
        <v>28.9</v>
      </c>
      <c r="M25" s="2655">
        <v>30.5</v>
      </c>
      <c r="N25" s="2655">
        <v>29.9</v>
      </c>
      <c r="O25" s="2655">
        <v>30</v>
      </c>
      <c r="P25" s="2655">
        <v>25.5</v>
      </c>
      <c r="Q25" s="2655">
        <v>29.2</v>
      </c>
      <c r="R25" s="2655">
        <v>28.6</v>
      </c>
      <c r="S25" s="1798">
        <v>2000</v>
      </c>
    </row>
    <row r="26" spans="1:19" ht="15" customHeight="1">
      <c r="A26" s="1793">
        <v>2001</v>
      </c>
      <c r="B26" s="2648">
        <v>24.9</v>
      </c>
      <c r="C26" s="2649">
        <v>24.8</v>
      </c>
      <c r="D26" s="2649">
        <v>24.9</v>
      </c>
      <c r="E26" s="2649">
        <v>25.3</v>
      </c>
      <c r="F26" s="2649">
        <v>24.3</v>
      </c>
      <c r="G26" s="2649">
        <v>23.9</v>
      </c>
      <c r="H26" s="2649">
        <v>24.6</v>
      </c>
      <c r="I26" s="2649">
        <v>25.4</v>
      </c>
      <c r="J26" s="2650">
        <v>25.3</v>
      </c>
      <c r="K26" s="2651">
        <v>25.1</v>
      </c>
      <c r="L26" s="2649">
        <v>24.7</v>
      </c>
      <c r="M26" s="2649">
        <v>26.5</v>
      </c>
      <c r="N26" s="2649">
        <v>26.2</v>
      </c>
      <c r="O26" s="2649">
        <v>25.7</v>
      </c>
      <c r="P26" s="2649">
        <v>22.6</v>
      </c>
      <c r="Q26" s="2649">
        <v>25.1</v>
      </c>
      <c r="R26" s="2649">
        <v>25.6</v>
      </c>
      <c r="S26" s="1794">
        <v>2001</v>
      </c>
    </row>
    <row r="27" spans="1:19" ht="15" customHeight="1">
      <c r="A27" s="1795">
        <v>2002</v>
      </c>
      <c r="B27" s="2652">
        <v>24.2</v>
      </c>
      <c r="C27" s="2652">
        <v>24.2</v>
      </c>
      <c r="D27" s="2652">
        <v>24.3</v>
      </c>
      <c r="E27" s="2652">
        <v>24.8</v>
      </c>
      <c r="F27" s="2652">
        <v>23.7</v>
      </c>
      <c r="G27" s="2652">
        <v>23.5</v>
      </c>
      <c r="H27" s="2652">
        <v>23.9</v>
      </c>
      <c r="I27" s="2652">
        <v>24.6</v>
      </c>
      <c r="J27" s="2653">
        <v>23.2</v>
      </c>
      <c r="K27" s="2654">
        <v>24.2</v>
      </c>
      <c r="L27" s="2652">
        <v>24.1</v>
      </c>
      <c r="M27" s="2652">
        <v>25.6</v>
      </c>
      <c r="N27" s="2652">
        <v>25</v>
      </c>
      <c r="O27" s="2652">
        <v>24.4</v>
      </c>
      <c r="P27" s="2652">
        <v>22.2</v>
      </c>
      <c r="Q27" s="2652">
        <v>24.2</v>
      </c>
      <c r="R27" s="2652">
        <v>25.7</v>
      </c>
      <c r="S27" s="1796">
        <v>2002</v>
      </c>
    </row>
    <row r="28" spans="1:19" ht="15" customHeight="1">
      <c r="A28" s="1795">
        <v>2003</v>
      </c>
      <c r="B28" s="2652">
        <v>28.7</v>
      </c>
      <c r="C28" s="2652">
        <v>28.4</v>
      </c>
      <c r="D28" s="2652">
        <v>28.6</v>
      </c>
      <c r="E28" s="2652">
        <v>28.9</v>
      </c>
      <c r="F28" s="2652">
        <v>28</v>
      </c>
      <c r="G28" s="2652">
        <v>27.6</v>
      </c>
      <c r="H28" s="2652">
        <v>27.6</v>
      </c>
      <c r="I28" s="2652">
        <v>28.7</v>
      </c>
      <c r="J28" s="2653">
        <v>29.7</v>
      </c>
      <c r="K28" s="2654">
        <v>30.4</v>
      </c>
      <c r="L28" s="2652">
        <v>29.9</v>
      </c>
      <c r="M28" s="2652">
        <v>31.9</v>
      </c>
      <c r="N28" s="2652">
        <v>30.6</v>
      </c>
      <c r="O28" s="2652">
        <v>32.4</v>
      </c>
      <c r="P28" s="2652">
        <v>27.4</v>
      </c>
      <c r="Q28" s="2652">
        <v>30.4</v>
      </c>
      <c r="R28" s="2652">
        <v>33.700000000000003</v>
      </c>
      <c r="S28" s="1796">
        <v>2003</v>
      </c>
    </row>
    <row r="29" spans="1:19" ht="15" customHeight="1">
      <c r="A29" s="1795">
        <v>2004</v>
      </c>
      <c r="B29" s="2652">
        <v>36.200000000000003</v>
      </c>
      <c r="C29" s="2652">
        <v>35.5</v>
      </c>
      <c r="D29" s="2652">
        <v>35.799999999999997</v>
      </c>
      <c r="E29" s="2652">
        <v>36.799999999999997</v>
      </c>
      <c r="F29" s="2652">
        <v>34.299999999999997</v>
      </c>
      <c r="G29" s="2652">
        <v>33.9</v>
      </c>
      <c r="H29" s="2652">
        <v>34.4</v>
      </c>
      <c r="I29" s="2652">
        <v>36.1</v>
      </c>
      <c r="J29" s="2653">
        <v>35.799999999999997</v>
      </c>
      <c r="K29" s="2654">
        <v>37.4</v>
      </c>
      <c r="L29" s="2652">
        <v>38.299999999999997</v>
      </c>
      <c r="M29" s="2652">
        <v>42.5</v>
      </c>
      <c r="N29" s="2652">
        <v>41.3</v>
      </c>
      <c r="O29" s="2652">
        <v>44.3</v>
      </c>
      <c r="P29" s="2652">
        <v>32.9</v>
      </c>
      <c r="Q29" s="2652">
        <v>37.4</v>
      </c>
      <c r="R29" s="2652">
        <v>0</v>
      </c>
      <c r="S29" s="1796">
        <v>2004</v>
      </c>
    </row>
    <row r="30" spans="1:19" ht="15" customHeight="1">
      <c r="A30" s="1797">
        <v>2005</v>
      </c>
      <c r="B30" s="2655">
        <v>50.5</v>
      </c>
      <c r="C30" s="2655">
        <v>50.1</v>
      </c>
      <c r="D30" s="2655">
        <v>51</v>
      </c>
      <c r="E30" s="2655">
        <v>51.4</v>
      </c>
      <c r="F30" s="2655">
        <v>46.6</v>
      </c>
      <c r="G30" s="2655">
        <v>49</v>
      </c>
      <c r="H30" s="2655">
        <v>50.2</v>
      </c>
      <c r="I30" s="2655">
        <v>51.7</v>
      </c>
      <c r="J30" s="2656">
        <v>46.1</v>
      </c>
      <c r="K30" s="2657">
        <v>48.1</v>
      </c>
      <c r="L30" s="2655">
        <v>51.4</v>
      </c>
      <c r="M30" s="2655">
        <v>57.1</v>
      </c>
      <c r="N30" s="2655">
        <v>54.6</v>
      </c>
      <c r="O30" s="2655">
        <v>59.1</v>
      </c>
      <c r="P30" s="2655">
        <v>42.6</v>
      </c>
      <c r="Q30" s="2655">
        <v>48.1</v>
      </c>
      <c r="R30" s="2655">
        <v>58.2</v>
      </c>
      <c r="S30" s="1798">
        <v>2005</v>
      </c>
    </row>
    <row r="31" spans="1:19" ht="15" customHeight="1">
      <c r="A31" s="1793">
        <v>2006</v>
      </c>
      <c r="B31" s="2648">
        <v>62.8</v>
      </c>
      <c r="C31" s="2649">
        <v>62.5</v>
      </c>
      <c r="D31" s="2649">
        <v>62.9</v>
      </c>
      <c r="E31" s="2649">
        <v>64.5</v>
      </c>
      <c r="F31" s="2649">
        <v>60.6</v>
      </c>
      <c r="G31" s="2649">
        <v>60.5</v>
      </c>
      <c r="H31" s="2649">
        <v>61.6</v>
      </c>
      <c r="I31" s="2649">
        <v>64</v>
      </c>
      <c r="J31" s="2650">
        <v>60.3</v>
      </c>
      <c r="K31" s="2651">
        <v>65</v>
      </c>
      <c r="L31" s="2649">
        <v>61</v>
      </c>
      <c r="M31" s="2649">
        <v>71.099999999999994</v>
      </c>
      <c r="N31" s="2649">
        <v>64</v>
      </c>
      <c r="O31" s="2649">
        <v>70.400000000000006</v>
      </c>
      <c r="P31" s="2649">
        <v>54.9</v>
      </c>
      <c r="Q31" s="2649">
        <v>65</v>
      </c>
      <c r="R31" s="2649">
        <v>0</v>
      </c>
      <c r="S31" s="1794">
        <v>2006</v>
      </c>
    </row>
    <row r="32" spans="1:19" ht="15" customHeight="1">
      <c r="A32" s="1795">
        <v>2007</v>
      </c>
      <c r="B32" s="2652">
        <v>69.400000000000006</v>
      </c>
      <c r="C32" s="2652">
        <v>68.900000000000006</v>
      </c>
      <c r="D32" s="2652">
        <v>69.3</v>
      </c>
      <c r="E32" s="2652">
        <v>70.7</v>
      </c>
      <c r="F32" s="2652">
        <v>67.5</v>
      </c>
      <c r="G32" s="2652">
        <v>67.900000000000006</v>
      </c>
      <c r="H32" s="2652">
        <v>67.5</v>
      </c>
      <c r="I32" s="2652">
        <v>71.5</v>
      </c>
      <c r="J32" s="2653">
        <v>66.5</v>
      </c>
      <c r="K32" s="2654">
        <v>66.900000000000006</v>
      </c>
      <c r="L32" s="2652">
        <v>63.4</v>
      </c>
      <c r="M32" s="2652">
        <v>75.3</v>
      </c>
      <c r="N32" s="2652">
        <v>73.599999999999994</v>
      </c>
      <c r="O32" s="2652">
        <v>78.400000000000006</v>
      </c>
      <c r="P32" s="2652">
        <v>52.6</v>
      </c>
      <c r="Q32" s="2652">
        <v>66.900000000000006</v>
      </c>
      <c r="R32" s="2652">
        <v>0</v>
      </c>
      <c r="S32" s="1796">
        <v>2007</v>
      </c>
    </row>
    <row r="33" spans="1:23" ht="15" customHeight="1">
      <c r="A33" s="1795">
        <v>2008</v>
      </c>
      <c r="B33" s="2652">
        <v>98.3</v>
      </c>
      <c r="C33" s="2652">
        <v>98.2</v>
      </c>
      <c r="D33" s="2652">
        <v>98.6</v>
      </c>
      <c r="E33" s="2652">
        <v>102.8</v>
      </c>
      <c r="F33" s="2652">
        <v>95.4</v>
      </c>
      <c r="G33" s="2652">
        <v>93.3</v>
      </c>
      <c r="H33" s="2652">
        <v>98.4</v>
      </c>
      <c r="I33" s="2652">
        <v>97.8</v>
      </c>
      <c r="J33" s="2653">
        <v>100.6</v>
      </c>
      <c r="K33" s="2654">
        <v>98.2</v>
      </c>
      <c r="L33" s="2652">
        <v>95.2</v>
      </c>
      <c r="M33" s="2652">
        <v>109.9</v>
      </c>
      <c r="N33" s="2652">
        <v>94.4</v>
      </c>
      <c r="O33" s="2652">
        <v>107.3</v>
      </c>
      <c r="P33" s="2652">
        <v>0</v>
      </c>
      <c r="Q33" s="2652">
        <v>98.2</v>
      </c>
      <c r="R33" s="2652">
        <v>0</v>
      </c>
      <c r="S33" s="1796">
        <v>2008</v>
      </c>
    </row>
    <row r="34" spans="1:23" ht="15" customHeight="1">
      <c r="A34" s="1795">
        <v>2009</v>
      </c>
      <c r="B34" s="2652">
        <v>60.8</v>
      </c>
      <c r="C34" s="2652">
        <v>61</v>
      </c>
      <c r="D34" s="2652">
        <v>61.1</v>
      </c>
      <c r="E34" s="2652">
        <v>62.5</v>
      </c>
      <c r="F34" s="2652">
        <v>59.8</v>
      </c>
      <c r="G34" s="2652">
        <v>62.2</v>
      </c>
      <c r="H34" s="2652">
        <v>61.9</v>
      </c>
      <c r="I34" s="2652">
        <v>57.7</v>
      </c>
      <c r="J34" s="2653">
        <v>60.9</v>
      </c>
      <c r="K34" s="2654">
        <v>61.8</v>
      </c>
      <c r="L34" s="2652">
        <v>57.5</v>
      </c>
      <c r="M34" s="2652">
        <v>65.099999999999994</v>
      </c>
      <c r="N34" s="2652">
        <v>55.8</v>
      </c>
      <c r="O34" s="2652">
        <v>61.3</v>
      </c>
      <c r="P34" s="2652">
        <v>51</v>
      </c>
      <c r="Q34" s="2652">
        <v>61.8</v>
      </c>
      <c r="R34" s="2652">
        <v>0</v>
      </c>
      <c r="S34" s="1796">
        <v>2009</v>
      </c>
    </row>
    <row r="35" spans="1:23" ht="15" customHeight="1">
      <c r="A35" s="1797">
        <v>2010</v>
      </c>
      <c r="B35" s="2655">
        <v>78.7</v>
      </c>
      <c r="C35" s="2655">
        <v>78.599999999999994</v>
      </c>
      <c r="D35" s="2655">
        <v>79</v>
      </c>
      <c r="E35" s="2655">
        <v>79.7</v>
      </c>
      <c r="F35" s="2655">
        <v>77.400000000000006</v>
      </c>
      <c r="G35" s="2655">
        <v>78.099999999999994</v>
      </c>
      <c r="H35" s="2655">
        <v>78.599999999999994</v>
      </c>
      <c r="I35" s="2655">
        <v>78.8</v>
      </c>
      <c r="J35" s="2656">
        <v>77.5</v>
      </c>
      <c r="K35" s="2657">
        <v>73.900000000000006</v>
      </c>
      <c r="L35" s="2655">
        <v>80.2</v>
      </c>
      <c r="M35" s="2655">
        <v>81.099999999999994</v>
      </c>
      <c r="N35" s="2655">
        <v>78.400000000000006</v>
      </c>
      <c r="O35" s="2655">
        <v>81</v>
      </c>
      <c r="P35" s="2655">
        <v>76.2</v>
      </c>
      <c r="Q35" s="2655">
        <v>73.900000000000006</v>
      </c>
      <c r="R35" s="2655">
        <v>0</v>
      </c>
      <c r="S35" s="1798">
        <v>2010</v>
      </c>
    </row>
    <row r="36" spans="1:23" ht="15" customHeight="1">
      <c r="A36" s="1795">
        <v>2011</v>
      </c>
      <c r="B36" s="2652">
        <v>108</v>
      </c>
      <c r="C36" s="2652">
        <v>107.4</v>
      </c>
      <c r="D36" s="2652">
        <v>108</v>
      </c>
      <c r="E36" s="2652">
        <v>110.8</v>
      </c>
      <c r="F36" s="2652">
        <v>105.8</v>
      </c>
      <c r="G36" s="2652">
        <v>106.9</v>
      </c>
      <c r="H36" s="2652">
        <v>103.1</v>
      </c>
      <c r="I36" s="2652">
        <v>107.8</v>
      </c>
      <c r="J36" s="2653">
        <v>105.6</v>
      </c>
      <c r="K36" s="2654">
        <v>112.4</v>
      </c>
      <c r="L36" s="2652">
        <v>110.4</v>
      </c>
      <c r="M36" s="2652">
        <v>114.7</v>
      </c>
      <c r="N36" s="2652">
        <v>107.3</v>
      </c>
      <c r="O36" s="2652">
        <v>114.6</v>
      </c>
      <c r="P36" s="2652">
        <v>98.7</v>
      </c>
      <c r="Q36" s="2652">
        <v>112.4</v>
      </c>
      <c r="R36" s="2652">
        <v>115.3</v>
      </c>
      <c r="S36" s="1796">
        <v>2011</v>
      </c>
    </row>
    <row r="37" spans="1:23" ht="15" customHeight="1">
      <c r="A37" s="1795">
        <v>2012</v>
      </c>
      <c r="B37" s="2652">
        <v>112.8</v>
      </c>
      <c r="C37" s="2652">
        <v>112.3</v>
      </c>
      <c r="D37" s="2652">
        <v>112.6</v>
      </c>
      <c r="E37" s="2652">
        <v>115.2</v>
      </c>
      <c r="F37" s="2652">
        <v>113.6</v>
      </c>
      <c r="G37" s="2652">
        <v>111.5</v>
      </c>
      <c r="H37" s="2652">
        <v>110.6</v>
      </c>
      <c r="I37" s="2652">
        <v>111.9</v>
      </c>
      <c r="J37" s="2653">
        <v>110</v>
      </c>
      <c r="K37" s="2652">
        <v>119.7</v>
      </c>
      <c r="L37" s="2652">
        <v>114.5</v>
      </c>
      <c r="M37" s="2652">
        <v>117</v>
      </c>
      <c r="N37" s="2652">
        <v>110.2</v>
      </c>
      <c r="O37" s="2652">
        <v>120.2</v>
      </c>
      <c r="P37" s="2652">
        <v>98.9</v>
      </c>
      <c r="Q37" s="2652">
        <v>119.7</v>
      </c>
      <c r="R37" s="2653">
        <v>117.1</v>
      </c>
      <c r="S37" s="1799">
        <v>2012</v>
      </c>
    </row>
    <row r="38" spans="1:23" ht="15" customHeight="1">
      <c r="A38" s="1795">
        <v>2013</v>
      </c>
      <c r="B38" s="2652">
        <v>108.3</v>
      </c>
      <c r="C38" s="2652">
        <v>107.9</v>
      </c>
      <c r="D38" s="2652">
        <v>108.8</v>
      </c>
      <c r="E38" s="2652">
        <v>111.2</v>
      </c>
      <c r="F38" s="2652">
        <v>107</v>
      </c>
      <c r="G38" s="2652">
        <v>107.6</v>
      </c>
      <c r="H38" s="2652">
        <v>105.3</v>
      </c>
      <c r="I38" s="2652">
        <v>108.7</v>
      </c>
      <c r="J38" s="2653">
        <v>101.7</v>
      </c>
      <c r="K38" s="2652">
        <v>108.2</v>
      </c>
      <c r="L38" s="2652">
        <v>109.6</v>
      </c>
      <c r="M38" s="2652">
        <v>113.7</v>
      </c>
      <c r="N38" s="2652">
        <v>106.1</v>
      </c>
      <c r="O38" s="2652">
        <v>115.9</v>
      </c>
      <c r="P38" s="2652">
        <v>110.8</v>
      </c>
      <c r="Q38" s="2652">
        <v>108.2</v>
      </c>
      <c r="R38" s="2652">
        <v>112.4</v>
      </c>
      <c r="S38" s="1796">
        <v>2013</v>
      </c>
    </row>
    <row r="39" spans="1:23" ht="15" customHeight="1">
      <c r="A39" s="1795">
        <v>2014</v>
      </c>
      <c r="B39" s="2652">
        <v>101.2</v>
      </c>
      <c r="C39" s="2652">
        <v>101</v>
      </c>
      <c r="D39" s="2652">
        <v>101</v>
      </c>
      <c r="E39" s="2652">
        <v>105</v>
      </c>
      <c r="F39" s="2652">
        <v>100.3</v>
      </c>
      <c r="G39" s="2652">
        <v>98.8</v>
      </c>
      <c r="H39" s="2652">
        <v>103</v>
      </c>
      <c r="I39" s="2652">
        <v>104</v>
      </c>
      <c r="J39" s="2653">
        <v>96.4</v>
      </c>
      <c r="K39" s="2652">
        <v>102</v>
      </c>
      <c r="L39" s="2652">
        <v>99.1</v>
      </c>
      <c r="M39" s="2652">
        <v>103</v>
      </c>
      <c r="N39" s="2652">
        <v>97.9</v>
      </c>
      <c r="O39" s="2652">
        <v>107.5</v>
      </c>
      <c r="P39" s="2652">
        <v>94.3</v>
      </c>
      <c r="Q39" s="2652">
        <v>101.8</v>
      </c>
      <c r="R39" s="2652">
        <v>107.4</v>
      </c>
      <c r="S39" s="1796">
        <v>2014</v>
      </c>
    </row>
    <row r="40" spans="1:23" ht="15" customHeight="1">
      <c r="A40" s="1797">
        <v>2015</v>
      </c>
      <c r="B40" s="2655">
        <v>53.3</v>
      </c>
      <c r="C40" s="2655">
        <v>53.1</v>
      </c>
      <c r="D40" s="2655">
        <v>53.7</v>
      </c>
      <c r="E40" s="2655">
        <v>55.2</v>
      </c>
      <c r="F40" s="2655">
        <v>52.7</v>
      </c>
      <c r="G40" s="2655">
        <v>50.7</v>
      </c>
      <c r="H40" s="2655">
        <v>51.1</v>
      </c>
      <c r="I40" s="2655">
        <v>56.5</v>
      </c>
      <c r="J40" s="2656">
        <v>49.4</v>
      </c>
      <c r="K40" s="2655">
        <v>54.5</v>
      </c>
      <c r="L40" s="2655">
        <v>53.5</v>
      </c>
      <c r="M40" s="2655">
        <v>55.4</v>
      </c>
      <c r="N40" s="2655">
        <v>54.7</v>
      </c>
      <c r="O40" s="2655">
        <v>55.2</v>
      </c>
      <c r="P40" s="2655">
        <v>52.4</v>
      </c>
      <c r="Q40" s="2655">
        <v>53.7</v>
      </c>
      <c r="R40" s="2655">
        <v>56.4</v>
      </c>
      <c r="S40" s="1800">
        <v>2015</v>
      </c>
    </row>
    <row r="41" spans="1:23" ht="15" customHeight="1">
      <c r="A41" s="1793">
        <v>2016</v>
      </c>
      <c r="B41" s="2648">
        <v>41.1</v>
      </c>
      <c r="C41" s="2649">
        <v>40.799999999999997</v>
      </c>
      <c r="D41" s="2649">
        <v>41.5</v>
      </c>
      <c r="E41" s="2649">
        <v>43.7</v>
      </c>
      <c r="F41" s="2649">
        <v>40.700000000000003</v>
      </c>
      <c r="G41" s="2649">
        <v>40</v>
      </c>
      <c r="H41" s="2649">
        <v>39.1</v>
      </c>
      <c r="I41" s="2649">
        <v>43.9</v>
      </c>
      <c r="J41" s="2650">
        <v>36.700000000000003</v>
      </c>
      <c r="K41" s="2649">
        <v>44.5</v>
      </c>
      <c r="L41" s="2649">
        <v>41.3</v>
      </c>
      <c r="M41" s="2649">
        <v>49</v>
      </c>
      <c r="N41" s="2649">
        <v>43.1</v>
      </c>
      <c r="O41" s="2649">
        <v>41.9</v>
      </c>
      <c r="P41" s="2649">
        <v>37.299999999999997</v>
      </c>
      <c r="Q41" s="2649">
        <v>44.5</v>
      </c>
      <c r="R41" s="2649">
        <v>41.4</v>
      </c>
      <c r="S41" s="1801">
        <v>2016</v>
      </c>
    </row>
    <row r="42" spans="1:23" ht="15" customHeight="1">
      <c r="A42" s="1795">
        <v>2017</v>
      </c>
      <c r="B42" s="2652">
        <v>53.4</v>
      </c>
      <c r="C42" s="2652">
        <v>53.1</v>
      </c>
      <c r="D42" s="2652">
        <v>53.8</v>
      </c>
      <c r="E42" s="2652">
        <v>54.8</v>
      </c>
      <c r="F42" s="2652">
        <v>52.9</v>
      </c>
      <c r="G42" s="2652">
        <v>52.1</v>
      </c>
      <c r="H42" s="2652">
        <v>54.4</v>
      </c>
      <c r="I42" s="2652">
        <v>55.8</v>
      </c>
      <c r="J42" s="2653">
        <v>50.1</v>
      </c>
      <c r="K42" s="2652">
        <v>55.7</v>
      </c>
      <c r="L42" s="2652">
        <v>54.7</v>
      </c>
      <c r="M42" s="2652">
        <v>56.8</v>
      </c>
      <c r="N42" s="2652">
        <v>57.8</v>
      </c>
      <c r="O42" s="2652">
        <v>61.1</v>
      </c>
      <c r="P42" s="2652">
        <v>48.5</v>
      </c>
      <c r="Q42" s="2652">
        <v>57.1</v>
      </c>
      <c r="R42" s="2652">
        <v>56.7</v>
      </c>
      <c r="S42" s="1802">
        <v>2017</v>
      </c>
    </row>
    <row r="43" spans="1:23" ht="15" customHeight="1">
      <c r="A43" s="1795">
        <v>2018</v>
      </c>
      <c r="B43" s="2652">
        <v>71.5</v>
      </c>
      <c r="C43" s="2652">
        <v>71</v>
      </c>
      <c r="D43" s="2652">
        <v>71.8</v>
      </c>
      <c r="E43" s="2652">
        <v>74.2</v>
      </c>
      <c r="F43" s="2652">
        <v>66</v>
      </c>
      <c r="G43" s="2652">
        <v>70.099999999999994</v>
      </c>
      <c r="H43" s="2652">
        <v>67.2</v>
      </c>
      <c r="I43" s="2652">
        <v>74.7</v>
      </c>
      <c r="J43" s="2658">
        <v>68.8</v>
      </c>
      <c r="K43" s="2652">
        <v>73.8</v>
      </c>
      <c r="L43" s="2652">
        <v>73.900000000000006</v>
      </c>
      <c r="M43" s="2652">
        <v>74.8</v>
      </c>
      <c r="N43" s="2652">
        <v>75.5</v>
      </c>
      <c r="O43" s="2652">
        <v>72.2</v>
      </c>
      <c r="P43" s="2652">
        <v>70.3</v>
      </c>
      <c r="Q43" s="2652">
        <v>74.099999999999994</v>
      </c>
      <c r="R43" s="2652">
        <v>75</v>
      </c>
      <c r="S43" s="2647">
        <v>2018</v>
      </c>
    </row>
    <row r="44" spans="1:23" ht="15" customHeight="1" thickBot="1">
      <c r="A44" s="1803">
        <v>2019</v>
      </c>
      <c r="B44" s="2659">
        <v>65.5</v>
      </c>
      <c r="C44" s="2660">
        <v>65.7</v>
      </c>
      <c r="D44" s="2660">
        <v>66.900000000000006</v>
      </c>
      <c r="E44" s="2660">
        <v>67</v>
      </c>
      <c r="F44" s="2660">
        <v>62.3</v>
      </c>
      <c r="G44" s="2660">
        <v>66</v>
      </c>
      <c r="H44" s="2660">
        <v>60.6</v>
      </c>
      <c r="I44" s="2660">
        <v>63.8</v>
      </c>
      <c r="J44" s="2661">
        <v>63.7</v>
      </c>
      <c r="K44" s="2660">
        <v>65.8</v>
      </c>
      <c r="L44" s="2660">
        <v>64.8</v>
      </c>
      <c r="M44" s="2660">
        <v>66.400000000000006</v>
      </c>
      <c r="N44" s="2660">
        <v>63.6</v>
      </c>
      <c r="O44" s="2660">
        <v>69.7</v>
      </c>
      <c r="P44" s="2660">
        <v>64.2</v>
      </c>
      <c r="Q44" s="2660">
        <v>66.900000000000006</v>
      </c>
      <c r="R44" s="2660">
        <v>67.900000000000006</v>
      </c>
      <c r="S44" s="1804">
        <v>2019</v>
      </c>
      <c r="W44" s="1784" t="s">
        <v>2460</v>
      </c>
    </row>
    <row r="45" spans="1:23" s="1370" customFormat="1" ht="15" customHeight="1">
      <c r="A45" s="4345" t="s">
        <v>3921</v>
      </c>
      <c r="B45" s="4345"/>
      <c r="C45" s="4345"/>
      <c r="D45" s="4345"/>
      <c r="E45" s="4345"/>
      <c r="F45" s="4345"/>
      <c r="G45" s="4345"/>
      <c r="H45" s="4345"/>
      <c r="I45" s="4345"/>
      <c r="J45" s="4345"/>
      <c r="K45" s="4345" t="s">
        <v>2498</v>
      </c>
      <c r="L45" s="4345"/>
      <c r="M45" s="4345"/>
      <c r="N45" s="4345"/>
      <c r="O45" s="4345"/>
      <c r="P45" s="4345"/>
      <c r="Q45" s="4345"/>
      <c r="R45" s="4345"/>
      <c r="S45" s="4345"/>
    </row>
    <row r="46" spans="1:23" s="1370" customFormat="1" ht="15" customHeight="1">
      <c r="A46" s="4345" t="s">
        <v>2550</v>
      </c>
      <c r="B46" s="4345"/>
      <c r="C46" s="4345"/>
      <c r="D46" s="4345"/>
      <c r="E46" s="4345"/>
      <c r="F46" s="4345"/>
      <c r="G46" s="4345"/>
      <c r="H46" s="4345"/>
      <c r="I46" s="4345"/>
      <c r="J46" s="4345"/>
      <c r="K46" s="4345" t="s">
        <v>2547</v>
      </c>
      <c r="L46" s="4345"/>
      <c r="M46" s="4345"/>
      <c r="N46" s="4345"/>
      <c r="O46" s="4345"/>
      <c r="P46" s="4345"/>
      <c r="Q46" s="4345"/>
      <c r="R46" s="4345"/>
      <c r="S46" s="4345"/>
    </row>
  </sheetData>
  <mergeCells count="7">
    <mergeCell ref="A45:J45"/>
    <mergeCell ref="A46:J46"/>
    <mergeCell ref="K45:S45"/>
    <mergeCell ref="K46:S46"/>
    <mergeCell ref="A1:J1"/>
    <mergeCell ref="A3:A5"/>
    <mergeCell ref="S3:S5"/>
  </mergeCells>
  <phoneticPr fontId="3" type="noConversion"/>
  <pageMargins left="0.7" right="0.7" top="0.75" bottom="0.75" header="0.3" footer="0.3"/>
  <pageSetup paperSize="9" scale="66" fitToHeight="0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104">
    <pageSetUpPr fitToPage="1"/>
  </sheetPr>
  <dimension ref="A1:N46"/>
  <sheetViews>
    <sheetView showGridLines="0" view="pageBreakPreview" zoomScaleNormal="100" zoomScaleSheetLayoutView="100" workbookViewId="0">
      <pane ySplit="6" topLeftCell="A7" activePane="bottomLeft" state="frozen"/>
      <selection pane="bottomLeft" sqref="A1:G1"/>
    </sheetView>
  </sheetViews>
  <sheetFormatPr defaultColWidth="9" defaultRowHeight="16.5"/>
  <cols>
    <col min="1" max="1" width="9.625" style="1618" customWidth="1"/>
    <col min="2" max="2" width="11.875" style="1618" bestFit="1" customWidth="1"/>
    <col min="3" max="3" width="9.625" style="1618" customWidth="1"/>
    <col min="4" max="4" width="13.375" style="1618" bestFit="1" customWidth="1"/>
    <col min="5" max="5" width="10.875" style="1618" bestFit="1" customWidth="1"/>
    <col min="6" max="6" width="14.75" style="1618" bestFit="1" customWidth="1"/>
    <col min="7" max="7" width="11.625" style="1618" bestFit="1" customWidth="1"/>
    <col min="8" max="12" width="9.625" style="1618" customWidth="1"/>
    <col min="13" max="13" width="13" style="1618" bestFit="1" customWidth="1"/>
    <col min="14" max="14" width="9.625" style="1618" customWidth="1"/>
    <col min="15" max="16384" width="9" style="1618"/>
  </cols>
  <sheetData>
    <row r="1" spans="1:14" s="1616" customFormat="1" ht="24.95" customHeight="1">
      <c r="A1" s="4312" t="s">
        <v>530</v>
      </c>
      <c r="B1" s="4312"/>
      <c r="C1" s="4312"/>
      <c r="D1" s="4312"/>
      <c r="E1" s="4312"/>
      <c r="F1" s="4312"/>
      <c r="G1" s="4356"/>
      <c r="H1" s="1615" t="s">
        <v>529</v>
      </c>
      <c r="I1" s="1615"/>
      <c r="J1" s="1615"/>
      <c r="K1" s="1615"/>
      <c r="L1" s="1615"/>
      <c r="M1" s="2371"/>
      <c r="N1" s="2371"/>
    </row>
    <row r="2" spans="1:14" ht="18" customHeight="1" thickBot="1">
      <c r="A2" s="1806"/>
      <c r="B2" s="1806"/>
      <c r="E2" s="1807"/>
      <c r="F2" s="1620"/>
      <c r="G2" s="1808"/>
      <c r="H2" s="1806" t="s">
        <v>2554</v>
      </c>
      <c r="I2" s="1806"/>
      <c r="N2" s="1809" t="s">
        <v>528</v>
      </c>
    </row>
    <row r="3" spans="1:14" ht="24">
      <c r="A3" s="4347" t="s">
        <v>2472</v>
      </c>
      <c r="B3" s="1810" t="s">
        <v>3211</v>
      </c>
      <c r="C3" s="4314" t="s">
        <v>3210</v>
      </c>
      <c r="D3" s="4350"/>
      <c r="E3" s="4351"/>
      <c r="F3" s="1811" t="s">
        <v>3212</v>
      </c>
      <c r="G3" s="1695" t="s">
        <v>3213</v>
      </c>
      <c r="H3" s="4358" t="s">
        <v>2472</v>
      </c>
      <c r="I3" s="1695" t="s">
        <v>3214</v>
      </c>
      <c r="J3" s="1812" t="s">
        <v>3215</v>
      </c>
      <c r="K3" s="1695" t="s">
        <v>3216</v>
      </c>
      <c r="L3" s="1812" t="s">
        <v>3217</v>
      </c>
      <c r="M3" s="3616" t="s">
        <v>3218</v>
      </c>
      <c r="N3" s="1813" t="s">
        <v>3219</v>
      </c>
    </row>
    <row r="4" spans="1:14">
      <c r="A4" s="4348"/>
      <c r="B4" s="3615"/>
      <c r="C4" s="1622" t="s">
        <v>527</v>
      </c>
      <c r="D4" s="1622" t="s">
        <v>526</v>
      </c>
      <c r="E4" s="1622" t="s">
        <v>525</v>
      </c>
      <c r="F4" s="1623"/>
      <c r="G4" s="1700"/>
      <c r="H4" s="4359"/>
      <c r="I4" s="1700"/>
      <c r="J4" s="1633"/>
      <c r="K4" s="1814"/>
      <c r="L4" s="1774"/>
      <c r="M4" s="1814"/>
      <c r="N4" s="1815"/>
    </row>
    <row r="5" spans="1:14" s="3598" customFormat="1" ht="21" customHeight="1">
      <c r="A5" s="4348"/>
      <c r="B5" s="3617"/>
      <c r="C5" s="3618" t="s">
        <v>524</v>
      </c>
      <c r="D5" s="3619" t="s">
        <v>523</v>
      </c>
      <c r="E5" s="3619" t="s">
        <v>522</v>
      </c>
      <c r="F5" s="3596"/>
      <c r="G5" s="3620"/>
      <c r="H5" s="4360"/>
      <c r="I5" s="3620"/>
      <c r="J5" s="3621"/>
      <c r="K5" s="3620"/>
      <c r="L5" s="3621"/>
      <c r="M5" s="3620"/>
      <c r="N5" s="3622"/>
    </row>
    <row r="6" spans="1:14" ht="18" customHeight="1">
      <c r="A6" s="4357"/>
      <c r="B6" s="4353" t="s">
        <v>46</v>
      </c>
      <c r="C6" s="4354"/>
      <c r="D6" s="4354"/>
      <c r="E6" s="4355"/>
      <c r="F6" s="1816" t="s">
        <v>521</v>
      </c>
      <c r="G6" s="1816" t="s">
        <v>61</v>
      </c>
      <c r="H6" s="1774"/>
      <c r="I6" s="1633"/>
      <c r="J6" s="1633"/>
      <c r="K6" s="1633"/>
      <c r="L6" s="1633"/>
      <c r="M6" s="1633"/>
      <c r="N6" s="1651"/>
    </row>
    <row r="7" spans="1:14" ht="15" customHeight="1">
      <c r="A7" s="1817">
        <v>1981</v>
      </c>
      <c r="B7" s="1818">
        <v>182814</v>
      </c>
      <c r="C7" s="1628">
        <v>178322</v>
      </c>
      <c r="D7" s="1628">
        <v>14860.2</v>
      </c>
      <c r="E7" s="1748">
        <v>488.6</v>
      </c>
      <c r="F7" s="1819">
        <v>790</v>
      </c>
      <c r="G7" s="1820">
        <v>61.9</v>
      </c>
      <c r="H7" s="1720">
        <v>1981</v>
      </c>
      <c r="I7" s="1821">
        <v>790</v>
      </c>
      <c r="J7" s="1638">
        <v>280</v>
      </c>
      <c r="K7" s="1638">
        <v>380</v>
      </c>
      <c r="L7" s="1638">
        <v>60</v>
      </c>
      <c r="M7" s="1638">
        <v>10</v>
      </c>
      <c r="N7" s="1635">
        <v>60</v>
      </c>
    </row>
    <row r="8" spans="1:14" ht="15" customHeight="1">
      <c r="A8" s="1633">
        <v>1982</v>
      </c>
      <c r="B8" s="1822">
        <v>178369</v>
      </c>
      <c r="C8" s="1634">
        <v>173044</v>
      </c>
      <c r="D8" s="1634">
        <v>14420.3</v>
      </c>
      <c r="E8" s="1734">
        <v>474.1</v>
      </c>
      <c r="F8" s="1638">
        <v>790</v>
      </c>
      <c r="G8" s="1820">
        <v>60</v>
      </c>
      <c r="H8" s="1720">
        <v>1982</v>
      </c>
      <c r="I8" s="1821">
        <v>790</v>
      </c>
      <c r="J8" s="1638">
        <v>280</v>
      </c>
      <c r="K8" s="1638">
        <v>380</v>
      </c>
      <c r="L8" s="1638">
        <v>60</v>
      </c>
      <c r="M8" s="1638">
        <v>10</v>
      </c>
      <c r="N8" s="1635">
        <v>60</v>
      </c>
    </row>
    <row r="9" spans="1:14" ht="15" customHeight="1">
      <c r="A9" s="1633">
        <v>1983</v>
      </c>
      <c r="B9" s="1822">
        <v>192969</v>
      </c>
      <c r="C9" s="1634">
        <v>190643</v>
      </c>
      <c r="D9" s="1634">
        <v>15886.9</v>
      </c>
      <c r="E9" s="1734">
        <v>522.29999999999995</v>
      </c>
      <c r="F9" s="1638">
        <v>790</v>
      </c>
      <c r="G9" s="1820">
        <v>66.08</v>
      </c>
      <c r="H9" s="1720">
        <v>1983</v>
      </c>
      <c r="I9" s="1821">
        <v>790</v>
      </c>
      <c r="J9" s="1638">
        <v>280</v>
      </c>
      <c r="K9" s="1638">
        <v>380</v>
      </c>
      <c r="L9" s="1638">
        <v>60</v>
      </c>
      <c r="M9" s="1638">
        <v>10</v>
      </c>
      <c r="N9" s="1635">
        <v>60</v>
      </c>
    </row>
    <row r="10" spans="1:14" ht="15" customHeight="1">
      <c r="A10" s="1633">
        <v>1984</v>
      </c>
      <c r="B10" s="1822">
        <v>199681</v>
      </c>
      <c r="C10" s="1634">
        <v>201937</v>
      </c>
      <c r="D10" s="1634">
        <v>16828.099999999999</v>
      </c>
      <c r="E10" s="1734">
        <v>551.70000000000005</v>
      </c>
      <c r="F10" s="1638">
        <v>790</v>
      </c>
      <c r="G10" s="1820">
        <v>69.87</v>
      </c>
      <c r="H10" s="1720">
        <v>1984</v>
      </c>
      <c r="I10" s="1821">
        <v>790</v>
      </c>
      <c r="J10" s="1638">
        <v>280</v>
      </c>
      <c r="K10" s="1638">
        <v>380</v>
      </c>
      <c r="L10" s="1638">
        <v>60</v>
      </c>
      <c r="M10" s="1638">
        <v>10</v>
      </c>
      <c r="N10" s="1635">
        <v>60</v>
      </c>
    </row>
    <row r="11" spans="1:14" ht="15" customHeight="1">
      <c r="A11" s="1640">
        <v>1985</v>
      </c>
      <c r="B11" s="1823">
        <v>198313</v>
      </c>
      <c r="C11" s="1642">
        <v>201131</v>
      </c>
      <c r="D11" s="1642">
        <v>16760.900000000001</v>
      </c>
      <c r="E11" s="1741">
        <v>551</v>
      </c>
      <c r="F11" s="1824">
        <v>790</v>
      </c>
      <c r="G11" s="1825">
        <v>69.75</v>
      </c>
      <c r="H11" s="1739">
        <v>1985</v>
      </c>
      <c r="I11" s="1826">
        <v>790</v>
      </c>
      <c r="J11" s="1824">
        <v>280</v>
      </c>
      <c r="K11" s="1824">
        <v>380</v>
      </c>
      <c r="L11" s="1824">
        <v>60</v>
      </c>
      <c r="M11" s="1824">
        <v>10</v>
      </c>
      <c r="N11" s="1643">
        <v>60</v>
      </c>
    </row>
    <row r="12" spans="1:14" ht="15" customHeight="1">
      <c r="A12" s="1626">
        <v>1986</v>
      </c>
      <c r="B12" s="1818">
        <v>230063</v>
      </c>
      <c r="C12" s="140">
        <v>209729</v>
      </c>
      <c r="D12" s="1628">
        <v>17477.400000000001</v>
      </c>
      <c r="E12" s="1748">
        <v>574.6</v>
      </c>
      <c r="F12" s="1819">
        <v>790</v>
      </c>
      <c r="G12" s="1827">
        <v>72.78</v>
      </c>
      <c r="H12" s="1746">
        <v>1986</v>
      </c>
      <c r="I12" s="1828">
        <v>790</v>
      </c>
      <c r="J12" s="1819">
        <v>280</v>
      </c>
      <c r="K12" s="1819">
        <v>380</v>
      </c>
      <c r="L12" s="1819">
        <v>60</v>
      </c>
      <c r="M12" s="1819">
        <v>10</v>
      </c>
      <c r="N12" s="1629">
        <v>60</v>
      </c>
    </row>
    <row r="13" spans="1:14" ht="15" customHeight="1">
      <c r="A13" s="1633">
        <v>1987</v>
      </c>
      <c r="B13" s="1822">
        <v>216163</v>
      </c>
      <c r="C13" s="137">
        <v>210914</v>
      </c>
      <c r="D13" s="1634">
        <v>17576.2</v>
      </c>
      <c r="E13" s="1734">
        <v>577.79999999999995</v>
      </c>
      <c r="F13" s="1638">
        <v>790</v>
      </c>
      <c r="G13" s="1820">
        <v>73.16</v>
      </c>
      <c r="H13" s="1720">
        <v>1987</v>
      </c>
      <c r="I13" s="1821">
        <v>790</v>
      </c>
      <c r="J13" s="1638">
        <v>280</v>
      </c>
      <c r="K13" s="1638">
        <v>380</v>
      </c>
      <c r="L13" s="1638">
        <v>60</v>
      </c>
      <c r="M13" s="1638">
        <v>10</v>
      </c>
      <c r="N13" s="1635">
        <v>60</v>
      </c>
    </row>
    <row r="14" spans="1:14" ht="15" customHeight="1">
      <c r="A14" s="1633">
        <v>1988</v>
      </c>
      <c r="B14" s="1822">
        <v>261079</v>
      </c>
      <c r="C14" s="1634">
        <v>256420</v>
      </c>
      <c r="D14" s="1634">
        <v>21368.3</v>
      </c>
      <c r="E14" s="1734">
        <v>700.6</v>
      </c>
      <c r="F14" s="1638">
        <v>790</v>
      </c>
      <c r="G14" s="1820">
        <v>88.73</v>
      </c>
      <c r="H14" s="1720">
        <v>1988</v>
      </c>
      <c r="I14" s="1821">
        <v>790</v>
      </c>
      <c r="J14" s="1638">
        <v>280</v>
      </c>
      <c r="K14" s="1638">
        <v>380</v>
      </c>
      <c r="L14" s="1638">
        <v>60</v>
      </c>
      <c r="M14" s="1638">
        <v>10</v>
      </c>
      <c r="N14" s="1635">
        <v>60</v>
      </c>
    </row>
    <row r="15" spans="1:14" ht="15" customHeight="1">
      <c r="A15" s="1633">
        <v>1989</v>
      </c>
      <c r="B15" s="1822">
        <v>296411</v>
      </c>
      <c r="C15" s="1634">
        <v>296722</v>
      </c>
      <c r="D15" s="1634">
        <v>24726.799999999999</v>
      </c>
      <c r="E15" s="1734">
        <v>812.9</v>
      </c>
      <c r="F15" s="1638">
        <v>840</v>
      </c>
      <c r="G15" s="1820">
        <v>96.79</v>
      </c>
      <c r="H15" s="1720">
        <v>1989</v>
      </c>
      <c r="I15" s="1821">
        <v>840</v>
      </c>
      <c r="J15" s="1638">
        <v>280</v>
      </c>
      <c r="K15" s="1638">
        <v>380</v>
      </c>
      <c r="L15" s="1638">
        <v>60</v>
      </c>
      <c r="M15" s="1638">
        <v>60</v>
      </c>
      <c r="N15" s="1635">
        <v>60</v>
      </c>
    </row>
    <row r="16" spans="1:14" ht="15" customHeight="1">
      <c r="A16" s="1640">
        <v>1990</v>
      </c>
      <c r="B16" s="1823">
        <v>308368.09999999998</v>
      </c>
      <c r="C16" s="1642">
        <v>306493.2</v>
      </c>
      <c r="D16" s="1642">
        <v>25541.1</v>
      </c>
      <c r="E16" s="1741">
        <v>839.7</v>
      </c>
      <c r="F16" s="1824">
        <v>840</v>
      </c>
      <c r="G16" s="1825">
        <v>99.97</v>
      </c>
      <c r="H16" s="1739">
        <v>1990</v>
      </c>
      <c r="I16" s="1826">
        <v>840</v>
      </c>
      <c r="J16" s="1824">
        <v>280</v>
      </c>
      <c r="K16" s="1824">
        <v>380</v>
      </c>
      <c r="L16" s="1824">
        <v>60</v>
      </c>
      <c r="M16" s="1824">
        <v>60</v>
      </c>
      <c r="N16" s="1643">
        <v>60</v>
      </c>
    </row>
    <row r="17" spans="1:14" ht="15" customHeight="1">
      <c r="A17" s="1626">
        <v>1991</v>
      </c>
      <c r="B17" s="1818">
        <v>399303.4</v>
      </c>
      <c r="C17" s="1628">
        <v>413054.9</v>
      </c>
      <c r="D17" s="1628">
        <v>34421.199999999997</v>
      </c>
      <c r="E17" s="1748">
        <v>1131.7</v>
      </c>
      <c r="F17" s="1628">
        <v>1036</v>
      </c>
      <c r="G17" s="1827">
        <v>109.23</v>
      </c>
      <c r="H17" s="1746">
        <v>1991</v>
      </c>
      <c r="I17" s="1630">
        <v>1035</v>
      </c>
      <c r="J17" s="1819">
        <v>375</v>
      </c>
      <c r="K17" s="1819">
        <v>380</v>
      </c>
      <c r="L17" s="1819">
        <v>60</v>
      </c>
      <c r="M17" s="1819">
        <v>60</v>
      </c>
      <c r="N17" s="1629">
        <v>160</v>
      </c>
    </row>
    <row r="18" spans="1:14" ht="15" customHeight="1">
      <c r="A18" s="1633">
        <v>1992</v>
      </c>
      <c r="B18" s="1822">
        <v>509377.7</v>
      </c>
      <c r="C18" s="1634">
        <v>510031.8</v>
      </c>
      <c r="D18" s="1634">
        <v>42502.7</v>
      </c>
      <c r="E18" s="1734">
        <v>1393.5</v>
      </c>
      <c r="F18" s="1634">
        <v>1442</v>
      </c>
      <c r="G18" s="1820">
        <v>96.64</v>
      </c>
      <c r="H18" s="1720">
        <v>1992</v>
      </c>
      <c r="I18" s="1636">
        <v>1675</v>
      </c>
      <c r="J18" s="1638">
        <v>585</v>
      </c>
      <c r="K18" s="1638">
        <v>380</v>
      </c>
      <c r="L18" s="1638">
        <v>275</v>
      </c>
      <c r="M18" s="1638">
        <v>110</v>
      </c>
      <c r="N18" s="1635">
        <v>325</v>
      </c>
    </row>
    <row r="19" spans="1:14" ht="15" customHeight="1">
      <c r="A19" s="1633">
        <v>1993</v>
      </c>
      <c r="B19" s="1822">
        <v>560563.1</v>
      </c>
      <c r="C19" s="1634">
        <v>544504.4</v>
      </c>
      <c r="D19" s="1634">
        <v>45375.4</v>
      </c>
      <c r="E19" s="1734">
        <v>1491.8</v>
      </c>
      <c r="F19" s="1634">
        <v>1675</v>
      </c>
      <c r="G19" s="1820">
        <v>88.97</v>
      </c>
      <c r="H19" s="1720">
        <v>1993</v>
      </c>
      <c r="I19" s="1636">
        <v>1675</v>
      </c>
      <c r="J19" s="1638">
        <v>585</v>
      </c>
      <c r="K19" s="1638">
        <v>380</v>
      </c>
      <c r="L19" s="1638">
        <v>275</v>
      </c>
      <c r="M19" s="1638">
        <v>110</v>
      </c>
      <c r="N19" s="1635">
        <v>325</v>
      </c>
    </row>
    <row r="20" spans="1:14" ht="15" customHeight="1">
      <c r="A20" s="1633">
        <v>1994</v>
      </c>
      <c r="B20" s="1822">
        <v>573713.6</v>
      </c>
      <c r="C20" s="1634">
        <v>561584.1</v>
      </c>
      <c r="D20" s="1634">
        <v>46798.7</v>
      </c>
      <c r="E20" s="1734">
        <v>1538.6</v>
      </c>
      <c r="F20" s="1634">
        <v>1700</v>
      </c>
      <c r="G20" s="1820">
        <v>90.39</v>
      </c>
      <c r="H20" s="1720">
        <v>1994</v>
      </c>
      <c r="I20" s="1636">
        <v>1700</v>
      </c>
      <c r="J20" s="1638">
        <v>610</v>
      </c>
      <c r="K20" s="1638">
        <v>380</v>
      </c>
      <c r="L20" s="1638">
        <v>275</v>
      </c>
      <c r="M20" s="1638">
        <v>110</v>
      </c>
      <c r="N20" s="1635">
        <v>325</v>
      </c>
    </row>
    <row r="21" spans="1:14" ht="15" customHeight="1">
      <c r="A21" s="1640">
        <v>1995</v>
      </c>
      <c r="B21" s="1823">
        <v>624944.6</v>
      </c>
      <c r="C21" s="1642">
        <v>631078</v>
      </c>
      <c r="D21" s="1642">
        <v>52589.8</v>
      </c>
      <c r="E21" s="1741">
        <v>1729</v>
      </c>
      <c r="F21" s="1642">
        <v>1818</v>
      </c>
      <c r="G21" s="1825">
        <v>95.1</v>
      </c>
      <c r="H21" s="1739">
        <v>1995</v>
      </c>
      <c r="I21" s="1644">
        <v>1818</v>
      </c>
      <c r="J21" s="1824">
        <v>610</v>
      </c>
      <c r="K21" s="1824">
        <v>380</v>
      </c>
      <c r="L21" s="1824">
        <v>275</v>
      </c>
      <c r="M21" s="1824">
        <v>110</v>
      </c>
      <c r="N21" s="1643">
        <v>443</v>
      </c>
    </row>
    <row r="22" spans="1:14" ht="15" customHeight="1">
      <c r="A22" s="1626">
        <v>1996</v>
      </c>
      <c r="B22" s="1818">
        <v>721926.7</v>
      </c>
      <c r="C22" s="1628">
        <v>720845.9</v>
      </c>
      <c r="D22" s="1628">
        <v>60070.5</v>
      </c>
      <c r="E22" s="1748">
        <v>1969.5</v>
      </c>
      <c r="F22" s="1628">
        <v>2438</v>
      </c>
      <c r="G22" s="1827">
        <v>81.010000000000005</v>
      </c>
      <c r="H22" s="1746">
        <v>1996</v>
      </c>
      <c r="I22" s="1630">
        <v>2438</v>
      </c>
      <c r="J22" s="1819">
        <v>810</v>
      </c>
      <c r="K22" s="1819">
        <v>600</v>
      </c>
      <c r="L22" s="1819">
        <v>275</v>
      </c>
      <c r="M22" s="1819">
        <v>310</v>
      </c>
      <c r="N22" s="1629">
        <v>443</v>
      </c>
    </row>
    <row r="23" spans="1:14" ht="15" customHeight="1">
      <c r="A23" s="1633">
        <v>1997</v>
      </c>
      <c r="B23" s="1822">
        <v>873415.3</v>
      </c>
      <c r="C23" s="1634">
        <v>871973.9</v>
      </c>
      <c r="D23" s="1634">
        <v>72664.5</v>
      </c>
      <c r="E23" s="1734">
        <v>2389</v>
      </c>
      <c r="F23" s="1634">
        <v>2438</v>
      </c>
      <c r="G23" s="1820">
        <v>97.99</v>
      </c>
      <c r="H23" s="1720">
        <v>1997</v>
      </c>
      <c r="I23" s="1636">
        <v>2438</v>
      </c>
      <c r="J23" s="1638">
        <v>810</v>
      </c>
      <c r="K23" s="1638">
        <v>600</v>
      </c>
      <c r="L23" s="1638">
        <v>275</v>
      </c>
      <c r="M23" s="1638">
        <v>310</v>
      </c>
      <c r="N23" s="1635">
        <v>443</v>
      </c>
    </row>
    <row r="24" spans="1:14" ht="15" customHeight="1">
      <c r="A24" s="1633">
        <v>1998</v>
      </c>
      <c r="B24" s="1822">
        <v>819093.8</v>
      </c>
      <c r="C24" s="1634">
        <v>825889.6</v>
      </c>
      <c r="D24" s="1634">
        <v>68824.100000000006</v>
      </c>
      <c r="E24" s="1734">
        <v>2262.6999999999998</v>
      </c>
      <c r="F24" s="1634">
        <v>2438</v>
      </c>
      <c r="G24" s="1820">
        <v>92.81</v>
      </c>
      <c r="H24" s="1720">
        <v>1998</v>
      </c>
      <c r="I24" s="1636">
        <v>2438</v>
      </c>
      <c r="J24" s="1638">
        <v>810</v>
      </c>
      <c r="K24" s="1638">
        <v>600</v>
      </c>
      <c r="L24" s="1638">
        <v>275</v>
      </c>
      <c r="M24" s="1638">
        <v>310</v>
      </c>
      <c r="N24" s="1635">
        <v>443</v>
      </c>
    </row>
    <row r="25" spans="1:14" ht="15" customHeight="1">
      <c r="A25" s="1633">
        <v>1999</v>
      </c>
      <c r="B25" s="1822">
        <v>874090.2</v>
      </c>
      <c r="C25" s="1634">
        <v>872741.8</v>
      </c>
      <c r="D25" s="1634">
        <v>72728.5</v>
      </c>
      <c r="E25" s="1734">
        <v>2391.1</v>
      </c>
      <c r="F25" s="1634">
        <v>2438</v>
      </c>
      <c r="G25" s="1820">
        <v>98.08</v>
      </c>
      <c r="H25" s="1720">
        <v>1999</v>
      </c>
      <c r="I25" s="1636">
        <v>2438</v>
      </c>
      <c r="J25" s="1638">
        <v>810</v>
      </c>
      <c r="K25" s="1638">
        <v>600</v>
      </c>
      <c r="L25" s="1638">
        <v>275</v>
      </c>
      <c r="M25" s="1638">
        <v>310</v>
      </c>
      <c r="N25" s="1635">
        <v>443</v>
      </c>
    </row>
    <row r="26" spans="1:14" ht="15" customHeight="1">
      <c r="A26" s="1640">
        <v>2000</v>
      </c>
      <c r="B26" s="1823">
        <v>893943.3</v>
      </c>
      <c r="C26" s="1642">
        <v>890303.8</v>
      </c>
      <c r="D26" s="1642">
        <v>74192</v>
      </c>
      <c r="E26" s="1741">
        <v>2432.5</v>
      </c>
      <c r="F26" s="1642">
        <v>2438</v>
      </c>
      <c r="G26" s="1825">
        <v>100.05</v>
      </c>
      <c r="H26" s="1739">
        <v>2000</v>
      </c>
      <c r="I26" s="1644">
        <v>2438</v>
      </c>
      <c r="J26" s="1824">
        <v>810</v>
      </c>
      <c r="K26" s="1824">
        <v>600</v>
      </c>
      <c r="L26" s="1824">
        <v>275</v>
      </c>
      <c r="M26" s="1824">
        <v>310</v>
      </c>
      <c r="N26" s="1643">
        <v>443</v>
      </c>
    </row>
    <row r="27" spans="1:14" ht="15" customHeight="1">
      <c r="A27" s="1626">
        <v>2001</v>
      </c>
      <c r="B27" s="1818">
        <v>859367.1</v>
      </c>
      <c r="C27" s="1628">
        <v>860115</v>
      </c>
      <c r="D27" s="1628">
        <v>71676.2</v>
      </c>
      <c r="E27" s="1748">
        <v>2356.5</v>
      </c>
      <c r="F27" s="1628">
        <v>2438</v>
      </c>
      <c r="G27" s="1827">
        <v>96.66</v>
      </c>
      <c r="H27" s="1746">
        <v>2001</v>
      </c>
      <c r="I27" s="1630">
        <v>2438</v>
      </c>
      <c r="J27" s="1819">
        <v>810</v>
      </c>
      <c r="K27" s="1819">
        <v>600</v>
      </c>
      <c r="L27" s="1819">
        <v>275</v>
      </c>
      <c r="M27" s="1819">
        <v>310</v>
      </c>
      <c r="N27" s="1629">
        <v>443</v>
      </c>
    </row>
    <row r="28" spans="1:14" ht="15" customHeight="1">
      <c r="A28" s="1633">
        <v>2002</v>
      </c>
      <c r="B28" s="1822">
        <v>790992</v>
      </c>
      <c r="C28" s="1634">
        <v>786804.6</v>
      </c>
      <c r="D28" s="1634">
        <v>65567.100000000006</v>
      </c>
      <c r="E28" s="1734">
        <v>2155.6</v>
      </c>
      <c r="F28" s="1634">
        <v>2438</v>
      </c>
      <c r="G28" s="1820">
        <v>88.42</v>
      </c>
      <c r="H28" s="1720">
        <v>2002</v>
      </c>
      <c r="I28" s="1636">
        <v>2438</v>
      </c>
      <c r="J28" s="1638">
        <v>810</v>
      </c>
      <c r="K28" s="1638">
        <v>600</v>
      </c>
      <c r="L28" s="1638">
        <v>275</v>
      </c>
      <c r="M28" s="1638">
        <v>310</v>
      </c>
      <c r="N28" s="1635">
        <v>443</v>
      </c>
    </row>
    <row r="29" spans="1:14" ht="15" customHeight="1">
      <c r="A29" s="1633">
        <v>2003</v>
      </c>
      <c r="B29" s="1822">
        <v>804809.2</v>
      </c>
      <c r="C29" s="1634">
        <v>782950.9</v>
      </c>
      <c r="D29" s="1634">
        <v>65245.9</v>
      </c>
      <c r="E29" s="1734">
        <v>2145.1</v>
      </c>
      <c r="F29" s="1634">
        <v>2438</v>
      </c>
      <c r="G29" s="1820">
        <v>87.98</v>
      </c>
      <c r="H29" s="1720">
        <v>2003</v>
      </c>
      <c r="I29" s="1636">
        <v>2438</v>
      </c>
      <c r="J29" s="1638">
        <v>810</v>
      </c>
      <c r="K29" s="1638">
        <v>600</v>
      </c>
      <c r="L29" s="1638">
        <v>275</v>
      </c>
      <c r="M29" s="1638">
        <v>310</v>
      </c>
      <c r="N29" s="1635">
        <v>443</v>
      </c>
    </row>
    <row r="30" spans="1:14" ht="15" customHeight="1">
      <c r="A30" s="1633">
        <v>2004</v>
      </c>
      <c r="B30" s="1822">
        <v>825790.3</v>
      </c>
      <c r="C30" s="1634">
        <v>826550.6</v>
      </c>
      <c r="D30" s="1634">
        <v>68879.199999999997</v>
      </c>
      <c r="E30" s="1734">
        <v>2258.3000000000002</v>
      </c>
      <c r="F30" s="1634">
        <v>2735</v>
      </c>
      <c r="G30" s="1820">
        <v>82.8</v>
      </c>
      <c r="H30" s="1720">
        <v>2004</v>
      </c>
      <c r="I30" s="1636">
        <v>2735</v>
      </c>
      <c r="J30" s="1638">
        <v>840</v>
      </c>
      <c r="K30" s="1638">
        <v>650</v>
      </c>
      <c r="L30" s="1638">
        <v>275</v>
      </c>
      <c r="M30" s="1638">
        <v>390</v>
      </c>
      <c r="N30" s="1635">
        <v>580</v>
      </c>
    </row>
    <row r="31" spans="1:14" ht="15" customHeight="1">
      <c r="A31" s="1640">
        <v>2005</v>
      </c>
      <c r="B31" s="1823">
        <v>843203.1</v>
      </c>
      <c r="C31" s="1642">
        <v>852438.9</v>
      </c>
      <c r="D31" s="1642">
        <v>71036.600000000006</v>
      </c>
      <c r="E31" s="1741">
        <v>2335.4</v>
      </c>
      <c r="F31" s="1642">
        <v>2735</v>
      </c>
      <c r="G31" s="1825">
        <v>85.39</v>
      </c>
      <c r="H31" s="1739">
        <v>2005</v>
      </c>
      <c r="I31" s="1644">
        <v>2735</v>
      </c>
      <c r="J31" s="1824">
        <v>840</v>
      </c>
      <c r="K31" s="1824">
        <v>650</v>
      </c>
      <c r="L31" s="1824">
        <v>275</v>
      </c>
      <c r="M31" s="1824">
        <v>390</v>
      </c>
      <c r="N31" s="1643">
        <v>580</v>
      </c>
    </row>
    <row r="32" spans="1:14" ht="15" customHeight="1">
      <c r="A32" s="1626">
        <v>2006</v>
      </c>
      <c r="B32" s="1818">
        <v>888794.2</v>
      </c>
      <c r="C32" s="1628">
        <v>878395.3</v>
      </c>
      <c r="D32" s="1628">
        <v>73199.600000000006</v>
      </c>
      <c r="E32" s="1748">
        <v>2406.6</v>
      </c>
      <c r="F32" s="1628">
        <v>2735</v>
      </c>
      <c r="G32" s="1827">
        <v>87.99</v>
      </c>
      <c r="H32" s="1746">
        <v>2006</v>
      </c>
      <c r="I32" s="1630">
        <v>2735</v>
      </c>
      <c r="J32" s="1819">
        <v>840</v>
      </c>
      <c r="K32" s="1819">
        <v>650</v>
      </c>
      <c r="L32" s="1819">
        <v>275</v>
      </c>
      <c r="M32" s="1819">
        <v>390</v>
      </c>
      <c r="N32" s="1629">
        <v>580</v>
      </c>
    </row>
    <row r="33" spans="1:14" ht="15" customHeight="1">
      <c r="A33" s="1633">
        <v>2007</v>
      </c>
      <c r="B33" s="1822">
        <v>872540.6</v>
      </c>
      <c r="C33" s="1634">
        <v>882116.8</v>
      </c>
      <c r="D33" s="1634">
        <v>73509.7</v>
      </c>
      <c r="E33" s="1734">
        <v>2416.8000000000002</v>
      </c>
      <c r="F33" s="1634">
        <v>2765</v>
      </c>
      <c r="G33" s="1820">
        <v>87.41</v>
      </c>
      <c r="H33" s="1720">
        <v>2007</v>
      </c>
      <c r="I33" s="1636">
        <v>2765</v>
      </c>
      <c r="J33" s="1638">
        <v>840</v>
      </c>
      <c r="K33" s="1638">
        <v>680</v>
      </c>
      <c r="L33" s="1638">
        <v>275</v>
      </c>
      <c r="M33" s="1638">
        <v>390</v>
      </c>
      <c r="N33" s="1635">
        <v>580</v>
      </c>
    </row>
    <row r="34" spans="1:14" ht="15" customHeight="1">
      <c r="A34" s="1633">
        <v>2008</v>
      </c>
      <c r="B34" s="1822">
        <v>864872</v>
      </c>
      <c r="C34" s="1634">
        <v>865663</v>
      </c>
      <c r="D34" s="1634">
        <v>72138.600000000006</v>
      </c>
      <c r="E34" s="1734">
        <v>2365.1999999999998</v>
      </c>
      <c r="F34" s="1634">
        <v>2785</v>
      </c>
      <c r="G34" s="1820">
        <v>85.16</v>
      </c>
      <c r="H34" s="1720">
        <v>2008</v>
      </c>
      <c r="I34" s="1636">
        <v>2785</v>
      </c>
      <c r="J34" s="1634">
        <v>1115</v>
      </c>
      <c r="K34" s="1638">
        <v>700</v>
      </c>
      <c r="L34" s="195">
        <v>0</v>
      </c>
      <c r="M34" s="1638">
        <v>390</v>
      </c>
      <c r="N34" s="1635">
        <v>580</v>
      </c>
    </row>
    <row r="35" spans="1:14" ht="15" customHeight="1">
      <c r="A35" s="1633">
        <v>2009</v>
      </c>
      <c r="B35" s="1822">
        <v>835084.9</v>
      </c>
      <c r="C35" s="1634">
        <v>838475.2</v>
      </c>
      <c r="D35" s="1634">
        <v>69872.899999999994</v>
      </c>
      <c r="E35" s="1734">
        <v>2297.1999999999998</v>
      </c>
      <c r="F35" s="1634">
        <v>2835</v>
      </c>
      <c r="G35" s="1820">
        <v>81.03</v>
      </c>
      <c r="H35" s="1720">
        <v>2009</v>
      </c>
      <c r="I35" s="1636">
        <v>2835</v>
      </c>
      <c r="J35" s="1634">
        <v>1115</v>
      </c>
      <c r="K35" s="1638">
        <v>750</v>
      </c>
      <c r="L35" s="195">
        <v>0</v>
      </c>
      <c r="M35" s="1638">
        <v>390</v>
      </c>
      <c r="N35" s="1635">
        <v>580</v>
      </c>
    </row>
    <row r="36" spans="1:14" ht="15" customHeight="1">
      <c r="A36" s="1654">
        <v>2010</v>
      </c>
      <c r="B36" s="1642">
        <v>872415.1</v>
      </c>
      <c r="C36" s="1642">
        <v>872246.9</v>
      </c>
      <c r="D36" s="1642">
        <v>72687.199999999997</v>
      </c>
      <c r="E36" s="1741">
        <v>2389.6999999999998</v>
      </c>
      <c r="F36" s="1642">
        <v>2845</v>
      </c>
      <c r="G36" s="1825">
        <v>84</v>
      </c>
      <c r="H36" s="1654">
        <v>2010</v>
      </c>
      <c r="I36" s="1823">
        <v>2845</v>
      </c>
      <c r="J36" s="1642">
        <v>1115</v>
      </c>
      <c r="K36" s="1824">
        <v>760</v>
      </c>
      <c r="L36" s="1829">
        <v>0</v>
      </c>
      <c r="M36" s="1824">
        <v>390</v>
      </c>
      <c r="N36" s="1643">
        <v>580</v>
      </c>
    </row>
    <row r="37" spans="1:14" s="1807" customFormat="1" ht="15" customHeight="1">
      <c r="A37" s="1651">
        <v>2011</v>
      </c>
      <c r="B37" s="1634">
        <v>927044.4</v>
      </c>
      <c r="C37" s="1634">
        <v>924441</v>
      </c>
      <c r="D37" s="1634">
        <v>77036.7</v>
      </c>
      <c r="E37" s="1734">
        <v>2532.6999999999998</v>
      </c>
      <c r="F37" s="1628">
        <v>2934</v>
      </c>
      <c r="G37" s="1827">
        <v>86.32</v>
      </c>
      <c r="H37" s="1651">
        <v>2011</v>
      </c>
      <c r="I37" s="1822">
        <v>2934</v>
      </c>
      <c r="J37" s="1634">
        <v>1115</v>
      </c>
      <c r="K37" s="1638">
        <v>775</v>
      </c>
      <c r="L37" s="195">
        <v>0</v>
      </c>
      <c r="M37" s="1638">
        <v>390</v>
      </c>
      <c r="N37" s="1635">
        <v>654</v>
      </c>
    </row>
    <row r="38" spans="1:14" ht="15" customHeight="1">
      <c r="A38" s="1651">
        <v>2012</v>
      </c>
      <c r="B38" s="1634">
        <v>947291.8</v>
      </c>
      <c r="C38" s="1634">
        <v>945162.4</v>
      </c>
      <c r="D38" s="1634">
        <v>78763.5</v>
      </c>
      <c r="E38" s="1734">
        <v>2582.4</v>
      </c>
      <c r="F38" s="1634">
        <v>2949</v>
      </c>
      <c r="G38" s="1820">
        <v>87.81</v>
      </c>
      <c r="H38" s="1651">
        <v>2012</v>
      </c>
      <c r="I38" s="1822">
        <v>2949</v>
      </c>
      <c r="J38" s="1634">
        <v>1115</v>
      </c>
      <c r="K38" s="1638">
        <v>775</v>
      </c>
      <c r="L38" s="195">
        <v>0</v>
      </c>
      <c r="M38" s="1638">
        <v>390</v>
      </c>
      <c r="N38" s="1635">
        <v>669</v>
      </c>
    </row>
    <row r="39" spans="1:14" ht="15" customHeight="1">
      <c r="A39" s="1651">
        <v>2013</v>
      </c>
      <c r="B39" s="1634">
        <v>915074.6</v>
      </c>
      <c r="C39" s="1634">
        <v>906674.3</v>
      </c>
      <c r="D39" s="1634">
        <v>75556.2</v>
      </c>
      <c r="E39" s="1734">
        <v>2484</v>
      </c>
      <c r="F39" s="1634">
        <v>2949</v>
      </c>
      <c r="G39" s="1820">
        <v>84.23</v>
      </c>
      <c r="H39" s="1700">
        <v>2013</v>
      </c>
      <c r="I39" s="1634">
        <v>2949</v>
      </c>
      <c r="J39" s="1634">
        <v>1115</v>
      </c>
      <c r="K39" s="1634">
        <v>775</v>
      </c>
      <c r="L39" s="195">
        <v>0</v>
      </c>
      <c r="M39" s="1634">
        <v>390</v>
      </c>
      <c r="N39" s="1634">
        <v>669</v>
      </c>
    </row>
    <row r="40" spans="1:14" ht="15" customHeight="1">
      <c r="A40" s="1651">
        <v>2014</v>
      </c>
      <c r="B40" s="1634">
        <v>927523.8</v>
      </c>
      <c r="C40" s="1634">
        <v>918345.1</v>
      </c>
      <c r="D40" s="1634">
        <v>76528.800000000003</v>
      </c>
      <c r="E40" s="1734">
        <v>2516</v>
      </c>
      <c r="F40" s="1634">
        <v>3009</v>
      </c>
      <c r="G40" s="1820">
        <v>83.62</v>
      </c>
      <c r="H40" s="1700">
        <v>2014</v>
      </c>
      <c r="I40" s="1634">
        <v>3009</v>
      </c>
      <c r="J40" s="1634">
        <v>1165</v>
      </c>
      <c r="K40" s="1634">
        <v>785</v>
      </c>
      <c r="L40" s="195">
        <v>0</v>
      </c>
      <c r="M40" s="1634">
        <v>390</v>
      </c>
      <c r="N40" s="1634">
        <v>669</v>
      </c>
    </row>
    <row r="41" spans="1:14" ht="15" customHeight="1">
      <c r="A41" s="1654">
        <v>2015</v>
      </c>
      <c r="B41" s="1642">
        <v>1026106.8</v>
      </c>
      <c r="C41" s="1642">
        <v>1016156.8</v>
      </c>
      <c r="D41" s="1642">
        <v>84679.7</v>
      </c>
      <c r="E41" s="1741">
        <v>2784</v>
      </c>
      <c r="F41" s="1642">
        <v>3059</v>
      </c>
      <c r="G41" s="1825">
        <v>91.01</v>
      </c>
      <c r="H41" s="1654">
        <v>2015</v>
      </c>
      <c r="I41" s="1823">
        <v>3059</v>
      </c>
      <c r="J41" s="1642">
        <v>1215</v>
      </c>
      <c r="K41" s="1824">
        <v>785</v>
      </c>
      <c r="L41" s="1829">
        <v>0</v>
      </c>
      <c r="M41" s="1824">
        <v>390</v>
      </c>
      <c r="N41" s="1643">
        <v>669</v>
      </c>
    </row>
    <row r="42" spans="1:14" ht="15" customHeight="1">
      <c r="A42" s="1657">
        <v>2016</v>
      </c>
      <c r="B42" s="1628">
        <v>1078119</v>
      </c>
      <c r="C42" s="1628">
        <v>1071731.1000000001</v>
      </c>
      <c r="D42" s="1628">
        <v>89310.9</v>
      </c>
      <c r="E42" s="1748">
        <v>2928.2</v>
      </c>
      <c r="F42" s="1748">
        <v>3064</v>
      </c>
      <c r="G42" s="1827">
        <v>95.83</v>
      </c>
      <c r="H42" s="1699">
        <v>2016</v>
      </c>
      <c r="I42" s="1818">
        <v>3064</v>
      </c>
      <c r="J42" s="1830">
        <v>1215</v>
      </c>
      <c r="K42" s="1831">
        <v>790</v>
      </c>
      <c r="L42" s="196">
        <v>0</v>
      </c>
      <c r="M42" s="1831">
        <v>390</v>
      </c>
      <c r="N42" s="1831">
        <v>669</v>
      </c>
    </row>
    <row r="43" spans="1:14" ht="15" customHeight="1">
      <c r="A43" s="1651">
        <v>2017</v>
      </c>
      <c r="B43" s="1634">
        <v>1118167.3</v>
      </c>
      <c r="C43" s="1634">
        <v>1117376.3</v>
      </c>
      <c r="D43" s="1634">
        <v>93114.7</v>
      </c>
      <c r="E43" s="1734">
        <v>3061.3</v>
      </c>
      <c r="F43" s="1734">
        <v>3105</v>
      </c>
      <c r="G43" s="1820">
        <v>98.59</v>
      </c>
      <c r="H43" s="1700">
        <v>2017</v>
      </c>
      <c r="I43" s="1822">
        <v>3105</v>
      </c>
      <c r="J43" s="1832">
        <v>1215</v>
      </c>
      <c r="K43" s="1620">
        <v>790</v>
      </c>
      <c r="L43" s="195">
        <v>0</v>
      </c>
      <c r="M43" s="1620">
        <v>431</v>
      </c>
      <c r="N43" s="1620">
        <v>669</v>
      </c>
    </row>
    <row r="44" spans="1:14" ht="15" customHeight="1">
      <c r="A44" s="2617">
        <v>2018</v>
      </c>
      <c r="B44" s="1634">
        <v>1116281</v>
      </c>
      <c r="C44" s="1634">
        <v>1106266.2</v>
      </c>
      <c r="D44" s="1634">
        <v>92188.800000000003</v>
      </c>
      <c r="E44" s="1734">
        <v>3030.9</v>
      </c>
      <c r="F44" s="1734">
        <v>3204</v>
      </c>
      <c r="G44" s="2662">
        <v>94.6</v>
      </c>
      <c r="H44" s="2525">
        <v>2018</v>
      </c>
      <c r="I44" s="2663">
        <v>3204</v>
      </c>
      <c r="J44" s="1832">
        <v>1215</v>
      </c>
      <c r="K44" s="1620">
        <v>800</v>
      </c>
      <c r="L44" s="195">
        <v>0</v>
      </c>
      <c r="M44" s="1620">
        <v>520</v>
      </c>
      <c r="N44" s="1620">
        <v>669</v>
      </c>
    </row>
    <row r="45" spans="1:14" ht="15" customHeight="1" thickBot="1">
      <c r="A45" s="1659">
        <v>2019</v>
      </c>
      <c r="B45" s="1661">
        <v>1071923.2</v>
      </c>
      <c r="C45" s="1661">
        <v>1064209.7</v>
      </c>
      <c r="D45" s="1661">
        <v>88684.1</v>
      </c>
      <c r="E45" s="1767">
        <v>2915.6</v>
      </c>
      <c r="F45" s="1767">
        <v>3204</v>
      </c>
      <c r="G45" s="1833">
        <v>91.19</v>
      </c>
      <c r="H45" s="1834">
        <v>2019</v>
      </c>
      <c r="I45" s="1835">
        <v>3204</v>
      </c>
      <c r="J45" s="1836">
        <v>1215</v>
      </c>
      <c r="K45" s="1837">
        <v>800</v>
      </c>
      <c r="L45" s="2473">
        <v>0</v>
      </c>
      <c r="M45" s="1837">
        <v>520</v>
      </c>
      <c r="N45" s="1837">
        <v>669</v>
      </c>
    </row>
    <row r="46" spans="1:14" s="1620" customFormat="1" ht="15" customHeight="1">
      <c r="A46" s="4313" t="s">
        <v>2553</v>
      </c>
      <c r="B46" s="4313"/>
      <c r="C46" s="4313"/>
      <c r="D46" s="4313"/>
      <c r="E46" s="4313"/>
      <c r="F46" s="4313"/>
      <c r="G46" s="4352"/>
      <c r="H46" s="4313" t="s">
        <v>2547</v>
      </c>
      <c r="I46" s="4313"/>
      <c r="J46" s="4313"/>
      <c r="K46" s="4313"/>
      <c r="L46" s="4313"/>
      <c r="M46" s="4313"/>
      <c r="N46" s="4313"/>
    </row>
  </sheetData>
  <mergeCells count="7">
    <mergeCell ref="C3:E3"/>
    <mergeCell ref="A46:G46"/>
    <mergeCell ref="B6:E6"/>
    <mergeCell ref="H46:N46"/>
    <mergeCell ref="A1:G1"/>
    <mergeCell ref="A3:A6"/>
    <mergeCell ref="H3:H5"/>
  </mergeCells>
  <phoneticPr fontId="3" type="noConversion"/>
  <pageMargins left="0.7" right="0.7" top="0.75" bottom="0.75" header="0.3" footer="0.3"/>
  <pageSetup paperSize="9" scale="79" fitToHeight="0" orientation="landscape" r:id="rId1"/>
  <colBreaks count="1" manualBreakCount="1">
    <brk id="7" max="45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105">
    <pageSetUpPr fitToPage="1"/>
  </sheetPr>
  <dimension ref="A1:T50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 sqref="A1:J1"/>
    </sheetView>
  </sheetViews>
  <sheetFormatPr defaultColWidth="9" defaultRowHeight="16.5"/>
  <cols>
    <col min="1" max="18" width="9.625" style="1784" customWidth="1"/>
    <col min="19" max="16384" width="9" style="1784"/>
  </cols>
  <sheetData>
    <row r="1" spans="1:20" s="1775" customFormat="1" ht="24.95" customHeight="1">
      <c r="A1" s="4346" t="s">
        <v>556</v>
      </c>
      <c r="B1" s="4346"/>
      <c r="C1" s="4346"/>
      <c r="D1" s="4346"/>
      <c r="E1" s="4346"/>
      <c r="F1" s="4346"/>
      <c r="G1" s="4346"/>
      <c r="H1" s="4346"/>
      <c r="I1" s="4346"/>
      <c r="J1" s="4346"/>
      <c r="K1" s="1667" t="s">
        <v>555</v>
      </c>
      <c r="L1" s="1667"/>
      <c r="M1" s="1667"/>
      <c r="N1" s="1667"/>
      <c r="O1" s="1667"/>
      <c r="P1" s="1667"/>
      <c r="Q1" s="2372"/>
      <c r="R1" s="2372"/>
    </row>
    <row r="2" spans="1:20" ht="24.95" customHeight="1">
      <c r="A2" s="4372" t="s">
        <v>554</v>
      </c>
      <c r="B2" s="4372"/>
      <c r="C2" s="4372"/>
      <c r="D2" s="4372"/>
      <c r="E2" s="4372"/>
      <c r="F2" s="4372"/>
      <c r="G2" s="4372"/>
      <c r="H2" s="4372"/>
      <c r="I2" s="4372"/>
      <c r="J2" s="4372"/>
      <c r="K2" s="1838" t="s">
        <v>553</v>
      </c>
      <c r="L2" s="1838"/>
      <c r="M2" s="1838"/>
      <c r="N2" s="1838"/>
      <c r="O2" s="1838"/>
      <c r="P2" s="1838"/>
      <c r="Q2" s="1838"/>
      <c r="R2" s="1838"/>
    </row>
    <row r="3" spans="1:20" ht="18" customHeight="1" thickBot="1">
      <c r="A3" s="1839" t="s">
        <v>456</v>
      </c>
      <c r="B3" s="1839"/>
      <c r="C3" s="1839"/>
      <c r="D3" s="1839"/>
      <c r="E3" s="1839"/>
      <c r="F3" s="1839"/>
      <c r="G3" s="1839"/>
      <c r="H3" s="1839"/>
      <c r="I3" s="1839"/>
      <c r="J3" s="1839"/>
      <c r="L3" s="1839"/>
      <c r="M3" s="1839"/>
      <c r="N3" s="1839"/>
      <c r="O3" s="1839"/>
      <c r="P3" s="1839"/>
      <c r="Q3" s="1839"/>
      <c r="R3" s="1840" t="s">
        <v>455</v>
      </c>
    </row>
    <row r="4" spans="1:20" ht="24">
      <c r="A4" s="4369" t="s">
        <v>2472</v>
      </c>
      <c r="B4" s="1841" t="s">
        <v>3244</v>
      </c>
      <c r="C4" s="4361" t="s">
        <v>3243</v>
      </c>
      <c r="D4" s="4365"/>
      <c r="E4" s="4365"/>
      <c r="F4" s="4365"/>
      <c r="G4" s="4365"/>
      <c r="H4" s="4365"/>
      <c r="I4" s="4365"/>
      <c r="J4" s="4363"/>
      <c r="K4" s="4361" t="s">
        <v>2708</v>
      </c>
      <c r="L4" s="4362"/>
      <c r="M4" s="4363"/>
      <c r="N4" s="4364" t="s">
        <v>3245</v>
      </c>
      <c r="O4" s="4365"/>
      <c r="P4" s="4362"/>
      <c r="Q4" s="4366"/>
      <c r="R4" s="4369" t="s">
        <v>2472</v>
      </c>
      <c r="T4" s="1842"/>
    </row>
    <row r="5" spans="1:20" ht="18" customHeight="1">
      <c r="A5" s="4370"/>
      <c r="B5" s="1843"/>
      <c r="C5" s="1844" t="s">
        <v>76</v>
      </c>
      <c r="D5" s="1844" t="s">
        <v>552</v>
      </c>
      <c r="E5" s="1844" t="s">
        <v>551</v>
      </c>
      <c r="F5" s="1844" t="s">
        <v>550</v>
      </c>
      <c r="G5" s="1844" t="s">
        <v>549</v>
      </c>
      <c r="H5" s="1844" t="s">
        <v>548</v>
      </c>
      <c r="I5" s="1844" t="s">
        <v>547</v>
      </c>
      <c r="J5" s="1844" t="s">
        <v>546</v>
      </c>
      <c r="K5" s="1845" t="s">
        <v>76</v>
      </c>
      <c r="L5" s="1788" t="s">
        <v>545</v>
      </c>
      <c r="M5" s="1846" t="s">
        <v>544</v>
      </c>
      <c r="N5" s="1788" t="s">
        <v>2555</v>
      </c>
      <c r="O5" s="1847" t="s">
        <v>3120</v>
      </c>
      <c r="P5" s="1848" t="s">
        <v>543</v>
      </c>
      <c r="Q5" s="1849" t="s">
        <v>542</v>
      </c>
      <c r="R5" s="4370"/>
      <c r="T5" s="1842"/>
    </row>
    <row r="6" spans="1:20" ht="18" customHeight="1">
      <c r="A6" s="4371"/>
      <c r="B6" s="1850"/>
      <c r="C6" s="1843" t="s">
        <v>282</v>
      </c>
      <c r="D6" s="1843" t="s">
        <v>541</v>
      </c>
      <c r="E6" s="1843" t="s">
        <v>540</v>
      </c>
      <c r="F6" s="1843" t="s">
        <v>3220</v>
      </c>
      <c r="G6" s="1843" t="s">
        <v>538</v>
      </c>
      <c r="H6" s="1843" t="s">
        <v>537</v>
      </c>
      <c r="I6" s="1843" t="s">
        <v>536</v>
      </c>
      <c r="J6" s="1850" t="s">
        <v>3950</v>
      </c>
      <c r="K6" s="1851" t="s">
        <v>282</v>
      </c>
      <c r="L6" s="1791" t="s">
        <v>535</v>
      </c>
      <c r="M6" s="1852" t="s">
        <v>534</v>
      </c>
      <c r="N6" s="1791" t="s">
        <v>2556</v>
      </c>
      <c r="O6" s="1853" t="s">
        <v>533</v>
      </c>
      <c r="P6" s="1854" t="s">
        <v>532</v>
      </c>
      <c r="Q6" s="1850" t="s">
        <v>531</v>
      </c>
      <c r="R6" s="4371"/>
      <c r="T6" s="1842"/>
    </row>
    <row r="7" spans="1:20" ht="15" customHeight="1">
      <c r="A7" s="1849">
        <v>1981</v>
      </c>
      <c r="B7" s="1855">
        <v>173793</v>
      </c>
      <c r="C7" s="1856">
        <v>145922</v>
      </c>
      <c r="D7" s="1856">
        <v>6205</v>
      </c>
      <c r="E7" s="1856">
        <v>8154</v>
      </c>
      <c r="F7" s="1856">
        <v>40622</v>
      </c>
      <c r="G7" s="1856">
        <v>2235</v>
      </c>
      <c r="H7" s="1856">
        <v>1667</v>
      </c>
      <c r="I7" s="1856">
        <v>81630</v>
      </c>
      <c r="J7" s="1857">
        <v>5409</v>
      </c>
      <c r="K7" s="1855">
        <v>4055</v>
      </c>
      <c r="L7" s="1858">
        <v>1490</v>
      </c>
      <c r="M7" s="1856">
        <v>2565</v>
      </c>
      <c r="N7" s="1858">
        <v>23816</v>
      </c>
      <c r="O7" s="1856">
        <v>21452</v>
      </c>
      <c r="P7" s="1856">
        <v>1950</v>
      </c>
      <c r="Q7" s="1859">
        <v>414</v>
      </c>
      <c r="R7" s="1860">
        <v>1981</v>
      </c>
      <c r="T7" s="1842"/>
    </row>
    <row r="8" spans="1:20" ht="15" customHeight="1">
      <c r="A8" s="1854">
        <v>1982</v>
      </c>
      <c r="B8" s="1861">
        <v>170595</v>
      </c>
      <c r="C8" s="1858">
        <v>141990</v>
      </c>
      <c r="D8" s="1858">
        <v>5132</v>
      </c>
      <c r="E8" s="1858">
        <v>8244</v>
      </c>
      <c r="F8" s="1858">
        <v>40716</v>
      </c>
      <c r="G8" s="1858">
        <v>2170</v>
      </c>
      <c r="H8" s="1858">
        <v>1093</v>
      </c>
      <c r="I8" s="1858">
        <v>78114</v>
      </c>
      <c r="J8" s="1862">
        <v>6521</v>
      </c>
      <c r="K8" s="1861">
        <v>4952</v>
      </c>
      <c r="L8" s="1858">
        <v>1548</v>
      </c>
      <c r="M8" s="1858">
        <v>3404</v>
      </c>
      <c r="N8" s="1858">
        <v>23653</v>
      </c>
      <c r="O8" s="1858">
        <v>20990</v>
      </c>
      <c r="P8" s="1858">
        <v>2017</v>
      </c>
      <c r="Q8" s="1863">
        <v>646</v>
      </c>
      <c r="R8" s="1864">
        <v>1982</v>
      </c>
      <c r="T8" s="1842"/>
    </row>
    <row r="9" spans="1:20" ht="15" customHeight="1">
      <c r="A9" s="1854">
        <v>1983</v>
      </c>
      <c r="B9" s="1861">
        <v>188667</v>
      </c>
      <c r="C9" s="1858">
        <v>157824</v>
      </c>
      <c r="D9" s="1858">
        <v>4902</v>
      </c>
      <c r="E9" s="1858">
        <v>9199</v>
      </c>
      <c r="F9" s="1858">
        <v>48560</v>
      </c>
      <c r="G9" s="1858">
        <v>1832</v>
      </c>
      <c r="H9" s="1858">
        <v>1046</v>
      </c>
      <c r="I9" s="1858">
        <v>83212</v>
      </c>
      <c r="J9" s="1862">
        <v>9073</v>
      </c>
      <c r="K9" s="1861">
        <v>6106</v>
      </c>
      <c r="L9" s="1858">
        <v>1811</v>
      </c>
      <c r="M9" s="1858">
        <v>4295</v>
      </c>
      <c r="N9" s="1858">
        <v>24737</v>
      </c>
      <c r="O9" s="1858">
        <v>21748</v>
      </c>
      <c r="P9" s="1858">
        <v>1986</v>
      </c>
      <c r="Q9" s="1858">
        <v>1003</v>
      </c>
      <c r="R9" s="1864">
        <v>1983</v>
      </c>
      <c r="T9" s="1842"/>
    </row>
    <row r="10" spans="1:20" ht="15" customHeight="1">
      <c r="A10" s="1854">
        <v>1984</v>
      </c>
      <c r="B10" s="1861">
        <v>200997</v>
      </c>
      <c r="C10" s="1858">
        <v>164104</v>
      </c>
      <c r="D10" s="1858">
        <v>5492</v>
      </c>
      <c r="E10" s="1858">
        <v>9109</v>
      </c>
      <c r="F10" s="1858">
        <v>54167</v>
      </c>
      <c r="G10" s="1858">
        <v>2040</v>
      </c>
      <c r="H10" s="1858">
        <v>1165</v>
      </c>
      <c r="I10" s="1858">
        <v>81662</v>
      </c>
      <c r="J10" s="1862">
        <v>10469</v>
      </c>
      <c r="K10" s="1861">
        <v>6476</v>
      </c>
      <c r="L10" s="1858">
        <v>1793</v>
      </c>
      <c r="M10" s="1858">
        <v>4683</v>
      </c>
      <c r="N10" s="1858">
        <v>30417</v>
      </c>
      <c r="O10" s="1858">
        <v>27094</v>
      </c>
      <c r="P10" s="1858">
        <v>2508</v>
      </c>
      <c r="Q10" s="1863">
        <v>815</v>
      </c>
      <c r="R10" s="1864">
        <v>1984</v>
      </c>
      <c r="T10" s="1842"/>
    </row>
    <row r="11" spans="1:20" ht="15" customHeight="1">
      <c r="A11" s="1865">
        <v>1985</v>
      </c>
      <c r="B11" s="1866">
        <v>197559</v>
      </c>
      <c r="C11" s="1867">
        <v>159432</v>
      </c>
      <c r="D11" s="1867">
        <v>9731</v>
      </c>
      <c r="E11" s="1867">
        <v>10699</v>
      </c>
      <c r="F11" s="1867">
        <v>54720</v>
      </c>
      <c r="G11" s="1867">
        <v>1847</v>
      </c>
      <c r="H11" s="1867">
        <v>1104</v>
      </c>
      <c r="I11" s="1867">
        <v>70600</v>
      </c>
      <c r="J11" s="1868">
        <v>10731</v>
      </c>
      <c r="K11" s="1866">
        <v>7413</v>
      </c>
      <c r="L11" s="1867">
        <v>1660</v>
      </c>
      <c r="M11" s="1867">
        <v>5754</v>
      </c>
      <c r="N11" s="1867">
        <v>30714</v>
      </c>
      <c r="O11" s="1867">
        <v>27419</v>
      </c>
      <c r="P11" s="1867">
        <v>2893</v>
      </c>
      <c r="Q11" s="1869">
        <v>402</v>
      </c>
      <c r="R11" s="1870">
        <v>1985</v>
      </c>
      <c r="T11" s="1842"/>
    </row>
    <row r="12" spans="1:20" ht="15" customHeight="1">
      <c r="A12" s="1871">
        <v>1986</v>
      </c>
      <c r="B12" s="1872">
        <v>206988.3</v>
      </c>
      <c r="C12" s="1872">
        <v>166234.20000000001</v>
      </c>
      <c r="D12" s="1872">
        <v>9806.9</v>
      </c>
      <c r="E12" s="1872">
        <v>9533.2000000000007</v>
      </c>
      <c r="F12" s="1872">
        <v>58804.3</v>
      </c>
      <c r="G12" s="1872">
        <v>2389.6</v>
      </c>
      <c r="H12" s="1872">
        <v>1125.0999999999999</v>
      </c>
      <c r="I12" s="1872">
        <v>70757.5</v>
      </c>
      <c r="J12" s="1873">
        <v>13817.6</v>
      </c>
      <c r="K12" s="1874">
        <v>9729.7000000000007</v>
      </c>
      <c r="L12" s="1872">
        <v>2726.4</v>
      </c>
      <c r="M12" s="1872">
        <v>7003.3</v>
      </c>
      <c r="N12" s="1872">
        <v>31024.400000000001</v>
      </c>
      <c r="O12" s="1872">
        <v>27691.5</v>
      </c>
      <c r="P12" s="1872">
        <v>2977.6</v>
      </c>
      <c r="Q12" s="1872">
        <v>355.3</v>
      </c>
      <c r="R12" s="1875">
        <v>1986</v>
      </c>
      <c r="T12" s="1842"/>
    </row>
    <row r="13" spans="1:20" ht="15" customHeight="1">
      <c r="A13" s="1854">
        <v>1987</v>
      </c>
      <c r="B13" s="1842">
        <v>208662</v>
      </c>
      <c r="C13" s="1842">
        <v>164366</v>
      </c>
      <c r="D13" s="1842">
        <v>10737</v>
      </c>
      <c r="E13" s="1842">
        <v>7139.6</v>
      </c>
      <c r="F13" s="1842">
        <v>59604.7</v>
      </c>
      <c r="G13" s="1842">
        <v>2907</v>
      </c>
      <c r="H13" s="1842">
        <v>1282.7</v>
      </c>
      <c r="I13" s="1842">
        <v>69031.5</v>
      </c>
      <c r="J13" s="1876">
        <v>13663.5</v>
      </c>
      <c r="K13" s="1877">
        <v>10961.1</v>
      </c>
      <c r="L13" s="1842">
        <v>3486.9</v>
      </c>
      <c r="M13" s="1842">
        <v>7474.2</v>
      </c>
      <c r="N13" s="1842">
        <v>33334.9</v>
      </c>
      <c r="O13" s="1842">
        <v>30098.7</v>
      </c>
      <c r="P13" s="1842">
        <v>2851.2</v>
      </c>
      <c r="Q13" s="1842">
        <v>385</v>
      </c>
      <c r="R13" s="1864">
        <v>1987</v>
      </c>
      <c r="T13" s="1842"/>
    </row>
    <row r="14" spans="1:20" ht="15" customHeight="1">
      <c r="A14" s="1854">
        <v>1988</v>
      </c>
      <c r="B14" s="1842">
        <v>252195.9</v>
      </c>
      <c r="C14" s="1842">
        <v>202831.5</v>
      </c>
      <c r="D14" s="1842">
        <v>13617.9</v>
      </c>
      <c r="E14" s="1842">
        <v>10803.2</v>
      </c>
      <c r="F14" s="1842">
        <v>73916.5</v>
      </c>
      <c r="G14" s="1842">
        <v>3091.2</v>
      </c>
      <c r="H14" s="1842">
        <v>1384.6</v>
      </c>
      <c r="I14" s="1842">
        <v>85276.4</v>
      </c>
      <c r="J14" s="1876">
        <v>14741.7</v>
      </c>
      <c r="K14" s="1877">
        <v>11059.4</v>
      </c>
      <c r="L14" s="1842">
        <v>3150.1</v>
      </c>
      <c r="M14" s="1842">
        <v>7909.3</v>
      </c>
      <c r="N14" s="1842">
        <v>38305</v>
      </c>
      <c r="O14" s="1842">
        <v>35229.4</v>
      </c>
      <c r="P14" s="1842">
        <v>2672.2</v>
      </c>
      <c r="Q14" s="1842">
        <v>403.5</v>
      </c>
      <c r="R14" s="1864">
        <v>1988</v>
      </c>
      <c r="T14" s="1842"/>
    </row>
    <row r="15" spans="1:20" ht="15" customHeight="1">
      <c r="A15" s="1854">
        <v>1989</v>
      </c>
      <c r="B15" s="1842">
        <v>292062.2</v>
      </c>
      <c r="C15" s="1842">
        <v>242191.9</v>
      </c>
      <c r="D15" s="1842">
        <v>18396.3</v>
      </c>
      <c r="E15" s="1842">
        <v>12746.6</v>
      </c>
      <c r="F15" s="1842">
        <v>88340.3</v>
      </c>
      <c r="G15" s="1842">
        <v>2577.9</v>
      </c>
      <c r="H15" s="1842">
        <v>1506.1</v>
      </c>
      <c r="I15" s="1842">
        <v>101007.2</v>
      </c>
      <c r="J15" s="1876">
        <v>17617.400000000001</v>
      </c>
      <c r="K15" s="1877">
        <v>10999.5</v>
      </c>
      <c r="L15" s="1842">
        <v>3151.1</v>
      </c>
      <c r="M15" s="1842">
        <v>7848.4</v>
      </c>
      <c r="N15" s="1842">
        <v>38870.800000000003</v>
      </c>
      <c r="O15" s="1842">
        <v>35882.6</v>
      </c>
      <c r="P15" s="1842">
        <v>2535.1</v>
      </c>
      <c r="Q15" s="1842">
        <v>453</v>
      </c>
      <c r="R15" s="1864">
        <v>1989</v>
      </c>
      <c r="T15" s="1842"/>
    </row>
    <row r="16" spans="1:20" ht="15" customHeight="1">
      <c r="A16" s="1865">
        <v>1990</v>
      </c>
      <c r="B16" s="1878">
        <v>304495.40000000002</v>
      </c>
      <c r="C16" s="1878">
        <v>251363.7</v>
      </c>
      <c r="D16" s="1878">
        <v>23939.200000000001</v>
      </c>
      <c r="E16" s="1878">
        <v>13537</v>
      </c>
      <c r="F16" s="1878">
        <v>94556</v>
      </c>
      <c r="G16" s="1878">
        <v>2713.5</v>
      </c>
      <c r="H16" s="1878">
        <v>1686.9</v>
      </c>
      <c r="I16" s="1878">
        <v>98540.9</v>
      </c>
      <c r="J16" s="1879">
        <v>16390.099999999999</v>
      </c>
      <c r="K16" s="1880">
        <v>11994</v>
      </c>
      <c r="L16" s="1878">
        <v>3314.4</v>
      </c>
      <c r="M16" s="1878">
        <v>8679.6</v>
      </c>
      <c r="N16" s="1878">
        <v>41137.699999999997</v>
      </c>
      <c r="O16" s="1878">
        <v>35487.199999999997</v>
      </c>
      <c r="P16" s="1878">
        <v>5119.3</v>
      </c>
      <c r="Q16" s="1878">
        <v>531.20000000000005</v>
      </c>
      <c r="R16" s="1870">
        <v>1990</v>
      </c>
      <c r="T16" s="1842"/>
    </row>
    <row r="17" spans="1:20" ht="15" customHeight="1">
      <c r="A17" s="1871">
        <v>1991</v>
      </c>
      <c r="B17" s="1872">
        <v>408215.1</v>
      </c>
      <c r="C17" s="1872">
        <v>335148</v>
      </c>
      <c r="D17" s="1872">
        <v>28536.2</v>
      </c>
      <c r="E17" s="1872">
        <v>13595.6</v>
      </c>
      <c r="F17" s="1872">
        <v>127270.9</v>
      </c>
      <c r="G17" s="1872">
        <v>2882.7</v>
      </c>
      <c r="H17" s="1872">
        <v>1848.1</v>
      </c>
      <c r="I17" s="1872">
        <v>143452</v>
      </c>
      <c r="J17" s="1873">
        <v>17562.5</v>
      </c>
      <c r="K17" s="1874">
        <v>12746.4</v>
      </c>
      <c r="L17" s="1872">
        <v>3603.7</v>
      </c>
      <c r="M17" s="1872">
        <v>9142.7000000000007</v>
      </c>
      <c r="N17" s="1872">
        <v>60320.7</v>
      </c>
      <c r="O17" s="1872">
        <v>53043.7</v>
      </c>
      <c r="P17" s="1872">
        <v>6873.4</v>
      </c>
      <c r="Q17" s="1872">
        <v>403.6</v>
      </c>
      <c r="R17" s="1875">
        <v>1991</v>
      </c>
      <c r="T17" s="1842"/>
    </row>
    <row r="18" spans="1:20" ht="15" customHeight="1">
      <c r="A18" s="1854">
        <v>1992</v>
      </c>
      <c r="B18" s="1842">
        <v>504560.3</v>
      </c>
      <c r="C18" s="1842">
        <v>414510</v>
      </c>
      <c r="D18" s="1842">
        <v>32348.5</v>
      </c>
      <c r="E18" s="1842">
        <v>29308.7</v>
      </c>
      <c r="F18" s="1842">
        <v>152576.70000000001</v>
      </c>
      <c r="G18" s="1842">
        <v>3359.9</v>
      </c>
      <c r="H18" s="1842">
        <v>1696.4</v>
      </c>
      <c r="I18" s="1842">
        <v>174319.2</v>
      </c>
      <c r="J18" s="1876">
        <v>20900.599999999999</v>
      </c>
      <c r="K18" s="1877">
        <v>14666.1</v>
      </c>
      <c r="L18" s="1842">
        <v>4694.7</v>
      </c>
      <c r="M18" s="1842">
        <v>9971.4</v>
      </c>
      <c r="N18" s="1842">
        <v>75384.2</v>
      </c>
      <c r="O18" s="1842">
        <v>65258.6</v>
      </c>
      <c r="P18" s="1842">
        <v>9673.7999999999993</v>
      </c>
      <c r="Q18" s="1842">
        <v>451.7</v>
      </c>
      <c r="R18" s="1864">
        <v>1992</v>
      </c>
    </row>
    <row r="19" spans="1:20" ht="15" customHeight="1">
      <c r="A19" s="1854">
        <v>1993</v>
      </c>
      <c r="B19" s="1842">
        <v>539986.1</v>
      </c>
      <c r="C19" s="1842">
        <v>450503.2</v>
      </c>
      <c r="D19" s="1842">
        <v>41270.6</v>
      </c>
      <c r="E19" s="1842">
        <v>31914.9</v>
      </c>
      <c r="F19" s="1842">
        <v>167967</v>
      </c>
      <c r="G19" s="1842">
        <v>3515.1</v>
      </c>
      <c r="H19" s="1842">
        <v>1599.8</v>
      </c>
      <c r="I19" s="1842">
        <v>184005.8</v>
      </c>
      <c r="J19" s="1876">
        <v>20229.900000000001</v>
      </c>
      <c r="K19" s="1877">
        <v>13982.3</v>
      </c>
      <c r="L19" s="1842">
        <v>4548.1000000000004</v>
      </c>
      <c r="M19" s="1842">
        <v>9434.2000000000007</v>
      </c>
      <c r="N19" s="1842">
        <v>75500.600000000006</v>
      </c>
      <c r="O19" s="1842">
        <v>65480.3</v>
      </c>
      <c r="P19" s="1842">
        <v>9591.2000000000007</v>
      </c>
      <c r="Q19" s="1842">
        <v>429.1</v>
      </c>
      <c r="R19" s="1864">
        <v>1993</v>
      </c>
    </row>
    <row r="20" spans="1:20" ht="15" customHeight="1">
      <c r="A20" s="1854">
        <v>1994</v>
      </c>
      <c r="B20" s="1842">
        <v>568451.69999999995</v>
      </c>
      <c r="C20" s="1842">
        <v>474630.2</v>
      </c>
      <c r="D20" s="1842">
        <v>50708.2</v>
      </c>
      <c r="E20" s="1842">
        <v>32305.1</v>
      </c>
      <c r="F20" s="1842">
        <v>169039.9</v>
      </c>
      <c r="G20" s="1842">
        <v>3479.2</v>
      </c>
      <c r="H20" s="1842">
        <v>1467.5</v>
      </c>
      <c r="I20" s="1842">
        <v>191434.3</v>
      </c>
      <c r="J20" s="1876">
        <v>26196</v>
      </c>
      <c r="K20" s="1877">
        <v>14710</v>
      </c>
      <c r="L20" s="1842">
        <v>4416.3999999999996</v>
      </c>
      <c r="M20" s="1842">
        <v>10293.6</v>
      </c>
      <c r="N20" s="1842">
        <v>79111.5</v>
      </c>
      <c r="O20" s="1842">
        <v>67969.5</v>
      </c>
      <c r="P20" s="1842">
        <v>10446.6</v>
      </c>
      <c r="Q20" s="1842">
        <v>695.5</v>
      </c>
      <c r="R20" s="1864">
        <v>1994</v>
      </c>
      <c r="T20" s="1842"/>
    </row>
    <row r="21" spans="1:20" ht="15" customHeight="1">
      <c r="A21" s="1865">
        <v>1995</v>
      </c>
      <c r="B21" s="1878">
        <v>643101.6</v>
      </c>
      <c r="C21" s="1878">
        <v>527521.6</v>
      </c>
      <c r="D21" s="1878">
        <v>60459</v>
      </c>
      <c r="E21" s="1878">
        <v>41921.4</v>
      </c>
      <c r="F21" s="1878">
        <v>180908.1</v>
      </c>
      <c r="G21" s="1878">
        <v>3922.2</v>
      </c>
      <c r="H21" s="1878">
        <v>1444.3</v>
      </c>
      <c r="I21" s="1878">
        <v>203885.8</v>
      </c>
      <c r="J21" s="1879">
        <v>34980.9</v>
      </c>
      <c r="K21" s="1880">
        <v>15721.6</v>
      </c>
      <c r="L21" s="1878">
        <v>4139.3999999999996</v>
      </c>
      <c r="M21" s="1878">
        <v>11582.2</v>
      </c>
      <c r="N21" s="1878">
        <v>99858.4</v>
      </c>
      <c r="O21" s="1878">
        <v>88319.2</v>
      </c>
      <c r="P21" s="1878">
        <v>10803</v>
      </c>
      <c r="Q21" s="1878">
        <v>736.3</v>
      </c>
      <c r="R21" s="1870">
        <v>1995</v>
      </c>
      <c r="T21" s="1842"/>
    </row>
    <row r="22" spans="1:20" ht="15" customHeight="1">
      <c r="A22" s="1871">
        <v>1996</v>
      </c>
      <c r="B22" s="1872">
        <v>724128.1</v>
      </c>
      <c r="C22" s="1872">
        <v>592407.30000000005</v>
      </c>
      <c r="D22" s="1872">
        <v>70934.7</v>
      </c>
      <c r="E22" s="1872">
        <v>51302.2</v>
      </c>
      <c r="F22" s="1872">
        <v>216445.7</v>
      </c>
      <c r="G22" s="1872">
        <v>5495.3</v>
      </c>
      <c r="H22" s="1872">
        <v>1565.4</v>
      </c>
      <c r="I22" s="1872">
        <v>207845.4</v>
      </c>
      <c r="J22" s="1873">
        <v>38818.699999999997</v>
      </c>
      <c r="K22" s="1874">
        <v>15747.4</v>
      </c>
      <c r="L22" s="1872">
        <v>5115.6000000000004</v>
      </c>
      <c r="M22" s="1872">
        <v>10631.9</v>
      </c>
      <c r="N22" s="1872">
        <v>115973.4</v>
      </c>
      <c r="O22" s="1872">
        <v>103127.9</v>
      </c>
      <c r="P22" s="1872">
        <v>12174.2</v>
      </c>
      <c r="Q22" s="1872">
        <v>671.4</v>
      </c>
      <c r="R22" s="1875">
        <v>1996</v>
      </c>
    </row>
    <row r="23" spans="1:20" ht="15" customHeight="1">
      <c r="A23" s="1854">
        <v>1997</v>
      </c>
      <c r="B23" s="1842">
        <v>911462.2</v>
      </c>
      <c r="C23" s="1842">
        <v>695246.9</v>
      </c>
      <c r="D23" s="1842">
        <v>78648.3</v>
      </c>
      <c r="E23" s="1842">
        <v>71898.899999999994</v>
      </c>
      <c r="F23" s="1842">
        <v>264173.09999999998</v>
      </c>
      <c r="G23" s="1842">
        <v>4242.6000000000004</v>
      </c>
      <c r="H23" s="1842">
        <v>1451.3</v>
      </c>
      <c r="I23" s="1842">
        <v>232394.3</v>
      </c>
      <c r="J23" s="1876">
        <v>42438.400000000001</v>
      </c>
      <c r="K23" s="1877">
        <v>20854</v>
      </c>
      <c r="L23" s="1842">
        <v>7337.8</v>
      </c>
      <c r="M23" s="1842">
        <v>13516.2</v>
      </c>
      <c r="N23" s="1842">
        <v>195361.3</v>
      </c>
      <c r="O23" s="1842">
        <v>154318.5</v>
      </c>
      <c r="P23" s="1842">
        <v>14944.9</v>
      </c>
      <c r="Q23" s="1842">
        <v>625.6</v>
      </c>
      <c r="R23" s="1864">
        <v>1997</v>
      </c>
      <c r="T23" s="1842"/>
    </row>
    <row r="24" spans="1:20" ht="15" customHeight="1">
      <c r="A24" s="1854">
        <v>1998</v>
      </c>
      <c r="B24" s="1842">
        <v>864845.3</v>
      </c>
      <c r="C24" s="1842">
        <v>644930.69999999995</v>
      </c>
      <c r="D24" s="1842">
        <v>76025.600000000006</v>
      </c>
      <c r="E24" s="1842">
        <v>62501.5</v>
      </c>
      <c r="F24" s="1842">
        <v>232500.4</v>
      </c>
      <c r="G24" s="1842">
        <v>3127.4</v>
      </c>
      <c r="H24" s="1842">
        <v>1320.3</v>
      </c>
      <c r="I24" s="1842">
        <v>205654.2</v>
      </c>
      <c r="J24" s="1876">
        <v>63801.5</v>
      </c>
      <c r="K24" s="1877">
        <v>27505.5</v>
      </c>
      <c r="L24" s="1842">
        <v>8983.1</v>
      </c>
      <c r="M24" s="1842">
        <v>18522.400000000001</v>
      </c>
      <c r="N24" s="1842">
        <v>192409</v>
      </c>
      <c r="O24" s="1842">
        <v>153831.9</v>
      </c>
      <c r="P24" s="1842">
        <v>12807.3</v>
      </c>
      <c r="Q24" s="1842">
        <v>502.6</v>
      </c>
      <c r="R24" s="1864">
        <v>1998</v>
      </c>
      <c r="T24" s="1842"/>
    </row>
    <row r="25" spans="1:20" ht="15" customHeight="1">
      <c r="A25" s="1854">
        <v>1999</v>
      </c>
      <c r="B25" s="1842">
        <v>911086.2</v>
      </c>
      <c r="C25" s="1842">
        <v>677965.5</v>
      </c>
      <c r="D25" s="1842">
        <v>75159.399999999994</v>
      </c>
      <c r="E25" s="1842">
        <v>90501.4</v>
      </c>
      <c r="F25" s="1842">
        <v>218669.9</v>
      </c>
      <c r="G25" s="1842">
        <v>3869.5</v>
      </c>
      <c r="H25" s="1842">
        <v>1258.4000000000001</v>
      </c>
      <c r="I25" s="1842">
        <v>235451</v>
      </c>
      <c r="J25" s="1876">
        <v>53056</v>
      </c>
      <c r="K25" s="1877">
        <v>30228.5</v>
      </c>
      <c r="L25" s="1842">
        <v>9418.6</v>
      </c>
      <c r="M25" s="1842">
        <v>20809.900000000001</v>
      </c>
      <c r="N25" s="1842">
        <v>202892.2</v>
      </c>
      <c r="O25" s="1842">
        <v>164447.4</v>
      </c>
      <c r="P25" s="1842">
        <v>13140.7</v>
      </c>
      <c r="Q25" s="1842">
        <v>629.5</v>
      </c>
      <c r="R25" s="1864">
        <v>1999</v>
      </c>
      <c r="T25" s="1842"/>
    </row>
    <row r="26" spans="1:20" ht="15" customHeight="1">
      <c r="A26" s="1865">
        <v>2000</v>
      </c>
      <c r="B26" s="1878">
        <v>926897.5</v>
      </c>
      <c r="C26" s="1878">
        <v>682029.4</v>
      </c>
      <c r="D26" s="1878">
        <v>76202.399999999994</v>
      </c>
      <c r="E26" s="1878">
        <v>87796.800000000003</v>
      </c>
      <c r="F26" s="1878">
        <v>227998.6</v>
      </c>
      <c r="G26" s="1878">
        <v>4242.5</v>
      </c>
      <c r="H26" s="1878">
        <v>958.6</v>
      </c>
      <c r="I26" s="1878">
        <v>225262.3</v>
      </c>
      <c r="J26" s="1879">
        <v>59568.2</v>
      </c>
      <c r="K26" s="1880">
        <v>34915.300000000003</v>
      </c>
      <c r="L26" s="1878">
        <v>10599.7</v>
      </c>
      <c r="M26" s="1878">
        <v>24315.599999999999</v>
      </c>
      <c r="N26" s="1878">
        <v>209952.7</v>
      </c>
      <c r="O26" s="1878">
        <v>167011.79999999999</v>
      </c>
      <c r="P26" s="1878">
        <v>13581.9</v>
      </c>
      <c r="Q26" s="1878">
        <v>628.79999999999995</v>
      </c>
      <c r="R26" s="1870">
        <v>2000</v>
      </c>
    </row>
    <row r="27" spans="1:20" ht="15" customHeight="1">
      <c r="A27" s="1871">
        <v>2001</v>
      </c>
      <c r="B27" s="1872">
        <v>907345.4</v>
      </c>
      <c r="C27" s="1872">
        <v>661121.1</v>
      </c>
      <c r="D27" s="1872">
        <v>76506.899999999994</v>
      </c>
      <c r="E27" s="1872">
        <v>74832.600000000006</v>
      </c>
      <c r="F27" s="1872">
        <v>218887.8</v>
      </c>
      <c r="G27" s="1872">
        <v>3825.9</v>
      </c>
      <c r="H27" s="1872">
        <v>841.3</v>
      </c>
      <c r="I27" s="1872">
        <v>220975.7</v>
      </c>
      <c r="J27" s="1873">
        <v>65251</v>
      </c>
      <c r="K27" s="1874">
        <v>39362.400000000001</v>
      </c>
      <c r="L27" s="1872">
        <v>10743.8</v>
      </c>
      <c r="M27" s="1872">
        <v>28618.6</v>
      </c>
      <c r="N27" s="1872">
        <v>206861.9</v>
      </c>
      <c r="O27" s="1872">
        <v>162669.9</v>
      </c>
      <c r="P27" s="1872">
        <v>14412.1</v>
      </c>
      <c r="Q27" s="1872">
        <v>789.7</v>
      </c>
      <c r="R27" s="1875">
        <v>2001</v>
      </c>
    </row>
    <row r="28" spans="1:20" ht="15" customHeight="1">
      <c r="A28" s="1854">
        <v>2002</v>
      </c>
      <c r="B28" s="1842">
        <v>858362.6</v>
      </c>
      <c r="C28" s="1842">
        <v>603179.5</v>
      </c>
      <c r="D28" s="1842">
        <v>76943.100000000006</v>
      </c>
      <c r="E28" s="1842">
        <v>61646.2</v>
      </c>
      <c r="F28" s="1842">
        <v>207735.7</v>
      </c>
      <c r="G28" s="1842">
        <v>4754.8</v>
      </c>
      <c r="H28" s="1842">
        <v>758.2</v>
      </c>
      <c r="I28" s="1842">
        <v>183610.4</v>
      </c>
      <c r="J28" s="1876">
        <v>67731</v>
      </c>
      <c r="K28" s="1877">
        <v>40507.199999999997</v>
      </c>
      <c r="L28" s="1842">
        <v>10782.1</v>
      </c>
      <c r="M28" s="1842">
        <v>29725.1</v>
      </c>
      <c r="N28" s="1842">
        <v>214675.9</v>
      </c>
      <c r="O28" s="1842">
        <v>163911.6</v>
      </c>
      <c r="P28" s="1842">
        <v>18211</v>
      </c>
      <c r="Q28" s="1842">
        <v>1300.3</v>
      </c>
      <c r="R28" s="1864">
        <v>2002</v>
      </c>
    </row>
    <row r="29" spans="1:20" ht="15" customHeight="1">
      <c r="A29" s="1854">
        <v>2003</v>
      </c>
      <c r="B29" s="1842">
        <v>841038.2</v>
      </c>
      <c r="C29" s="1842">
        <v>598128.6</v>
      </c>
      <c r="D29" s="1842">
        <v>73047.899999999994</v>
      </c>
      <c r="E29" s="1842">
        <v>63338.1</v>
      </c>
      <c r="F29" s="1842">
        <v>202677.2</v>
      </c>
      <c r="G29" s="1842">
        <v>4717.2</v>
      </c>
      <c r="H29" s="1842">
        <v>668.2</v>
      </c>
      <c r="I29" s="1842">
        <v>198614.9</v>
      </c>
      <c r="J29" s="1876">
        <v>55065.1</v>
      </c>
      <c r="K29" s="1877">
        <v>38125.9</v>
      </c>
      <c r="L29" s="1842">
        <v>9828.7999999999993</v>
      </c>
      <c r="M29" s="1842">
        <v>28297.1</v>
      </c>
      <c r="N29" s="1842">
        <v>204783.8</v>
      </c>
      <c r="O29" s="1842">
        <v>148922.70000000001</v>
      </c>
      <c r="P29" s="1842">
        <v>17314.400000000001</v>
      </c>
      <c r="Q29" s="1842">
        <v>2589.9</v>
      </c>
      <c r="R29" s="1864">
        <v>2003</v>
      </c>
    </row>
    <row r="30" spans="1:20" ht="15" customHeight="1">
      <c r="A30" s="1854">
        <v>2004</v>
      </c>
      <c r="B30" s="1842">
        <v>886413.2</v>
      </c>
      <c r="C30" s="1842">
        <v>616100.1</v>
      </c>
      <c r="D30" s="1842">
        <v>75493.5</v>
      </c>
      <c r="E30" s="1842">
        <v>49446.400000000001</v>
      </c>
      <c r="F30" s="1842">
        <v>212547.7</v>
      </c>
      <c r="G30" s="1842">
        <v>4149.2</v>
      </c>
      <c r="H30" s="1842">
        <v>633.70000000000005</v>
      </c>
      <c r="I30" s="1842">
        <v>197185.7</v>
      </c>
      <c r="J30" s="1876">
        <v>76643.8</v>
      </c>
      <c r="K30" s="1877">
        <v>38579.800000000003</v>
      </c>
      <c r="L30" s="1842">
        <v>10439.299999999999</v>
      </c>
      <c r="M30" s="1842">
        <v>28140.5</v>
      </c>
      <c r="N30" s="1842">
        <v>231733.3</v>
      </c>
      <c r="O30" s="1842">
        <v>167842.6</v>
      </c>
      <c r="P30" s="1842">
        <v>19190.400000000001</v>
      </c>
      <c r="Q30" s="1842">
        <v>3798.9</v>
      </c>
      <c r="R30" s="1864">
        <v>2004</v>
      </c>
    </row>
    <row r="31" spans="1:20" ht="15" customHeight="1">
      <c r="A31" s="1865">
        <v>2005</v>
      </c>
      <c r="B31" s="1878">
        <v>922897.2</v>
      </c>
      <c r="C31" s="1878">
        <v>644516.9</v>
      </c>
      <c r="D31" s="1878">
        <v>73823.100000000006</v>
      </c>
      <c r="E31" s="1878">
        <v>43293.5</v>
      </c>
      <c r="F31" s="1878">
        <v>230964.3</v>
      </c>
      <c r="G31" s="1878">
        <v>4097.1000000000004</v>
      </c>
      <c r="H31" s="1878">
        <v>719</v>
      </c>
      <c r="I31" s="1878">
        <v>206331.3</v>
      </c>
      <c r="J31" s="1879">
        <v>85288.5</v>
      </c>
      <c r="K31" s="1880">
        <v>37275.800000000003</v>
      </c>
      <c r="L31" s="1878">
        <v>10207.6</v>
      </c>
      <c r="M31" s="1878">
        <v>27068.3</v>
      </c>
      <c r="N31" s="1878">
        <v>241104.5</v>
      </c>
      <c r="O31" s="1878">
        <v>176369.2</v>
      </c>
      <c r="P31" s="1878">
        <v>19853.900000000001</v>
      </c>
      <c r="Q31" s="1878">
        <v>4265.7</v>
      </c>
      <c r="R31" s="1870">
        <v>2005</v>
      </c>
    </row>
    <row r="32" spans="1:20" ht="15" customHeight="1">
      <c r="A32" s="1871">
        <v>2006</v>
      </c>
      <c r="B32" s="1872">
        <v>949983.2</v>
      </c>
      <c r="C32" s="1872">
        <v>661117.1</v>
      </c>
      <c r="D32" s="1872">
        <v>79676.7</v>
      </c>
      <c r="E32" s="1872">
        <v>40389.4</v>
      </c>
      <c r="F32" s="1872">
        <v>238349.6</v>
      </c>
      <c r="G32" s="1872">
        <v>3620.3</v>
      </c>
      <c r="H32" s="1872">
        <v>655.20000000000005</v>
      </c>
      <c r="I32" s="1872">
        <v>203110</v>
      </c>
      <c r="J32" s="1873">
        <v>95316</v>
      </c>
      <c r="K32" s="1874">
        <v>35953.4</v>
      </c>
      <c r="L32" s="1872">
        <v>10287.1</v>
      </c>
      <c r="M32" s="1872">
        <v>25666.3</v>
      </c>
      <c r="N32" s="1872">
        <v>252912.7</v>
      </c>
      <c r="O32" s="1872">
        <v>183067.3</v>
      </c>
      <c r="P32" s="1872">
        <v>21257.599999999999</v>
      </c>
      <c r="Q32" s="1872">
        <v>5060.8999999999996</v>
      </c>
      <c r="R32" s="1875">
        <v>2006</v>
      </c>
    </row>
    <row r="33" spans="1:18" ht="15" customHeight="1">
      <c r="A33" s="1854">
        <v>2007</v>
      </c>
      <c r="B33" s="1842">
        <v>955898.2</v>
      </c>
      <c r="C33" s="1842">
        <v>650118.40000000002</v>
      </c>
      <c r="D33" s="1842">
        <v>78212.5</v>
      </c>
      <c r="E33" s="1842">
        <v>28387.200000000001</v>
      </c>
      <c r="F33" s="1842">
        <v>253196</v>
      </c>
      <c r="G33" s="1842">
        <v>3440.1</v>
      </c>
      <c r="H33" s="1842">
        <v>761</v>
      </c>
      <c r="I33" s="1842">
        <v>180022.2</v>
      </c>
      <c r="J33" s="1876">
        <v>106099.4</v>
      </c>
      <c r="K33" s="1877">
        <v>33950.9</v>
      </c>
      <c r="L33" s="1842">
        <v>9670.7000000000007</v>
      </c>
      <c r="M33" s="1842">
        <v>24280.2</v>
      </c>
      <c r="N33" s="1842">
        <v>271828.90000000002</v>
      </c>
      <c r="O33" s="1842">
        <v>196755.5</v>
      </c>
      <c r="P33" s="1842">
        <v>24483.5</v>
      </c>
      <c r="Q33" s="1842">
        <v>4877.5</v>
      </c>
      <c r="R33" s="1864">
        <v>2007</v>
      </c>
    </row>
    <row r="34" spans="1:18" ht="15" customHeight="1">
      <c r="A34" s="1854">
        <v>2008</v>
      </c>
      <c r="B34" s="1842">
        <v>938749.5</v>
      </c>
      <c r="C34" s="1842">
        <v>647226.69999999995</v>
      </c>
      <c r="D34" s="1842">
        <v>92864.2</v>
      </c>
      <c r="E34" s="1842">
        <v>30916.799999999999</v>
      </c>
      <c r="F34" s="1842">
        <v>264470.09999999998</v>
      </c>
      <c r="G34" s="1842">
        <v>3040.8</v>
      </c>
      <c r="H34" s="1842">
        <v>639.6</v>
      </c>
      <c r="I34" s="1842">
        <v>146893.9</v>
      </c>
      <c r="J34" s="1876">
        <v>108401.4</v>
      </c>
      <c r="K34" s="1877">
        <v>34534</v>
      </c>
      <c r="L34" s="1842">
        <v>12313.5</v>
      </c>
      <c r="M34" s="1842">
        <v>22220.5</v>
      </c>
      <c r="N34" s="1842">
        <v>256988.7</v>
      </c>
      <c r="O34" s="1842">
        <v>173746</v>
      </c>
      <c r="P34" s="1842">
        <v>26008.6</v>
      </c>
      <c r="Q34" s="1842">
        <v>3925.3</v>
      </c>
      <c r="R34" s="1864">
        <v>2008</v>
      </c>
    </row>
    <row r="35" spans="1:18" ht="15" customHeight="1">
      <c r="A35" s="1854">
        <v>2009</v>
      </c>
      <c r="B35" s="1842">
        <v>912654.3</v>
      </c>
      <c r="C35" s="1842">
        <v>630136.19999999995</v>
      </c>
      <c r="D35" s="1842">
        <v>108680</v>
      </c>
      <c r="E35" s="1842">
        <v>32513.5</v>
      </c>
      <c r="F35" s="1842">
        <v>261714</v>
      </c>
      <c r="G35" s="1842">
        <v>2940.4</v>
      </c>
      <c r="H35" s="1842">
        <v>488.5</v>
      </c>
      <c r="I35" s="1842">
        <v>121150.9</v>
      </c>
      <c r="J35" s="1881">
        <v>102649</v>
      </c>
      <c r="K35" s="1842">
        <v>35133.300000000003</v>
      </c>
      <c r="L35" s="1842">
        <v>14757.5</v>
      </c>
      <c r="M35" s="1842">
        <v>20375.8</v>
      </c>
      <c r="N35" s="1842">
        <v>247384.8</v>
      </c>
      <c r="O35" s="1842">
        <v>159063.6</v>
      </c>
      <c r="P35" s="1842">
        <v>28008.1</v>
      </c>
      <c r="Q35" s="1842">
        <v>4733.8</v>
      </c>
      <c r="R35" s="1864">
        <v>2009</v>
      </c>
    </row>
    <row r="36" spans="1:18" ht="15" customHeight="1">
      <c r="A36" s="1865">
        <v>2010</v>
      </c>
      <c r="B36" s="1878">
        <v>938925.5</v>
      </c>
      <c r="C36" s="1878">
        <v>650833.19999999995</v>
      </c>
      <c r="D36" s="1878">
        <v>111811.4</v>
      </c>
      <c r="E36" s="1878">
        <v>38680.9</v>
      </c>
      <c r="F36" s="1878">
        <v>268391.8</v>
      </c>
      <c r="G36" s="1878">
        <v>3157.1</v>
      </c>
      <c r="H36" s="1878">
        <v>510.6</v>
      </c>
      <c r="I36" s="1878">
        <v>122500.8</v>
      </c>
      <c r="J36" s="1882">
        <v>105780.6</v>
      </c>
      <c r="K36" s="1878">
        <v>32631.3</v>
      </c>
      <c r="L36" s="1878">
        <v>15827.8</v>
      </c>
      <c r="M36" s="1878">
        <v>16803.5</v>
      </c>
      <c r="N36" s="1878">
        <v>255461</v>
      </c>
      <c r="O36" s="1878">
        <v>169721</v>
      </c>
      <c r="P36" s="1878">
        <v>29283.599999999999</v>
      </c>
      <c r="Q36" s="1878">
        <v>4765.6000000000004</v>
      </c>
      <c r="R36" s="1870">
        <v>2010</v>
      </c>
    </row>
    <row r="37" spans="1:18" ht="15" customHeight="1">
      <c r="A37" s="1854">
        <v>2011</v>
      </c>
      <c r="B37" s="1858">
        <v>1002256.7</v>
      </c>
      <c r="C37" s="1858">
        <v>693698.6</v>
      </c>
      <c r="D37" s="1858">
        <v>123612</v>
      </c>
      <c r="E37" s="1858">
        <v>34717.800000000003</v>
      </c>
      <c r="F37" s="1858">
        <v>292280.59999999998</v>
      </c>
      <c r="G37" s="1858">
        <v>3167.6</v>
      </c>
      <c r="H37" s="1883">
        <v>530.9</v>
      </c>
      <c r="I37" s="1858">
        <v>121217.4</v>
      </c>
      <c r="J37" s="1884">
        <v>118172.3</v>
      </c>
      <c r="K37" s="1858">
        <v>18319.400000000001</v>
      </c>
      <c r="L37" s="1858">
        <v>9091.2999999999993</v>
      </c>
      <c r="M37" s="1858">
        <v>9228.1</v>
      </c>
      <c r="N37" s="1858">
        <v>290238.7</v>
      </c>
      <c r="O37" s="1858">
        <v>195100.79999999999</v>
      </c>
      <c r="P37" s="1858">
        <v>24178.6</v>
      </c>
      <c r="Q37" s="1858">
        <v>3971.8</v>
      </c>
      <c r="R37" s="1864">
        <v>2011</v>
      </c>
    </row>
    <row r="38" spans="1:18" ht="15" customHeight="1">
      <c r="A38" s="1885">
        <v>2012</v>
      </c>
      <c r="B38" s="1858">
        <v>1034707.8</v>
      </c>
      <c r="C38" s="1858">
        <v>707074.9</v>
      </c>
      <c r="D38" s="1858">
        <v>137387</v>
      </c>
      <c r="E38" s="1858">
        <v>26614.9</v>
      </c>
      <c r="F38" s="1858">
        <v>309737.8</v>
      </c>
      <c r="G38" s="1858">
        <v>2641.9</v>
      </c>
      <c r="H38" s="1858">
        <v>371.3</v>
      </c>
      <c r="I38" s="1858">
        <v>99601.600000000006</v>
      </c>
      <c r="J38" s="1884">
        <v>130720.3</v>
      </c>
      <c r="K38" s="1858">
        <v>17251.5</v>
      </c>
      <c r="L38" s="1858">
        <v>9852.5</v>
      </c>
      <c r="M38" s="1858">
        <v>7399</v>
      </c>
      <c r="N38" s="1858">
        <v>310381.40000000002</v>
      </c>
      <c r="O38" s="1858">
        <v>207103.9</v>
      </c>
      <c r="P38" s="1858">
        <v>24869.1</v>
      </c>
      <c r="Q38" s="1884">
        <v>3911.9</v>
      </c>
      <c r="R38" s="1852">
        <v>2012</v>
      </c>
    </row>
    <row r="39" spans="1:18" ht="15" customHeight="1">
      <c r="A39" s="1854">
        <v>2013</v>
      </c>
      <c r="B39" s="1861">
        <v>1001980.4</v>
      </c>
      <c r="C39" s="1858">
        <v>663774.9</v>
      </c>
      <c r="D39" s="1858">
        <v>135012</v>
      </c>
      <c r="E39" s="1858">
        <v>21498.9</v>
      </c>
      <c r="F39" s="1858">
        <v>297779.20000000001</v>
      </c>
      <c r="G39" s="1858">
        <v>2382.8000000000002</v>
      </c>
      <c r="H39" s="1858">
        <v>334.6</v>
      </c>
      <c r="I39" s="1858">
        <v>76742.100000000006</v>
      </c>
      <c r="J39" s="1884">
        <v>130025.3</v>
      </c>
      <c r="K39" s="1858">
        <v>20042.5</v>
      </c>
      <c r="L39" s="1858">
        <v>9256.2000000000007</v>
      </c>
      <c r="M39" s="1858">
        <v>10786.3</v>
      </c>
      <c r="N39" s="1858">
        <v>318163</v>
      </c>
      <c r="O39" s="1858">
        <v>207645.3</v>
      </c>
      <c r="P39" s="1858">
        <v>28914.5</v>
      </c>
      <c r="Q39" s="1858">
        <v>3277.7</v>
      </c>
      <c r="R39" s="1864">
        <v>2013</v>
      </c>
    </row>
    <row r="40" spans="1:18" ht="15" customHeight="1">
      <c r="A40" s="1854">
        <v>2014</v>
      </c>
      <c r="B40" s="1861">
        <v>1030092.5</v>
      </c>
      <c r="C40" s="1858">
        <v>666680.5</v>
      </c>
      <c r="D40" s="1858">
        <v>145056.1</v>
      </c>
      <c r="E40" s="1858">
        <v>16745.599999999999</v>
      </c>
      <c r="F40" s="1858">
        <v>314502.3</v>
      </c>
      <c r="G40" s="1858">
        <v>2400.6</v>
      </c>
      <c r="H40" s="1858">
        <v>273.8</v>
      </c>
      <c r="I40" s="1858">
        <v>52500.1</v>
      </c>
      <c r="J40" s="1884">
        <v>135202</v>
      </c>
      <c r="K40" s="1858">
        <v>24344</v>
      </c>
      <c r="L40" s="1858">
        <v>9857.6</v>
      </c>
      <c r="M40" s="1858">
        <v>14486.4</v>
      </c>
      <c r="N40" s="1858">
        <v>339068</v>
      </c>
      <c r="O40" s="1858">
        <v>218094.9</v>
      </c>
      <c r="P40" s="1858">
        <v>32212.5</v>
      </c>
      <c r="Q40" s="1858">
        <v>2928.2</v>
      </c>
      <c r="R40" s="1864">
        <v>2014</v>
      </c>
    </row>
    <row r="41" spans="1:18" ht="15" customHeight="1">
      <c r="A41" s="1886">
        <v>2015</v>
      </c>
      <c r="B41" s="1867">
        <v>1116986.1000000001</v>
      </c>
      <c r="C41" s="1867">
        <v>718924.5</v>
      </c>
      <c r="D41" s="1867">
        <v>157326.29999999999</v>
      </c>
      <c r="E41" s="1867">
        <v>18493</v>
      </c>
      <c r="F41" s="1867">
        <v>333421.40000000002</v>
      </c>
      <c r="G41" s="1867">
        <v>3017.1</v>
      </c>
      <c r="H41" s="1867">
        <v>266.39999999999998</v>
      </c>
      <c r="I41" s="1867">
        <v>54688.9</v>
      </c>
      <c r="J41" s="1887">
        <v>151711.29999999999</v>
      </c>
      <c r="K41" s="1867">
        <v>25366.5</v>
      </c>
      <c r="L41" s="1867">
        <v>10593.4</v>
      </c>
      <c r="M41" s="1867">
        <v>14773.1</v>
      </c>
      <c r="N41" s="1867">
        <v>372695.1</v>
      </c>
      <c r="O41" s="1867">
        <v>249935.8</v>
      </c>
      <c r="P41" s="1867">
        <v>37174</v>
      </c>
      <c r="Q41" s="1887">
        <v>2839.4</v>
      </c>
      <c r="R41" s="1886">
        <v>2015</v>
      </c>
    </row>
    <row r="42" spans="1:18" ht="15" customHeight="1">
      <c r="A42" s="1848">
        <v>2016</v>
      </c>
      <c r="B42" s="1888">
        <v>1157612.1000000001</v>
      </c>
      <c r="C42" s="1888">
        <v>743271.5</v>
      </c>
      <c r="D42" s="1888">
        <v>153557.4</v>
      </c>
      <c r="E42" s="1888">
        <v>19520.3</v>
      </c>
      <c r="F42" s="1888">
        <v>338517.1</v>
      </c>
      <c r="G42" s="1888">
        <v>3345.1</v>
      </c>
      <c r="H42" s="1888">
        <v>262.3</v>
      </c>
      <c r="I42" s="1888">
        <v>67356.800000000003</v>
      </c>
      <c r="J42" s="1889">
        <v>160712.5</v>
      </c>
      <c r="K42" s="1888">
        <v>26026.3</v>
      </c>
      <c r="L42" s="1888">
        <v>11136.8</v>
      </c>
      <c r="M42" s="1888">
        <v>14889.5</v>
      </c>
      <c r="N42" s="1888">
        <v>388314.4</v>
      </c>
      <c r="O42" s="1888">
        <v>259813.8</v>
      </c>
      <c r="P42" s="1888">
        <v>40507.9</v>
      </c>
      <c r="Q42" s="1888">
        <v>3104.3</v>
      </c>
      <c r="R42" s="1890">
        <v>2016</v>
      </c>
    </row>
    <row r="43" spans="1:18" ht="15" customHeight="1">
      <c r="A43" s="1885">
        <v>2017</v>
      </c>
      <c r="B43" s="1858">
        <v>1229651.8</v>
      </c>
      <c r="C43" s="1858">
        <v>764503.3</v>
      </c>
      <c r="D43" s="1858">
        <v>157907.6</v>
      </c>
      <c r="E43" s="1858">
        <v>19896</v>
      </c>
      <c r="F43" s="1858">
        <v>344882</v>
      </c>
      <c r="G43" s="1858">
        <v>2624</v>
      </c>
      <c r="H43" s="1858">
        <v>198.8</v>
      </c>
      <c r="I43" s="1858">
        <v>65138.6</v>
      </c>
      <c r="J43" s="1884">
        <v>173856.4</v>
      </c>
      <c r="K43" s="1858">
        <v>31612.1</v>
      </c>
      <c r="L43" s="1858">
        <v>12339.2</v>
      </c>
      <c r="M43" s="1858">
        <v>19272.8</v>
      </c>
      <c r="N43" s="1858">
        <v>433536.5</v>
      </c>
      <c r="O43" s="1858">
        <v>309867.8</v>
      </c>
      <c r="P43" s="1858">
        <v>41476.1</v>
      </c>
      <c r="Q43" s="1858">
        <v>4045.9</v>
      </c>
      <c r="R43" s="1891">
        <v>2017</v>
      </c>
    </row>
    <row r="44" spans="1:18" ht="15" customHeight="1">
      <c r="A44" s="2664">
        <v>2018</v>
      </c>
      <c r="B44" s="1858">
        <v>1258873.6000000001</v>
      </c>
      <c r="C44" s="1858">
        <v>786963</v>
      </c>
      <c r="D44" s="1858">
        <v>167195.4</v>
      </c>
      <c r="E44" s="1858">
        <v>21125.3</v>
      </c>
      <c r="F44" s="1858">
        <v>358779.7</v>
      </c>
      <c r="G44" s="1858">
        <v>2027.5</v>
      </c>
      <c r="H44" s="1858">
        <v>248.8</v>
      </c>
      <c r="I44" s="1858">
        <v>66690.2</v>
      </c>
      <c r="J44" s="2665">
        <v>170896.2</v>
      </c>
      <c r="K44" s="1858">
        <v>33900</v>
      </c>
      <c r="L44" s="1858">
        <v>13166.2</v>
      </c>
      <c r="M44" s="1858">
        <v>20733.8</v>
      </c>
      <c r="N44" s="1858">
        <v>438010.6</v>
      </c>
      <c r="O44" s="1858">
        <v>313926.59999999998</v>
      </c>
      <c r="P44" s="1858">
        <v>35908.199999999997</v>
      </c>
      <c r="Q44" s="1858">
        <v>3651.1</v>
      </c>
      <c r="R44" s="2666">
        <v>2018</v>
      </c>
    </row>
    <row r="45" spans="1:18" ht="15" customHeight="1" thickBot="1">
      <c r="A45" s="1892">
        <v>2019</v>
      </c>
      <c r="B45" s="1893">
        <v>1250709.7</v>
      </c>
      <c r="C45" s="1893">
        <v>784176.1</v>
      </c>
      <c r="D45" s="1893">
        <v>168226.9</v>
      </c>
      <c r="E45" s="1893">
        <v>20705</v>
      </c>
      <c r="F45" s="1893">
        <v>366712.9</v>
      </c>
      <c r="G45" s="1893">
        <v>1999.5</v>
      </c>
      <c r="H45" s="1893">
        <v>125.3</v>
      </c>
      <c r="I45" s="1893">
        <v>55662.7</v>
      </c>
      <c r="J45" s="1894">
        <v>170743.7</v>
      </c>
      <c r="K45" s="1893">
        <v>32893.1</v>
      </c>
      <c r="L45" s="1893">
        <v>12695.3</v>
      </c>
      <c r="M45" s="1893">
        <v>20197.7</v>
      </c>
      <c r="N45" s="1893">
        <v>433640.6</v>
      </c>
      <c r="O45" s="1893">
        <v>313163.40000000002</v>
      </c>
      <c r="P45" s="1893">
        <v>31219.1</v>
      </c>
      <c r="Q45" s="1893">
        <v>3778.2</v>
      </c>
      <c r="R45" s="1895">
        <v>2019</v>
      </c>
    </row>
    <row r="46" spans="1:18" ht="15" customHeight="1">
      <c r="A46" s="4367" t="s">
        <v>2487</v>
      </c>
      <c r="B46" s="4367"/>
      <c r="C46" s="4367"/>
      <c r="D46" s="4367"/>
      <c r="E46" s="4367"/>
      <c r="F46" s="4367"/>
      <c r="G46" s="4367"/>
      <c r="H46" s="4367"/>
      <c r="I46" s="4367"/>
      <c r="J46" s="4367"/>
      <c r="K46" s="4367" t="s">
        <v>2558</v>
      </c>
      <c r="L46" s="4367"/>
      <c r="M46" s="4367"/>
      <c r="N46" s="4367"/>
      <c r="O46" s="4367"/>
      <c r="P46" s="4367"/>
      <c r="Q46" s="4367"/>
      <c r="R46" s="4367"/>
    </row>
    <row r="47" spans="1:18" ht="15" customHeight="1">
      <c r="A47" s="4368" t="s">
        <v>2557</v>
      </c>
      <c r="B47" s="4368"/>
      <c r="C47" s="4368"/>
      <c r="D47" s="4368"/>
      <c r="E47" s="4368"/>
      <c r="F47" s="4368"/>
      <c r="G47" s="4368"/>
      <c r="H47" s="4368"/>
      <c r="I47" s="4368"/>
      <c r="J47" s="4368"/>
      <c r="K47" s="4368" t="s">
        <v>2547</v>
      </c>
      <c r="L47" s="4368"/>
      <c r="M47" s="4368"/>
      <c r="N47" s="4368"/>
      <c r="O47" s="4368"/>
      <c r="P47" s="4368"/>
      <c r="Q47" s="4368"/>
      <c r="R47" s="4368"/>
    </row>
    <row r="48" spans="1:18">
      <c r="F48" s="1896"/>
    </row>
    <row r="49" spans="3:12">
      <c r="C49" s="1896"/>
    </row>
    <row r="50" spans="3:12">
      <c r="L50" s="1896"/>
    </row>
  </sheetData>
  <mergeCells count="11">
    <mergeCell ref="A1:J1"/>
    <mergeCell ref="K4:M4"/>
    <mergeCell ref="N4:Q4"/>
    <mergeCell ref="A46:J46"/>
    <mergeCell ref="A47:J47"/>
    <mergeCell ref="K47:R47"/>
    <mergeCell ref="K46:R46"/>
    <mergeCell ref="C4:J4"/>
    <mergeCell ref="A4:A6"/>
    <mergeCell ref="R4:R6"/>
    <mergeCell ref="A2:J2"/>
  </mergeCells>
  <phoneticPr fontId="3" type="noConversion"/>
  <pageMargins left="0.7" right="0.7" top="0.75" bottom="0.75" header="0.3" footer="0.3"/>
  <pageSetup paperSize="9" scale="64" fitToWidth="0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106">
    <pageSetUpPr fitToPage="1"/>
  </sheetPr>
  <dimension ref="A1:S49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J1"/>
    </sheetView>
  </sheetViews>
  <sheetFormatPr defaultColWidth="9" defaultRowHeight="16.5"/>
  <cols>
    <col min="1" max="18" width="9.625" style="1900" customWidth="1"/>
    <col min="19" max="16384" width="9" style="1900"/>
  </cols>
  <sheetData>
    <row r="1" spans="1:19" s="1898" customFormat="1" ht="24.95" customHeight="1">
      <c r="A1" s="4324" t="s">
        <v>566</v>
      </c>
      <c r="B1" s="4324"/>
      <c r="C1" s="4324"/>
      <c r="D1" s="4324"/>
      <c r="E1" s="4324"/>
      <c r="F1" s="4324"/>
      <c r="G1" s="4324"/>
      <c r="H1" s="4324"/>
      <c r="I1" s="4324"/>
      <c r="J1" s="4324"/>
      <c r="K1" s="1667" t="s">
        <v>565</v>
      </c>
      <c r="L1" s="1667"/>
      <c r="M1" s="1667"/>
      <c r="N1" s="1667"/>
      <c r="O1" s="1667"/>
      <c r="P1" s="2372"/>
      <c r="Q1" s="2372"/>
      <c r="R1" s="2372"/>
      <c r="S1" s="1897"/>
    </row>
    <row r="2" spans="1:19" ht="18" customHeight="1" thickBot="1">
      <c r="A2" s="4373" t="s">
        <v>564</v>
      </c>
      <c r="B2" s="4373"/>
      <c r="C2" s="4373"/>
      <c r="D2" s="4373"/>
      <c r="E2" s="4373"/>
      <c r="F2" s="4373"/>
      <c r="G2" s="4373"/>
      <c r="H2" s="4373"/>
      <c r="I2" s="4373"/>
      <c r="J2" s="4373"/>
      <c r="K2" s="1784"/>
      <c r="L2" s="1370"/>
      <c r="M2" s="1370"/>
      <c r="N2" s="1370"/>
      <c r="O2" s="1370"/>
      <c r="P2" s="1370"/>
      <c r="Q2" s="1370"/>
      <c r="R2" s="1669" t="s">
        <v>563</v>
      </c>
      <c r="S2" s="1899"/>
    </row>
    <row r="3" spans="1:19" ht="24">
      <c r="A3" s="4369" t="s">
        <v>2472</v>
      </c>
      <c r="B3" s="3549" t="s">
        <v>3244</v>
      </c>
      <c r="C3" s="4361" t="s">
        <v>3243</v>
      </c>
      <c r="D3" s="4365"/>
      <c r="E3" s="4365"/>
      <c r="F3" s="4365"/>
      <c r="G3" s="4365"/>
      <c r="H3" s="4365"/>
      <c r="I3" s="4365"/>
      <c r="J3" s="4363"/>
      <c r="K3" s="4361" t="s">
        <v>2708</v>
      </c>
      <c r="L3" s="4362"/>
      <c r="M3" s="4363"/>
      <c r="N3" s="4364" t="s">
        <v>3245</v>
      </c>
      <c r="O3" s="4365"/>
      <c r="P3" s="4362"/>
      <c r="Q3" s="4366"/>
      <c r="R3" s="4369" t="s">
        <v>2472</v>
      </c>
    </row>
    <row r="4" spans="1:19" ht="18" customHeight="1">
      <c r="A4" s="4370"/>
      <c r="B4" s="1901"/>
      <c r="C4" s="1844" t="s">
        <v>76</v>
      </c>
      <c r="D4" s="1844" t="s">
        <v>552</v>
      </c>
      <c r="E4" s="1844" t="s">
        <v>551</v>
      </c>
      <c r="F4" s="1844" t="s">
        <v>561</v>
      </c>
      <c r="G4" s="1844" t="s">
        <v>549</v>
      </c>
      <c r="H4" s="1844" t="s">
        <v>548</v>
      </c>
      <c r="I4" s="1844" t="s">
        <v>547</v>
      </c>
      <c r="J4" s="1844" t="s">
        <v>560</v>
      </c>
      <c r="K4" s="1890" t="s">
        <v>76</v>
      </c>
      <c r="L4" s="1788" t="s">
        <v>545</v>
      </c>
      <c r="M4" s="1902" t="s">
        <v>544</v>
      </c>
      <c r="N4" s="1788" t="s">
        <v>2555</v>
      </c>
      <c r="O4" s="1788" t="s">
        <v>3120</v>
      </c>
      <c r="P4" s="1788" t="s">
        <v>559</v>
      </c>
      <c r="Q4" s="1788" t="s">
        <v>558</v>
      </c>
      <c r="R4" s="4370"/>
    </row>
    <row r="5" spans="1:19" ht="18" customHeight="1">
      <c r="A5" s="4371"/>
      <c r="B5" s="1843"/>
      <c r="C5" s="1850" t="s">
        <v>282</v>
      </c>
      <c r="D5" s="1850" t="s">
        <v>541</v>
      </c>
      <c r="E5" s="1850" t="s">
        <v>540</v>
      </c>
      <c r="F5" s="1850" t="s">
        <v>539</v>
      </c>
      <c r="G5" s="1850" t="s">
        <v>538</v>
      </c>
      <c r="H5" s="1850" t="s">
        <v>537</v>
      </c>
      <c r="I5" s="1850" t="s">
        <v>536</v>
      </c>
      <c r="J5" s="1903" t="s">
        <v>3951</v>
      </c>
      <c r="K5" s="1904" t="s">
        <v>282</v>
      </c>
      <c r="L5" s="1791" t="s">
        <v>535</v>
      </c>
      <c r="M5" s="1886" t="s">
        <v>534</v>
      </c>
      <c r="N5" s="1791" t="s">
        <v>2556</v>
      </c>
      <c r="O5" s="1791" t="s">
        <v>533</v>
      </c>
      <c r="P5" s="1791" t="s">
        <v>532</v>
      </c>
      <c r="Q5" s="1791" t="s">
        <v>557</v>
      </c>
      <c r="R5" s="4371"/>
    </row>
    <row r="6" spans="1:19" ht="15" customHeight="1">
      <c r="A6" s="1849">
        <v>1981</v>
      </c>
      <c r="B6" s="2667">
        <v>13161</v>
      </c>
      <c r="C6" s="2668">
        <v>10670</v>
      </c>
      <c r="D6" s="2668">
        <v>0</v>
      </c>
      <c r="E6" s="2668">
        <v>0</v>
      </c>
      <c r="F6" s="2668">
        <v>132</v>
      </c>
      <c r="G6" s="2668">
        <v>0</v>
      </c>
      <c r="H6" s="2668">
        <v>0</v>
      </c>
      <c r="I6" s="2668">
        <v>10538</v>
      </c>
      <c r="J6" s="2669">
        <v>0</v>
      </c>
      <c r="K6" s="2670">
        <v>932</v>
      </c>
      <c r="L6" s="2671">
        <v>874</v>
      </c>
      <c r="M6" s="2671">
        <v>58</v>
      </c>
      <c r="N6" s="2671">
        <v>1559</v>
      </c>
      <c r="O6" s="2671">
        <v>1559</v>
      </c>
      <c r="P6" s="2671">
        <v>0</v>
      </c>
      <c r="Q6" s="2669">
        <v>0</v>
      </c>
      <c r="R6" s="1864">
        <v>1981</v>
      </c>
    </row>
    <row r="7" spans="1:19" ht="15" customHeight="1">
      <c r="A7" s="1854">
        <v>1982</v>
      </c>
      <c r="B7" s="2672">
        <v>19790</v>
      </c>
      <c r="C7" s="2671">
        <v>15764</v>
      </c>
      <c r="D7" s="2671">
        <v>0</v>
      </c>
      <c r="E7" s="2671">
        <v>0</v>
      </c>
      <c r="F7" s="2671">
        <v>1204</v>
      </c>
      <c r="G7" s="2671">
        <v>0</v>
      </c>
      <c r="H7" s="2671">
        <v>0</v>
      </c>
      <c r="I7" s="2671">
        <v>14560</v>
      </c>
      <c r="J7" s="2669">
        <v>0</v>
      </c>
      <c r="K7" s="2670">
        <v>2577</v>
      </c>
      <c r="L7" s="2671">
        <v>1479</v>
      </c>
      <c r="M7" s="2671">
        <v>1098</v>
      </c>
      <c r="N7" s="2671">
        <v>1449</v>
      </c>
      <c r="O7" s="2671">
        <v>1449</v>
      </c>
      <c r="P7" s="2671">
        <v>0</v>
      </c>
      <c r="Q7" s="2669">
        <v>0</v>
      </c>
      <c r="R7" s="1864">
        <v>1982</v>
      </c>
    </row>
    <row r="8" spans="1:19" ht="15" customHeight="1">
      <c r="A8" s="1854">
        <v>1983</v>
      </c>
      <c r="B8" s="2672">
        <v>21697</v>
      </c>
      <c r="C8" s="2671">
        <v>11986</v>
      </c>
      <c r="D8" s="2671">
        <v>0</v>
      </c>
      <c r="E8" s="2671">
        <v>0</v>
      </c>
      <c r="F8" s="2671">
        <v>1092</v>
      </c>
      <c r="G8" s="2671">
        <v>0</v>
      </c>
      <c r="H8" s="2671">
        <v>0</v>
      </c>
      <c r="I8" s="2671">
        <v>10891</v>
      </c>
      <c r="J8" s="2669">
        <v>3</v>
      </c>
      <c r="K8" s="2670">
        <v>4099</v>
      </c>
      <c r="L8" s="2671">
        <v>2317</v>
      </c>
      <c r="M8" s="2671">
        <v>1782</v>
      </c>
      <c r="N8" s="2671">
        <v>5612</v>
      </c>
      <c r="O8" s="2671">
        <v>5612</v>
      </c>
      <c r="P8" s="2671">
        <v>0</v>
      </c>
      <c r="Q8" s="2669">
        <v>0</v>
      </c>
      <c r="R8" s="1864">
        <v>1983</v>
      </c>
    </row>
    <row r="9" spans="1:19" ht="15" customHeight="1">
      <c r="A9" s="1854">
        <v>1984</v>
      </c>
      <c r="B9" s="2672">
        <v>24393</v>
      </c>
      <c r="C9" s="2671">
        <v>13257</v>
      </c>
      <c r="D9" s="2671">
        <v>0</v>
      </c>
      <c r="E9" s="2671">
        <v>0</v>
      </c>
      <c r="F9" s="2671">
        <v>1780</v>
      </c>
      <c r="G9" s="2671">
        <v>0</v>
      </c>
      <c r="H9" s="2671">
        <v>0</v>
      </c>
      <c r="I9" s="2671">
        <v>11477</v>
      </c>
      <c r="J9" s="2669">
        <v>0</v>
      </c>
      <c r="K9" s="2670">
        <v>6224</v>
      </c>
      <c r="L9" s="2671">
        <v>3965</v>
      </c>
      <c r="M9" s="2671">
        <v>2259</v>
      </c>
      <c r="N9" s="2671">
        <v>4912</v>
      </c>
      <c r="O9" s="2671">
        <v>4912</v>
      </c>
      <c r="P9" s="2671">
        <v>0</v>
      </c>
      <c r="Q9" s="2669">
        <v>0</v>
      </c>
      <c r="R9" s="1864">
        <v>1984</v>
      </c>
    </row>
    <row r="10" spans="1:19" ht="15" customHeight="1">
      <c r="A10" s="1865">
        <v>1985</v>
      </c>
      <c r="B10" s="2673">
        <v>24095</v>
      </c>
      <c r="C10" s="1929">
        <v>12036</v>
      </c>
      <c r="D10" s="1929">
        <v>0</v>
      </c>
      <c r="E10" s="1929">
        <v>0</v>
      </c>
      <c r="F10" s="1929">
        <v>2504</v>
      </c>
      <c r="G10" s="1929">
        <v>0</v>
      </c>
      <c r="H10" s="1929">
        <v>0</v>
      </c>
      <c r="I10" s="1929">
        <v>9529</v>
      </c>
      <c r="J10" s="2674">
        <v>3</v>
      </c>
      <c r="K10" s="2675">
        <v>6708</v>
      </c>
      <c r="L10" s="1929">
        <v>4899</v>
      </c>
      <c r="M10" s="1929">
        <v>1809</v>
      </c>
      <c r="N10" s="1929">
        <v>5351</v>
      </c>
      <c r="O10" s="1929">
        <v>5351</v>
      </c>
      <c r="P10" s="1929">
        <v>0</v>
      </c>
      <c r="Q10" s="2674">
        <v>0</v>
      </c>
      <c r="R10" s="1870">
        <v>1985</v>
      </c>
    </row>
    <row r="11" spans="1:19" ht="15" customHeight="1">
      <c r="A11" s="1871">
        <v>1986</v>
      </c>
      <c r="B11" s="2676">
        <v>31460</v>
      </c>
      <c r="C11" s="1931">
        <v>15021</v>
      </c>
      <c r="D11" s="1931">
        <v>0</v>
      </c>
      <c r="E11" s="1931">
        <v>0</v>
      </c>
      <c r="F11" s="1931">
        <v>4194</v>
      </c>
      <c r="G11" s="1931">
        <v>0</v>
      </c>
      <c r="H11" s="1931">
        <v>0</v>
      </c>
      <c r="I11" s="1931">
        <v>10824</v>
      </c>
      <c r="J11" s="2677">
        <v>3</v>
      </c>
      <c r="K11" s="2678">
        <v>7788</v>
      </c>
      <c r="L11" s="1931">
        <v>6674</v>
      </c>
      <c r="M11" s="1931">
        <v>1114</v>
      </c>
      <c r="N11" s="1931">
        <v>8650</v>
      </c>
      <c r="O11" s="1931">
        <v>8650</v>
      </c>
      <c r="P11" s="1931">
        <v>0</v>
      </c>
      <c r="Q11" s="2677">
        <v>0</v>
      </c>
      <c r="R11" s="1875">
        <v>1986</v>
      </c>
    </row>
    <row r="12" spans="1:19" ht="15" customHeight="1">
      <c r="A12" s="1854">
        <v>1987</v>
      </c>
      <c r="B12" s="2672">
        <v>46548</v>
      </c>
      <c r="C12" s="2671">
        <v>25987</v>
      </c>
      <c r="D12" s="2671">
        <v>0</v>
      </c>
      <c r="E12" s="2671">
        <v>2588</v>
      </c>
      <c r="F12" s="2671">
        <v>10188</v>
      </c>
      <c r="G12" s="2671">
        <v>0</v>
      </c>
      <c r="H12" s="2671">
        <v>0</v>
      </c>
      <c r="I12" s="2671">
        <v>13211</v>
      </c>
      <c r="J12" s="2669">
        <v>0</v>
      </c>
      <c r="K12" s="2670">
        <v>10214</v>
      </c>
      <c r="L12" s="2671">
        <v>8591</v>
      </c>
      <c r="M12" s="2671">
        <v>1623</v>
      </c>
      <c r="N12" s="2671">
        <v>10348</v>
      </c>
      <c r="O12" s="2671">
        <v>10348</v>
      </c>
      <c r="P12" s="2671">
        <v>0</v>
      </c>
      <c r="Q12" s="2669">
        <v>0</v>
      </c>
      <c r="R12" s="1864">
        <v>1987</v>
      </c>
    </row>
    <row r="13" spans="1:19" ht="15" customHeight="1">
      <c r="A13" s="1854">
        <v>1988</v>
      </c>
      <c r="B13" s="2672">
        <v>41947</v>
      </c>
      <c r="C13" s="2671">
        <v>19225</v>
      </c>
      <c r="D13" s="2671">
        <v>0</v>
      </c>
      <c r="E13" s="2671">
        <v>475</v>
      </c>
      <c r="F13" s="2671">
        <v>7863</v>
      </c>
      <c r="G13" s="2671">
        <v>0</v>
      </c>
      <c r="H13" s="2671">
        <v>0</v>
      </c>
      <c r="I13" s="2671">
        <v>10883</v>
      </c>
      <c r="J13" s="2669">
        <v>4</v>
      </c>
      <c r="K13" s="2670">
        <v>15078</v>
      </c>
      <c r="L13" s="2671">
        <v>12700</v>
      </c>
      <c r="M13" s="2671">
        <v>2378</v>
      </c>
      <c r="N13" s="2671">
        <v>7644</v>
      </c>
      <c r="O13" s="2671">
        <v>7644</v>
      </c>
      <c r="P13" s="2671">
        <v>0</v>
      </c>
      <c r="Q13" s="2669">
        <v>0</v>
      </c>
      <c r="R13" s="1864">
        <v>1988</v>
      </c>
    </row>
    <row r="14" spans="1:19" ht="15" customHeight="1">
      <c r="A14" s="1854">
        <v>1989</v>
      </c>
      <c r="B14" s="2672">
        <v>49270</v>
      </c>
      <c r="C14" s="2671">
        <v>22503</v>
      </c>
      <c r="D14" s="2671">
        <v>0</v>
      </c>
      <c r="E14" s="2671">
        <v>4156</v>
      </c>
      <c r="F14" s="2671">
        <v>6950</v>
      </c>
      <c r="G14" s="2671">
        <v>0</v>
      </c>
      <c r="H14" s="2671">
        <v>0</v>
      </c>
      <c r="I14" s="2671">
        <v>11393</v>
      </c>
      <c r="J14" s="2669">
        <v>4</v>
      </c>
      <c r="K14" s="2670">
        <v>20229</v>
      </c>
      <c r="L14" s="2671">
        <v>16846</v>
      </c>
      <c r="M14" s="2671">
        <v>3383</v>
      </c>
      <c r="N14" s="2671">
        <v>6538</v>
      </c>
      <c r="O14" s="2671">
        <v>6523</v>
      </c>
      <c r="P14" s="2671">
        <v>15</v>
      </c>
      <c r="Q14" s="2669">
        <v>0</v>
      </c>
      <c r="R14" s="1864">
        <v>1989</v>
      </c>
    </row>
    <row r="15" spans="1:19" ht="15" customHeight="1">
      <c r="A15" s="1865">
        <v>1990</v>
      </c>
      <c r="B15" s="2673">
        <v>101248</v>
      </c>
      <c r="C15" s="1929">
        <v>58714</v>
      </c>
      <c r="D15" s="1929">
        <v>0</v>
      </c>
      <c r="E15" s="1929">
        <v>17465</v>
      </c>
      <c r="F15" s="1929">
        <v>13586</v>
      </c>
      <c r="G15" s="1929">
        <v>0</v>
      </c>
      <c r="H15" s="1929">
        <v>0</v>
      </c>
      <c r="I15" s="1929">
        <v>27658</v>
      </c>
      <c r="J15" s="2674">
        <v>6</v>
      </c>
      <c r="K15" s="2675">
        <v>27124</v>
      </c>
      <c r="L15" s="1929">
        <v>22127</v>
      </c>
      <c r="M15" s="1929">
        <v>4998</v>
      </c>
      <c r="N15" s="1929">
        <v>15409</v>
      </c>
      <c r="O15" s="1929">
        <v>15409</v>
      </c>
      <c r="P15" s="1929">
        <v>0</v>
      </c>
      <c r="Q15" s="2674">
        <v>0</v>
      </c>
      <c r="R15" s="1870">
        <v>1990</v>
      </c>
    </row>
    <row r="16" spans="1:19" ht="15" customHeight="1">
      <c r="A16" s="1871">
        <v>1991</v>
      </c>
      <c r="B16" s="2676">
        <v>110041</v>
      </c>
      <c r="C16" s="1931">
        <v>54792</v>
      </c>
      <c r="D16" s="1931">
        <v>0</v>
      </c>
      <c r="E16" s="1931">
        <v>9771</v>
      </c>
      <c r="F16" s="1931">
        <v>10803</v>
      </c>
      <c r="G16" s="1931">
        <v>0</v>
      </c>
      <c r="H16" s="1931">
        <v>0</v>
      </c>
      <c r="I16" s="1931">
        <v>34209</v>
      </c>
      <c r="J16" s="2677">
        <v>9</v>
      </c>
      <c r="K16" s="2678">
        <v>30301</v>
      </c>
      <c r="L16" s="1931">
        <v>25351</v>
      </c>
      <c r="M16" s="1931">
        <v>4950</v>
      </c>
      <c r="N16" s="1931">
        <v>24948</v>
      </c>
      <c r="O16" s="1931">
        <v>24862</v>
      </c>
      <c r="P16" s="1931">
        <v>86</v>
      </c>
      <c r="Q16" s="2677">
        <v>0</v>
      </c>
      <c r="R16" s="1875">
        <v>1991</v>
      </c>
    </row>
    <row r="17" spans="1:18" ht="15" customHeight="1">
      <c r="A17" s="1854">
        <v>1992</v>
      </c>
      <c r="B17" s="2672">
        <v>137011</v>
      </c>
      <c r="C17" s="2671">
        <v>49038</v>
      </c>
      <c r="D17" s="2671">
        <v>0</v>
      </c>
      <c r="E17" s="2671">
        <v>8986</v>
      </c>
      <c r="F17" s="2671">
        <v>5781</v>
      </c>
      <c r="G17" s="2671">
        <v>0</v>
      </c>
      <c r="H17" s="2671">
        <v>0</v>
      </c>
      <c r="I17" s="2671">
        <v>34271</v>
      </c>
      <c r="J17" s="2669">
        <v>0</v>
      </c>
      <c r="K17" s="2670">
        <v>39631</v>
      </c>
      <c r="L17" s="2671">
        <v>30933</v>
      </c>
      <c r="M17" s="2671">
        <v>8698</v>
      </c>
      <c r="N17" s="2671">
        <v>48343</v>
      </c>
      <c r="O17" s="2671">
        <v>47948</v>
      </c>
      <c r="P17" s="2671">
        <v>395</v>
      </c>
      <c r="Q17" s="2669">
        <v>0</v>
      </c>
      <c r="R17" s="1864">
        <v>1992</v>
      </c>
    </row>
    <row r="18" spans="1:18" ht="15" customHeight="1">
      <c r="A18" s="1854">
        <v>1993</v>
      </c>
      <c r="B18" s="2672">
        <v>167759</v>
      </c>
      <c r="C18" s="2671">
        <v>59866</v>
      </c>
      <c r="D18" s="2671">
        <v>0</v>
      </c>
      <c r="E18" s="2671">
        <v>16016</v>
      </c>
      <c r="F18" s="2671">
        <v>11226</v>
      </c>
      <c r="G18" s="2671">
        <v>0</v>
      </c>
      <c r="H18" s="2671">
        <v>0</v>
      </c>
      <c r="I18" s="2671">
        <v>32624</v>
      </c>
      <c r="J18" s="2669">
        <v>0</v>
      </c>
      <c r="K18" s="2670">
        <v>45479</v>
      </c>
      <c r="L18" s="2671">
        <v>34269</v>
      </c>
      <c r="M18" s="2671">
        <v>11209</v>
      </c>
      <c r="N18" s="2671">
        <v>62414</v>
      </c>
      <c r="O18" s="2671">
        <v>62414</v>
      </c>
      <c r="P18" s="2671">
        <v>0</v>
      </c>
      <c r="Q18" s="2669">
        <v>0</v>
      </c>
      <c r="R18" s="1864">
        <v>1993</v>
      </c>
    </row>
    <row r="19" spans="1:18" ht="15" customHeight="1">
      <c r="A19" s="1854">
        <v>1994</v>
      </c>
      <c r="B19" s="2672">
        <v>190789.6</v>
      </c>
      <c r="C19" s="2671">
        <v>70008.7</v>
      </c>
      <c r="D19" s="2671">
        <v>0</v>
      </c>
      <c r="E19" s="2671">
        <v>17087.099999999999</v>
      </c>
      <c r="F19" s="2671">
        <v>17435.3</v>
      </c>
      <c r="G19" s="2671">
        <v>0</v>
      </c>
      <c r="H19" s="2671">
        <v>0</v>
      </c>
      <c r="I19" s="2671">
        <v>35486.300000000003</v>
      </c>
      <c r="J19" s="2669">
        <v>0</v>
      </c>
      <c r="K19" s="2670">
        <v>48595</v>
      </c>
      <c r="L19" s="2671">
        <v>37950.199999999997</v>
      </c>
      <c r="M19" s="2671">
        <v>10644.8</v>
      </c>
      <c r="N19" s="2671">
        <v>72185.899999999994</v>
      </c>
      <c r="O19" s="2671">
        <v>72167.399999999994</v>
      </c>
      <c r="P19" s="2671">
        <v>18.399999999999999</v>
      </c>
      <c r="Q19" s="2669">
        <v>0</v>
      </c>
      <c r="R19" s="1864">
        <v>1994</v>
      </c>
    </row>
    <row r="20" spans="1:18" ht="15" customHeight="1">
      <c r="A20" s="1865">
        <v>1995</v>
      </c>
      <c r="B20" s="2673">
        <v>205428</v>
      </c>
      <c r="C20" s="1929">
        <v>80489.600000000006</v>
      </c>
      <c r="D20" s="1929">
        <v>0</v>
      </c>
      <c r="E20" s="1929">
        <v>23360.9</v>
      </c>
      <c r="F20" s="1929">
        <v>32189.8</v>
      </c>
      <c r="G20" s="1929">
        <v>0</v>
      </c>
      <c r="H20" s="1929">
        <v>0</v>
      </c>
      <c r="I20" s="1929">
        <v>24823.7</v>
      </c>
      <c r="J20" s="2674">
        <v>115.2</v>
      </c>
      <c r="K20" s="2675">
        <v>53101.4</v>
      </c>
      <c r="L20" s="1929">
        <v>43359.6</v>
      </c>
      <c r="M20" s="1929">
        <v>9741.9</v>
      </c>
      <c r="N20" s="1929">
        <v>71836.899999999994</v>
      </c>
      <c r="O20" s="1929">
        <v>71836.899999999994</v>
      </c>
      <c r="P20" s="1929">
        <v>0</v>
      </c>
      <c r="Q20" s="2674">
        <v>0</v>
      </c>
      <c r="R20" s="1870">
        <v>1995</v>
      </c>
    </row>
    <row r="21" spans="1:18" ht="15" customHeight="1">
      <c r="A21" s="1871">
        <v>1996</v>
      </c>
      <c r="B21" s="2676">
        <v>215124.1</v>
      </c>
      <c r="C21" s="1931">
        <v>79770.600000000006</v>
      </c>
      <c r="D21" s="1931">
        <v>0</v>
      </c>
      <c r="E21" s="1931">
        <v>27679.3</v>
      </c>
      <c r="F21" s="1931">
        <v>18540.3</v>
      </c>
      <c r="G21" s="1931">
        <v>0</v>
      </c>
      <c r="H21" s="1931">
        <v>0</v>
      </c>
      <c r="I21" s="1931">
        <v>29143</v>
      </c>
      <c r="J21" s="2677">
        <v>4408.1000000000004</v>
      </c>
      <c r="K21" s="2678">
        <v>55149</v>
      </c>
      <c r="L21" s="1931">
        <v>44097.4</v>
      </c>
      <c r="M21" s="1931">
        <v>11051.6</v>
      </c>
      <c r="N21" s="1931">
        <v>80204.399999999994</v>
      </c>
      <c r="O21" s="1931">
        <v>80204.399999999994</v>
      </c>
      <c r="P21" s="1931">
        <v>0</v>
      </c>
      <c r="Q21" s="2677">
        <v>0</v>
      </c>
      <c r="R21" s="1875">
        <v>1996</v>
      </c>
    </row>
    <row r="22" spans="1:18" ht="15" customHeight="1">
      <c r="A22" s="1854">
        <v>1997</v>
      </c>
      <c r="B22" s="2672">
        <v>185810.9</v>
      </c>
      <c r="C22" s="2671">
        <v>49241.2</v>
      </c>
      <c r="D22" s="2671">
        <v>0</v>
      </c>
      <c r="E22" s="2671">
        <v>15768.9</v>
      </c>
      <c r="F22" s="2671">
        <v>3133.8</v>
      </c>
      <c r="G22" s="2671">
        <v>0</v>
      </c>
      <c r="H22" s="2671">
        <v>0</v>
      </c>
      <c r="I22" s="2671">
        <v>26756.5</v>
      </c>
      <c r="J22" s="2669">
        <v>3582</v>
      </c>
      <c r="K22" s="2670">
        <v>57230</v>
      </c>
      <c r="L22" s="2671">
        <v>46753.8</v>
      </c>
      <c r="M22" s="2671">
        <v>10476.200000000001</v>
      </c>
      <c r="N22" s="2671">
        <v>79339.7</v>
      </c>
      <c r="O22" s="2671">
        <v>79325.5</v>
      </c>
      <c r="P22" s="2671">
        <v>0</v>
      </c>
      <c r="Q22" s="2669">
        <v>0</v>
      </c>
      <c r="R22" s="1864">
        <v>1997</v>
      </c>
    </row>
    <row r="23" spans="1:18" ht="15" customHeight="1">
      <c r="A23" s="1854">
        <v>1998</v>
      </c>
      <c r="B23" s="2672">
        <v>175895.4</v>
      </c>
      <c r="C23" s="2671">
        <v>21651.599999999999</v>
      </c>
      <c r="D23" s="2671">
        <v>215.3</v>
      </c>
      <c r="E23" s="2671">
        <v>5102.7</v>
      </c>
      <c r="F23" s="2671">
        <v>2197.6</v>
      </c>
      <c r="G23" s="2671">
        <v>0</v>
      </c>
      <c r="H23" s="2671">
        <v>0</v>
      </c>
      <c r="I23" s="2671">
        <v>12926.2</v>
      </c>
      <c r="J23" s="2669">
        <v>1209.7</v>
      </c>
      <c r="K23" s="2670">
        <v>49143.8</v>
      </c>
      <c r="L23" s="2671">
        <v>39661.599999999999</v>
      </c>
      <c r="M23" s="2671">
        <v>9482.2000000000007</v>
      </c>
      <c r="N23" s="2671">
        <v>105100.1</v>
      </c>
      <c r="O23" s="2671">
        <v>105100.1</v>
      </c>
      <c r="P23" s="2671">
        <v>0</v>
      </c>
      <c r="Q23" s="2669">
        <v>0</v>
      </c>
      <c r="R23" s="1864">
        <v>1998</v>
      </c>
    </row>
    <row r="24" spans="1:18" ht="15" customHeight="1">
      <c r="A24" s="1854">
        <v>1999</v>
      </c>
      <c r="B24" s="2672">
        <v>184490.4</v>
      </c>
      <c r="C24" s="2671">
        <v>25712.7</v>
      </c>
      <c r="D24" s="2671">
        <v>389.8</v>
      </c>
      <c r="E24" s="2671">
        <v>2687.2</v>
      </c>
      <c r="F24" s="2671">
        <v>2311.1</v>
      </c>
      <c r="G24" s="2671">
        <v>0</v>
      </c>
      <c r="H24" s="2671">
        <v>0</v>
      </c>
      <c r="I24" s="2671">
        <v>16496.8</v>
      </c>
      <c r="J24" s="2669">
        <v>3827.8</v>
      </c>
      <c r="K24" s="2670">
        <v>57658.9</v>
      </c>
      <c r="L24" s="2671">
        <v>45771.8</v>
      </c>
      <c r="M24" s="2671">
        <v>11887.1</v>
      </c>
      <c r="N24" s="2671">
        <v>101118.9</v>
      </c>
      <c r="O24" s="2671">
        <v>101118.9</v>
      </c>
      <c r="P24" s="2671">
        <v>0</v>
      </c>
      <c r="Q24" s="2669">
        <v>0</v>
      </c>
      <c r="R24" s="1864">
        <v>1999</v>
      </c>
    </row>
    <row r="25" spans="1:18" ht="15" customHeight="1">
      <c r="A25" s="1865">
        <v>2000</v>
      </c>
      <c r="B25" s="2673">
        <v>204301</v>
      </c>
      <c r="C25" s="1929">
        <v>37231.199999999997</v>
      </c>
      <c r="D25" s="1929">
        <v>740.5</v>
      </c>
      <c r="E25" s="1929">
        <v>6870.1</v>
      </c>
      <c r="F25" s="1929">
        <v>2818.3</v>
      </c>
      <c r="G25" s="1929">
        <v>0</v>
      </c>
      <c r="H25" s="1929">
        <v>0</v>
      </c>
      <c r="I25" s="1929">
        <v>25106.9</v>
      </c>
      <c r="J25" s="2674">
        <v>1695.5</v>
      </c>
      <c r="K25" s="2675">
        <v>55762.7</v>
      </c>
      <c r="L25" s="1929">
        <v>40209.1</v>
      </c>
      <c r="M25" s="1929">
        <v>15553.5</v>
      </c>
      <c r="N25" s="1929">
        <v>111307.1</v>
      </c>
      <c r="O25" s="1929">
        <v>111282.9</v>
      </c>
      <c r="P25" s="1929">
        <v>24.2</v>
      </c>
      <c r="Q25" s="2674">
        <v>0</v>
      </c>
      <c r="R25" s="1870">
        <v>2000</v>
      </c>
    </row>
    <row r="26" spans="1:18" ht="15" customHeight="1">
      <c r="A26" s="1871">
        <v>2001</v>
      </c>
      <c r="B26" s="2676">
        <v>204780.7</v>
      </c>
      <c r="C26" s="1931">
        <v>36755.199999999997</v>
      </c>
      <c r="D26" s="1931">
        <v>2107.6999999999998</v>
      </c>
      <c r="E26" s="1931">
        <v>5310.2</v>
      </c>
      <c r="F26" s="1931">
        <v>6681</v>
      </c>
      <c r="G26" s="1931">
        <v>0</v>
      </c>
      <c r="H26" s="1931">
        <v>0</v>
      </c>
      <c r="I26" s="1931">
        <v>22317.599999999999</v>
      </c>
      <c r="J26" s="2677">
        <v>338.6</v>
      </c>
      <c r="K26" s="2678">
        <v>48062.400000000001</v>
      </c>
      <c r="L26" s="1931">
        <v>32177.5</v>
      </c>
      <c r="M26" s="1931">
        <v>15885</v>
      </c>
      <c r="N26" s="1931">
        <v>119963</v>
      </c>
      <c r="O26" s="1931">
        <v>119738.1</v>
      </c>
      <c r="P26" s="1931">
        <v>201.2</v>
      </c>
      <c r="Q26" s="2677">
        <v>0</v>
      </c>
      <c r="R26" s="1875">
        <v>2001</v>
      </c>
    </row>
    <row r="27" spans="1:18" ht="15" customHeight="1">
      <c r="A27" s="1854">
        <v>2002</v>
      </c>
      <c r="B27" s="2672">
        <v>228556.6</v>
      </c>
      <c r="C27" s="2671">
        <v>50358</v>
      </c>
      <c r="D27" s="2671">
        <v>4031.9</v>
      </c>
      <c r="E27" s="2671">
        <v>6916.8</v>
      </c>
      <c r="F27" s="2671">
        <v>12928.3</v>
      </c>
      <c r="G27" s="2671">
        <v>28</v>
      </c>
      <c r="H27" s="2671">
        <v>0</v>
      </c>
      <c r="I27" s="2671">
        <v>23671.5</v>
      </c>
      <c r="J27" s="2669">
        <v>2781.5</v>
      </c>
      <c r="K27" s="2670">
        <v>56215.6</v>
      </c>
      <c r="L27" s="2671">
        <v>37844.300000000003</v>
      </c>
      <c r="M27" s="2671">
        <v>18371.3</v>
      </c>
      <c r="N27" s="2671">
        <v>121983.1</v>
      </c>
      <c r="O27" s="2671">
        <v>121911.9</v>
      </c>
      <c r="P27" s="2671">
        <v>57.2</v>
      </c>
      <c r="Q27" s="2669">
        <v>0</v>
      </c>
      <c r="R27" s="1864">
        <v>2002</v>
      </c>
    </row>
    <row r="28" spans="1:18" ht="15" customHeight="1">
      <c r="A28" s="1854">
        <v>2003</v>
      </c>
      <c r="B28" s="2672">
        <v>219896.8</v>
      </c>
      <c r="C28" s="2671">
        <v>37114.800000000003</v>
      </c>
      <c r="D28" s="2671">
        <v>2061.1</v>
      </c>
      <c r="E28" s="2671">
        <v>6623.9</v>
      </c>
      <c r="F28" s="2671">
        <v>11140.8</v>
      </c>
      <c r="G28" s="2671">
        <v>70</v>
      </c>
      <c r="H28" s="2671">
        <v>0</v>
      </c>
      <c r="I28" s="2671">
        <v>13759.4</v>
      </c>
      <c r="J28" s="2669">
        <v>3459.5</v>
      </c>
      <c r="K28" s="2670">
        <v>50801</v>
      </c>
      <c r="L28" s="2671">
        <v>35324.6</v>
      </c>
      <c r="M28" s="2671">
        <v>15476.3</v>
      </c>
      <c r="N28" s="2671">
        <v>131981.1</v>
      </c>
      <c r="O28" s="2671">
        <v>131981.1</v>
      </c>
      <c r="P28" s="2671">
        <v>0</v>
      </c>
      <c r="Q28" s="2669">
        <v>0</v>
      </c>
      <c r="R28" s="1864">
        <v>2003</v>
      </c>
    </row>
    <row r="29" spans="1:18" ht="15" customHeight="1">
      <c r="A29" s="1854">
        <v>2004</v>
      </c>
      <c r="B29" s="2672">
        <v>195109.5</v>
      </c>
      <c r="C29" s="2671">
        <v>15718.2</v>
      </c>
      <c r="D29" s="2671">
        <v>1218.0999999999999</v>
      </c>
      <c r="E29" s="2671">
        <v>1709.8</v>
      </c>
      <c r="F29" s="2671">
        <v>4290</v>
      </c>
      <c r="G29" s="2671">
        <v>3.1</v>
      </c>
      <c r="H29" s="2671">
        <v>0</v>
      </c>
      <c r="I29" s="2671">
        <v>8282</v>
      </c>
      <c r="J29" s="2669">
        <v>215.2</v>
      </c>
      <c r="K29" s="2670">
        <v>47883.9</v>
      </c>
      <c r="L29" s="2671">
        <v>32700.9</v>
      </c>
      <c r="M29" s="2671">
        <v>15183</v>
      </c>
      <c r="N29" s="2671">
        <v>131507.4</v>
      </c>
      <c r="O29" s="2671">
        <v>131367.79999999999</v>
      </c>
      <c r="P29" s="2671">
        <v>139.5</v>
      </c>
      <c r="Q29" s="2669">
        <v>0</v>
      </c>
      <c r="R29" s="1864">
        <v>2004</v>
      </c>
    </row>
    <row r="30" spans="1:18" ht="15" customHeight="1">
      <c r="A30" s="1865">
        <v>2005</v>
      </c>
      <c r="B30" s="2673">
        <v>179353.8</v>
      </c>
      <c r="C30" s="1929">
        <v>6372.1</v>
      </c>
      <c r="D30" s="1929">
        <v>78.2</v>
      </c>
      <c r="E30" s="1929">
        <v>360.5</v>
      </c>
      <c r="F30" s="1929">
        <v>1911.5</v>
      </c>
      <c r="G30" s="1929">
        <v>0</v>
      </c>
      <c r="H30" s="1929">
        <v>0</v>
      </c>
      <c r="I30" s="1929">
        <v>4020.8</v>
      </c>
      <c r="J30" s="2674">
        <v>1.1000000000000001</v>
      </c>
      <c r="K30" s="2675">
        <v>49689.4</v>
      </c>
      <c r="L30" s="1929">
        <v>32469.3</v>
      </c>
      <c r="M30" s="1929">
        <v>17220</v>
      </c>
      <c r="N30" s="1929">
        <v>123292.3</v>
      </c>
      <c r="O30" s="1929">
        <v>123292.3</v>
      </c>
      <c r="P30" s="1929">
        <v>0</v>
      </c>
      <c r="Q30" s="2674">
        <v>0</v>
      </c>
      <c r="R30" s="1870">
        <v>2005</v>
      </c>
    </row>
    <row r="31" spans="1:18" ht="15" customHeight="1">
      <c r="A31" s="1871">
        <v>2006</v>
      </c>
      <c r="B31" s="2676">
        <v>191560.1</v>
      </c>
      <c r="C31" s="1931">
        <v>10581</v>
      </c>
      <c r="D31" s="1931">
        <v>0</v>
      </c>
      <c r="E31" s="1931">
        <v>259.3</v>
      </c>
      <c r="F31" s="1931">
        <v>1581.8</v>
      </c>
      <c r="G31" s="1931">
        <v>0</v>
      </c>
      <c r="H31" s="1931">
        <v>0</v>
      </c>
      <c r="I31" s="1931">
        <v>8737.2000000000007</v>
      </c>
      <c r="J31" s="2677">
        <v>2.7</v>
      </c>
      <c r="K31" s="2678">
        <v>54002.8</v>
      </c>
      <c r="L31" s="1931">
        <v>32061.7</v>
      </c>
      <c r="M31" s="1931">
        <v>21941.1</v>
      </c>
      <c r="N31" s="1931">
        <v>126976.3</v>
      </c>
      <c r="O31" s="1931">
        <v>126964</v>
      </c>
      <c r="P31" s="1931">
        <v>0</v>
      </c>
      <c r="Q31" s="2677">
        <v>0</v>
      </c>
      <c r="R31" s="1875">
        <v>2006</v>
      </c>
    </row>
    <row r="32" spans="1:18" ht="15" customHeight="1">
      <c r="A32" s="1854">
        <v>2007</v>
      </c>
      <c r="B32" s="2672">
        <v>209129.5</v>
      </c>
      <c r="C32" s="2671">
        <v>7191.5</v>
      </c>
      <c r="D32" s="2671">
        <v>0</v>
      </c>
      <c r="E32" s="2671">
        <v>514.20000000000005</v>
      </c>
      <c r="F32" s="2671">
        <v>765.5</v>
      </c>
      <c r="G32" s="2671">
        <v>0</v>
      </c>
      <c r="H32" s="2671">
        <v>0</v>
      </c>
      <c r="I32" s="2671">
        <v>5909.6</v>
      </c>
      <c r="J32" s="2669">
        <v>2.2000000000000002</v>
      </c>
      <c r="K32" s="2670">
        <v>58172.1</v>
      </c>
      <c r="L32" s="2671">
        <v>32690.9</v>
      </c>
      <c r="M32" s="2671">
        <v>25481.200000000001</v>
      </c>
      <c r="N32" s="2671">
        <v>143765.9</v>
      </c>
      <c r="O32" s="2671">
        <v>143765.9</v>
      </c>
      <c r="P32" s="2671">
        <v>0</v>
      </c>
      <c r="Q32" s="2669">
        <v>0</v>
      </c>
      <c r="R32" s="1864">
        <v>2007</v>
      </c>
    </row>
    <row r="33" spans="1:19" ht="15" customHeight="1">
      <c r="A33" s="1854">
        <v>2008</v>
      </c>
      <c r="B33" s="2672">
        <v>224613.8</v>
      </c>
      <c r="C33" s="2671">
        <v>8192.1</v>
      </c>
      <c r="D33" s="2671">
        <v>0</v>
      </c>
      <c r="E33" s="2671">
        <v>378.9</v>
      </c>
      <c r="F33" s="2671">
        <v>369.2</v>
      </c>
      <c r="G33" s="2671">
        <v>0</v>
      </c>
      <c r="H33" s="2671">
        <v>0</v>
      </c>
      <c r="I33" s="2671">
        <v>7192.5</v>
      </c>
      <c r="J33" s="2669">
        <v>251.5</v>
      </c>
      <c r="K33" s="2670">
        <v>63041.1</v>
      </c>
      <c r="L33" s="2671">
        <v>31074.400000000001</v>
      </c>
      <c r="M33" s="2671">
        <v>31966.7</v>
      </c>
      <c r="N33" s="2671">
        <v>153380.6</v>
      </c>
      <c r="O33" s="2671">
        <v>153380.6</v>
      </c>
      <c r="P33" s="2671">
        <v>0</v>
      </c>
      <c r="Q33" s="2669">
        <v>0</v>
      </c>
      <c r="R33" s="1864">
        <v>2008</v>
      </c>
    </row>
    <row r="34" spans="1:19" ht="15" customHeight="1">
      <c r="A34" s="1854">
        <v>2009</v>
      </c>
      <c r="B34" s="2671">
        <v>268213.8</v>
      </c>
      <c r="C34" s="2671">
        <v>20763.900000000001</v>
      </c>
      <c r="D34" s="2671">
        <v>0</v>
      </c>
      <c r="E34" s="2671">
        <v>67.599999999999994</v>
      </c>
      <c r="F34" s="2671">
        <v>835.9</v>
      </c>
      <c r="G34" s="2671">
        <v>30.1</v>
      </c>
      <c r="H34" s="2671">
        <v>0</v>
      </c>
      <c r="I34" s="2671">
        <v>19827.8</v>
      </c>
      <c r="J34" s="2669">
        <v>2.5</v>
      </c>
      <c r="K34" s="2670">
        <v>66190.3</v>
      </c>
      <c r="L34" s="2671">
        <v>32398.5</v>
      </c>
      <c r="M34" s="2671">
        <v>33791.800000000003</v>
      </c>
      <c r="N34" s="2671">
        <v>181259.7</v>
      </c>
      <c r="O34" s="2671">
        <v>180840.2</v>
      </c>
      <c r="P34" s="2671">
        <v>0</v>
      </c>
      <c r="Q34" s="2669">
        <v>37.700000000000003</v>
      </c>
      <c r="R34" s="1864">
        <v>2009</v>
      </c>
    </row>
    <row r="35" spans="1:19" ht="15" customHeight="1">
      <c r="A35" s="1865">
        <v>2010</v>
      </c>
      <c r="B35" s="1929">
        <v>276848.90000000002</v>
      </c>
      <c r="C35" s="1929">
        <v>18572.5</v>
      </c>
      <c r="D35" s="1929">
        <v>0</v>
      </c>
      <c r="E35" s="1929">
        <v>330.7</v>
      </c>
      <c r="F35" s="1929">
        <v>758.1</v>
      </c>
      <c r="G35" s="1929">
        <v>0</v>
      </c>
      <c r="H35" s="1929">
        <v>0</v>
      </c>
      <c r="I35" s="1929">
        <v>17478.2</v>
      </c>
      <c r="J35" s="2674">
        <v>5.6</v>
      </c>
      <c r="K35" s="2675">
        <v>69629.3</v>
      </c>
      <c r="L35" s="1929">
        <v>35221.199999999997</v>
      </c>
      <c r="M35" s="1929">
        <v>34408.1</v>
      </c>
      <c r="N35" s="1929">
        <v>188647.1</v>
      </c>
      <c r="O35" s="1929">
        <v>188599.8</v>
      </c>
      <c r="P35" s="1929">
        <v>0</v>
      </c>
      <c r="Q35" s="2674">
        <v>47.3</v>
      </c>
      <c r="R35" s="1870">
        <v>2010</v>
      </c>
    </row>
    <row r="36" spans="1:19" ht="15" customHeight="1">
      <c r="A36" s="1854">
        <v>2011</v>
      </c>
      <c r="B36" s="2671">
        <v>279260.2</v>
      </c>
      <c r="C36" s="2671">
        <v>16775.7</v>
      </c>
      <c r="D36" s="2671">
        <v>0</v>
      </c>
      <c r="E36" s="2671">
        <v>417.3</v>
      </c>
      <c r="F36" s="2671">
        <v>950.3</v>
      </c>
      <c r="G36" s="2671">
        <v>0</v>
      </c>
      <c r="H36" s="2671">
        <v>0</v>
      </c>
      <c r="I36" s="2671">
        <v>15392.2</v>
      </c>
      <c r="J36" s="2669">
        <v>15.9</v>
      </c>
      <c r="K36" s="2670">
        <v>73939.600000000006</v>
      </c>
      <c r="L36" s="2671">
        <v>38560.9</v>
      </c>
      <c r="M36" s="2671">
        <v>35378.699999999997</v>
      </c>
      <c r="N36" s="2671">
        <v>188544.9</v>
      </c>
      <c r="O36" s="2671">
        <v>188507.4</v>
      </c>
      <c r="P36" s="2671">
        <v>0</v>
      </c>
      <c r="Q36" s="2671">
        <v>37.5</v>
      </c>
      <c r="R36" s="1864">
        <v>2011</v>
      </c>
    </row>
    <row r="37" spans="1:19" ht="15" customHeight="1">
      <c r="A37" s="1885">
        <v>2012</v>
      </c>
      <c r="B37" s="2671">
        <v>309598.90000000002</v>
      </c>
      <c r="C37" s="2671">
        <v>32182.6</v>
      </c>
      <c r="D37" s="2671">
        <v>83.9</v>
      </c>
      <c r="E37" s="2671">
        <v>151.4</v>
      </c>
      <c r="F37" s="2671">
        <v>4782.8999999999996</v>
      </c>
      <c r="G37" s="1160">
        <v>0</v>
      </c>
      <c r="H37" s="1160">
        <v>0</v>
      </c>
      <c r="I37" s="2671">
        <v>27145.9</v>
      </c>
      <c r="J37" s="2669">
        <v>18.3</v>
      </c>
      <c r="K37" s="2670">
        <v>69946.2</v>
      </c>
      <c r="L37" s="2671">
        <v>36915.9</v>
      </c>
      <c r="M37" s="2671">
        <v>33030.300000000003</v>
      </c>
      <c r="N37" s="2671">
        <v>207470.2</v>
      </c>
      <c r="O37" s="2671">
        <v>207444.2</v>
      </c>
      <c r="P37" s="2671">
        <v>0</v>
      </c>
      <c r="Q37" s="1928">
        <v>25.9</v>
      </c>
      <c r="R37" s="1852">
        <v>2012</v>
      </c>
    </row>
    <row r="38" spans="1:19" ht="15" customHeight="1">
      <c r="A38" s="1854">
        <v>2013</v>
      </c>
      <c r="B38" s="2671">
        <v>329205.2</v>
      </c>
      <c r="C38" s="2671">
        <v>54711</v>
      </c>
      <c r="D38" s="2671">
        <v>1717.6</v>
      </c>
      <c r="E38" s="2625">
        <v>97.8</v>
      </c>
      <c r="F38" s="2671">
        <v>8597.1</v>
      </c>
      <c r="G38" s="1160">
        <v>0</v>
      </c>
      <c r="H38" s="1160">
        <v>0</v>
      </c>
      <c r="I38" s="2671">
        <v>44281.1</v>
      </c>
      <c r="J38" s="2669">
        <v>17.5</v>
      </c>
      <c r="K38" s="2671">
        <v>65968.2</v>
      </c>
      <c r="L38" s="2671">
        <v>32178.7</v>
      </c>
      <c r="M38" s="2671">
        <v>33789.599999999999</v>
      </c>
      <c r="N38" s="2671">
        <v>208525.9</v>
      </c>
      <c r="O38" s="2671">
        <v>208297.1</v>
      </c>
      <c r="P38" s="2671">
        <v>0</v>
      </c>
      <c r="Q38" s="1928">
        <v>15.8</v>
      </c>
      <c r="R38" s="1864">
        <v>2013</v>
      </c>
    </row>
    <row r="39" spans="1:19" ht="15" customHeight="1">
      <c r="A39" s="1854">
        <v>2014</v>
      </c>
      <c r="B39" s="2671">
        <v>326623</v>
      </c>
      <c r="C39" s="2671">
        <v>57297.7</v>
      </c>
      <c r="D39" s="1160">
        <v>0</v>
      </c>
      <c r="E39" s="2625">
        <v>132.9</v>
      </c>
      <c r="F39" s="2671">
        <v>5152.3999999999996</v>
      </c>
      <c r="G39" s="1160">
        <v>0</v>
      </c>
      <c r="H39" s="1160">
        <v>0</v>
      </c>
      <c r="I39" s="2671">
        <v>52006.2</v>
      </c>
      <c r="J39" s="1928">
        <v>6.3</v>
      </c>
      <c r="K39" s="2671">
        <v>63532.9</v>
      </c>
      <c r="L39" s="2671">
        <v>32266.3</v>
      </c>
      <c r="M39" s="2671">
        <v>31266.5</v>
      </c>
      <c r="N39" s="2671">
        <v>205792.4</v>
      </c>
      <c r="O39" s="2671">
        <v>205726.4</v>
      </c>
      <c r="P39" s="1160">
        <v>0</v>
      </c>
      <c r="Q39" s="1928">
        <v>23.3</v>
      </c>
      <c r="R39" s="1864">
        <v>2014</v>
      </c>
    </row>
    <row r="40" spans="1:19" ht="15" customHeight="1">
      <c r="A40" s="1865">
        <v>2015</v>
      </c>
      <c r="B40" s="1929">
        <v>307875.5</v>
      </c>
      <c r="C40" s="1929">
        <v>47405.5</v>
      </c>
      <c r="D40" s="1929">
        <v>386.7</v>
      </c>
      <c r="E40" s="1681">
        <v>10.7</v>
      </c>
      <c r="F40" s="1929">
        <v>266.8</v>
      </c>
      <c r="G40" s="1929">
        <v>0</v>
      </c>
      <c r="H40" s="1929">
        <v>0</v>
      </c>
      <c r="I40" s="1929">
        <v>46737.2</v>
      </c>
      <c r="J40" s="1930">
        <v>4.0999999999999996</v>
      </c>
      <c r="K40" s="1929">
        <v>62711.8</v>
      </c>
      <c r="L40" s="1929">
        <v>36434.800000000003</v>
      </c>
      <c r="M40" s="1929">
        <v>26277</v>
      </c>
      <c r="N40" s="1929">
        <v>197758.1</v>
      </c>
      <c r="O40" s="1929">
        <v>197616.8</v>
      </c>
      <c r="P40" s="1929">
        <v>31.1</v>
      </c>
      <c r="Q40" s="1930">
        <v>6.3</v>
      </c>
      <c r="R40" s="1870">
        <v>2015</v>
      </c>
    </row>
    <row r="41" spans="1:19" ht="15" customHeight="1">
      <c r="A41" s="1848">
        <v>2016</v>
      </c>
      <c r="B41" s="1931">
        <v>334608.2</v>
      </c>
      <c r="C41" s="1931">
        <v>48841.7</v>
      </c>
      <c r="D41" s="1931">
        <v>1391.4</v>
      </c>
      <c r="E41" s="1931">
        <v>17.8</v>
      </c>
      <c r="F41" s="1931">
        <v>198.3</v>
      </c>
      <c r="G41" s="1931">
        <v>0</v>
      </c>
      <c r="H41" s="1931">
        <v>0</v>
      </c>
      <c r="I41" s="1931">
        <v>47227.7</v>
      </c>
      <c r="J41" s="1961">
        <v>6.5</v>
      </c>
      <c r="K41" s="1931">
        <v>83270.5</v>
      </c>
      <c r="L41" s="1931">
        <v>56437</v>
      </c>
      <c r="M41" s="1931">
        <v>26833.599999999999</v>
      </c>
      <c r="N41" s="1931">
        <v>202495.9</v>
      </c>
      <c r="O41" s="1931">
        <v>202223.5</v>
      </c>
      <c r="P41" s="1931">
        <v>0</v>
      </c>
      <c r="Q41" s="1931">
        <v>8.4</v>
      </c>
      <c r="R41" s="1890">
        <v>2016</v>
      </c>
    </row>
    <row r="42" spans="1:19" ht="15" customHeight="1">
      <c r="A42" s="1885">
        <v>2017</v>
      </c>
      <c r="B42" s="2671">
        <v>314487.09999999998</v>
      </c>
      <c r="C42" s="2671">
        <v>41493.5</v>
      </c>
      <c r="D42" s="2671">
        <v>1127.2</v>
      </c>
      <c r="E42" s="2671">
        <v>36.6</v>
      </c>
      <c r="F42" s="2671">
        <v>235.6</v>
      </c>
      <c r="G42" s="1160">
        <v>0</v>
      </c>
      <c r="H42" s="1160">
        <v>0</v>
      </c>
      <c r="I42" s="2671">
        <v>40091.1</v>
      </c>
      <c r="J42" s="1928">
        <v>3.1</v>
      </c>
      <c r="K42" s="2671">
        <v>73279.199999999997</v>
      </c>
      <c r="L42" s="2671">
        <v>55154.9</v>
      </c>
      <c r="M42" s="2671">
        <v>18124.3</v>
      </c>
      <c r="N42" s="2671">
        <v>199714.3</v>
      </c>
      <c r="O42" s="2671">
        <v>199632.1</v>
      </c>
      <c r="P42" s="1160">
        <v>0</v>
      </c>
      <c r="Q42" s="2671">
        <v>4.3</v>
      </c>
      <c r="R42" s="1891">
        <v>2017</v>
      </c>
    </row>
    <row r="43" spans="1:19" ht="15" customHeight="1">
      <c r="A43" s="2664">
        <v>2018</v>
      </c>
      <c r="B43" s="2671">
        <v>341628.3</v>
      </c>
      <c r="C43" s="2671">
        <v>43329.8</v>
      </c>
      <c r="D43" s="2671">
        <v>174.2</v>
      </c>
      <c r="E43" s="2671">
        <v>0.7</v>
      </c>
      <c r="F43" s="2671">
        <v>237</v>
      </c>
      <c r="G43" s="1160">
        <v>0</v>
      </c>
      <c r="H43" s="1160">
        <v>0</v>
      </c>
      <c r="I43" s="2671">
        <v>42915.4</v>
      </c>
      <c r="J43" s="2679">
        <v>2.6</v>
      </c>
      <c r="K43" s="2671">
        <v>79325.399999999994</v>
      </c>
      <c r="L43" s="2671">
        <v>59549.5</v>
      </c>
      <c r="M43" s="2671">
        <v>19776</v>
      </c>
      <c r="N43" s="2671">
        <v>218973</v>
      </c>
      <c r="O43" s="2671">
        <v>218813.5</v>
      </c>
      <c r="P43" s="1160">
        <v>64.900000000000006</v>
      </c>
      <c r="Q43" s="2671">
        <v>9.3000000000000007</v>
      </c>
      <c r="R43" s="2666">
        <v>2018</v>
      </c>
    </row>
    <row r="44" spans="1:19" ht="15" customHeight="1" thickBot="1">
      <c r="A44" s="1892">
        <v>2019</v>
      </c>
      <c r="B44" s="1933">
        <v>352147.1</v>
      </c>
      <c r="C44" s="1933">
        <v>31891.599999999999</v>
      </c>
      <c r="D44" s="1933">
        <v>130.30000000000001</v>
      </c>
      <c r="E44" s="1933">
        <v>35.299999999999997</v>
      </c>
      <c r="F44" s="1933">
        <v>137.6</v>
      </c>
      <c r="G44" s="1933">
        <v>0</v>
      </c>
      <c r="H44" s="1933">
        <v>0</v>
      </c>
      <c r="I44" s="1933">
        <v>31585</v>
      </c>
      <c r="J44" s="1962">
        <v>3.3</v>
      </c>
      <c r="K44" s="1933">
        <v>94092.6</v>
      </c>
      <c r="L44" s="1933">
        <v>74600</v>
      </c>
      <c r="M44" s="1933">
        <v>19492.599999999999</v>
      </c>
      <c r="N44" s="1933">
        <v>226162.9</v>
      </c>
      <c r="O44" s="1933">
        <v>226088</v>
      </c>
      <c r="P44" s="1933">
        <v>0</v>
      </c>
      <c r="Q44" s="1933">
        <v>3.1</v>
      </c>
      <c r="R44" s="1895">
        <v>2019</v>
      </c>
    </row>
    <row r="45" spans="1:19" ht="15" customHeight="1">
      <c r="A45" s="4368" t="s">
        <v>2487</v>
      </c>
      <c r="B45" s="4368"/>
      <c r="C45" s="4368"/>
      <c r="D45" s="4368"/>
      <c r="E45" s="4368"/>
      <c r="F45" s="4368"/>
      <c r="G45" s="4368"/>
      <c r="H45" s="4368"/>
      <c r="I45" s="4368"/>
      <c r="J45" s="4368"/>
      <c r="K45" s="4367" t="s">
        <v>2499</v>
      </c>
      <c r="L45" s="4367"/>
      <c r="M45" s="4367"/>
      <c r="N45" s="4367"/>
      <c r="O45" s="4367"/>
      <c r="P45" s="4367"/>
      <c r="Q45" s="4367"/>
      <c r="R45" s="4367"/>
      <c r="S45" s="1934"/>
    </row>
    <row r="46" spans="1:19" ht="15" customHeight="1">
      <c r="A46" s="4368" t="s">
        <v>2557</v>
      </c>
      <c r="B46" s="4368"/>
      <c r="C46" s="4368"/>
      <c r="D46" s="4368"/>
      <c r="E46" s="4368"/>
      <c r="F46" s="4368"/>
      <c r="G46" s="4368"/>
      <c r="H46" s="4368"/>
      <c r="I46" s="4368"/>
      <c r="J46" s="4368"/>
      <c r="K46" s="4368" t="s">
        <v>2547</v>
      </c>
      <c r="L46" s="4368"/>
      <c r="M46" s="4368"/>
      <c r="N46" s="4368"/>
      <c r="O46" s="4368"/>
      <c r="P46" s="4368"/>
      <c r="Q46" s="4368"/>
      <c r="R46" s="4368"/>
      <c r="S46" s="1935"/>
    </row>
    <row r="49" spans="5:5">
      <c r="E49" s="1936"/>
    </row>
  </sheetData>
  <mergeCells count="11">
    <mergeCell ref="A1:J1"/>
    <mergeCell ref="A2:J2"/>
    <mergeCell ref="A45:J45"/>
    <mergeCell ref="K45:R45"/>
    <mergeCell ref="K46:R46"/>
    <mergeCell ref="A46:J46"/>
    <mergeCell ref="C3:J3"/>
    <mergeCell ref="K3:M3"/>
    <mergeCell ref="N3:Q3"/>
    <mergeCell ref="A3:A5"/>
    <mergeCell ref="R3:R5"/>
  </mergeCells>
  <phoneticPr fontId="3" type="noConversion"/>
  <pageMargins left="0.7" right="0.7" top="0.75" bottom="0.75" header="0.3" footer="0.3"/>
  <pageSetup paperSize="9" scale="67" fitToWidth="0" orientation="landscape" r:id="rId1"/>
  <rowBreaks count="1" manualBreakCount="1">
    <brk id="5" max="16383" man="1"/>
  </row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107">
    <pageSetUpPr fitToPage="1"/>
  </sheetPr>
  <dimension ref="A1:R49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 sqref="A1:J1"/>
    </sheetView>
  </sheetViews>
  <sheetFormatPr defaultColWidth="9" defaultRowHeight="16.5"/>
  <cols>
    <col min="1" max="18" width="9.625" style="1937" customWidth="1"/>
    <col min="19" max="20" width="9" style="1937" customWidth="1"/>
    <col min="21" max="16384" width="9" style="1937"/>
  </cols>
  <sheetData>
    <row r="1" spans="1:18" s="1898" customFormat="1" ht="24.95" customHeight="1">
      <c r="A1" s="4324" t="s">
        <v>568</v>
      </c>
      <c r="B1" s="4324"/>
      <c r="C1" s="4324"/>
      <c r="D1" s="4324"/>
      <c r="E1" s="4324"/>
      <c r="F1" s="4324"/>
      <c r="G1" s="4324"/>
      <c r="H1" s="4324"/>
      <c r="I1" s="4324"/>
      <c r="J1" s="4324"/>
      <c r="K1" s="1667" t="s">
        <v>567</v>
      </c>
      <c r="L1" s="1667"/>
      <c r="M1" s="1667"/>
      <c r="N1" s="1667"/>
      <c r="O1" s="1667"/>
      <c r="P1" s="2372"/>
      <c r="Q1" s="2372"/>
      <c r="R1" s="2372"/>
    </row>
    <row r="2" spans="1:18" ht="18" customHeight="1" thickBot="1">
      <c r="A2" s="4373" t="s">
        <v>456</v>
      </c>
      <c r="B2" s="4373"/>
      <c r="C2" s="4373"/>
      <c r="D2" s="4373"/>
      <c r="E2" s="4373"/>
      <c r="F2" s="4373"/>
      <c r="G2" s="4373"/>
      <c r="H2" s="4373"/>
      <c r="I2" s="4373"/>
      <c r="J2" s="4373"/>
      <c r="K2" s="1784"/>
      <c r="L2" s="1370"/>
      <c r="M2" s="1370"/>
      <c r="N2" s="1370"/>
      <c r="O2" s="1370"/>
      <c r="P2" s="1370"/>
      <c r="Q2" s="1370"/>
      <c r="R2" s="1669" t="s">
        <v>455</v>
      </c>
    </row>
    <row r="3" spans="1:18" ht="24">
      <c r="A3" s="4369" t="s">
        <v>2472</v>
      </c>
      <c r="B3" s="3549" t="s">
        <v>3244</v>
      </c>
      <c r="C3" s="4361" t="s">
        <v>3243</v>
      </c>
      <c r="D3" s="4365"/>
      <c r="E3" s="4365"/>
      <c r="F3" s="4365"/>
      <c r="G3" s="4365"/>
      <c r="H3" s="4365"/>
      <c r="I3" s="4365"/>
      <c r="J3" s="4363"/>
      <c r="K3" s="4374" t="s">
        <v>2708</v>
      </c>
      <c r="L3" s="4375"/>
      <c r="M3" s="4376"/>
      <c r="N3" s="4364" t="s">
        <v>3245</v>
      </c>
      <c r="O3" s="4365"/>
      <c r="P3" s="4362"/>
      <c r="Q3" s="4366"/>
      <c r="R3" s="4369" t="s">
        <v>2472</v>
      </c>
    </row>
    <row r="4" spans="1:18" ht="18" customHeight="1">
      <c r="A4" s="4370"/>
      <c r="B4" s="1843"/>
      <c r="C4" s="1844" t="s">
        <v>76</v>
      </c>
      <c r="D4" s="1844" t="s">
        <v>552</v>
      </c>
      <c r="E4" s="1844" t="s">
        <v>551</v>
      </c>
      <c r="F4" s="1844" t="s">
        <v>550</v>
      </c>
      <c r="G4" s="1844" t="s">
        <v>549</v>
      </c>
      <c r="H4" s="1844" t="s">
        <v>548</v>
      </c>
      <c r="I4" s="1844" t="s">
        <v>547</v>
      </c>
      <c r="J4" s="1844" t="s">
        <v>560</v>
      </c>
      <c r="K4" s="1788" t="s">
        <v>76</v>
      </c>
      <c r="L4" s="1788" t="s">
        <v>545</v>
      </c>
      <c r="M4" s="1788" t="s">
        <v>544</v>
      </c>
      <c r="N4" s="1788" t="s">
        <v>2437</v>
      </c>
      <c r="O4" s="1788" t="s">
        <v>3120</v>
      </c>
      <c r="P4" s="1848" t="s">
        <v>559</v>
      </c>
      <c r="Q4" s="1788" t="s">
        <v>558</v>
      </c>
      <c r="R4" s="4370"/>
    </row>
    <row r="5" spans="1:18" ht="18" customHeight="1">
      <c r="A5" s="4371"/>
      <c r="B5" s="1843"/>
      <c r="C5" s="1850" t="s">
        <v>282</v>
      </c>
      <c r="D5" s="1850" t="s">
        <v>541</v>
      </c>
      <c r="E5" s="1850" t="s">
        <v>540</v>
      </c>
      <c r="F5" s="1850" t="s">
        <v>539</v>
      </c>
      <c r="G5" s="1850" t="s">
        <v>538</v>
      </c>
      <c r="H5" s="1850" t="s">
        <v>537</v>
      </c>
      <c r="I5" s="1850" t="s">
        <v>536</v>
      </c>
      <c r="J5" s="1903" t="s">
        <v>3952</v>
      </c>
      <c r="K5" s="1938" t="s">
        <v>282</v>
      </c>
      <c r="L5" s="1791" t="s">
        <v>535</v>
      </c>
      <c r="M5" s="1886" t="s">
        <v>534</v>
      </c>
      <c r="N5" s="1850" t="s">
        <v>2474</v>
      </c>
      <c r="O5" s="1939" t="s">
        <v>533</v>
      </c>
      <c r="P5" s="1939" t="s">
        <v>532</v>
      </c>
      <c r="Q5" s="1791" t="s">
        <v>557</v>
      </c>
      <c r="R5" s="4371"/>
    </row>
    <row r="6" spans="1:18" ht="15" customHeight="1">
      <c r="A6" s="1849">
        <v>1981</v>
      </c>
      <c r="B6" s="1855">
        <v>3084</v>
      </c>
      <c r="C6" s="1856">
        <v>1654</v>
      </c>
      <c r="D6" s="2668">
        <v>0</v>
      </c>
      <c r="E6" s="1859">
        <v>704</v>
      </c>
      <c r="F6" s="1859">
        <v>950</v>
      </c>
      <c r="G6" s="2668">
        <v>0</v>
      </c>
      <c r="H6" s="2668">
        <v>0</v>
      </c>
      <c r="I6" s="2668">
        <v>0</v>
      </c>
      <c r="J6" s="1940">
        <v>0</v>
      </c>
      <c r="K6" s="2670">
        <v>0</v>
      </c>
      <c r="L6" s="2671">
        <v>0</v>
      </c>
      <c r="M6" s="2671">
        <v>0</v>
      </c>
      <c r="N6" s="1858">
        <v>1430</v>
      </c>
      <c r="O6" s="1858">
        <v>1368</v>
      </c>
      <c r="P6" s="1911">
        <v>44</v>
      </c>
      <c r="Q6" s="1941">
        <v>18</v>
      </c>
      <c r="R6" s="1852">
        <v>1981</v>
      </c>
    </row>
    <row r="7" spans="1:18" ht="15" customHeight="1">
      <c r="A7" s="1854">
        <v>1982</v>
      </c>
      <c r="B7" s="1861">
        <v>6904</v>
      </c>
      <c r="C7" s="1858">
        <v>3914</v>
      </c>
      <c r="D7" s="1863">
        <v>718</v>
      </c>
      <c r="E7" s="1863">
        <v>704</v>
      </c>
      <c r="F7" s="1858">
        <v>1428</v>
      </c>
      <c r="G7" s="2671">
        <v>0</v>
      </c>
      <c r="H7" s="2671">
        <v>0</v>
      </c>
      <c r="I7" s="1863">
        <v>886</v>
      </c>
      <c r="J7" s="1940">
        <v>178</v>
      </c>
      <c r="K7" s="2670">
        <v>0</v>
      </c>
      <c r="L7" s="2671">
        <v>0</v>
      </c>
      <c r="M7" s="2671">
        <v>0</v>
      </c>
      <c r="N7" s="1858">
        <v>2990</v>
      </c>
      <c r="O7" s="1858">
        <v>2937</v>
      </c>
      <c r="P7" s="1863">
        <v>12</v>
      </c>
      <c r="Q7" s="1942">
        <v>41</v>
      </c>
      <c r="R7" s="1852">
        <v>1982</v>
      </c>
    </row>
    <row r="8" spans="1:18" ht="15" customHeight="1">
      <c r="A8" s="1854">
        <v>1983</v>
      </c>
      <c r="B8" s="1861">
        <v>16421</v>
      </c>
      <c r="C8" s="1858">
        <v>12081</v>
      </c>
      <c r="D8" s="1863">
        <v>184</v>
      </c>
      <c r="E8" s="1858">
        <v>1158</v>
      </c>
      <c r="F8" s="1858">
        <v>4687</v>
      </c>
      <c r="G8" s="2671">
        <v>0</v>
      </c>
      <c r="H8" s="2671">
        <v>0</v>
      </c>
      <c r="I8" s="1858">
        <v>4728</v>
      </c>
      <c r="J8" s="1940">
        <v>1324</v>
      </c>
      <c r="K8" s="2670">
        <v>0</v>
      </c>
      <c r="L8" s="2671">
        <v>0</v>
      </c>
      <c r="M8" s="2671">
        <v>0</v>
      </c>
      <c r="N8" s="1858">
        <v>4340</v>
      </c>
      <c r="O8" s="1858">
        <v>4292</v>
      </c>
      <c r="P8" s="1863">
        <v>9</v>
      </c>
      <c r="Q8" s="1942">
        <v>39</v>
      </c>
      <c r="R8" s="1852">
        <v>1983</v>
      </c>
    </row>
    <row r="9" spans="1:18" ht="15" customHeight="1">
      <c r="A9" s="1854">
        <v>1984</v>
      </c>
      <c r="B9" s="1861">
        <v>24053</v>
      </c>
      <c r="C9" s="1858">
        <v>17776</v>
      </c>
      <c r="D9" s="1863">
        <v>45</v>
      </c>
      <c r="E9" s="1858">
        <v>1333</v>
      </c>
      <c r="F9" s="1858">
        <v>4554</v>
      </c>
      <c r="G9" s="2671">
        <v>0</v>
      </c>
      <c r="H9" s="2671">
        <v>0</v>
      </c>
      <c r="I9" s="1858">
        <v>9792</v>
      </c>
      <c r="J9" s="1940">
        <v>2052</v>
      </c>
      <c r="K9" s="2670">
        <v>0</v>
      </c>
      <c r="L9" s="2671">
        <v>0</v>
      </c>
      <c r="M9" s="2671">
        <v>0</v>
      </c>
      <c r="N9" s="1858">
        <v>6277</v>
      </c>
      <c r="O9" s="1858">
        <v>6253</v>
      </c>
      <c r="P9" s="1863">
        <v>7</v>
      </c>
      <c r="Q9" s="1942">
        <v>17</v>
      </c>
      <c r="R9" s="1852">
        <v>1984</v>
      </c>
    </row>
    <row r="10" spans="1:18" ht="15" customHeight="1">
      <c r="A10" s="1865">
        <v>1985</v>
      </c>
      <c r="B10" s="1866">
        <v>26440</v>
      </c>
      <c r="C10" s="1867">
        <v>20530</v>
      </c>
      <c r="D10" s="1867">
        <v>2784</v>
      </c>
      <c r="E10" s="1867">
        <v>1892</v>
      </c>
      <c r="F10" s="1867">
        <v>4636</v>
      </c>
      <c r="G10" s="1929">
        <v>0</v>
      </c>
      <c r="H10" s="1929">
        <v>0</v>
      </c>
      <c r="I10" s="1867">
        <v>7475</v>
      </c>
      <c r="J10" s="1943">
        <v>3743</v>
      </c>
      <c r="K10" s="2675">
        <v>0</v>
      </c>
      <c r="L10" s="1929">
        <v>0</v>
      </c>
      <c r="M10" s="1929">
        <v>0</v>
      </c>
      <c r="N10" s="1867">
        <v>5910</v>
      </c>
      <c r="O10" s="1867">
        <v>5864</v>
      </c>
      <c r="P10" s="1869">
        <v>30</v>
      </c>
      <c r="Q10" s="1944">
        <v>16</v>
      </c>
      <c r="R10" s="1886">
        <v>1985</v>
      </c>
    </row>
    <row r="11" spans="1:18" ht="15" customHeight="1">
      <c r="A11" s="1871">
        <v>1986</v>
      </c>
      <c r="B11" s="1910">
        <v>27367</v>
      </c>
      <c r="C11" s="1888">
        <v>20415</v>
      </c>
      <c r="D11" s="1888">
        <v>1140</v>
      </c>
      <c r="E11" s="1888">
        <v>1724</v>
      </c>
      <c r="F11" s="1888">
        <v>5035</v>
      </c>
      <c r="G11" s="1931">
        <v>0</v>
      </c>
      <c r="H11" s="1931">
        <v>0</v>
      </c>
      <c r="I11" s="1888">
        <v>8755</v>
      </c>
      <c r="J11" s="1945">
        <v>3761</v>
      </c>
      <c r="K11" s="2678">
        <v>0</v>
      </c>
      <c r="L11" s="1931">
        <v>0</v>
      </c>
      <c r="M11" s="1931">
        <v>0</v>
      </c>
      <c r="N11" s="1888">
        <v>6953</v>
      </c>
      <c r="O11" s="1888">
        <v>6829</v>
      </c>
      <c r="P11" s="1911">
        <v>52</v>
      </c>
      <c r="Q11" s="1941">
        <v>72</v>
      </c>
      <c r="R11" s="1902">
        <v>1986</v>
      </c>
    </row>
    <row r="12" spans="1:18" ht="15" customHeight="1">
      <c r="A12" s="1854">
        <v>1987</v>
      </c>
      <c r="B12" s="1861">
        <v>32662</v>
      </c>
      <c r="C12" s="1858">
        <v>25159</v>
      </c>
      <c r="D12" s="1863">
        <v>395</v>
      </c>
      <c r="E12" s="1858">
        <v>1289</v>
      </c>
      <c r="F12" s="1858">
        <v>5551</v>
      </c>
      <c r="G12" s="2671">
        <v>0</v>
      </c>
      <c r="H12" s="2671">
        <v>0</v>
      </c>
      <c r="I12" s="1858">
        <v>14734</v>
      </c>
      <c r="J12" s="1940">
        <v>3190</v>
      </c>
      <c r="K12" s="1906">
        <v>100</v>
      </c>
      <c r="L12" s="2671">
        <v>0</v>
      </c>
      <c r="M12" s="1863">
        <v>100</v>
      </c>
      <c r="N12" s="1858">
        <v>7406</v>
      </c>
      <c r="O12" s="1858">
        <v>7338</v>
      </c>
      <c r="P12" s="1863">
        <v>32</v>
      </c>
      <c r="Q12" s="1942">
        <v>36</v>
      </c>
      <c r="R12" s="1852">
        <v>1987</v>
      </c>
    </row>
    <row r="13" spans="1:18" ht="15" customHeight="1">
      <c r="A13" s="1854">
        <v>1988</v>
      </c>
      <c r="B13" s="1861">
        <v>31247</v>
      </c>
      <c r="C13" s="1858">
        <v>21289</v>
      </c>
      <c r="D13" s="1863">
        <v>37</v>
      </c>
      <c r="E13" s="1858">
        <v>1100</v>
      </c>
      <c r="F13" s="1858">
        <v>5808</v>
      </c>
      <c r="G13" s="2671">
        <v>0</v>
      </c>
      <c r="H13" s="2671">
        <v>0</v>
      </c>
      <c r="I13" s="1858">
        <v>10590</v>
      </c>
      <c r="J13" s="1940">
        <v>3754</v>
      </c>
      <c r="K13" s="1906">
        <v>17</v>
      </c>
      <c r="L13" s="1863">
        <v>11</v>
      </c>
      <c r="M13" s="1863">
        <v>6</v>
      </c>
      <c r="N13" s="1858">
        <v>9942</v>
      </c>
      <c r="O13" s="1858">
        <v>9868</v>
      </c>
      <c r="P13" s="1863">
        <v>42</v>
      </c>
      <c r="Q13" s="1942">
        <v>31</v>
      </c>
      <c r="R13" s="1852">
        <v>1988</v>
      </c>
    </row>
    <row r="14" spans="1:18" ht="15" customHeight="1">
      <c r="A14" s="1854">
        <v>1989</v>
      </c>
      <c r="B14" s="1861">
        <v>34802</v>
      </c>
      <c r="C14" s="1858">
        <v>26697</v>
      </c>
      <c r="D14" s="1863">
        <v>22</v>
      </c>
      <c r="E14" s="1858">
        <v>1515</v>
      </c>
      <c r="F14" s="1858">
        <v>8363</v>
      </c>
      <c r="G14" s="2671">
        <v>0</v>
      </c>
      <c r="H14" s="2671">
        <v>0</v>
      </c>
      <c r="I14" s="1858">
        <v>13262</v>
      </c>
      <c r="J14" s="1940">
        <v>3535</v>
      </c>
      <c r="K14" s="1906">
        <v>374</v>
      </c>
      <c r="L14" s="1863">
        <v>229</v>
      </c>
      <c r="M14" s="1863">
        <v>145</v>
      </c>
      <c r="N14" s="1858">
        <v>7730</v>
      </c>
      <c r="O14" s="1858">
        <v>7666</v>
      </c>
      <c r="P14" s="1863">
        <v>25</v>
      </c>
      <c r="Q14" s="1942">
        <v>39</v>
      </c>
      <c r="R14" s="1852">
        <v>1989</v>
      </c>
    </row>
    <row r="15" spans="1:18" ht="15" customHeight="1">
      <c r="A15" s="1865">
        <v>1990</v>
      </c>
      <c r="B15" s="1866">
        <v>27184</v>
      </c>
      <c r="C15" s="1867">
        <v>22670</v>
      </c>
      <c r="D15" s="1869">
        <v>30</v>
      </c>
      <c r="E15" s="1869">
        <v>97</v>
      </c>
      <c r="F15" s="1867">
        <v>10453</v>
      </c>
      <c r="G15" s="1929">
        <v>0</v>
      </c>
      <c r="H15" s="1929">
        <v>0</v>
      </c>
      <c r="I15" s="1867">
        <v>12091</v>
      </c>
      <c r="J15" s="1943">
        <v>0</v>
      </c>
      <c r="K15" s="1909">
        <v>1098</v>
      </c>
      <c r="L15" s="1869">
        <v>593</v>
      </c>
      <c r="M15" s="1869">
        <v>505</v>
      </c>
      <c r="N15" s="1867">
        <v>3416</v>
      </c>
      <c r="O15" s="1867">
        <v>3325</v>
      </c>
      <c r="P15" s="1869">
        <v>29</v>
      </c>
      <c r="Q15" s="1944">
        <v>61</v>
      </c>
      <c r="R15" s="1886">
        <v>1990</v>
      </c>
    </row>
    <row r="16" spans="1:18" ht="15" customHeight="1">
      <c r="A16" s="1871">
        <v>1991</v>
      </c>
      <c r="B16" s="1910">
        <v>69744</v>
      </c>
      <c r="C16" s="1888">
        <v>62709</v>
      </c>
      <c r="D16" s="1911">
        <v>992</v>
      </c>
      <c r="E16" s="1931">
        <v>0</v>
      </c>
      <c r="F16" s="1888">
        <v>20661</v>
      </c>
      <c r="G16" s="1931">
        <v>0</v>
      </c>
      <c r="H16" s="1931">
        <v>0</v>
      </c>
      <c r="I16" s="1888">
        <v>37925</v>
      </c>
      <c r="J16" s="1945">
        <v>3131</v>
      </c>
      <c r="K16" s="1913">
        <v>1343</v>
      </c>
      <c r="L16" s="1911">
        <v>656</v>
      </c>
      <c r="M16" s="1911">
        <v>687</v>
      </c>
      <c r="N16" s="1888">
        <v>5692</v>
      </c>
      <c r="O16" s="1888">
        <v>5625</v>
      </c>
      <c r="P16" s="1911">
        <v>21</v>
      </c>
      <c r="Q16" s="1941">
        <v>46</v>
      </c>
      <c r="R16" s="1902">
        <v>1991</v>
      </c>
    </row>
    <row r="17" spans="1:18" ht="15" customHeight="1">
      <c r="A17" s="1854">
        <v>1992</v>
      </c>
      <c r="B17" s="1861">
        <v>91653</v>
      </c>
      <c r="C17" s="1858">
        <v>85497</v>
      </c>
      <c r="D17" s="1863">
        <v>119</v>
      </c>
      <c r="E17" s="1863">
        <v>3</v>
      </c>
      <c r="F17" s="1858">
        <v>27124</v>
      </c>
      <c r="G17" s="1863">
        <v>3</v>
      </c>
      <c r="H17" s="2671">
        <v>0</v>
      </c>
      <c r="I17" s="1858">
        <v>50705</v>
      </c>
      <c r="J17" s="1940">
        <v>7543</v>
      </c>
      <c r="K17" s="1906">
        <v>655</v>
      </c>
      <c r="L17" s="1863">
        <v>218</v>
      </c>
      <c r="M17" s="1863">
        <v>437</v>
      </c>
      <c r="N17" s="1858">
        <v>5501</v>
      </c>
      <c r="O17" s="1858">
        <v>5430</v>
      </c>
      <c r="P17" s="1863">
        <v>19</v>
      </c>
      <c r="Q17" s="1942">
        <v>52</v>
      </c>
      <c r="R17" s="1852">
        <v>1992</v>
      </c>
    </row>
    <row r="18" spans="1:18" ht="15" customHeight="1">
      <c r="A18" s="1854">
        <v>1993</v>
      </c>
      <c r="B18" s="1861">
        <v>103493</v>
      </c>
      <c r="C18" s="1858">
        <v>91504</v>
      </c>
      <c r="D18" s="1863">
        <v>520</v>
      </c>
      <c r="E18" s="1863">
        <v>5</v>
      </c>
      <c r="F18" s="1858">
        <v>35709</v>
      </c>
      <c r="G18" s="2671">
        <v>0</v>
      </c>
      <c r="H18" s="2671">
        <v>0</v>
      </c>
      <c r="I18" s="1858">
        <v>49693</v>
      </c>
      <c r="J18" s="1940">
        <v>5576</v>
      </c>
      <c r="K18" s="1907">
        <v>1336</v>
      </c>
      <c r="L18" s="1863">
        <v>525</v>
      </c>
      <c r="M18" s="1863">
        <v>811</v>
      </c>
      <c r="N18" s="1858">
        <v>10653</v>
      </c>
      <c r="O18" s="1858">
        <v>10328</v>
      </c>
      <c r="P18" s="1863">
        <v>310</v>
      </c>
      <c r="Q18" s="1942">
        <v>15</v>
      </c>
      <c r="R18" s="1852">
        <v>1993</v>
      </c>
    </row>
    <row r="19" spans="1:18" ht="15" customHeight="1">
      <c r="A19" s="1854">
        <v>1994</v>
      </c>
      <c r="B19" s="1914">
        <v>93131.6</v>
      </c>
      <c r="C19" s="1915">
        <v>81593.100000000006</v>
      </c>
      <c r="D19" s="1915">
        <v>568</v>
      </c>
      <c r="E19" s="1915">
        <v>465.3</v>
      </c>
      <c r="F19" s="1915">
        <v>34310.1</v>
      </c>
      <c r="G19" s="1915">
        <v>0</v>
      </c>
      <c r="H19" s="1915">
        <v>0</v>
      </c>
      <c r="I19" s="1915">
        <v>40082.1</v>
      </c>
      <c r="J19" s="1940">
        <v>6167.7</v>
      </c>
      <c r="K19" s="1917">
        <v>1337.9</v>
      </c>
      <c r="L19" s="1915">
        <v>596</v>
      </c>
      <c r="M19" s="1915">
        <v>741.9</v>
      </c>
      <c r="N19" s="1915">
        <v>10200.6</v>
      </c>
      <c r="O19" s="1915">
        <v>9147.5</v>
      </c>
      <c r="P19" s="1915">
        <v>1044.7</v>
      </c>
      <c r="Q19" s="1926">
        <v>8.4</v>
      </c>
      <c r="R19" s="1852">
        <v>1994</v>
      </c>
    </row>
    <row r="20" spans="1:18" ht="15" customHeight="1">
      <c r="A20" s="1865">
        <v>1995</v>
      </c>
      <c r="B20" s="1918">
        <v>122629.5</v>
      </c>
      <c r="C20" s="1919">
        <v>97121.600000000006</v>
      </c>
      <c r="D20" s="1919">
        <v>441.7</v>
      </c>
      <c r="E20" s="1919">
        <v>563.6</v>
      </c>
      <c r="F20" s="1919">
        <v>42442.8</v>
      </c>
      <c r="G20" s="1919">
        <v>0</v>
      </c>
      <c r="H20" s="1919">
        <v>0</v>
      </c>
      <c r="I20" s="1919">
        <v>40238.400000000001</v>
      </c>
      <c r="J20" s="1943">
        <v>13435.1</v>
      </c>
      <c r="K20" s="1921">
        <v>2911.3</v>
      </c>
      <c r="L20" s="1919">
        <v>1766.5</v>
      </c>
      <c r="M20" s="1919">
        <v>1144.8</v>
      </c>
      <c r="N20" s="1919">
        <v>22596.7</v>
      </c>
      <c r="O20" s="1919">
        <v>21336.799999999999</v>
      </c>
      <c r="P20" s="1919">
        <v>1259.9000000000001</v>
      </c>
      <c r="Q20" s="1946">
        <v>0</v>
      </c>
      <c r="R20" s="1886">
        <v>1995</v>
      </c>
    </row>
    <row r="21" spans="1:18" ht="15" customHeight="1">
      <c r="A21" s="1871">
        <v>1996</v>
      </c>
      <c r="B21" s="1922">
        <v>158329.1</v>
      </c>
      <c r="C21" s="1923">
        <v>122412</v>
      </c>
      <c r="D21" s="1923">
        <v>2545.8000000000002</v>
      </c>
      <c r="E21" s="1923">
        <v>2912.6</v>
      </c>
      <c r="F21" s="1923">
        <v>54208.4</v>
      </c>
      <c r="G21" s="1931">
        <v>1584.1</v>
      </c>
      <c r="H21" s="1923">
        <v>0</v>
      </c>
      <c r="I21" s="1923">
        <v>41491.1</v>
      </c>
      <c r="J21" s="1945">
        <v>19670</v>
      </c>
      <c r="K21" s="1925">
        <v>3511.3</v>
      </c>
      <c r="L21" s="1923">
        <v>2059.9</v>
      </c>
      <c r="M21" s="1923">
        <v>1451.4</v>
      </c>
      <c r="N21" s="1923">
        <v>32405.8</v>
      </c>
      <c r="O21" s="1923">
        <v>30770.799999999999</v>
      </c>
      <c r="P21" s="1923">
        <v>1635</v>
      </c>
      <c r="Q21" s="1932">
        <v>0</v>
      </c>
      <c r="R21" s="1902">
        <v>1996</v>
      </c>
    </row>
    <row r="22" spans="1:18" ht="15" customHeight="1">
      <c r="A22" s="1854">
        <v>1997</v>
      </c>
      <c r="B22" s="1914">
        <v>231049.7</v>
      </c>
      <c r="C22" s="1915">
        <v>184314.2</v>
      </c>
      <c r="D22" s="1915">
        <v>10169.1</v>
      </c>
      <c r="E22" s="1915">
        <v>10250.4</v>
      </c>
      <c r="F22" s="1915">
        <v>93710.7</v>
      </c>
      <c r="G22" s="1915">
        <v>790.8</v>
      </c>
      <c r="H22" s="1915">
        <v>0</v>
      </c>
      <c r="I22" s="1915">
        <v>49451.1</v>
      </c>
      <c r="J22" s="1940">
        <v>19942</v>
      </c>
      <c r="K22" s="1917">
        <v>4556.5</v>
      </c>
      <c r="L22" s="1915">
        <v>2990.7</v>
      </c>
      <c r="M22" s="1915">
        <v>1565.8</v>
      </c>
      <c r="N22" s="1915">
        <v>42179</v>
      </c>
      <c r="O22" s="1915">
        <v>36941.699999999997</v>
      </c>
      <c r="P22" s="1915">
        <v>3318.2</v>
      </c>
      <c r="Q22" s="1926">
        <v>0</v>
      </c>
      <c r="R22" s="1852">
        <v>1997</v>
      </c>
    </row>
    <row r="23" spans="1:18" ht="15" customHeight="1">
      <c r="A23" s="1854">
        <v>1998</v>
      </c>
      <c r="B23" s="1914">
        <v>296681.90000000002</v>
      </c>
      <c r="C23" s="1915">
        <v>234802.2</v>
      </c>
      <c r="D23" s="1915">
        <v>15611</v>
      </c>
      <c r="E23" s="1915">
        <v>6949.5</v>
      </c>
      <c r="F23" s="1915">
        <v>109238</v>
      </c>
      <c r="G23" s="1915">
        <v>0</v>
      </c>
      <c r="H23" s="1915">
        <v>0</v>
      </c>
      <c r="I23" s="1915">
        <v>60239.9</v>
      </c>
      <c r="J23" s="1940">
        <v>42763.8</v>
      </c>
      <c r="K23" s="1917">
        <v>10483.700000000001</v>
      </c>
      <c r="L23" s="1915">
        <v>6913.1</v>
      </c>
      <c r="M23" s="1915">
        <v>3570.6</v>
      </c>
      <c r="N23" s="1915">
        <v>51396</v>
      </c>
      <c r="O23" s="1915">
        <v>44848.3</v>
      </c>
      <c r="P23" s="1915">
        <v>2859.6</v>
      </c>
      <c r="Q23" s="1926">
        <v>17.5</v>
      </c>
      <c r="R23" s="1852">
        <v>1998</v>
      </c>
    </row>
    <row r="24" spans="1:18" ht="15" customHeight="1">
      <c r="A24" s="1854">
        <v>1999</v>
      </c>
      <c r="B24" s="1914">
        <v>297898.8</v>
      </c>
      <c r="C24" s="1915">
        <v>231320.6</v>
      </c>
      <c r="D24" s="1915">
        <v>11274.1</v>
      </c>
      <c r="E24" s="1915">
        <v>14985.8</v>
      </c>
      <c r="F24" s="1915">
        <v>88352.7</v>
      </c>
      <c r="G24" s="1915">
        <v>0</v>
      </c>
      <c r="H24" s="1915">
        <v>0</v>
      </c>
      <c r="I24" s="1915">
        <v>82374.5</v>
      </c>
      <c r="J24" s="1940">
        <v>34333.5</v>
      </c>
      <c r="K24" s="1917">
        <v>13648.7</v>
      </c>
      <c r="L24" s="1915">
        <v>8707.6</v>
      </c>
      <c r="M24" s="1915">
        <v>4941.1000000000004</v>
      </c>
      <c r="N24" s="1915">
        <v>52929.4</v>
      </c>
      <c r="O24" s="1915">
        <v>46217.599999999999</v>
      </c>
      <c r="P24" s="1915">
        <v>2914.6</v>
      </c>
      <c r="Q24" s="1926">
        <v>28</v>
      </c>
      <c r="R24" s="1852">
        <v>1999</v>
      </c>
    </row>
    <row r="25" spans="1:18" ht="15" customHeight="1">
      <c r="A25" s="1865">
        <v>2000</v>
      </c>
      <c r="B25" s="1918">
        <v>306293.5</v>
      </c>
      <c r="C25" s="1919">
        <v>241250.3</v>
      </c>
      <c r="D25" s="1919">
        <v>14869.4</v>
      </c>
      <c r="E25" s="1919">
        <v>19873.7</v>
      </c>
      <c r="F25" s="1919">
        <v>96675.3</v>
      </c>
      <c r="G25" s="1919">
        <v>0</v>
      </c>
      <c r="H25" s="1919">
        <v>0</v>
      </c>
      <c r="I25" s="1919">
        <v>72157.3</v>
      </c>
      <c r="J25" s="1943">
        <v>37674.6</v>
      </c>
      <c r="K25" s="1921">
        <v>8130.6</v>
      </c>
      <c r="L25" s="1919">
        <v>5286.6</v>
      </c>
      <c r="M25" s="1919">
        <v>2844</v>
      </c>
      <c r="N25" s="1919">
        <v>56912.7</v>
      </c>
      <c r="O25" s="1919">
        <v>48849.3</v>
      </c>
      <c r="P25" s="1919">
        <v>3183.6</v>
      </c>
      <c r="Q25" s="1946">
        <v>8.1999999999999993</v>
      </c>
      <c r="R25" s="1886">
        <v>2000</v>
      </c>
    </row>
    <row r="26" spans="1:18" ht="15" customHeight="1">
      <c r="A26" s="1871">
        <v>2001</v>
      </c>
      <c r="B26" s="1922">
        <v>295010.09999999998</v>
      </c>
      <c r="C26" s="1923">
        <v>231123.8</v>
      </c>
      <c r="D26" s="1923">
        <v>16166.5</v>
      </c>
      <c r="E26" s="1923">
        <v>18005.900000000001</v>
      </c>
      <c r="F26" s="1923">
        <v>90440.3</v>
      </c>
      <c r="G26" s="1923">
        <v>0</v>
      </c>
      <c r="H26" s="1923">
        <v>0</v>
      </c>
      <c r="I26" s="1923">
        <v>67010.899999999994</v>
      </c>
      <c r="J26" s="1945">
        <v>39500.199999999997</v>
      </c>
      <c r="K26" s="1925">
        <v>4820.2</v>
      </c>
      <c r="L26" s="1923">
        <v>2383.8000000000002</v>
      </c>
      <c r="M26" s="1923">
        <v>2436.4</v>
      </c>
      <c r="N26" s="1923">
        <v>59066.2</v>
      </c>
      <c r="O26" s="1923">
        <v>51227.6</v>
      </c>
      <c r="P26" s="1923">
        <v>3366.5</v>
      </c>
      <c r="Q26" s="1932">
        <v>0</v>
      </c>
      <c r="R26" s="1902">
        <v>2001</v>
      </c>
    </row>
    <row r="27" spans="1:18" ht="15" customHeight="1">
      <c r="A27" s="1854">
        <v>2002</v>
      </c>
      <c r="B27" s="1914">
        <v>239127</v>
      </c>
      <c r="C27" s="1915">
        <v>178997.1</v>
      </c>
      <c r="D27" s="1915">
        <v>15525.5</v>
      </c>
      <c r="E27" s="1915">
        <v>10204.9</v>
      </c>
      <c r="F27" s="1915">
        <v>76234.7</v>
      </c>
      <c r="G27" s="1915">
        <v>0</v>
      </c>
      <c r="H27" s="1915">
        <v>0</v>
      </c>
      <c r="I27" s="1915">
        <v>35025.5</v>
      </c>
      <c r="J27" s="1940">
        <v>42006.400000000001</v>
      </c>
      <c r="K27" s="1917">
        <v>2882.4</v>
      </c>
      <c r="L27" s="1915">
        <v>1589.1</v>
      </c>
      <c r="M27" s="1915">
        <v>1293.2</v>
      </c>
      <c r="N27" s="1915">
        <v>57247.5</v>
      </c>
      <c r="O27" s="1915">
        <v>44943</v>
      </c>
      <c r="P27" s="1915">
        <v>7060.5</v>
      </c>
      <c r="Q27" s="1926">
        <v>0</v>
      </c>
      <c r="R27" s="1852">
        <v>2002</v>
      </c>
    </row>
    <row r="28" spans="1:18" ht="15" customHeight="1">
      <c r="A28" s="1854">
        <v>2003</v>
      </c>
      <c r="B28" s="1914">
        <v>209078.7</v>
      </c>
      <c r="C28" s="1915">
        <v>160992.1</v>
      </c>
      <c r="D28" s="1915">
        <v>13537.8</v>
      </c>
      <c r="E28" s="1915">
        <v>13143.8</v>
      </c>
      <c r="F28" s="1915">
        <v>60817.1</v>
      </c>
      <c r="G28" s="1915">
        <v>0</v>
      </c>
      <c r="H28" s="1915">
        <v>0</v>
      </c>
      <c r="I28" s="1915">
        <v>45835.5</v>
      </c>
      <c r="J28" s="1940">
        <v>27657.8</v>
      </c>
      <c r="K28" s="1917">
        <v>2894</v>
      </c>
      <c r="L28" s="1915">
        <v>1740.1</v>
      </c>
      <c r="M28" s="1915">
        <v>1153.8</v>
      </c>
      <c r="N28" s="1915">
        <v>45192.6</v>
      </c>
      <c r="O28" s="1915">
        <v>30970.3</v>
      </c>
      <c r="P28" s="1915">
        <v>6695.4</v>
      </c>
      <c r="Q28" s="1926">
        <v>0.2</v>
      </c>
      <c r="R28" s="1852">
        <v>2003</v>
      </c>
    </row>
    <row r="29" spans="1:18" ht="15" customHeight="1">
      <c r="A29" s="1854">
        <v>2004</v>
      </c>
      <c r="B29" s="1914">
        <v>235505.9</v>
      </c>
      <c r="C29" s="1915">
        <v>185101.7</v>
      </c>
      <c r="D29" s="1915">
        <v>18322.900000000001</v>
      </c>
      <c r="E29" s="1915">
        <v>7693.3</v>
      </c>
      <c r="F29" s="1915">
        <v>68038.5</v>
      </c>
      <c r="G29" s="1915">
        <v>0</v>
      </c>
      <c r="H29" s="1915">
        <v>0</v>
      </c>
      <c r="I29" s="1915">
        <v>45538.8</v>
      </c>
      <c r="J29" s="1940">
        <v>45508.2</v>
      </c>
      <c r="K29" s="1917">
        <v>963.5</v>
      </c>
      <c r="L29" s="1915">
        <v>509.9</v>
      </c>
      <c r="M29" s="1915">
        <v>453.6</v>
      </c>
      <c r="N29" s="1915">
        <v>49440.7</v>
      </c>
      <c r="O29" s="1915">
        <v>31157.200000000001</v>
      </c>
      <c r="P29" s="1915">
        <v>7725.4</v>
      </c>
      <c r="Q29" s="1926">
        <v>30.2</v>
      </c>
      <c r="R29" s="1852">
        <v>2004</v>
      </c>
    </row>
    <row r="30" spans="1:18" ht="15" customHeight="1">
      <c r="A30" s="1865">
        <v>2005</v>
      </c>
      <c r="B30" s="1918">
        <v>262646.59999999998</v>
      </c>
      <c r="C30" s="1919">
        <v>215458.6</v>
      </c>
      <c r="D30" s="1919">
        <v>14515.3</v>
      </c>
      <c r="E30" s="1919">
        <v>4454.8999999999996</v>
      </c>
      <c r="F30" s="1919">
        <v>85889.8</v>
      </c>
      <c r="G30" s="1919">
        <v>0</v>
      </c>
      <c r="H30" s="1919">
        <v>0</v>
      </c>
      <c r="I30" s="1919">
        <v>56065.5</v>
      </c>
      <c r="J30" s="1943">
        <v>54533.2</v>
      </c>
      <c r="K30" s="1921">
        <v>714.3</v>
      </c>
      <c r="L30" s="1919">
        <v>295.39999999999998</v>
      </c>
      <c r="M30" s="1919">
        <v>418.9</v>
      </c>
      <c r="N30" s="1919">
        <v>46473.7</v>
      </c>
      <c r="O30" s="1919">
        <v>25793.1</v>
      </c>
      <c r="P30" s="1919">
        <v>9181.2000000000007</v>
      </c>
      <c r="Q30" s="1946">
        <v>0.2</v>
      </c>
      <c r="R30" s="1886">
        <v>2005</v>
      </c>
    </row>
    <row r="31" spans="1:18" ht="15" customHeight="1">
      <c r="A31" s="1871">
        <v>2006</v>
      </c>
      <c r="B31" s="1922">
        <v>289070.5</v>
      </c>
      <c r="C31" s="1923">
        <v>236876.2</v>
      </c>
      <c r="D31" s="1923">
        <v>19927.5</v>
      </c>
      <c r="E31" s="1923">
        <v>4762.8999999999996</v>
      </c>
      <c r="F31" s="1923">
        <v>91520.4</v>
      </c>
      <c r="G31" s="1923">
        <v>0</v>
      </c>
      <c r="H31" s="1923">
        <v>0</v>
      </c>
      <c r="I31" s="1923">
        <v>58266.400000000001</v>
      </c>
      <c r="J31" s="1945">
        <v>62399</v>
      </c>
      <c r="K31" s="1925">
        <v>762.4</v>
      </c>
      <c r="L31" s="1923">
        <v>393.1</v>
      </c>
      <c r="M31" s="1923">
        <v>369.3</v>
      </c>
      <c r="N31" s="1923">
        <v>51431.8</v>
      </c>
      <c r="O31" s="1923">
        <v>27991.4</v>
      </c>
      <c r="P31" s="1923">
        <v>10249.799999999999</v>
      </c>
      <c r="Q31" s="1932">
        <v>0</v>
      </c>
      <c r="R31" s="1902">
        <v>2006</v>
      </c>
    </row>
    <row r="32" spans="1:18" ht="15" customHeight="1">
      <c r="A32" s="1854">
        <v>2007</v>
      </c>
      <c r="B32" s="1914">
        <v>292072.09999999998</v>
      </c>
      <c r="C32" s="1915">
        <v>234608.7</v>
      </c>
      <c r="D32" s="1915">
        <v>15336.1</v>
      </c>
      <c r="E32" s="1915">
        <v>1249.5</v>
      </c>
      <c r="F32" s="1915">
        <v>102974.1</v>
      </c>
      <c r="G32" s="1915">
        <v>0</v>
      </c>
      <c r="H32" s="1915">
        <v>0</v>
      </c>
      <c r="I32" s="1915">
        <v>42699.4</v>
      </c>
      <c r="J32" s="1940">
        <v>72349.7</v>
      </c>
      <c r="K32" s="1917">
        <v>532.20000000000005</v>
      </c>
      <c r="L32" s="1915">
        <v>328.7</v>
      </c>
      <c r="M32" s="1915">
        <v>203.5</v>
      </c>
      <c r="N32" s="1915">
        <v>56931.199999999997</v>
      </c>
      <c r="O32" s="1915">
        <v>29423.1</v>
      </c>
      <c r="P32" s="1915">
        <v>13008.8</v>
      </c>
      <c r="Q32" s="1926">
        <v>0</v>
      </c>
      <c r="R32" s="1852">
        <v>2007</v>
      </c>
    </row>
    <row r="33" spans="1:18" ht="15" customHeight="1">
      <c r="A33" s="1854">
        <v>2008</v>
      </c>
      <c r="B33" s="1914">
        <v>333764.40000000002</v>
      </c>
      <c r="C33" s="1915">
        <v>276319.8</v>
      </c>
      <c r="D33" s="1915">
        <v>30911</v>
      </c>
      <c r="E33" s="1915">
        <v>2396.1999999999998</v>
      </c>
      <c r="F33" s="1915">
        <v>130935.5</v>
      </c>
      <c r="G33" s="1915">
        <v>33.5</v>
      </c>
      <c r="H33" s="1915">
        <v>0</v>
      </c>
      <c r="I33" s="1915">
        <v>35174.400000000001</v>
      </c>
      <c r="J33" s="1940">
        <v>76869.100000000006</v>
      </c>
      <c r="K33" s="1917">
        <v>372.1</v>
      </c>
      <c r="L33" s="1915">
        <v>257.5</v>
      </c>
      <c r="M33" s="1915">
        <v>114.6</v>
      </c>
      <c r="N33" s="1915">
        <v>57072.5</v>
      </c>
      <c r="O33" s="1915">
        <v>22915</v>
      </c>
      <c r="P33" s="1915">
        <v>15651</v>
      </c>
      <c r="Q33" s="1926">
        <v>0</v>
      </c>
      <c r="R33" s="1852">
        <v>2008</v>
      </c>
    </row>
    <row r="34" spans="1:18" ht="15" customHeight="1">
      <c r="A34" s="1854">
        <v>2009</v>
      </c>
      <c r="B34" s="1914">
        <v>330911.59999999998</v>
      </c>
      <c r="C34" s="1915">
        <v>266299.09999999998</v>
      </c>
      <c r="D34" s="1915">
        <v>40186.9</v>
      </c>
      <c r="E34" s="1915">
        <v>5425.3</v>
      </c>
      <c r="F34" s="1915">
        <v>125473.7</v>
      </c>
      <c r="G34" s="1915">
        <v>0</v>
      </c>
      <c r="H34" s="1915">
        <v>0</v>
      </c>
      <c r="I34" s="1915">
        <v>25394.3</v>
      </c>
      <c r="J34" s="1940">
        <v>69818.899999999994</v>
      </c>
      <c r="K34" s="1917">
        <v>125.5</v>
      </c>
      <c r="L34" s="1915">
        <v>124.9</v>
      </c>
      <c r="M34" s="1915">
        <v>0.6</v>
      </c>
      <c r="N34" s="1915">
        <v>64487</v>
      </c>
      <c r="O34" s="1915">
        <v>26569.1</v>
      </c>
      <c r="P34" s="1915">
        <v>15854.2</v>
      </c>
      <c r="Q34" s="1926">
        <v>7.9</v>
      </c>
      <c r="R34" s="1852">
        <v>2009</v>
      </c>
    </row>
    <row r="35" spans="1:18" ht="15" customHeight="1">
      <c r="A35" s="1865">
        <v>2010</v>
      </c>
      <c r="B35" s="1919">
        <v>341783.9</v>
      </c>
      <c r="C35" s="1919">
        <v>273574.7</v>
      </c>
      <c r="D35" s="1919">
        <v>39337.699999999997</v>
      </c>
      <c r="E35" s="1919">
        <v>6461.7</v>
      </c>
      <c r="F35" s="1919">
        <v>130761</v>
      </c>
      <c r="G35" s="1919">
        <v>0</v>
      </c>
      <c r="H35" s="1919">
        <v>0</v>
      </c>
      <c r="I35" s="1919">
        <v>25565.4</v>
      </c>
      <c r="J35" s="1682">
        <v>71448.899999999994</v>
      </c>
      <c r="K35" s="1921">
        <v>910.8</v>
      </c>
      <c r="L35" s="1919">
        <v>910</v>
      </c>
      <c r="M35" s="1919">
        <v>0.8</v>
      </c>
      <c r="N35" s="1919">
        <v>67298.399999999994</v>
      </c>
      <c r="O35" s="1919">
        <v>32111.4</v>
      </c>
      <c r="P35" s="1919">
        <v>18530.8</v>
      </c>
      <c r="Q35" s="1946">
        <v>0</v>
      </c>
      <c r="R35" s="1886">
        <v>2010</v>
      </c>
    </row>
    <row r="36" spans="1:18" ht="15" customHeight="1">
      <c r="A36" s="1854">
        <v>2011</v>
      </c>
      <c r="B36" s="1915">
        <v>408337.6</v>
      </c>
      <c r="C36" s="1915">
        <v>337112.6</v>
      </c>
      <c r="D36" s="1915">
        <v>53519.1</v>
      </c>
      <c r="E36" s="1915">
        <v>8959.9</v>
      </c>
      <c r="F36" s="1915">
        <v>159180.6</v>
      </c>
      <c r="G36" s="1915">
        <v>40.299999999999997</v>
      </c>
      <c r="H36" s="1915">
        <v>0</v>
      </c>
      <c r="I36" s="1915">
        <v>34173.5</v>
      </c>
      <c r="J36" s="1679">
        <v>81239.100000000006</v>
      </c>
      <c r="K36" s="1917">
        <v>904.6</v>
      </c>
      <c r="L36" s="1915">
        <v>741.7</v>
      </c>
      <c r="M36" s="1915">
        <v>162.9</v>
      </c>
      <c r="N36" s="1915">
        <v>70320.399999999994</v>
      </c>
      <c r="O36" s="1915">
        <v>35386.5</v>
      </c>
      <c r="P36" s="1915">
        <v>14297.4</v>
      </c>
      <c r="Q36" s="1926">
        <v>216.9</v>
      </c>
      <c r="R36" s="1852">
        <v>2011</v>
      </c>
    </row>
    <row r="37" spans="1:18" ht="15" customHeight="1">
      <c r="A37" s="1885">
        <v>2012</v>
      </c>
      <c r="B37" s="1915">
        <v>440897.1</v>
      </c>
      <c r="C37" s="1915">
        <v>367161</v>
      </c>
      <c r="D37" s="1915">
        <v>63492.2</v>
      </c>
      <c r="E37" s="1915">
        <v>7582.1</v>
      </c>
      <c r="F37" s="1915">
        <v>176464.5</v>
      </c>
      <c r="G37" s="1915">
        <v>0</v>
      </c>
      <c r="H37" s="1915">
        <v>0</v>
      </c>
      <c r="I37" s="1915">
        <v>28083</v>
      </c>
      <c r="J37" s="1680">
        <v>91539.3</v>
      </c>
      <c r="K37" s="1917">
        <v>1785</v>
      </c>
      <c r="L37" s="1915">
        <v>1563.4</v>
      </c>
      <c r="M37" s="1915">
        <v>221.6</v>
      </c>
      <c r="N37" s="1915">
        <v>71951.100000000006</v>
      </c>
      <c r="O37" s="1915">
        <v>33286.800000000003</v>
      </c>
      <c r="P37" s="1915">
        <v>14171</v>
      </c>
      <c r="Q37" s="1926">
        <v>419.2</v>
      </c>
      <c r="R37" s="1852">
        <v>2012</v>
      </c>
    </row>
    <row r="38" spans="1:18" ht="15" customHeight="1">
      <c r="A38" s="1885">
        <v>2013</v>
      </c>
      <c r="B38" s="1917">
        <v>429290.9</v>
      </c>
      <c r="C38" s="1915">
        <v>346041.1</v>
      </c>
      <c r="D38" s="1915">
        <v>64013.4</v>
      </c>
      <c r="E38" s="1915">
        <v>6685.5</v>
      </c>
      <c r="F38" s="1915">
        <v>163759.20000000001</v>
      </c>
      <c r="G38" s="1915">
        <v>7.5</v>
      </c>
      <c r="H38" s="1915">
        <v>0</v>
      </c>
      <c r="I38" s="1915">
        <v>22041.200000000001</v>
      </c>
      <c r="J38" s="1680">
        <v>89534.3</v>
      </c>
      <c r="K38" s="1927">
        <v>857.5</v>
      </c>
      <c r="L38" s="1915">
        <v>821.2</v>
      </c>
      <c r="M38" s="1915">
        <v>36.299999999999997</v>
      </c>
      <c r="N38" s="1915">
        <v>82392.3</v>
      </c>
      <c r="O38" s="1915">
        <v>39551.599999999999</v>
      </c>
      <c r="P38" s="1915">
        <v>18112.900000000001</v>
      </c>
      <c r="Q38" s="1926">
        <v>952.1</v>
      </c>
      <c r="R38" s="1852">
        <v>2013</v>
      </c>
    </row>
    <row r="39" spans="1:18" ht="15" customHeight="1">
      <c r="A39" s="1885">
        <v>2014</v>
      </c>
      <c r="B39" s="1917">
        <v>448822.4</v>
      </c>
      <c r="C39" s="1915">
        <v>359120.2</v>
      </c>
      <c r="D39" s="1915">
        <v>73327.199999999997</v>
      </c>
      <c r="E39" s="1915">
        <v>4437.6000000000004</v>
      </c>
      <c r="F39" s="1915">
        <v>174142.2</v>
      </c>
      <c r="G39" s="1915">
        <v>322.3</v>
      </c>
      <c r="H39" s="1160">
        <v>0</v>
      </c>
      <c r="I39" s="1915">
        <v>13050.8</v>
      </c>
      <c r="J39" s="1680">
        <v>93840.3</v>
      </c>
      <c r="K39" s="1927">
        <v>1348</v>
      </c>
      <c r="L39" s="1915">
        <v>1048.5999999999999</v>
      </c>
      <c r="M39" s="1915">
        <v>299.39999999999998</v>
      </c>
      <c r="N39" s="1915">
        <v>88354.2</v>
      </c>
      <c r="O39" s="1915">
        <v>35363</v>
      </c>
      <c r="P39" s="1915">
        <v>22971.599999999999</v>
      </c>
      <c r="Q39" s="1926">
        <v>1177.0999999999999</v>
      </c>
      <c r="R39" s="1852">
        <v>2014</v>
      </c>
    </row>
    <row r="40" spans="1:18" ht="15" customHeight="1">
      <c r="A40" s="1865">
        <v>2015</v>
      </c>
      <c r="B40" s="1919">
        <v>477425.3</v>
      </c>
      <c r="C40" s="1919">
        <v>372981.8</v>
      </c>
      <c r="D40" s="1919">
        <v>79293.399999999994</v>
      </c>
      <c r="E40" s="1919">
        <v>3769.1</v>
      </c>
      <c r="F40" s="1919">
        <v>171999</v>
      </c>
      <c r="G40" s="1919">
        <v>566.5</v>
      </c>
      <c r="H40" s="1929">
        <v>0</v>
      </c>
      <c r="I40" s="1919">
        <v>10081.5</v>
      </c>
      <c r="J40" s="1682">
        <v>107272.4</v>
      </c>
      <c r="K40" s="1947">
        <v>1243.0999999999999</v>
      </c>
      <c r="L40" s="1919">
        <v>804.1</v>
      </c>
      <c r="M40" s="1919">
        <v>439.1</v>
      </c>
      <c r="N40" s="1919">
        <v>103200.3</v>
      </c>
      <c r="O40" s="1919">
        <v>47838.7</v>
      </c>
      <c r="P40" s="1919">
        <v>26886.7</v>
      </c>
      <c r="Q40" s="1930">
        <v>1206.2</v>
      </c>
      <c r="R40" s="1886">
        <v>2015</v>
      </c>
    </row>
    <row r="41" spans="1:18" ht="15" customHeight="1">
      <c r="A41" s="1848">
        <v>2016</v>
      </c>
      <c r="B41" s="1888">
        <v>487716.4</v>
      </c>
      <c r="C41" s="1888">
        <v>377727.3</v>
      </c>
      <c r="D41" s="1888">
        <v>76258.3</v>
      </c>
      <c r="E41" s="1888">
        <v>2064.8000000000002</v>
      </c>
      <c r="F41" s="1888">
        <v>175032.4</v>
      </c>
      <c r="G41" s="1888">
        <v>485.4</v>
      </c>
      <c r="H41" s="1931">
        <v>0</v>
      </c>
      <c r="I41" s="1888">
        <v>12508.9</v>
      </c>
      <c r="J41" s="1889">
        <v>111377.5</v>
      </c>
      <c r="K41" s="1888">
        <v>1867.1</v>
      </c>
      <c r="L41" s="1888">
        <v>1450.2</v>
      </c>
      <c r="M41" s="1888">
        <v>416.9</v>
      </c>
      <c r="N41" s="1888">
        <v>108122</v>
      </c>
      <c r="O41" s="1888">
        <v>49763.199999999997</v>
      </c>
      <c r="P41" s="1888">
        <v>28478.1</v>
      </c>
      <c r="Q41" s="1888">
        <v>1170.4000000000001</v>
      </c>
      <c r="R41" s="1890">
        <v>2016</v>
      </c>
    </row>
    <row r="42" spans="1:18" ht="15" customHeight="1">
      <c r="A42" s="1885">
        <v>2017</v>
      </c>
      <c r="B42" s="1858">
        <v>509112.6</v>
      </c>
      <c r="C42" s="1858">
        <v>400987.7</v>
      </c>
      <c r="D42" s="1858">
        <v>82217.2</v>
      </c>
      <c r="E42" s="1858">
        <v>5227.2</v>
      </c>
      <c r="F42" s="1858">
        <v>176154.4</v>
      </c>
      <c r="G42" s="1858">
        <v>361.5</v>
      </c>
      <c r="H42" s="1160">
        <v>0</v>
      </c>
      <c r="I42" s="1858">
        <v>15824.4</v>
      </c>
      <c r="J42" s="1884">
        <v>121203</v>
      </c>
      <c r="K42" s="1858">
        <v>2413.1</v>
      </c>
      <c r="L42" s="1858">
        <v>1929.6</v>
      </c>
      <c r="M42" s="1858">
        <v>483.5</v>
      </c>
      <c r="N42" s="1858">
        <v>105711.8</v>
      </c>
      <c r="O42" s="1858">
        <v>44193.5</v>
      </c>
      <c r="P42" s="1858">
        <v>29688.9</v>
      </c>
      <c r="Q42" s="1858">
        <v>1758.4</v>
      </c>
      <c r="R42" s="1891">
        <v>2017</v>
      </c>
    </row>
    <row r="43" spans="1:18" ht="15" customHeight="1">
      <c r="A43" s="2664">
        <v>2018</v>
      </c>
      <c r="B43" s="1858">
        <v>531562.69999999995</v>
      </c>
      <c r="C43" s="1858">
        <v>426599.9</v>
      </c>
      <c r="D43" s="1858">
        <v>87894.6</v>
      </c>
      <c r="E43" s="1858">
        <v>6530.1</v>
      </c>
      <c r="F43" s="1858">
        <v>190711.5</v>
      </c>
      <c r="G43" s="1858">
        <v>174.6</v>
      </c>
      <c r="H43" s="1160">
        <v>0</v>
      </c>
      <c r="I43" s="1858">
        <v>25871.7</v>
      </c>
      <c r="J43" s="2665">
        <v>115417.3</v>
      </c>
      <c r="K43" s="1858">
        <v>4941.8999999999996</v>
      </c>
      <c r="L43" s="1858">
        <v>3897.5</v>
      </c>
      <c r="M43" s="1858">
        <v>1044.4000000000001</v>
      </c>
      <c r="N43" s="1858">
        <v>100020.9</v>
      </c>
      <c r="O43" s="1858">
        <v>43563.6</v>
      </c>
      <c r="P43" s="1858">
        <v>24007.9</v>
      </c>
      <c r="Q43" s="1858">
        <v>1412.3</v>
      </c>
      <c r="R43" s="2666">
        <v>2018</v>
      </c>
    </row>
    <row r="44" spans="1:18" ht="15" customHeight="1" thickBot="1">
      <c r="A44" s="1892">
        <v>2019</v>
      </c>
      <c r="B44" s="1893">
        <v>522099.3</v>
      </c>
      <c r="C44" s="1893">
        <v>419277.6</v>
      </c>
      <c r="D44" s="1893">
        <v>87872.3</v>
      </c>
      <c r="E44" s="1893">
        <v>4171.5</v>
      </c>
      <c r="F44" s="1893">
        <v>195231.1</v>
      </c>
      <c r="G44" s="1893">
        <v>224.7</v>
      </c>
      <c r="H44" s="1933">
        <v>0</v>
      </c>
      <c r="I44" s="1893">
        <v>16927.599999999999</v>
      </c>
      <c r="J44" s="1894">
        <v>114850.5</v>
      </c>
      <c r="K44" s="1893">
        <v>5807.3</v>
      </c>
      <c r="L44" s="1893">
        <v>5126.2</v>
      </c>
      <c r="M44" s="1893">
        <v>681.1</v>
      </c>
      <c r="N44" s="1893">
        <v>97014.399999999994</v>
      </c>
      <c r="O44" s="1893">
        <v>47382.400000000001</v>
      </c>
      <c r="P44" s="1893">
        <v>20808.400000000001</v>
      </c>
      <c r="Q44" s="1893">
        <v>1260.0999999999999</v>
      </c>
      <c r="R44" s="1895">
        <v>2019</v>
      </c>
    </row>
    <row r="45" spans="1:18" ht="15" customHeight="1">
      <c r="A45" s="4368" t="s">
        <v>2487</v>
      </c>
      <c r="B45" s="4368"/>
      <c r="C45" s="4368"/>
      <c r="D45" s="4368"/>
      <c r="E45" s="4368"/>
      <c r="F45" s="4368"/>
      <c r="G45" s="4368"/>
      <c r="H45" s="4368"/>
      <c r="I45" s="4368"/>
      <c r="J45" s="1370"/>
      <c r="K45" s="4367" t="s">
        <v>2461</v>
      </c>
      <c r="L45" s="4367"/>
      <c r="M45" s="4367"/>
      <c r="N45" s="4367"/>
      <c r="O45" s="4367"/>
      <c r="P45" s="4367"/>
      <c r="Q45" s="4367"/>
      <c r="R45" s="4367"/>
    </row>
    <row r="46" spans="1:18" ht="15" customHeight="1">
      <c r="A46" s="4368" t="s">
        <v>2559</v>
      </c>
      <c r="B46" s="4368"/>
      <c r="C46" s="4368"/>
      <c r="D46" s="4368"/>
      <c r="E46" s="4368"/>
      <c r="F46" s="4368"/>
      <c r="G46" s="4368"/>
      <c r="H46" s="4368"/>
      <c r="I46" s="4368"/>
      <c r="J46" s="4368"/>
      <c r="K46" s="4368" t="s">
        <v>459</v>
      </c>
      <c r="L46" s="4368"/>
      <c r="M46" s="4368"/>
      <c r="N46" s="4368"/>
      <c r="O46" s="4368"/>
      <c r="P46" s="4368"/>
      <c r="Q46" s="4368"/>
      <c r="R46" s="4368"/>
    </row>
    <row r="49" spans="5:5">
      <c r="E49" s="1948"/>
    </row>
  </sheetData>
  <mergeCells count="11">
    <mergeCell ref="K45:R45"/>
    <mergeCell ref="K46:R46"/>
    <mergeCell ref="K3:M3"/>
    <mergeCell ref="N3:Q3"/>
    <mergeCell ref="A1:J1"/>
    <mergeCell ref="A2:J2"/>
    <mergeCell ref="A46:J46"/>
    <mergeCell ref="C3:J3"/>
    <mergeCell ref="A45:I45"/>
    <mergeCell ref="A3:A5"/>
    <mergeCell ref="R3:R5"/>
  </mergeCells>
  <phoneticPr fontId="3" type="noConversion"/>
  <pageMargins left="0.7" right="0.7" top="0.75" bottom="0.75" header="0.3" footer="0.3"/>
  <pageSetup paperSize="9" scale="67" fitToWidth="0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108">
    <pageSetUpPr fitToPage="1"/>
  </sheetPr>
  <dimension ref="A1:U56"/>
  <sheetViews>
    <sheetView showGridLines="0" view="pageBreakPreview" zoomScaleNormal="100" zoomScaleSheetLayoutView="100" workbookViewId="0">
      <pane xSplit="18" ySplit="5" topLeftCell="S6" activePane="bottomRight" state="frozen"/>
      <selection pane="topRight"/>
      <selection pane="bottomLeft"/>
      <selection pane="bottomRight" sqref="A1:J1"/>
    </sheetView>
  </sheetViews>
  <sheetFormatPr defaultColWidth="9" defaultRowHeight="16.5"/>
  <cols>
    <col min="1" max="18" width="9.625" style="1937" customWidth="1"/>
    <col min="19" max="16384" width="9" style="1937"/>
  </cols>
  <sheetData>
    <row r="1" spans="1:21" s="1898" customFormat="1" ht="24.95" customHeight="1">
      <c r="A1" s="4324" t="s">
        <v>2510</v>
      </c>
      <c r="B1" s="4324"/>
      <c r="C1" s="4324"/>
      <c r="D1" s="4324"/>
      <c r="E1" s="4324"/>
      <c r="F1" s="4324"/>
      <c r="G1" s="4324"/>
      <c r="H1" s="4324"/>
      <c r="I1" s="4324"/>
      <c r="J1" s="4324"/>
      <c r="K1" s="1667" t="s">
        <v>2511</v>
      </c>
      <c r="L1" s="1667"/>
      <c r="M1" s="1667"/>
      <c r="N1" s="1667"/>
      <c r="O1" s="1667"/>
      <c r="P1" s="1667"/>
      <c r="Q1" s="1667"/>
      <c r="R1" s="2372"/>
      <c r="S1" s="1775"/>
      <c r="T1" s="1775"/>
      <c r="U1" s="1775"/>
    </row>
    <row r="2" spans="1:21" ht="15" customHeight="1" thickBot="1">
      <c r="A2" s="1839" t="s">
        <v>456</v>
      </c>
      <c r="B2" s="1839"/>
      <c r="C2" s="1839"/>
      <c r="D2" s="1839"/>
      <c r="E2" s="1839"/>
      <c r="F2" s="1839"/>
      <c r="G2" s="1839"/>
      <c r="H2" s="1839"/>
      <c r="I2" s="1839"/>
      <c r="J2" s="1839"/>
      <c r="K2" s="1784"/>
      <c r="L2" s="1370"/>
      <c r="M2" s="1370"/>
      <c r="N2" s="1370"/>
      <c r="O2" s="1370"/>
      <c r="P2" s="1370"/>
      <c r="Q2" s="1370"/>
      <c r="R2" s="1669" t="s">
        <v>455</v>
      </c>
      <c r="S2" s="1784"/>
      <c r="T2" s="1784"/>
      <c r="U2" s="1784"/>
    </row>
    <row r="3" spans="1:21" ht="24">
      <c r="A3" s="4369" t="s">
        <v>2472</v>
      </c>
      <c r="B3" s="3549" t="s">
        <v>3244</v>
      </c>
      <c r="C3" s="4361" t="s">
        <v>3243</v>
      </c>
      <c r="D3" s="4365"/>
      <c r="E3" s="4365"/>
      <c r="F3" s="4365"/>
      <c r="G3" s="4365"/>
      <c r="H3" s="4365"/>
      <c r="I3" s="4365"/>
      <c r="J3" s="4363"/>
      <c r="K3" s="4374" t="s">
        <v>2708</v>
      </c>
      <c r="L3" s="4375"/>
      <c r="M3" s="4376"/>
      <c r="N3" s="4364" t="s">
        <v>3245</v>
      </c>
      <c r="O3" s="4365"/>
      <c r="P3" s="4362"/>
      <c r="Q3" s="4366"/>
      <c r="R3" s="4369" t="s">
        <v>2472</v>
      </c>
      <c r="S3" s="1784"/>
      <c r="T3" s="1784"/>
      <c r="U3" s="1784"/>
    </row>
    <row r="4" spans="1:21" ht="15" customHeight="1">
      <c r="A4" s="4370"/>
      <c r="B4" s="1843"/>
      <c r="C4" s="1845" t="s">
        <v>76</v>
      </c>
      <c r="D4" s="1788" t="s">
        <v>552</v>
      </c>
      <c r="E4" s="1846" t="s">
        <v>551</v>
      </c>
      <c r="F4" s="1788" t="s">
        <v>550</v>
      </c>
      <c r="G4" s="1846" t="s">
        <v>549</v>
      </c>
      <c r="H4" s="1788" t="s">
        <v>548</v>
      </c>
      <c r="I4" s="1849" t="s">
        <v>547</v>
      </c>
      <c r="J4" s="1844" t="s">
        <v>546</v>
      </c>
      <c r="K4" s="1845" t="s">
        <v>76</v>
      </c>
      <c r="L4" s="1788" t="s">
        <v>545</v>
      </c>
      <c r="M4" s="1846" t="s">
        <v>544</v>
      </c>
      <c r="N4" s="1844" t="s">
        <v>2438</v>
      </c>
      <c r="O4" s="1844" t="s">
        <v>3120</v>
      </c>
      <c r="P4" s="1844" t="s">
        <v>559</v>
      </c>
      <c r="Q4" s="1844" t="s">
        <v>558</v>
      </c>
      <c r="R4" s="4370"/>
      <c r="S4" s="1784"/>
      <c r="T4" s="1784"/>
      <c r="U4" s="1784"/>
    </row>
    <row r="5" spans="1:21" ht="15" customHeight="1">
      <c r="A5" s="4371"/>
      <c r="B5" s="1843"/>
      <c r="C5" s="1851" t="s">
        <v>282</v>
      </c>
      <c r="D5" s="1791" t="s">
        <v>541</v>
      </c>
      <c r="E5" s="1852" t="s">
        <v>540</v>
      </c>
      <c r="F5" s="1791" t="s">
        <v>539</v>
      </c>
      <c r="G5" s="1852" t="s">
        <v>538</v>
      </c>
      <c r="H5" s="1791" t="s">
        <v>537</v>
      </c>
      <c r="I5" s="1854" t="s">
        <v>536</v>
      </c>
      <c r="J5" s="1850" t="s">
        <v>3950</v>
      </c>
      <c r="K5" s="1851" t="s">
        <v>282</v>
      </c>
      <c r="L5" s="1791" t="s">
        <v>535</v>
      </c>
      <c r="M5" s="1852" t="s">
        <v>534</v>
      </c>
      <c r="N5" s="1949" t="s">
        <v>2473</v>
      </c>
      <c r="O5" s="1843" t="s">
        <v>533</v>
      </c>
      <c r="P5" s="1843" t="s">
        <v>532</v>
      </c>
      <c r="Q5" s="1903" t="s">
        <v>557</v>
      </c>
      <c r="R5" s="4371"/>
      <c r="S5" s="1784"/>
      <c r="T5" s="1950"/>
      <c r="U5" s="1842"/>
    </row>
    <row r="6" spans="1:21" ht="15" customHeight="1">
      <c r="A6" s="1849">
        <v>1981</v>
      </c>
      <c r="B6" s="3945">
        <v>180053</v>
      </c>
      <c r="C6" s="3946">
        <v>152306</v>
      </c>
      <c r="D6" s="1915">
        <v>6003</v>
      </c>
      <c r="E6" s="3946">
        <v>7853</v>
      </c>
      <c r="F6" s="1915">
        <v>38983</v>
      </c>
      <c r="G6" s="3946">
        <v>2221</v>
      </c>
      <c r="H6" s="1915">
        <v>1317</v>
      </c>
      <c r="I6" s="3946">
        <v>90890</v>
      </c>
      <c r="J6" s="3947">
        <v>2688</v>
      </c>
      <c r="K6" s="3945">
        <v>4962</v>
      </c>
      <c r="L6" s="1915">
        <v>2351</v>
      </c>
      <c r="M6" s="3946">
        <v>2611</v>
      </c>
      <c r="N6" s="1915">
        <v>22785</v>
      </c>
      <c r="O6" s="3946">
        <v>20601</v>
      </c>
      <c r="P6" s="3946">
        <v>1901</v>
      </c>
      <c r="Q6" s="1916">
        <v>284</v>
      </c>
      <c r="R6" s="1845">
        <v>1981</v>
      </c>
      <c r="S6" s="1784"/>
      <c r="T6" s="1950"/>
      <c r="U6" s="1842"/>
    </row>
    <row r="7" spans="1:21" ht="15" customHeight="1">
      <c r="A7" s="1854">
        <v>1982</v>
      </c>
      <c r="B7" s="1914">
        <v>178893</v>
      </c>
      <c r="C7" s="1915">
        <v>149276</v>
      </c>
      <c r="D7" s="1915">
        <v>4615</v>
      </c>
      <c r="E7" s="1915">
        <v>7648</v>
      </c>
      <c r="F7" s="1915">
        <v>40133</v>
      </c>
      <c r="G7" s="1915">
        <v>2140</v>
      </c>
      <c r="H7" s="1915">
        <v>875</v>
      </c>
      <c r="I7" s="1915">
        <v>88259</v>
      </c>
      <c r="J7" s="1916">
        <v>2623</v>
      </c>
      <c r="K7" s="1914">
        <v>7224</v>
      </c>
      <c r="L7" s="1915">
        <v>2946</v>
      </c>
      <c r="M7" s="1915">
        <v>4278</v>
      </c>
      <c r="N7" s="1915">
        <v>22394</v>
      </c>
      <c r="O7" s="1915">
        <v>19871</v>
      </c>
      <c r="P7" s="1915">
        <v>2001</v>
      </c>
      <c r="Q7" s="1916">
        <v>522</v>
      </c>
      <c r="R7" s="1851">
        <v>1982</v>
      </c>
      <c r="S7" s="1784"/>
      <c r="T7" s="1370"/>
      <c r="U7" s="1842"/>
    </row>
    <row r="8" spans="1:21" ht="15" customHeight="1">
      <c r="A8" s="1854">
        <v>1983</v>
      </c>
      <c r="B8" s="1914">
        <v>189308</v>
      </c>
      <c r="C8" s="1915">
        <v>153582</v>
      </c>
      <c r="D8" s="1915">
        <v>4622</v>
      </c>
      <c r="E8" s="1915">
        <v>7823</v>
      </c>
      <c r="F8" s="1915">
        <v>44609</v>
      </c>
      <c r="G8" s="1915">
        <v>1926</v>
      </c>
      <c r="H8" s="1915">
        <v>826</v>
      </c>
      <c r="I8" s="1915">
        <v>87035</v>
      </c>
      <c r="J8" s="1916">
        <v>2774</v>
      </c>
      <c r="K8" s="1914">
        <v>9930</v>
      </c>
      <c r="L8" s="1915">
        <v>3949</v>
      </c>
      <c r="M8" s="1915">
        <v>5981</v>
      </c>
      <c r="N8" s="1915">
        <v>25796</v>
      </c>
      <c r="O8" s="1915">
        <v>22858</v>
      </c>
      <c r="P8" s="1915">
        <v>1985</v>
      </c>
      <c r="Q8" s="1916">
        <v>953</v>
      </c>
      <c r="R8" s="1851">
        <v>1983</v>
      </c>
      <c r="S8" s="1784"/>
      <c r="T8" s="1370"/>
      <c r="U8" s="1842"/>
    </row>
    <row r="9" spans="1:21" ht="15" customHeight="1">
      <c r="A9" s="1854">
        <v>1984</v>
      </c>
      <c r="B9" s="1914">
        <v>191049</v>
      </c>
      <c r="C9" s="1915">
        <v>150389</v>
      </c>
      <c r="D9" s="1915">
        <v>5394</v>
      </c>
      <c r="E9" s="1915">
        <v>8044</v>
      </c>
      <c r="F9" s="1915">
        <v>49639</v>
      </c>
      <c r="G9" s="1915">
        <v>1935</v>
      </c>
      <c r="H9" s="1915">
        <v>926</v>
      </c>
      <c r="I9" s="1915">
        <v>77516</v>
      </c>
      <c r="J9" s="1916">
        <v>2756</v>
      </c>
      <c r="K9" s="1914">
        <v>12201</v>
      </c>
      <c r="L9" s="1915">
        <v>5304</v>
      </c>
      <c r="M9" s="1915">
        <v>6897</v>
      </c>
      <c r="N9" s="1915">
        <v>28460</v>
      </c>
      <c r="O9" s="1915">
        <v>25105</v>
      </c>
      <c r="P9" s="1915">
        <v>2555</v>
      </c>
      <c r="Q9" s="1916">
        <v>800</v>
      </c>
      <c r="R9" s="1851">
        <v>1984</v>
      </c>
      <c r="S9" s="1784"/>
      <c r="T9" s="1370"/>
      <c r="U9" s="1842"/>
    </row>
    <row r="10" spans="1:21" ht="15" customHeight="1">
      <c r="A10" s="1865">
        <v>1985</v>
      </c>
      <c r="B10" s="1918">
        <v>189191</v>
      </c>
      <c r="C10" s="1919">
        <v>145488</v>
      </c>
      <c r="D10" s="1919">
        <v>6922</v>
      </c>
      <c r="E10" s="1919">
        <v>7932</v>
      </c>
      <c r="F10" s="1919">
        <v>52188</v>
      </c>
      <c r="G10" s="1919">
        <v>1845</v>
      </c>
      <c r="H10" s="1919">
        <v>1007</v>
      </c>
      <c r="I10" s="1919">
        <v>68990</v>
      </c>
      <c r="J10" s="1920">
        <v>3255</v>
      </c>
      <c r="K10" s="1918">
        <v>14247</v>
      </c>
      <c r="L10" s="1919">
        <v>6772</v>
      </c>
      <c r="M10" s="1919">
        <v>7475</v>
      </c>
      <c r="N10" s="1919">
        <v>29456</v>
      </c>
      <c r="O10" s="1919">
        <v>26164</v>
      </c>
      <c r="P10" s="1919">
        <v>2858</v>
      </c>
      <c r="Q10" s="1920">
        <v>434</v>
      </c>
      <c r="R10" s="1951">
        <v>1985</v>
      </c>
      <c r="S10" s="1784"/>
      <c r="T10" s="1370"/>
      <c r="U10" s="1842"/>
    </row>
    <row r="11" spans="1:21" ht="15" customHeight="1">
      <c r="A11" s="1871">
        <v>1986</v>
      </c>
      <c r="B11" s="1922">
        <v>200593</v>
      </c>
      <c r="C11" s="1923">
        <v>150000</v>
      </c>
      <c r="D11" s="1923">
        <v>8557</v>
      </c>
      <c r="E11" s="1923">
        <v>7985</v>
      </c>
      <c r="F11" s="1923">
        <v>57137</v>
      </c>
      <c r="G11" s="1923">
        <v>2008</v>
      </c>
      <c r="H11" s="1923">
        <v>1092</v>
      </c>
      <c r="I11" s="1923">
        <v>64797</v>
      </c>
      <c r="J11" s="1924">
        <v>8424</v>
      </c>
      <c r="K11" s="1922">
        <v>17585</v>
      </c>
      <c r="L11" s="1923">
        <v>9415</v>
      </c>
      <c r="M11" s="1923">
        <v>8170</v>
      </c>
      <c r="N11" s="1923">
        <v>33006</v>
      </c>
      <c r="O11" s="1923">
        <v>29802</v>
      </c>
      <c r="P11" s="1923">
        <v>2910</v>
      </c>
      <c r="Q11" s="1924">
        <v>294</v>
      </c>
      <c r="R11" s="1953">
        <v>1986</v>
      </c>
      <c r="S11" s="1784"/>
      <c r="T11" s="1370"/>
      <c r="U11" s="1842"/>
    </row>
    <row r="12" spans="1:21" ht="15" customHeight="1">
      <c r="A12" s="1854">
        <v>1987</v>
      </c>
      <c r="B12" s="1914">
        <v>210511</v>
      </c>
      <c r="C12" s="1915">
        <v>154368</v>
      </c>
      <c r="D12" s="1915">
        <v>10354</v>
      </c>
      <c r="E12" s="1915">
        <v>8156</v>
      </c>
      <c r="F12" s="1915">
        <v>63536</v>
      </c>
      <c r="G12" s="1915">
        <v>2381</v>
      </c>
      <c r="H12" s="1915">
        <v>1278</v>
      </c>
      <c r="I12" s="1915">
        <v>59579</v>
      </c>
      <c r="J12" s="1916">
        <v>9084</v>
      </c>
      <c r="K12" s="1914">
        <v>21216</v>
      </c>
      <c r="L12" s="1915">
        <v>12140</v>
      </c>
      <c r="M12" s="1915">
        <v>9076</v>
      </c>
      <c r="N12" s="1915">
        <v>34927</v>
      </c>
      <c r="O12" s="1915">
        <v>31766</v>
      </c>
      <c r="P12" s="1915">
        <v>2810</v>
      </c>
      <c r="Q12" s="1916">
        <v>351</v>
      </c>
      <c r="R12" s="1851">
        <v>1987</v>
      </c>
      <c r="S12" s="1784"/>
      <c r="T12" s="1370"/>
      <c r="U12" s="1842"/>
    </row>
    <row r="13" spans="1:21" ht="15" customHeight="1">
      <c r="A13" s="1854">
        <v>1988</v>
      </c>
      <c r="B13" s="1914">
        <v>250558</v>
      </c>
      <c r="C13" s="1915">
        <v>187057</v>
      </c>
      <c r="D13" s="1915">
        <v>13578</v>
      </c>
      <c r="E13" s="1915">
        <v>9987</v>
      </c>
      <c r="F13" s="1915">
        <v>74409</v>
      </c>
      <c r="G13" s="1915">
        <v>2461</v>
      </c>
      <c r="H13" s="1915">
        <v>1451</v>
      </c>
      <c r="I13" s="1915">
        <v>76246</v>
      </c>
      <c r="J13" s="1916">
        <v>8925</v>
      </c>
      <c r="K13" s="1914">
        <v>25904</v>
      </c>
      <c r="L13" s="1915">
        <v>15658</v>
      </c>
      <c r="M13" s="1915">
        <v>10246</v>
      </c>
      <c r="N13" s="1915">
        <v>37596</v>
      </c>
      <c r="O13" s="1915">
        <v>33779</v>
      </c>
      <c r="P13" s="1915">
        <v>3443</v>
      </c>
      <c r="Q13" s="1916">
        <v>374</v>
      </c>
      <c r="R13" s="1851">
        <v>1988</v>
      </c>
      <c r="S13" s="1784"/>
      <c r="T13" s="1950"/>
      <c r="U13" s="1842"/>
    </row>
    <row r="14" spans="1:21" ht="15" customHeight="1">
      <c r="A14" s="1854">
        <v>1989</v>
      </c>
      <c r="B14" s="1914">
        <v>287146</v>
      </c>
      <c r="C14" s="1915">
        <v>218765</v>
      </c>
      <c r="D14" s="1915">
        <v>18295</v>
      </c>
      <c r="E14" s="1915">
        <v>14382</v>
      </c>
      <c r="F14" s="1915">
        <v>83901</v>
      </c>
      <c r="G14" s="1915">
        <v>2268</v>
      </c>
      <c r="H14" s="1915">
        <v>1577</v>
      </c>
      <c r="I14" s="1915">
        <v>87235</v>
      </c>
      <c r="J14" s="1916">
        <v>11107</v>
      </c>
      <c r="K14" s="1914">
        <v>30329</v>
      </c>
      <c r="L14" s="1915">
        <v>19368</v>
      </c>
      <c r="M14" s="1915">
        <v>10961</v>
      </c>
      <c r="N14" s="1915">
        <v>38052</v>
      </c>
      <c r="O14" s="1915">
        <v>34167</v>
      </c>
      <c r="P14" s="1915">
        <v>3460</v>
      </c>
      <c r="Q14" s="1916">
        <v>425</v>
      </c>
      <c r="R14" s="1851">
        <v>1989</v>
      </c>
      <c r="S14" s="1784"/>
      <c r="T14" s="1370"/>
      <c r="U14" s="1842"/>
    </row>
    <row r="15" spans="1:21" ht="15" customHeight="1">
      <c r="A15" s="1865">
        <v>1990</v>
      </c>
      <c r="B15" s="1918">
        <v>356349</v>
      </c>
      <c r="C15" s="1919">
        <v>267515</v>
      </c>
      <c r="D15" s="1919">
        <v>23693</v>
      </c>
      <c r="E15" s="1919">
        <v>24942</v>
      </c>
      <c r="F15" s="1919">
        <v>97449</v>
      </c>
      <c r="G15" s="1919">
        <v>2385</v>
      </c>
      <c r="H15" s="1919">
        <v>1744</v>
      </c>
      <c r="I15" s="1919">
        <v>104547</v>
      </c>
      <c r="J15" s="1920">
        <v>12755</v>
      </c>
      <c r="K15" s="1918">
        <v>35712</v>
      </c>
      <c r="L15" s="1919">
        <v>23574</v>
      </c>
      <c r="M15" s="1919">
        <v>12138</v>
      </c>
      <c r="N15" s="1919">
        <v>53123</v>
      </c>
      <c r="O15" s="1919">
        <v>47553</v>
      </c>
      <c r="P15" s="1919">
        <v>5112</v>
      </c>
      <c r="Q15" s="1920">
        <v>458</v>
      </c>
      <c r="R15" s="1951">
        <v>1990</v>
      </c>
      <c r="S15" s="1784"/>
      <c r="T15" s="1370"/>
      <c r="U15" s="1842"/>
    </row>
    <row r="16" spans="1:21" ht="15" customHeight="1">
      <c r="A16" s="1871">
        <v>1991</v>
      </c>
      <c r="B16" s="1923">
        <v>424666</v>
      </c>
      <c r="C16" s="1923">
        <v>308488</v>
      </c>
      <c r="D16" s="1923">
        <v>28713</v>
      </c>
      <c r="E16" s="1923">
        <v>25599</v>
      </c>
      <c r="F16" s="1923">
        <v>114521</v>
      </c>
      <c r="G16" s="1923">
        <v>2472</v>
      </c>
      <c r="H16" s="1923">
        <v>1829</v>
      </c>
      <c r="I16" s="1923">
        <v>122632</v>
      </c>
      <c r="J16" s="1924">
        <v>12722</v>
      </c>
      <c r="K16" s="1922">
        <v>43132</v>
      </c>
      <c r="L16" s="1923">
        <v>29408</v>
      </c>
      <c r="M16" s="1923">
        <v>13724</v>
      </c>
      <c r="N16" s="1923">
        <v>73048</v>
      </c>
      <c r="O16" s="1923">
        <v>65671</v>
      </c>
      <c r="P16" s="1923">
        <v>7015</v>
      </c>
      <c r="Q16" s="1924">
        <v>362</v>
      </c>
      <c r="R16" s="1953">
        <v>1991</v>
      </c>
      <c r="S16" s="1784"/>
      <c r="T16" s="1370"/>
      <c r="U16" s="1842"/>
    </row>
    <row r="17" spans="1:21" ht="15" customHeight="1">
      <c r="A17" s="1854">
        <v>1992</v>
      </c>
      <c r="B17" s="1914">
        <v>514224</v>
      </c>
      <c r="C17" s="1915">
        <v>352827</v>
      </c>
      <c r="D17" s="1915">
        <v>35248</v>
      </c>
      <c r="E17" s="1915">
        <v>34249</v>
      </c>
      <c r="F17" s="1915">
        <v>127434</v>
      </c>
      <c r="G17" s="1915">
        <v>2622</v>
      </c>
      <c r="H17" s="1915">
        <v>1760</v>
      </c>
      <c r="I17" s="1915">
        <v>140104</v>
      </c>
      <c r="J17" s="1916">
        <v>11410</v>
      </c>
      <c r="K17" s="1914">
        <v>53917</v>
      </c>
      <c r="L17" s="1915">
        <v>35291</v>
      </c>
      <c r="M17" s="1915">
        <v>18626</v>
      </c>
      <c r="N17" s="1915">
        <v>107479</v>
      </c>
      <c r="O17" s="1915">
        <v>97158</v>
      </c>
      <c r="P17" s="1915">
        <v>9972</v>
      </c>
      <c r="Q17" s="1916">
        <v>349</v>
      </c>
      <c r="R17" s="1851">
        <v>1992</v>
      </c>
      <c r="S17" s="1784"/>
      <c r="T17" s="1370"/>
      <c r="U17" s="1842"/>
    </row>
    <row r="18" spans="1:21" ht="15" customHeight="1">
      <c r="A18" s="1854">
        <v>1993</v>
      </c>
      <c r="B18" s="1914">
        <v>564575</v>
      </c>
      <c r="C18" s="1915">
        <v>386698</v>
      </c>
      <c r="D18" s="1915">
        <v>42508</v>
      </c>
      <c r="E18" s="1915">
        <v>43259</v>
      </c>
      <c r="F18" s="1915">
        <v>138021</v>
      </c>
      <c r="G18" s="1915">
        <v>2741</v>
      </c>
      <c r="H18" s="1915">
        <v>1742</v>
      </c>
      <c r="I18" s="1915">
        <v>145548</v>
      </c>
      <c r="J18" s="1916">
        <v>12879</v>
      </c>
      <c r="K18" s="1914">
        <v>59437</v>
      </c>
      <c r="L18" s="1915">
        <v>39576</v>
      </c>
      <c r="M18" s="1915">
        <v>19862</v>
      </c>
      <c r="N18" s="1915">
        <v>118440</v>
      </c>
      <c r="O18" s="1915">
        <v>108577</v>
      </c>
      <c r="P18" s="1915">
        <v>9453</v>
      </c>
      <c r="Q18" s="1916">
        <v>410</v>
      </c>
      <c r="R18" s="1851">
        <v>1993</v>
      </c>
      <c r="S18" s="1784"/>
      <c r="T18" s="1370"/>
      <c r="U18" s="1842"/>
    </row>
    <row r="19" spans="1:21" ht="15" customHeight="1">
      <c r="A19" s="1854">
        <v>1994</v>
      </c>
      <c r="B19" s="1914">
        <v>621470.80000000005</v>
      </c>
      <c r="C19" s="1915">
        <v>424647.7</v>
      </c>
      <c r="D19" s="1915">
        <v>51088.5</v>
      </c>
      <c r="E19" s="1915">
        <v>47835</v>
      </c>
      <c r="F19" s="1915">
        <v>147264.20000000001</v>
      </c>
      <c r="G19" s="1915">
        <v>2817.6</v>
      </c>
      <c r="H19" s="1915">
        <v>1597.3</v>
      </c>
      <c r="I19" s="1915">
        <v>159741.6</v>
      </c>
      <c r="J19" s="1916">
        <v>14303.4</v>
      </c>
      <c r="K19" s="1914">
        <v>63452.3</v>
      </c>
      <c r="L19" s="1915">
        <v>41960.800000000003</v>
      </c>
      <c r="M19" s="1915">
        <v>21491.5</v>
      </c>
      <c r="N19" s="1915">
        <v>133370.9</v>
      </c>
      <c r="O19" s="1915">
        <v>123275.6</v>
      </c>
      <c r="P19" s="1915">
        <v>9415.7000000000007</v>
      </c>
      <c r="Q19" s="1916">
        <v>679.7</v>
      </c>
      <c r="R19" s="1851">
        <v>1994</v>
      </c>
      <c r="S19" s="1784"/>
      <c r="T19" s="1370"/>
      <c r="U19" s="1842"/>
    </row>
    <row r="20" spans="1:21" ht="15" customHeight="1">
      <c r="A20" s="1865">
        <v>1995</v>
      </c>
      <c r="B20" s="1918">
        <v>677187.1</v>
      </c>
      <c r="C20" s="1919">
        <v>468988</v>
      </c>
      <c r="D20" s="1919">
        <v>59382.2</v>
      </c>
      <c r="E20" s="1919">
        <v>62668.800000000003</v>
      </c>
      <c r="F20" s="1919">
        <v>163108.5</v>
      </c>
      <c r="G20" s="1919">
        <v>3117.5</v>
      </c>
      <c r="H20" s="1919">
        <v>1663.5</v>
      </c>
      <c r="I20" s="1919">
        <v>162793.4</v>
      </c>
      <c r="J20" s="1920">
        <v>16254.2</v>
      </c>
      <c r="K20" s="1918">
        <v>66468.100000000006</v>
      </c>
      <c r="L20" s="1919">
        <v>46358.7</v>
      </c>
      <c r="M20" s="1919">
        <v>20109.5</v>
      </c>
      <c r="N20" s="1919">
        <v>141730.9</v>
      </c>
      <c r="O20" s="1919">
        <v>131474.29999999999</v>
      </c>
      <c r="P20" s="1919">
        <v>9523.9</v>
      </c>
      <c r="Q20" s="1920">
        <v>732.8</v>
      </c>
      <c r="R20" s="1951">
        <v>1995</v>
      </c>
      <c r="S20" s="1784"/>
      <c r="T20" s="1784"/>
      <c r="U20" s="1784"/>
    </row>
    <row r="21" spans="1:21" ht="15" customHeight="1">
      <c r="A21" s="1871">
        <v>1996</v>
      </c>
      <c r="B21" s="1922">
        <v>721038</v>
      </c>
      <c r="C21" s="1923">
        <v>499934.7</v>
      </c>
      <c r="D21" s="1923">
        <v>67971.100000000006</v>
      </c>
      <c r="E21" s="1923">
        <v>73661.600000000006</v>
      </c>
      <c r="F21" s="1923">
        <v>172401.2</v>
      </c>
      <c r="G21" s="1923">
        <v>3178.9</v>
      </c>
      <c r="H21" s="1923">
        <v>1657.1</v>
      </c>
      <c r="I21" s="1923">
        <v>163235.5</v>
      </c>
      <c r="J21" s="1924">
        <v>17829.3</v>
      </c>
      <c r="K21" s="1922">
        <v>68441.2</v>
      </c>
      <c r="L21" s="1923">
        <v>47607.7</v>
      </c>
      <c r="M21" s="1923">
        <v>20833.5</v>
      </c>
      <c r="N21" s="1923">
        <v>152662.1</v>
      </c>
      <c r="O21" s="1923">
        <v>141272.70000000001</v>
      </c>
      <c r="P21" s="1923">
        <v>10725.6</v>
      </c>
      <c r="Q21" s="1924">
        <v>663.8</v>
      </c>
      <c r="R21" s="1953">
        <v>1996</v>
      </c>
      <c r="S21" s="1784"/>
      <c r="T21" s="1784"/>
      <c r="U21" s="1784"/>
    </row>
    <row r="22" spans="1:21" ht="15" customHeight="1">
      <c r="A22" s="1854">
        <v>1997</v>
      </c>
      <c r="B22" s="1914">
        <v>793877</v>
      </c>
      <c r="C22" s="1915">
        <v>507195.5</v>
      </c>
      <c r="D22" s="1915">
        <v>71357.8</v>
      </c>
      <c r="E22" s="1915">
        <v>85025.4</v>
      </c>
      <c r="F22" s="1915">
        <v>166787</v>
      </c>
      <c r="G22" s="1915">
        <v>2759.7</v>
      </c>
      <c r="H22" s="1915">
        <v>1615.1</v>
      </c>
      <c r="I22" s="1915">
        <v>160367.1</v>
      </c>
      <c r="J22" s="1916">
        <v>19283.400000000001</v>
      </c>
      <c r="K22" s="1914">
        <v>71622.600000000006</v>
      </c>
      <c r="L22" s="1915">
        <v>49167.5</v>
      </c>
      <c r="M22" s="1915">
        <v>22455.1</v>
      </c>
      <c r="N22" s="1915">
        <v>215058.9</v>
      </c>
      <c r="O22" s="1915">
        <v>194917.5</v>
      </c>
      <c r="P22" s="1915">
        <v>11957.8</v>
      </c>
      <c r="Q22" s="1916">
        <v>784.5</v>
      </c>
      <c r="R22" s="1851">
        <v>1997</v>
      </c>
      <c r="S22" s="1784"/>
      <c r="T22" s="1784"/>
      <c r="U22" s="1784"/>
    </row>
    <row r="23" spans="1:21" ht="15" customHeight="1">
      <c r="A23" s="1854">
        <v>1998</v>
      </c>
      <c r="B23" s="1914">
        <v>670232.4</v>
      </c>
      <c r="C23" s="1915">
        <v>370807.5</v>
      </c>
      <c r="D23" s="1915">
        <v>61088.800000000003</v>
      </c>
      <c r="E23" s="1915">
        <v>61457.4</v>
      </c>
      <c r="F23" s="1915">
        <v>120370.6</v>
      </c>
      <c r="G23" s="1915">
        <v>2231</v>
      </c>
      <c r="H23" s="1915">
        <v>1284.3</v>
      </c>
      <c r="I23" s="1915">
        <v>107128.6</v>
      </c>
      <c r="J23" s="1916">
        <v>17246.900000000001</v>
      </c>
      <c r="K23" s="1914">
        <v>67991.899999999994</v>
      </c>
      <c r="L23" s="1915">
        <v>43142.1</v>
      </c>
      <c r="M23" s="1915">
        <v>24849.7</v>
      </c>
      <c r="N23" s="1915">
        <v>231433.1</v>
      </c>
      <c r="O23" s="1915">
        <v>213860.1</v>
      </c>
      <c r="P23" s="1915">
        <v>9851.2000000000007</v>
      </c>
      <c r="Q23" s="1916">
        <v>577.6</v>
      </c>
      <c r="R23" s="1851">
        <v>1998</v>
      </c>
      <c r="S23" s="1784"/>
      <c r="T23" s="1784"/>
      <c r="U23" s="1784"/>
    </row>
    <row r="24" spans="1:21" ht="15" customHeight="1">
      <c r="A24" s="1854">
        <v>1999</v>
      </c>
      <c r="B24" s="1914">
        <v>719655.9</v>
      </c>
      <c r="C24" s="1915">
        <v>405863</v>
      </c>
      <c r="D24" s="1915">
        <v>63879</v>
      </c>
      <c r="E24" s="1915">
        <v>76928</v>
      </c>
      <c r="F24" s="1915">
        <v>126070.7</v>
      </c>
      <c r="G24" s="1915">
        <v>2825.8</v>
      </c>
      <c r="H24" s="1915">
        <v>1512.9</v>
      </c>
      <c r="I24" s="1915">
        <v>116271.3</v>
      </c>
      <c r="J24" s="1916">
        <v>18375.3</v>
      </c>
      <c r="K24" s="1914">
        <v>77006.8</v>
      </c>
      <c r="L24" s="1915">
        <v>47180.6</v>
      </c>
      <c r="M24" s="1915">
        <v>29826.2</v>
      </c>
      <c r="N24" s="1915">
        <v>236786</v>
      </c>
      <c r="O24" s="1915">
        <v>218908.4</v>
      </c>
      <c r="P24" s="1915">
        <v>10295.700000000001</v>
      </c>
      <c r="Q24" s="1916">
        <v>735</v>
      </c>
      <c r="R24" s="1851">
        <v>1999</v>
      </c>
      <c r="S24" s="1784"/>
      <c r="T24" s="1784"/>
      <c r="U24" s="1784"/>
    </row>
    <row r="25" spans="1:21" ht="15" customHeight="1">
      <c r="A25" s="1865">
        <v>2000</v>
      </c>
      <c r="B25" s="1918">
        <v>742555.8</v>
      </c>
      <c r="C25" s="1919">
        <v>409671.4</v>
      </c>
      <c r="D25" s="1919">
        <v>62382.1</v>
      </c>
      <c r="E25" s="1919">
        <v>69909.2</v>
      </c>
      <c r="F25" s="1919">
        <v>129427.7</v>
      </c>
      <c r="G25" s="1919">
        <v>2966.3</v>
      </c>
      <c r="H25" s="1919">
        <v>1436</v>
      </c>
      <c r="I25" s="1919">
        <v>125319.4</v>
      </c>
      <c r="J25" s="1920">
        <v>18230.8</v>
      </c>
      <c r="K25" s="1918">
        <v>84688.3</v>
      </c>
      <c r="L25" s="1919">
        <v>46920.800000000003</v>
      </c>
      <c r="M25" s="1919">
        <v>37767.5</v>
      </c>
      <c r="N25" s="1919">
        <v>248196</v>
      </c>
      <c r="O25" s="1919">
        <v>229045.6</v>
      </c>
      <c r="P25" s="1919">
        <v>10288.9</v>
      </c>
      <c r="Q25" s="1920">
        <v>736.3</v>
      </c>
      <c r="R25" s="1951">
        <v>2000</v>
      </c>
      <c r="S25" s="1784"/>
      <c r="T25" s="1784"/>
      <c r="U25" s="1784"/>
    </row>
    <row r="26" spans="1:21" ht="15" customHeight="1">
      <c r="A26" s="1871">
        <v>2001</v>
      </c>
      <c r="B26" s="1922">
        <v>743665.8</v>
      </c>
      <c r="C26" s="1923">
        <v>404726.2</v>
      </c>
      <c r="D26" s="1923">
        <v>62706.9</v>
      </c>
      <c r="E26" s="1923">
        <v>61707</v>
      </c>
      <c r="F26" s="1923">
        <v>132167</v>
      </c>
      <c r="G26" s="1923">
        <v>2714.5</v>
      </c>
      <c r="H26" s="1923">
        <v>1509.7</v>
      </c>
      <c r="I26" s="1923">
        <v>123848.2</v>
      </c>
      <c r="J26" s="1924">
        <v>20073</v>
      </c>
      <c r="K26" s="1922">
        <v>84376.6</v>
      </c>
      <c r="L26" s="1923">
        <v>41224.400000000001</v>
      </c>
      <c r="M26" s="1923">
        <v>43152.2</v>
      </c>
      <c r="N26" s="1923">
        <v>254563.1</v>
      </c>
      <c r="O26" s="1923">
        <v>233292.6</v>
      </c>
      <c r="P26" s="1923">
        <v>11033</v>
      </c>
      <c r="Q26" s="1924">
        <v>793.5</v>
      </c>
      <c r="R26" s="1953">
        <v>2001</v>
      </c>
      <c r="S26" s="1784"/>
      <c r="T26" s="1784"/>
      <c r="U26" s="1784"/>
    </row>
    <row r="27" spans="1:21" ht="15" customHeight="1">
      <c r="A27" s="1854">
        <v>2002</v>
      </c>
      <c r="B27" s="1914">
        <v>762867.4</v>
      </c>
      <c r="C27" s="1915">
        <v>402142.6</v>
      </c>
      <c r="D27" s="1915">
        <v>64078.1</v>
      </c>
      <c r="E27" s="1915">
        <v>58464.4</v>
      </c>
      <c r="F27" s="1915">
        <v>138044.1</v>
      </c>
      <c r="G27" s="1915">
        <v>2955.7</v>
      </c>
      <c r="H27" s="1915">
        <v>1635.7</v>
      </c>
      <c r="I27" s="1915">
        <v>116907.1</v>
      </c>
      <c r="J27" s="1916">
        <v>20057.400000000001</v>
      </c>
      <c r="K27" s="1914">
        <v>91414.8</v>
      </c>
      <c r="L27" s="1915">
        <v>44825</v>
      </c>
      <c r="M27" s="1915">
        <v>46589.8</v>
      </c>
      <c r="N27" s="1915">
        <v>269310.09999999998</v>
      </c>
      <c r="O27" s="1915">
        <v>245309.2</v>
      </c>
      <c r="P27" s="1915">
        <v>10349.799999999999</v>
      </c>
      <c r="Q27" s="1916">
        <v>1271.2</v>
      </c>
      <c r="R27" s="1851">
        <v>2002</v>
      </c>
      <c r="S27" s="1784"/>
      <c r="T27" s="1784"/>
      <c r="U27" s="1784"/>
    </row>
    <row r="28" spans="1:21" ht="15" customHeight="1">
      <c r="A28" s="1854">
        <v>2003</v>
      </c>
      <c r="B28" s="1914">
        <v>762940</v>
      </c>
      <c r="C28" s="1915">
        <v>395123.1</v>
      </c>
      <c r="D28" s="1915">
        <v>60484.5</v>
      </c>
      <c r="E28" s="1915">
        <v>52874.400000000001</v>
      </c>
      <c r="F28" s="1915">
        <v>145365</v>
      </c>
      <c r="G28" s="1915">
        <v>2692.4</v>
      </c>
      <c r="H28" s="1915">
        <v>1767.9</v>
      </c>
      <c r="I28" s="1915">
        <v>111361.1</v>
      </c>
      <c r="J28" s="1916">
        <v>20577.900000000001</v>
      </c>
      <c r="K28" s="1914">
        <v>88605.9</v>
      </c>
      <c r="L28" s="1915">
        <v>40724.400000000001</v>
      </c>
      <c r="M28" s="1915">
        <v>47881.4</v>
      </c>
      <c r="N28" s="1915">
        <v>279211</v>
      </c>
      <c r="O28" s="1915">
        <v>252416.6</v>
      </c>
      <c r="P28" s="1915">
        <v>10550.1</v>
      </c>
      <c r="Q28" s="1916">
        <v>2703.4</v>
      </c>
      <c r="R28" s="1851">
        <v>2003</v>
      </c>
      <c r="S28" s="1784"/>
      <c r="T28" s="1784"/>
      <c r="U28" s="1784"/>
    </row>
    <row r="29" spans="1:21" ht="15" customHeight="1">
      <c r="A29" s="1854">
        <v>2004</v>
      </c>
      <c r="B29" s="1914">
        <v>750303.1</v>
      </c>
      <c r="C29" s="1915">
        <v>369285.3</v>
      </c>
      <c r="D29" s="1915">
        <v>58150.8</v>
      </c>
      <c r="E29" s="1915">
        <v>42978.8</v>
      </c>
      <c r="F29" s="1915">
        <v>143915.79999999999</v>
      </c>
      <c r="G29" s="1915">
        <v>2302.9</v>
      </c>
      <c r="H29" s="1915">
        <v>1705.9</v>
      </c>
      <c r="I29" s="1915">
        <v>99005.8</v>
      </c>
      <c r="J29" s="1916">
        <v>21225.3</v>
      </c>
      <c r="K29" s="1914">
        <v>88375</v>
      </c>
      <c r="L29" s="1915">
        <v>37924.6</v>
      </c>
      <c r="M29" s="1915">
        <v>50450.3</v>
      </c>
      <c r="N29" s="1915">
        <v>292642.90000000002</v>
      </c>
      <c r="O29" s="1915">
        <v>262870.5</v>
      </c>
      <c r="P29" s="1915">
        <v>11668.5</v>
      </c>
      <c r="Q29" s="1916">
        <v>3894.4</v>
      </c>
      <c r="R29" s="1851">
        <v>2004</v>
      </c>
      <c r="S29" s="1784"/>
      <c r="T29" s="1784"/>
      <c r="U29" s="1784"/>
    </row>
    <row r="30" spans="1:21" ht="15" customHeight="1">
      <c r="A30" s="1865">
        <v>2005</v>
      </c>
      <c r="B30" s="1918">
        <v>761065</v>
      </c>
      <c r="C30" s="1919">
        <v>367038.5</v>
      </c>
      <c r="D30" s="1919">
        <v>59561.1</v>
      </c>
      <c r="E30" s="1919">
        <v>39391.699999999997</v>
      </c>
      <c r="F30" s="1919">
        <v>142516.6</v>
      </c>
      <c r="G30" s="1919">
        <v>2361.1999999999998</v>
      </c>
      <c r="H30" s="1919">
        <v>1793.2</v>
      </c>
      <c r="I30" s="1919">
        <v>96356.6</v>
      </c>
      <c r="J30" s="1920">
        <v>25058.1</v>
      </c>
      <c r="K30" s="1918">
        <v>91667.8</v>
      </c>
      <c r="L30" s="1919">
        <v>39746.9</v>
      </c>
      <c r="M30" s="1919">
        <v>51920.800000000003</v>
      </c>
      <c r="N30" s="1919">
        <v>302358.8</v>
      </c>
      <c r="O30" s="1919">
        <v>273249.90000000002</v>
      </c>
      <c r="P30" s="1919">
        <v>10486.2</v>
      </c>
      <c r="Q30" s="1920">
        <v>4379.8</v>
      </c>
      <c r="R30" s="1951">
        <v>2005</v>
      </c>
      <c r="S30" s="1784"/>
      <c r="T30" s="1784"/>
      <c r="U30" s="1784"/>
    </row>
    <row r="31" spans="1:21" ht="15" customHeight="1">
      <c r="A31" s="1871">
        <v>2006</v>
      </c>
      <c r="B31" s="1922">
        <v>765483.4</v>
      </c>
      <c r="C31" s="1923">
        <v>355843.4</v>
      </c>
      <c r="D31" s="1923">
        <v>59874.400000000001</v>
      </c>
      <c r="E31" s="1923">
        <v>31450.400000000001</v>
      </c>
      <c r="F31" s="1923">
        <v>142396.5</v>
      </c>
      <c r="G31" s="1923">
        <v>2358</v>
      </c>
      <c r="H31" s="1923">
        <v>1621.9</v>
      </c>
      <c r="I31" s="1923">
        <v>92911.6</v>
      </c>
      <c r="J31" s="1924">
        <v>25230.6</v>
      </c>
      <c r="K31" s="1922">
        <v>93451.4</v>
      </c>
      <c r="L31" s="1923">
        <v>38731.800000000003</v>
      </c>
      <c r="M31" s="1923">
        <v>54719.5</v>
      </c>
      <c r="N31" s="1923">
        <v>316188.59999999998</v>
      </c>
      <c r="O31" s="1923">
        <v>287003.3</v>
      </c>
      <c r="P31" s="1923">
        <v>10812.7</v>
      </c>
      <c r="Q31" s="1924">
        <v>4752.7</v>
      </c>
      <c r="R31" s="1953">
        <v>2006</v>
      </c>
      <c r="S31" s="1784"/>
      <c r="T31" s="1784"/>
      <c r="U31" s="1784"/>
    </row>
    <row r="32" spans="1:21" ht="15" customHeight="1">
      <c r="A32" s="1854">
        <v>2007</v>
      </c>
      <c r="B32" s="1914">
        <v>794878.9</v>
      </c>
      <c r="C32" s="1915">
        <v>352888.1</v>
      </c>
      <c r="D32" s="1915">
        <v>62500.4</v>
      </c>
      <c r="E32" s="1915">
        <v>26172</v>
      </c>
      <c r="F32" s="1915">
        <v>145260.29999999999</v>
      </c>
      <c r="G32" s="1915">
        <v>2218</v>
      </c>
      <c r="H32" s="1915">
        <v>1562.9</v>
      </c>
      <c r="I32" s="1915">
        <v>89027.7</v>
      </c>
      <c r="J32" s="1916">
        <v>26146.9</v>
      </c>
      <c r="K32" s="1914">
        <v>97143.2</v>
      </c>
      <c r="L32" s="1915">
        <v>39131.300000000003</v>
      </c>
      <c r="M32" s="1915">
        <v>58011.9</v>
      </c>
      <c r="N32" s="1915">
        <v>344847.6</v>
      </c>
      <c r="O32" s="1915">
        <v>316857.5</v>
      </c>
      <c r="P32" s="1915">
        <v>10889.4</v>
      </c>
      <c r="Q32" s="1916">
        <v>3878.8</v>
      </c>
      <c r="R32" s="1851">
        <v>2007</v>
      </c>
      <c r="S32" s="1784"/>
      <c r="T32" s="1784"/>
      <c r="U32" s="1784"/>
    </row>
    <row r="33" spans="1:21" ht="15" customHeight="1">
      <c r="A33" s="1854">
        <v>2008</v>
      </c>
      <c r="B33" s="1914">
        <v>760389.6</v>
      </c>
      <c r="C33" s="1915">
        <v>319901.59999999998</v>
      </c>
      <c r="D33" s="1915">
        <v>62937.4</v>
      </c>
      <c r="E33" s="1915">
        <v>27659.1</v>
      </c>
      <c r="F33" s="1915">
        <v>134362.79999999999</v>
      </c>
      <c r="G33" s="1915">
        <v>1969.4</v>
      </c>
      <c r="H33" s="1915">
        <v>1345.8</v>
      </c>
      <c r="I33" s="1915">
        <v>66579.8</v>
      </c>
      <c r="J33" s="1916">
        <v>25047.4</v>
      </c>
      <c r="K33" s="1914">
        <v>101880.6</v>
      </c>
      <c r="L33" s="1915">
        <v>38841.4</v>
      </c>
      <c r="M33" s="1915">
        <v>63039.199999999997</v>
      </c>
      <c r="N33" s="1915">
        <v>338607.4</v>
      </c>
      <c r="O33" s="1915">
        <v>311368.09999999998</v>
      </c>
      <c r="P33" s="1915">
        <v>9927.4</v>
      </c>
      <c r="Q33" s="1916">
        <v>3329.7</v>
      </c>
      <c r="R33" s="1851">
        <v>2008</v>
      </c>
      <c r="S33" s="1784"/>
      <c r="T33" s="1784"/>
      <c r="U33" s="1784"/>
    </row>
    <row r="34" spans="1:21" ht="15" customHeight="1">
      <c r="A34" s="1854">
        <v>2009</v>
      </c>
      <c r="B34" s="1914">
        <v>778221.7</v>
      </c>
      <c r="C34" s="1915">
        <v>319606.90000000002</v>
      </c>
      <c r="D34" s="1915">
        <v>65871.899999999994</v>
      </c>
      <c r="E34" s="1915">
        <v>25990.9</v>
      </c>
      <c r="F34" s="1915">
        <v>132115.9</v>
      </c>
      <c r="G34" s="1915">
        <v>2075.8000000000002</v>
      </c>
      <c r="H34" s="1915">
        <v>1288.8</v>
      </c>
      <c r="I34" s="1915">
        <v>66000.5</v>
      </c>
      <c r="J34" s="1916">
        <v>26263.1</v>
      </c>
      <c r="K34" s="1914">
        <v>106319.5</v>
      </c>
      <c r="L34" s="1915">
        <v>43263.6</v>
      </c>
      <c r="M34" s="1915">
        <v>63055.9</v>
      </c>
      <c r="N34" s="1915">
        <v>352295.3</v>
      </c>
      <c r="O34" s="1915">
        <v>322622.40000000002</v>
      </c>
      <c r="P34" s="1915">
        <v>12484.5</v>
      </c>
      <c r="Q34" s="1916">
        <v>3199.3</v>
      </c>
      <c r="R34" s="1851">
        <v>2009</v>
      </c>
      <c r="S34" s="1784"/>
      <c r="T34" s="1784"/>
      <c r="U34" s="1784"/>
    </row>
    <row r="35" spans="1:21" ht="15" customHeight="1">
      <c r="A35" s="1865">
        <v>2010</v>
      </c>
      <c r="B35" s="1918">
        <v>794030.5</v>
      </c>
      <c r="C35" s="1919">
        <v>326167.7</v>
      </c>
      <c r="D35" s="1919">
        <v>68930.899999999994</v>
      </c>
      <c r="E35" s="1919">
        <v>29353.8</v>
      </c>
      <c r="F35" s="1919">
        <v>134399.6</v>
      </c>
      <c r="G35" s="1919">
        <v>2047.1</v>
      </c>
      <c r="H35" s="1919">
        <v>1344</v>
      </c>
      <c r="I35" s="1919">
        <v>61902.7</v>
      </c>
      <c r="J35" s="1920">
        <v>28189.599999999999</v>
      </c>
      <c r="K35" s="1918">
        <v>105175.1</v>
      </c>
      <c r="L35" s="1919">
        <v>45828.3</v>
      </c>
      <c r="M35" s="1919">
        <v>59346.8</v>
      </c>
      <c r="N35" s="1919">
        <v>362687.7</v>
      </c>
      <c r="O35" s="1919">
        <v>331819.09999999998</v>
      </c>
      <c r="P35" s="1919">
        <v>11115</v>
      </c>
      <c r="Q35" s="1920">
        <v>4297.6000000000004</v>
      </c>
      <c r="R35" s="1951">
        <v>2010</v>
      </c>
      <c r="S35" s="1784"/>
      <c r="T35" s="1784"/>
      <c r="U35" s="1784"/>
    </row>
    <row r="36" spans="1:21" ht="15" customHeight="1">
      <c r="A36" s="1854">
        <v>2011</v>
      </c>
      <c r="B36" s="1915">
        <v>801408.9</v>
      </c>
      <c r="C36" s="1915">
        <v>312369.09999999998</v>
      </c>
      <c r="D36" s="1915">
        <v>69573.600000000006</v>
      </c>
      <c r="E36" s="1915">
        <v>25430</v>
      </c>
      <c r="F36" s="1915">
        <v>133923.20000000001</v>
      </c>
      <c r="G36" s="1915">
        <v>2212.6999999999998</v>
      </c>
      <c r="H36" s="1915">
        <v>1279.5</v>
      </c>
      <c r="I36" s="1915">
        <v>51505.1</v>
      </c>
      <c r="J36" s="1916">
        <v>28445</v>
      </c>
      <c r="K36" s="1914">
        <v>99200.5</v>
      </c>
      <c r="L36" s="1915">
        <v>43292.3</v>
      </c>
      <c r="M36" s="1915">
        <v>55908.2</v>
      </c>
      <c r="N36" s="1915">
        <v>389839.2</v>
      </c>
      <c r="O36" s="1915">
        <v>355192.1</v>
      </c>
      <c r="P36" s="1915">
        <v>10412.700000000001</v>
      </c>
      <c r="Q36" s="1915">
        <v>2877.1</v>
      </c>
      <c r="R36" s="1851">
        <v>2011</v>
      </c>
      <c r="S36" s="1784"/>
      <c r="T36" s="1784"/>
      <c r="U36" s="1784"/>
    </row>
    <row r="37" spans="1:21" ht="15" customHeight="1">
      <c r="A37" s="1885">
        <v>2012</v>
      </c>
      <c r="B37" s="1915">
        <v>825166.7</v>
      </c>
      <c r="C37" s="1915">
        <v>312703.7</v>
      </c>
      <c r="D37" s="1915">
        <v>71764.800000000003</v>
      </c>
      <c r="E37" s="1915">
        <v>22009.1</v>
      </c>
      <c r="F37" s="1915">
        <v>134212</v>
      </c>
      <c r="G37" s="1915">
        <v>2026.9</v>
      </c>
      <c r="H37" s="1915">
        <v>842.9</v>
      </c>
      <c r="I37" s="1915">
        <v>51641.8</v>
      </c>
      <c r="J37" s="1916">
        <v>30206.3</v>
      </c>
      <c r="K37" s="1914">
        <v>95472.6</v>
      </c>
      <c r="L37" s="1915">
        <v>41988.6</v>
      </c>
      <c r="M37" s="1915">
        <v>53484</v>
      </c>
      <c r="N37" s="1915">
        <v>416990.4</v>
      </c>
      <c r="O37" s="1915">
        <v>384605.6</v>
      </c>
      <c r="P37" s="1915">
        <v>10152.299999999999</v>
      </c>
      <c r="Q37" s="1926">
        <v>1268</v>
      </c>
      <c r="R37" s="1852">
        <v>2012</v>
      </c>
      <c r="S37" s="1784"/>
      <c r="T37" s="1784"/>
      <c r="U37" s="1784"/>
    </row>
    <row r="38" spans="1:21" ht="15" customHeight="1">
      <c r="A38" s="1854">
        <v>2013</v>
      </c>
      <c r="B38" s="1915">
        <v>821374.1</v>
      </c>
      <c r="C38" s="1915">
        <v>308116.59999999998</v>
      </c>
      <c r="D38" s="1915">
        <v>73415.8</v>
      </c>
      <c r="E38" s="1915">
        <v>18816.400000000001</v>
      </c>
      <c r="F38" s="1915">
        <v>139192.29999999999</v>
      </c>
      <c r="G38" s="1915">
        <v>1683.1</v>
      </c>
      <c r="H38" s="1915">
        <v>897.1</v>
      </c>
      <c r="I38" s="1915">
        <v>43786.5</v>
      </c>
      <c r="J38" s="1926">
        <v>30325.4</v>
      </c>
      <c r="K38" s="1915">
        <v>93057</v>
      </c>
      <c r="L38" s="1915">
        <v>37481.199999999997</v>
      </c>
      <c r="M38" s="1915">
        <v>55575.8</v>
      </c>
      <c r="N38" s="1915">
        <v>420200.5</v>
      </c>
      <c r="O38" s="1915">
        <v>384248</v>
      </c>
      <c r="P38" s="1915">
        <v>10676.9</v>
      </c>
      <c r="Q38" s="1915">
        <v>730.9</v>
      </c>
      <c r="R38" s="1851">
        <v>2013</v>
      </c>
      <c r="S38" s="1784"/>
      <c r="T38" s="1784"/>
      <c r="U38" s="1784"/>
    </row>
    <row r="39" spans="1:21" ht="15" customHeight="1">
      <c r="A39" s="1854">
        <v>2014</v>
      </c>
      <c r="B39" s="1914">
        <v>818289.6</v>
      </c>
      <c r="C39" s="1915">
        <v>295804.09999999998</v>
      </c>
      <c r="D39" s="1915">
        <v>73472.800000000003</v>
      </c>
      <c r="E39" s="1915">
        <v>15429</v>
      </c>
      <c r="F39" s="1915">
        <v>141672.70000000001</v>
      </c>
      <c r="G39" s="1915">
        <v>1451.3</v>
      </c>
      <c r="H39" s="1915">
        <v>723.1</v>
      </c>
      <c r="I39" s="1915">
        <v>31094.1</v>
      </c>
      <c r="J39" s="1926">
        <v>31961</v>
      </c>
      <c r="K39" s="1915">
        <v>89577.4</v>
      </c>
      <c r="L39" s="1915">
        <v>35704.300000000003</v>
      </c>
      <c r="M39" s="1915">
        <v>53873.1</v>
      </c>
      <c r="N39" s="1915">
        <v>432908.1</v>
      </c>
      <c r="O39" s="1915">
        <v>396344</v>
      </c>
      <c r="P39" s="1915">
        <v>9292.9</v>
      </c>
      <c r="Q39" s="1915">
        <v>1000.5</v>
      </c>
      <c r="R39" s="1851">
        <v>2014</v>
      </c>
      <c r="S39" s="1784"/>
      <c r="T39" s="1784"/>
      <c r="U39" s="1784"/>
    </row>
    <row r="40" spans="1:21" ht="15" customHeight="1">
      <c r="A40" s="1865">
        <v>2015</v>
      </c>
      <c r="B40" s="1918">
        <v>853096.3</v>
      </c>
      <c r="C40" s="1919">
        <v>318723.90000000002</v>
      </c>
      <c r="D40" s="1919">
        <v>76569.7</v>
      </c>
      <c r="E40" s="1919">
        <v>16227.3</v>
      </c>
      <c r="F40" s="1919">
        <v>153255</v>
      </c>
      <c r="G40" s="1919">
        <v>1565.3</v>
      </c>
      <c r="H40" s="1919">
        <v>787.4</v>
      </c>
      <c r="I40" s="1919">
        <v>35961</v>
      </c>
      <c r="J40" s="1920">
        <v>34358.300000000003</v>
      </c>
      <c r="K40" s="1918">
        <v>89865.9</v>
      </c>
      <c r="L40" s="1919">
        <v>41899.199999999997</v>
      </c>
      <c r="M40" s="1919">
        <v>47966.7</v>
      </c>
      <c r="N40" s="1919">
        <v>444506.5</v>
      </c>
      <c r="O40" s="1919">
        <v>410808.8</v>
      </c>
      <c r="P40" s="1919">
        <v>10194.700000000001</v>
      </c>
      <c r="Q40" s="1920">
        <v>1388.2</v>
      </c>
      <c r="R40" s="1951">
        <v>2015</v>
      </c>
      <c r="S40" s="1784"/>
      <c r="T40" s="1784"/>
      <c r="U40" s="1784"/>
    </row>
    <row r="41" spans="1:21" ht="15" customHeight="1">
      <c r="A41" s="1848">
        <v>2016</v>
      </c>
      <c r="B41" s="1923">
        <v>921081.8</v>
      </c>
      <c r="C41" s="1923">
        <v>345908.6</v>
      </c>
      <c r="D41" s="1923">
        <v>78926.100000000006</v>
      </c>
      <c r="E41" s="1923">
        <v>19060.3</v>
      </c>
      <c r="F41" s="1923">
        <v>163464.1</v>
      </c>
      <c r="G41" s="1923">
        <v>1638.6</v>
      </c>
      <c r="H41" s="1923">
        <v>840</v>
      </c>
      <c r="I41" s="1923">
        <v>44981.3</v>
      </c>
      <c r="J41" s="1932">
        <v>36998.199999999997</v>
      </c>
      <c r="K41" s="1923">
        <v>108961.1</v>
      </c>
      <c r="L41" s="1923">
        <v>60573.7</v>
      </c>
      <c r="M41" s="1923">
        <v>48387.4</v>
      </c>
      <c r="N41" s="1923">
        <v>466212.1</v>
      </c>
      <c r="O41" s="1923">
        <v>430090.9</v>
      </c>
      <c r="P41" s="1923">
        <v>11460.6</v>
      </c>
      <c r="Q41" s="1923">
        <v>1633</v>
      </c>
      <c r="R41" s="1890">
        <v>2016</v>
      </c>
      <c r="S41" s="1784"/>
      <c r="T41" s="1784"/>
      <c r="U41" s="1784"/>
    </row>
    <row r="42" spans="1:21" ht="15" customHeight="1">
      <c r="A42" s="1885">
        <v>2017</v>
      </c>
      <c r="B42" s="1915">
        <v>937095.2</v>
      </c>
      <c r="C42" s="1915">
        <v>338522.9</v>
      </c>
      <c r="D42" s="1915">
        <v>79616.5</v>
      </c>
      <c r="E42" s="1915">
        <v>19006.400000000001</v>
      </c>
      <c r="F42" s="1915">
        <v>165873.60000000001</v>
      </c>
      <c r="G42" s="1915">
        <v>1573.6</v>
      </c>
      <c r="H42" s="1915">
        <v>721.7</v>
      </c>
      <c r="I42" s="1915">
        <v>33521.599999999999</v>
      </c>
      <c r="J42" s="1926">
        <v>38209.4</v>
      </c>
      <c r="K42" s="1915">
        <v>105144.8</v>
      </c>
      <c r="L42" s="1915">
        <v>60910.5</v>
      </c>
      <c r="M42" s="1915">
        <v>44234.3</v>
      </c>
      <c r="N42" s="1915">
        <v>493427.4</v>
      </c>
      <c r="O42" s="1915">
        <v>458350.3</v>
      </c>
      <c r="P42" s="1915">
        <v>11636.9</v>
      </c>
      <c r="Q42" s="1915">
        <v>1741.7</v>
      </c>
      <c r="R42" s="1891">
        <v>2017</v>
      </c>
      <c r="S42" s="1784"/>
      <c r="T42" s="1784"/>
      <c r="U42" s="1784"/>
    </row>
    <row r="43" spans="1:21" ht="15" customHeight="1">
      <c r="A43" s="2664">
        <v>2018</v>
      </c>
      <c r="B43" s="1915">
        <v>931787</v>
      </c>
      <c r="C43" s="1915">
        <v>336161.6</v>
      </c>
      <c r="D43" s="1915">
        <v>79680.600000000006</v>
      </c>
      <c r="E43" s="1915">
        <v>18870.099999999999</v>
      </c>
      <c r="F43" s="1915">
        <v>164082.4</v>
      </c>
      <c r="G43" s="1915">
        <v>1465.1</v>
      </c>
      <c r="H43" s="1915">
        <v>633.9</v>
      </c>
      <c r="I43" s="1915">
        <v>31574</v>
      </c>
      <c r="J43" s="3948">
        <v>39855.5</v>
      </c>
      <c r="K43" s="1915">
        <v>109370.2</v>
      </c>
      <c r="L43" s="1915">
        <v>63394.5</v>
      </c>
      <c r="M43" s="1915">
        <v>45975.7</v>
      </c>
      <c r="N43" s="1915">
        <v>486255.2</v>
      </c>
      <c r="O43" s="1915">
        <v>451158</v>
      </c>
      <c r="P43" s="1915">
        <v>10658.4</v>
      </c>
      <c r="Q43" s="1915">
        <v>1614.4</v>
      </c>
      <c r="R43" s="2666">
        <v>2018</v>
      </c>
      <c r="S43" s="1784"/>
      <c r="T43" s="1784"/>
      <c r="U43" s="1784"/>
    </row>
    <row r="44" spans="1:21" ht="15" customHeight="1" thickBot="1">
      <c r="A44" s="1892">
        <v>2019</v>
      </c>
      <c r="B44" s="3949">
        <v>927061.6</v>
      </c>
      <c r="C44" s="3949">
        <v>329616</v>
      </c>
      <c r="D44" s="3949">
        <v>82749.899999999994</v>
      </c>
      <c r="E44" s="3949">
        <v>17127.2</v>
      </c>
      <c r="F44" s="3949">
        <v>166909.79999999999</v>
      </c>
      <c r="G44" s="3949">
        <v>1616.7</v>
      </c>
      <c r="H44" s="3949">
        <v>430.9</v>
      </c>
      <c r="I44" s="3949">
        <v>21948.5</v>
      </c>
      <c r="J44" s="3950">
        <v>38833</v>
      </c>
      <c r="K44" s="3949">
        <v>122137.8</v>
      </c>
      <c r="L44" s="3949">
        <v>77584.7</v>
      </c>
      <c r="M44" s="3949">
        <v>44553.1</v>
      </c>
      <c r="N44" s="3949">
        <v>475307.8</v>
      </c>
      <c r="O44" s="3949">
        <v>438613.8</v>
      </c>
      <c r="P44" s="3949">
        <v>10540.5</v>
      </c>
      <c r="Q44" s="3949">
        <v>1728.1</v>
      </c>
      <c r="R44" s="1895">
        <v>2019</v>
      </c>
      <c r="S44" s="1784"/>
      <c r="T44" s="1784"/>
      <c r="U44" s="1784"/>
    </row>
    <row r="45" spans="1:21" ht="15" customHeight="1">
      <c r="A45" s="4367" t="s">
        <v>569</v>
      </c>
      <c r="B45" s="4367"/>
      <c r="C45" s="4367"/>
      <c r="D45" s="4367"/>
      <c r="E45" s="4367"/>
      <c r="F45" s="4367"/>
      <c r="G45" s="4367"/>
      <c r="H45" s="4367"/>
      <c r="I45" s="4367"/>
      <c r="J45" s="4367"/>
      <c r="K45" s="4367" t="s">
        <v>2500</v>
      </c>
      <c r="L45" s="4367"/>
      <c r="M45" s="4367"/>
      <c r="N45" s="4367"/>
      <c r="O45" s="4367"/>
      <c r="P45" s="4367"/>
      <c r="Q45" s="4367"/>
      <c r="R45" s="4367"/>
      <c r="S45" s="1784"/>
      <c r="T45" s="1784"/>
      <c r="U45" s="1784"/>
    </row>
    <row r="46" spans="1:21" ht="15" customHeight="1">
      <c r="A46" s="1954" t="s">
        <v>2501</v>
      </c>
      <c r="B46" s="1955"/>
      <c r="C46" s="1955"/>
      <c r="D46" s="1955"/>
      <c r="E46" s="1955"/>
      <c r="F46" s="1955"/>
      <c r="G46" s="1955"/>
      <c r="H46" s="1955"/>
      <c r="I46" s="1955"/>
      <c r="J46" s="1955"/>
      <c r="K46" s="1954" t="s">
        <v>2561</v>
      </c>
      <c r="L46" s="1955"/>
      <c r="M46" s="1955"/>
      <c r="N46" s="1955"/>
      <c r="O46" s="1955"/>
      <c r="P46" s="1955"/>
      <c r="Q46" s="1955"/>
      <c r="R46" s="1955"/>
      <c r="S46" s="1784"/>
      <c r="T46" s="1784"/>
      <c r="U46" s="1784"/>
    </row>
    <row r="47" spans="1:21" ht="15" customHeight="1">
      <c r="A47" s="4368" t="s">
        <v>2560</v>
      </c>
      <c r="B47" s="4368"/>
      <c r="C47" s="4368"/>
      <c r="D47" s="4368"/>
      <c r="E47" s="4368"/>
      <c r="F47" s="4368"/>
      <c r="G47" s="4368"/>
      <c r="H47" s="4368"/>
      <c r="I47" s="4368"/>
      <c r="J47" s="4368"/>
      <c r="K47" s="4368" t="s">
        <v>2547</v>
      </c>
      <c r="L47" s="4368"/>
      <c r="M47" s="4368"/>
      <c r="N47" s="4368"/>
      <c r="O47" s="4368"/>
      <c r="P47" s="4368"/>
      <c r="Q47" s="4368"/>
      <c r="R47" s="4368"/>
      <c r="S47" s="1784"/>
      <c r="T47" s="1784"/>
      <c r="U47" s="1784"/>
    </row>
    <row r="48" spans="1:21">
      <c r="A48" s="1784"/>
      <c r="B48" s="1784"/>
      <c r="C48" s="1784"/>
      <c r="D48" s="1784"/>
      <c r="E48" s="1784"/>
      <c r="F48" s="1784"/>
      <c r="G48" s="1784"/>
      <c r="H48" s="1784"/>
      <c r="I48" s="1784"/>
      <c r="J48" s="1784"/>
      <c r="K48" s="1784"/>
      <c r="L48" s="1784"/>
      <c r="M48" s="1784"/>
      <c r="N48" s="1784"/>
      <c r="O48" s="1784"/>
      <c r="P48" s="1784"/>
      <c r="Q48" s="1784"/>
      <c r="R48" s="1784"/>
      <c r="S48" s="1784"/>
      <c r="T48" s="1784"/>
      <c r="U48" s="1784"/>
    </row>
    <row r="49" spans="1:21">
      <c r="A49" s="1784"/>
      <c r="B49" s="1784"/>
      <c r="C49" s="1784"/>
      <c r="D49" s="1784"/>
      <c r="E49" s="1784"/>
      <c r="F49" s="1784"/>
      <c r="G49" s="1784"/>
      <c r="H49" s="1784"/>
      <c r="I49" s="1784"/>
      <c r="J49" s="1784"/>
      <c r="K49" s="1784"/>
      <c r="L49" s="1784"/>
      <c r="M49" s="1784"/>
      <c r="N49" s="1784"/>
      <c r="O49" s="1784"/>
      <c r="P49" s="1784"/>
      <c r="Q49" s="1784"/>
      <c r="R49" s="1784"/>
      <c r="S49" s="1784"/>
      <c r="T49" s="1784"/>
      <c r="U49" s="1784"/>
    </row>
    <row r="50" spans="1:21">
      <c r="A50" s="1784"/>
      <c r="B50" s="1784"/>
      <c r="C50" s="1784"/>
      <c r="D50" s="1784"/>
      <c r="E50" s="1784"/>
      <c r="F50" s="1784"/>
      <c r="G50" s="1784"/>
      <c r="H50" s="1784"/>
      <c r="I50" s="1784"/>
      <c r="J50" s="1784"/>
      <c r="K50" s="1784"/>
      <c r="L50" s="1784"/>
      <c r="M50" s="1784"/>
      <c r="N50" s="1784"/>
      <c r="O50" s="1784"/>
      <c r="P50" s="1784"/>
      <c r="Q50" s="1784"/>
      <c r="R50" s="1784"/>
      <c r="S50" s="1784"/>
      <c r="T50" s="1784"/>
      <c r="U50" s="1784"/>
    </row>
    <row r="51" spans="1:21">
      <c r="A51" s="1784"/>
      <c r="B51" s="1784"/>
      <c r="C51" s="1784"/>
      <c r="D51" s="1784"/>
      <c r="E51" s="1784"/>
      <c r="F51" s="1784"/>
      <c r="G51" s="1784"/>
      <c r="H51" s="1784"/>
      <c r="I51" s="1784"/>
      <c r="J51" s="1784"/>
      <c r="K51" s="1784"/>
      <c r="L51" s="1896"/>
      <c r="M51" s="1784"/>
      <c r="N51" s="1784"/>
      <c r="O51" s="1784"/>
      <c r="P51" s="1784"/>
      <c r="Q51" s="1784"/>
      <c r="R51" s="1784"/>
      <c r="S51" s="1784"/>
      <c r="T51" s="1784"/>
      <c r="U51" s="1784"/>
    </row>
    <row r="52" spans="1:21">
      <c r="A52" s="1784"/>
      <c r="B52" s="1784"/>
      <c r="C52" s="1784"/>
      <c r="D52" s="1784"/>
      <c r="E52" s="1784"/>
      <c r="F52" s="1784"/>
      <c r="G52" s="1896"/>
      <c r="H52" s="1896"/>
      <c r="I52" s="1784"/>
      <c r="J52" s="1784"/>
      <c r="K52" s="1784"/>
      <c r="L52" s="1784"/>
      <c r="M52" s="1784"/>
      <c r="N52" s="1784"/>
      <c r="O52" s="1784"/>
      <c r="P52" s="1784"/>
      <c r="Q52" s="1784"/>
      <c r="R52" s="1784"/>
      <c r="S52" s="1784"/>
      <c r="T52" s="1784"/>
      <c r="U52" s="1784"/>
    </row>
    <row r="53" spans="1:21">
      <c r="A53" s="1784"/>
      <c r="B53" s="1784"/>
      <c r="C53" s="1784"/>
      <c r="D53" s="1784"/>
      <c r="E53" s="1784"/>
      <c r="F53" s="1784"/>
      <c r="G53" s="1784"/>
      <c r="H53" s="1784"/>
      <c r="I53" s="1784"/>
      <c r="J53" s="1784"/>
      <c r="K53" s="1784"/>
      <c r="L53" s="1784"/>
      <c r="M53" s="1784"/>
      <c r="N53" s="1784"/>
      <c r="O53" s="1784"/>
      <c r="P53" s="1784"/>
      <c r="Q53" s="1784"/>
      <c r="R53" s="1784"/>
      <c r="S53" s="1784"/>
      <c r="T53" s="1784"/>
      <c r="U53" s="1784"/>
    </row>
    <row r="54" spans="1:21">
      <c r="A54" s="1784"/>
      <c r="B54" s="1784"/>
      <c r="C54" s="1784"/>
      <c r="D54" s="1784"/>
      <c r="E54" s="1784"/>
      <c r="F54" s="1784"/>
      <c r="G54" s="1784"/>
      <c r="H54" s="1784"/>
      <c r="I54" s="1784"/>
      <c r="J54" s="1784"/>
      <c r="K54" s="1784"/>
      <c r="L54" s="1784"/>
      <c r="M54" s="1784"/>
      <c r="N54" s="1784"/>
      <c r="O54" s="1784"/>
      <c r="P54" s="1784"/>
      <c r="Q54" s="1784"/>
      <c r="R54" s="1784"/>
      <c r="S54" s="1784"/>
      <c r="T54" s="1784"/>
      <c r="U54" s="1784"/>
    </row>
    <row r="55" spans="1:21">
      <c r="A55" s="1784"/>
      <c r="B55" s="1784"/>
      <c r="C55" s="1784"/>
      <c r="D55" s="1784"/>
      <c r="E55" s="1784"/>
      <c r="F55" s="1784"/>
      <c r="G55" s="1784"/>
      <c r="H55" s="1784"/>
      <c r="I55" s="1784"/>
      <c r="J55" s="1784"/>
      <c r="K55" s="1784"/>
      <c r="L55" s="1784"/>
      <c r="M55" s="1784"/>
      <c r="N55" s="1784"/>
      <c r="O55" s="1784"/>
      <c r="P55" s="1784"/>
      <c r="Q55" s="1784"/>
      <c r="R55" s="1784"/>
      <c r="S55" s="1784"/>
      <c r="T55" s="1784"/>
      <c r="U55" s="1784"/>
    </row>
    <row r="56" spans="1:21">
      <c r="A56" s="1784"/>
      <c r="B56" s="1784"/>
      <c r="C56" s="1784"/>
      <c r="D56" s="1784"/>
      <c r="E56" s="1784"/>
      <c r="F56" s="1784"/>
      <c r="G56" s="1784"/>
      <c r="H56" s="1784"/>
      <c r="I56" s="1784"/>
      <c r="J56" s="1784"/>
      <c r="K56" s="1784"/>
      <c r="L56" s="1784"/>
      <c r="M56" s="1784"/>
      <c r="N56" s="1784"/>
      <c r="O56" s="1784"/>
      <c r="P56" s="1784"/>
      <c r="Q56" s="1784"/>
      <c r="R56" s="1784"/>
      <c r="S56" s="1784"/>
      <c r="T56" s="1784"/>
      <c r="U56" s="1784"/>
    </row>
  </sheetData>
  <mergeCells count="10">
    <mergeCell ref="A1:J1"/>
    <mergeCell ref="A47:J47"/>
    <mergeCell ref="C3:J3"/>
    <mergeCell ref="A45:J45"/>
    <mergeCell ref="K45:R45"/>
    <mergeCell ref="K47:R47"/>
    <mergeCell ref="N3:Q3"/>
    <mergeCell ref="K3:M3"/>
    <mergeCell ref="A3:A5"/>
    <mergeCell ref="R3:R5"/>
  </mergeCells>
  <phoneticPr fontId="3" type="noConversion"/>
  <pageMargins left="0.7" right="0.7" top="0.75" bottom="0.75" header="0.3" footer="0.3"/>
  <pageSetup paperSize="9" scale="66" fitToWidth="0" orientation="landscape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109">
    <pageSetUpPr fitToPage="1"/>
  </sheetPr>
  <dimension ref="A1:R50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18" width="9.625" style="1900" customWidth="1"/>
    <col min="19" max="16384" width="9" style="1900"/>
  </cols>
  <sheetData>
    <row r="1" spans="1:18" s="1898" customFormat="1" ht="24.95" customHeight="1">
      <c r="A1" s="4324" t="s">
        <v>591</v>
      </c>
      <c r="B1" s="4324"/>
      <c r="C1" s="4324"/>
      <c r="D1" s="4324"/>
      <c r="E1" s="4324"/>
      <c r="F1" s="4324"/>
      <c r="G1" s="4324"/>
      <c r="H1" s="4324"/>
      <c r="I1" s="1667" t="s">
        <v>590</v>
      </c>
      <c r="J1" s="1667"/>
      <c r="K1" s="1667"/>
      <c r="L1" s="1667"/>
      <c r="M1" s="1667"/>
      <c r="N1" s="1667"/>
      <c r="O1" s="1667"/>
      <c r="P1" s="1667"/>
      <c r="Q1" s="1667"/>
      <c r="R1" s="2372"/>
    </row>
    <row r="2" spans="1:18" ht="15" customHeight="1" thickBot="1">
      <c r="A2" s="1839" t="s">
        <v>456</v>
      </c>
      <c r="B2" s="1839"/>
      <c r="C2" s="1839"/>
      <c r="D2" s="1839"/>
      <c r="E2" s="1839"/>
      <c r="F2" s="1839"/>
      <c r="G2" s="1839"/>
      <c r="H2" s="1839"/>
      <c r="I2" s="1784"/>
      <c r="J2" s="1370"/>
      <c r="K2" s="1370"/>
      <c r="L2" s="1370"/>
      <c r="M2" s="1370"/>
      <c r="N2" s="1370"/>
      <c r="O2" s="1370"/>
      <c r="P2" s="1370"/>
      <c r="Q2" s="1370"/>
      <c r="R2" s="1669" t="s">
        <v>455</v>
      </c>
    </row>
    <row r="3" spans="1:18" ht="24">
      <c r="A3" s="4369" t="s">
        <v>2472</v>
      </c>
      <c r="B3" s="4361" t="s">
        <v>3246</v>
      </c>
      <c r="C3" s="4363"/>
      <c r="D3" s="4361" t="s">
        <v>3247</v>
      </c>
      <c r="E3" s="4365"/>
      <c r="F3" s="4365"/>
      <c r="G3" s="4363"/>
      <c r="H3" s="3549" t="s">
        <v>3265</v>
      </c>
      <c r="I3" s="4369" t="s">
        <v>2472</v>
      </c>
      <c r="J3" s="4361" t="s">
        <v>3248</v>
      </c>
      <c r="K3" s="4365"/>
      <c r="L3" s="4363"/>
      <c r="M3" s="4361" t="s">
        <v>3249</v>
      </c>
      <c r="N3" s="4365"/>
      <c r="O3" s="4365"/>
      <c r="P3" s="4365"/>
      <c r="Q3" s="4363"/>
      <c r="R3" s="1956" t="s">
        <v>589</v>
      </c>
    </row>
    <row r="4" spans="1:18" ht="15" customHeight="1">
      <c r="A4" s="4370"/>
      <c r="B4" s="1844" t="s">
        <v>584</v>
      </c>
      <c r="C4" s="1844" t="s">
        <v>588</v>
      </c>
      <c r="D4" s="1844" t="s">
        <v>587</v>
      </c>
      <c r="E4" s="1844" t="s">
        <v>586</v>
      </c>
      <c r="F4" s="1844" t="s">
        <v>585</v>
      </c>
      <c r="G4" s="1844" t="s">
        <v>2439</v>
      </c>
      <c r="H4" s="1901"/>
      <c r="I4" s="4370"/>
      <c r="J4" s="1844" t="s">
        <v>584</v>
      </c>
      <c r="K4" s="1844" t="s">
        <v>583</v>
      </c>
      <c r="L4" s="1844" t="s">
        <v>10</v>
      </c>
      <c r="M4" s="1844" t="s">
        <v>582</v>
      </c>
      <c r="N4" s="1844" t="s">
        <v>581</v>
      </c>
      <c r="O4" s="1844" t="s">
        <v>2440</v>
      </c>
      <c r="P4" s="1844" t="s">
        <v>580</v>
      </c>
      <c r="Q4" s="1844" t="s">
        <v>2439</v>
      </c>
      <c r="R4" s="1957"/>
    </row>
    <row r="5" spans="1:18" s="3628" customFormat="1" ht="24">
      <c r="A5" s="4371"/>
      <c r="B5" s="3623" t="s">
        <v>576</v>
      </c>
      <c r="C5" s="3623" t="s">
        <v>574</v>
      </c>
      <c r="D5" s="3623" t="s">
        <v>579</v>
      </c>
      <c r="E5" s="3623" t="s">
        <v>578</v>
      </c>
      <c r="F5" s="3623" t="s">
        <v>577</v>
      </c>
      <c r="G5" s="3623" t="s">
        <v>2514</v>
      </c>
      <c r="H5" s="3624"/>
      <c r="I5" s="4371"/>
      <c r="J5" s="3623" t="s">
        <v>576</v>
      </c>
      <c r="K5" s="3623" t="s">
        <v>575</v>
      </c>
      <c r="L5" s="3624" t="s">
        <v>574</v>
      </c>
      <c r="M5" s="3624" t="s">
        <v>573</v>
      </c>
      <c r="N5" s="3625" t="s">
        <v>3182</v>
      </c>
      <c r="O5" s="3626" t="s">
        <v>3262</v>
      </c>
      <c r="P5" s="3623" t="s">
        <v>28</v>
      </c>
      <c r="Q5" s="3623" t="s">
        <v>2475</v>
      </c>
      <c r="R5" s="3627" t="s">
        <v>572</v>
      </c>
    </row>
    <row r="6" spans="1:18" ht="15" customHeight="1">
      <c r="A6" s="1849">
        <v>1981</v>
      </c>
      <c r="B6" s="1856">
        <v>6205</v>
      </c>
      <c r="C6" s="1859">
        <v>0</v>
      </c>
      <c r="D6" s="1856">
        <v>1163</v>
      </c>
      <c r="E6" s="1856">
        <v>4841</v>
      </c>
      <c r="F6" s="2668">
        <v>0</v>
      </c>
      <c r="G6" s="1856">
        <v>6003</v>
      </c>
      <c r="H6" s="1958">
        <v>799</v>
      </c>
      <c r="I6" s="1844">
        <v>1981</v>
      </c>
      <c r="J6" s="1856">
        <v>8154</v>
      </c>
      <c r="K6" s="2668">
        <v>0</v>
      </c>
      <c r="L6" s="1859">
        <v>704</v>
      </c>
      <c r="M6" s="1856">
        <v>1133</v>
      </c>
      <c r="N6" s="1859">
        <v>155</v>
      </c>
      <c r="O6" s="1856">
        <v>6293</v>
      </c>
      <c r="P6" s="1859">
        <v>269</v>
      </c>
      <c r="Q6" s="1856">
        <v>7853</v>
      </c>
      <c r="R6" s="1959">
        <v>596</v>
      </c>
    </row>
    <row r="7" spans="1:18" ht="15" customHeight="1">
      <c r="A7" s="1854">
        <v>1982</v>
      </c>
      <c r="B7" s="1858">
        <v>5132</v>
      </c>
      <c r="C7" s="1863">
        <v>718</v>
      </c>
      <c r="D7" s="1863">
        <v>941</v>
      </c>
      <c r="E7" s="1858">
        <v>3674</v>
      </c>
      <c r="F7" s="2671">
        <v>0</v>
      </c>
      <c r="G7" s="1858">
        <v>4615</v>
      </c>
      <c r="H7" s="1905">
        <v>547</v>
      </c>
      <c r="I7" s="1843">
        <v>1982</v>
      </c>
      <c r="J7" s="1858">
        <v>8244</v>
      </c>
      <c r="K7" s="2671">
        <v>0</v>
      </c>
      <c r="L7" s="1863">
        <v>704</v>
      </c>
      <c r="M7" s="1858">
        <v>1088</v>
      </c>
      <c r="N7" s="1863">
        <v>164</v>
      </c>
      <c r="O7" s="1858">
        <v>6116</v>
      </c>
      <c r="P7" s="1863">
        <v>276</v>
      </c>
      <c r="Q7" s="1858">
        <v>7648</v>
      </c>
      <c r="R7" s="1942">
        <v>567</v>
      </c>
    </row>
    <row r="8" spans="1:18" ht="15" customHeight="1">
      <c r="A8" s="1854">
        <v>1983</v>
      </c>
      <c r="B8" s="1858">
        <v>4902</v>
      </c>
      <c r="C8" s="1863">
        <v>184</v>
      </c>
      <c r="D8" s="1863">
        <v>931</v>
      </c>
      <c r="E8" s="1858">
        <v>3691</v>
      </c>
      <c r="F8" s="2671">
        <v>0</v>
      </c>
      <c r="G8" s="1858">
        <v>4622</v>
      </c>
      <c r="H8" s="1905">
        <v>557</v>
      </c>
      <c r="I8" s="1843">
        <v>1983</v>
      </c>
      <c r="J8" s="1858">
        <v>9199</v>
      </c>
      <c r="K8" s="2671">
        <v>0</v>
      </c>
      <c r="L8" s="1858">
        <v>1158</v>
      </c>
      <c r="M8" s="1858">
        <v>1355</v>
      </c>
      <c r="N8" s="1863">
        <v>345</v>
      </c>
      <c r="O8" s="1858">
        <v>5867</v>
      </c>
      <c r="P8" s="1863">
        <v>254</v>
      </c>
      <c r="Q8" s="1858">
        <v>7823</v>
      </c>
      <c r="R8" s="1928">
        <v>0</v>
      </c>
    </row>
    <row r="9" spans="1:18" ht="15" customHeight="1">
      <c r="A9" s="1854">
        <v>1984</v>
      </c>
      <c r="B9" s="1858">
        <v>5492</v>
      </c>
      <c r="C9" s="1863">
        <v>45</v>
      </c>
      <c r="D9" s="1863">
        <v>879</v>
      </c>
      <c r="E9" s="1858">
        <v>4516</v>
      </c>
      <c r="F9" s="2671">
        <v>0</v>
      </c>
      <c r="G9" s="1858">
        <v>5394</v>
      </c>
      <c r="H9" s="1905">
        <v>483</v>
      </c>
      <c r="I9" s="1843">
        <v>1984</v>
      </c>
      <c r="J9" s="1858">
        <v>9109</v>
      </c>
      <c r="K9" s="2671">
        <v>0</v>
      </c>
      <c r="L9" s="1858">
        <v>1333</v>
      </c>
      <c r="M9" s="1858">
        <v>1286</v>
      </c>
      <c r="N9" s="1863">
        <v>235</v>
      </c>
      <c r="O9" s="1858">
        <v>6302</v>
      </c>
      <c r="P9" s="1863">
        <v>220</v>
      </c>
      <c r="Q9" s="1858">
        <v>8044</v>
      </c>
      <c r="R9" s="1942">
        <v>487</v>
      </c>
    </row>
    <row r="10" spans="1:18" ht="15" customHeight="1">
      <c r="A10" s="1865">
        <v>1985</v>
      </c>
      <c r="B10" s="1867">
        <v>9731</v>
      </c>
      <c r="C10" s="1867">
        <v>2784</v>
      </c>
      <c r="D10" s="1869">
        <v>950</v>
      </c>
      <c r="E10" s="1867">
        <v>5964</v>
      </c>
      <c r="F10" s="1929">
        <v>0</v>
      </c>
      <c r="G10" s="1867">
        <v>6922</v>
      </c>
      <c r="H10" s="1908">
        <v>497</v>
      </c>
      <c r="I10" s="1903">
        <v>1985</v>
      </c>
      <c r="J10" s="1867">
        <v>10699</v>
      </c>
      <c r="K10" s="1929">
        <v>0</v>
      </c>
      <c r="L10" s="1867">
        <v>1892</v>
      </c>
      <c r="M10" s="1867">
        <v>1401</v>
      </c>
      <c r="N10" s="1869">
        <v>148</v>
      </c>
      <c r="O10" s="1867">
        <v>6128</v>
      </c>
      <c r="P10" s="1869">
        <v>254</v>
      </c>
      <c r="Q10" s="1867">
        <v>7932</v>
      </c>
      <c r="R10" s="1944">
        <v>630</v>
      </c>
    </row>
    <row r="11" spans="1:18" ht="15" customHeight="1">
      <c r="A11" s="1871">
        <v>1986</v>
      </c>
      <c r="B11" s="1888">
        <v>9807</v>
      </c>
      <c r="C11" s="1888">
        <v>1140</v>
      </c>
      <c r="D11" s="1911">
        <v>995</v>
      </c>
      <c r="E11" s="1888">
        <v>7562</v>
      </c>
      <c r="F11" s="1931">
        <v>0</v>
      </c>
      <c r="G11" s="1888">
        <v>8557</v>
      </c>
      <c r="H11" s="1912">
        <v>591</v>
      </c>
      <c r="I11" s="1960">
        <v>1986</v>
      </c>
      <c r="J11" s="1888">
        <v>9533</v>
      </c>
      <c r="K11" s="1931">
        <v>0</v>
      </c>
      <c r="L11" s="1888">
        <v>1724</v>
      </c>
      <c r="M11" s="1888">
        <v>1752</v>
      </c>
      <c r="N11" s="1911">
        <v>228</v>
      </c>
      <c r="O11" s="1888">
        <v>5745</v>
      </c>
      <c r="P11" s="1911">
        <v>259</v>
      </c>
      <c r="Q11" s="1888">
        <v>7985</v>
      </c>
      <c r="R11" s="1941">
        <v>446</v>
      </c>
    </row>
    <row r="12" spans="1:18" ht="15" customHeight="1">
      <c r="A12" s="1854">
        <v>1987</v>
      </c>
      <c r="B12" s="1858">
        <v>10737</v>
      </c>
      <c r="C12" s="1863">
        <v>395</v>
      </c>
      <c r="D12" s="1863">
        <v>949</v>
      </c>
      <c r="E12" s="1858">
        <v>9098</v>
      </c>
      <c r="F12" s="1863">
        <v>307</v>
      </c>
      <c r="G12" s="1858">
        <v>10354</v>
      </c>
      <c r="H12" s="1905">
        <v>808</v>
      </c>
      <c r="I12" s="1843">
        <v>1987</v>
      </c>
      <c r="J12" s="1858">
        <v>7140</v>
      </c>
      <c r="K12" s="1858">
        <v>2588</v>
      </c>
      <c r="L12" s="1858">
        <v>1289</v>
      </c>
      <c r="M12" s="1858">
        <v>1855</v>
      </c>
      <c r="N12" s="1863">
        <v>155</v>
      </c>
      <c r="O12" s="1858">
        <v>5887</v>
      </c>
      <c r="P12" s="1863">
        <v>258</v>
      </c>
      <c r="Q12" s="1858">
        <v>8156</v>
      </c>
      <c r="R12" s="1942">
        <v>454</v>
      </c>
    </row>
    <row r="13" spans="1:18" ht="15" customHeight="1">
      <c r="A13" s="1854">
        <v>1988</v>
      </c>
      <c r="B13" s="1858">
        <v>13618</v>
      </c>
      <c r="C13" s="1863">
        <v>37</v>
      </c>
      <c r="D13" s="1863">
        <v>929</v>
      </c>
      <c r="E13" s="1858">
        <v>9612</v>
      </c>
      <c r="F13" s="1858">
        <v>3037</v>
      </c>
      <c r="G13" s="1858">
        <v>13578</v>
      </c>
      <c r="H13" s="1905">
        <v>854</v>
      </c>
      <c r="I13" s="1843">
        <v>1988</v>
      </c>
      <c r="J13" s="1858">
        <v>10803</v>
      </c>
      <c r="K13" s="1863">
        <v>475</v>
      </c>
      <c r="L13" s="1858">
        <v>1100</v>
      </c>
      <c r="M13" s="1858">
        <v>2227</v>
      </c>
      <c r="N13" s="1863">
        <v>107</v>
      </c>
      <c r="O13" s="1858">
        <v>7311</v>
      </c>
      <c r="P13" s="1863">
        <v>320</v>
      </c>
      <c r="Q13" s="1858">
        <v>9987</v>
      </c>
      <c r="R13" s="1942">
        <v>772</v>
      </c>
    </row>
    <row r="14" spans="1:18" ht="15" customHeight="1">
      <c r="A14" s="1854">
        <v>1989</v>
      </c>
      <c r="B14" s="1858">
        <v>18396</v>
      </c>
      <c r="C14" s="1863">
        <v>22</v>
      </c>
      <c r="D14" s="1863">
        <v>733</v>
      </c>
      <c r="E14" s="1858">
        <v>9193</v>
      </c>
      <c r="F14" s="1858">
        <v>8369</v>
      </c>
      <c r="G14" s="1858">
        <v>18295</v>
      </c>
      <c r="H14" s="1905">
        <v>896</v>
      </c>
      <c r="I14" s="1843">
        <v>1989</v>
      </c>
      <c r="J14" s="1858">
        <v>12747</v>
      </c>
      <c r="K14" s="1858">
        <v>4156</v>
      </c>
      <c r="L14" s="1858">
        <v>1515</v>
      </c>
      <c r="M14" s="1858">
        <v>2631</v>
      </c>
      <c r="N14" s="1863">
        <v>113</v>
      </c>
      <c r="O14" s="1858">
        <v>11177</v>
      </c>
      <c r="P14" s="1863">
        <v>460</v>
      </c>
      <c r="Q14" s="1858">
        <v>14382</v>
      </c>
      <c r="R14" s="1884">
        <v>1317</v>
      </c>
    </row>
    <row r="15" spans="1:18" ht="15" customHeight="1">
      <c r="A15" s="1865">
        <v>1990</v>
      </c>
      <c r="B15" s="1867">
        <v>23939</v>
      </c>
      <c r="C15" s="1869">
        <v>30</v>
      </c>
      <c r="D15" s="1869">
        <v>548</v>
      </c>
      <c r="E15" s="1867">
        <v>8139</v>
      </c>
      <c r="F15" s="1867">
        <v>15006</v>
      </c>
      <c r="G15" s="1867">
        <v>23693</v>
      </c>
      <c r="H15" s="1868">
        <v>1133</v>
      </c>
      <c r="I15" s="1903">
        <v>1990</v>
      </c>
      <c r="J15" s="1867">
        <v>13537</v>
      </c>
      <c r="K15" s="1867">
        <v>17465</v>
      </c>
      <c r="L15" s="1869">
        <v>97</v>
      </c>
      <c r="M15" s="1867">
        <v>4480</v>
      </c>
      <c r="N15" s="1869">
        <v>156</v>
      </c>
      <c r="O15" s="1867">
        <v>19370</v>
      </c>
      <c r="P15" s="1869">
        <v>933</v>
      </c>
      <c r="Q15" s="1867">
        <v>24942</v>
      </c>
      <c r="R15" s="1887">
        <v>6233</v>
      </c>
    </row>
    <row r="16" spans="1:18" ht="15" customHeight="1">
      <c r="A16" s="1871">
        <v>1991</v>
      </c>
      <c r="B16" s="1888">
        <v>28536</v>
      </c>
      <c r="C16" s="1911">
        <v>992</v>
      </c>
      <c r="D16" s="1911">
        <v>414</v>
      </c>
      <c r="E16" s="1888">
        <v>6694</v>
      </c>
      <c r="F16" s="1888">
        <v>21605</v>
      </c>
      <c r="G16" s="1888">
        <v>28713</v>
      </c>
      <c r="H16" s="1952">
        <v>1250</v>
      </c>
      <c r="I16" s="1960">
        <v>1991</v>
      </c>
      <c r="J16" s="1888">
        <v>13596</v>
      </c>
      <c r="K16" s="1888">
        <v>9771</v>
      </c>
      <c r="L16" s="1931">
        <v>0</v>
      </c>
      <c r="M16" s="1888">
        <v>4753</v>
      </c>
      <c r="N16" s="1911">
        <v>152</v>
      </c>
      <c r="O16" s="1888">
        <v>20156</v>
      </c>
      <c r="P16" s="1911">
        <v>535</v>
      </c>
      <c r="Q16" s="1888">
        <v>25599</v>
      </c>
      <c r="R16" s="1889">
        <v>1944</v>
      </c>
    </row>
    <row r="17" spans="1:18" ht="15" customHeight="1">
      <c r="A17" s="1854">
        <v>1992</v>
      </c>
      <c r="B17" s="1858">
        <v>32348</v>
      </c>
      <c r="C17" s="1863">
        <v>119</v>
      </c>
      <c r="D17" s="1863">
        <v>306</v>
      </c>
      <c r="E17" s="1858">
        <v>5126</v>
      </c>
      <c r="F17" s="1858">
        <v>29816</v>
      </c>
      <c r="G17" s="1858">
        <v>35248</v>
      </c>
      <c r="H17" s="1862">
        <v>1259</v>
      </c>
      <c r="I17" s="1843">
        <v>1992</v>
      </c>
      <c r="J17" s="1858">
        <v>29309</v>
      </c>
      <c r="K17" s="1858">
        <v>8986</v>
      </c>
      <c r="L17" s="1863">
        <v>3</v>
      </c>
      <c r="M17" s="1858">
        <v>5100</v>
      </c>
      <c r="N17" s="1863">
        <v>236</v>
      </c>
      <c r="O17" s="1858">
        <v>36621</v>
      </c>
      <c r="P17" s="1863">
        <v>540</v>
      </c>
      <c r="Q17" s="1858">
        <v>34249</v>
      </c>
      <c r="R17" s="1884">
        <v>3277</v>
      </c>
    </row>
    <row r="18" spans="1:18" ht="15" customHeight="1">
      <c r="A18" s="1854">
        <v>1993</v>
      </c>
      <c r="B18" s="1858">
        <v>41271</v>
      </c>
      <c r="C18" s="1863">
        <v>520</v>
      </c>
      <c r="D18" s="1863">
        <v>245</v>
      </c>
      <c r="E18" s="1863">
        <v>56</v>
      </c>
      <c r="F18" s="1858">
        <v>42207</v>
      </c>
      <c r="G18" s="1858">
        <v>42508</v>
      </c>
      <c r="H18" s="1862">
        <v>2853</v>
      </c>
      <c r="I18" s="1843">
        <v>1993</v>
      </c>
      <c r="J18" s="1858">
        <v>31915</v>
      </c>
      <c r="K18" s="1858">
        <v>16016</v>
      </c>
      <c r="L18" s="1863">
        <v>5</v>
      </c>
      <c r="M18" s="1858">
        <v>5435</v>
      </c>
      <c r="N18" s="1863">
        <v>254</v>
      </c>
      <c r="O18" s="1858">
        <v>46946</v>
      </c>
      <c r="P18" s="1863">
        <v>581</v>
      </c>
      <c r="Q18" s="1858">
        <v>43259</v>
      </c>
      <c r="R18" s="1884">
        <v>5003</v>
      </c>
    </row>
    <row r="19" spans="1:18" ht="15" customHeight="1">
      <c r="A19" s="1854">
        <v>1994</v>
      </c>
      <c r="B19" s="1915">
        <v>50708.2</v>
      </c>
      <c r="C19" s="1915">
        <v>568</v>
      </c>
      <c r="D19" s="1915">
        <v>128</v>
      </c>
      <c r="E19" s="1915">
        <v>41</v>
      </c>
      <c r="F19" s="1915">
        <v>50920</v>
      </c>
      <c r="G19" s="1915">
        <v>51089</v>
      </c>
      <c r="H19" s="1916">
        <v>1866.7</v>
      </c>
      <c r="I19" s="1854">
        <v>1994</v>
      </c>
      <c r="J19" s="1915">
        <v>32305.1</v>
      </c>
      <c r="K19" s="1915">
        <v>17087.099999999999</v>
      </c>
      <c r="L19" s="1915">
        <v>465.3</v>
      </c>
      <c r="M19" s="1915">
        <v>5564.3</v>
      </c>
      <c r="N19" s="1915">
        <v>218.8</v>
      </c>
      <c r="O19" s="1915">
        <v>41463.4</v>
      </c>
      <c r="P19" s="1915">
        <v>580.1</v>
      </c>
      <c r="Q19" s="1915">
        <v>47835</v>
      </c>
      <c r="R19" s="1926">
        <v>5954</v>
      </c>
    </row>
    <row r="20" spans="1:18" ht="15" customHeight="1">
      <c r="A20" s="1865">
        <v>1995</v>
      </c>
      <c r="B20" s="1919">
        <v>60459</v>
      </c>
      <c r="C20" s="1919">
        <v>441.7</v>
      </c>
      <c r="D20" s="1919">
        <v>55</v>
      </c>
      <c r="E20" s="1919">
        <v>122</v>
      </c>
      <c r="F20" s="1919">
        <v>59205</v>
      </c>
      <c r="G20" s="1919">
        <v>59382</v>
      </c>
      <c r="H20" s="1920">
        <v>2165.5</v>
      </c>
      <c r="I20" s="1865">
        <v>1995</v>
      </c>
      <c r="J20" s="1919">
        <v>41921.4</v>
      </c>
      <c r="K20" s="1919">
        <v>23360.9</v>
      </c>
      <c r="L20" s="1919">
        <v>563.6</v>
      </c>
      <c r="M20" s="1919">
        <v>7284.3</v>
      </c>
      <c r="N20" s="1919">
        <v>228.7</v>
      </c>
      <c r="O20" s="1919">
        <v>54454.9</v>
      </c>
      <c r="P20" s="1919">
        <v>697.5</v>
      </c>
      <c r="Q20" s="1919">
        <v>62668.800000000003</v>
      </c>
      <c r="R20" s="1946">
        <v>6293.8</v>
      </c>
    </row>
    <row r="21" spans="1:18" ht="15" customHeight="1">
      <c r="A21" s="1871">
        <v>1996</v>
      </c>
      <c r="B21" s="1923">
        <v>70934.7</v>
      </c>
      <c r="C21" s="1923">
        <v>2545.8000000000002</v>
      </c>
      <c r="D21" s="1931">
        <v>0</v>
      </c>
      <c r="E21" s="1923">
        <v>56</v>
      </c>
      <c r="F21" s="1923">
        <v>67915</v>
      </c>
      <c r="G21" s="1923">
        <v>67971</v>
      </c>
      <c r="H21" s="1924">
        <v>2424.8000000000002</v>
      </c>
      <c r="I21" s="1871">
        <v>1996</v>
      </c>
      <c r="J21" s="1923">
        <v>51302.2</v>
      </c>
      <c r="K21" s="1923">
        <v>27679.3</v>
      </c>
      <c r="L21" s="1923">
        <v>2912.6</v>
      </c>
      <c r="M21" s="1923">
        <v>7500.5</v>
      </c>
      <c r="N21" s="1923">
        <v>297.39999999999998</v>
      </c>
      <c r="O21" s="1923">
        <v>65103.4</v>
      </c>
      <c r="P21" s="1923">
        <v>737.2</v>
      </c>
      <c r="Q21" s="1923">
        <v>73661.600000000006</v>
      </c>
      <c r="R21" s="1932">
        <v>8025.4</v>
      </c>
    </row>
    <row r="22" spans="1:18" ht="15" customHeight="1">
      <c r="A22" s="1854">
        <v>1997</v>
      </c>
      <c r="B22" s="1915">
        <v>78648.3</v>
      </c>
      <c r="C22" s="1915">
        <v>10169.1</v>
      </c>
      <c r="D22" s="1915">
        <v>0</v>
      </c>
      <c r="E22" s="1915">
        <v>4</v>
      </c>
      <c r="F22" s="1915">
        <v>71354</v>
      </c>
      <c r="G22" s="1915">
        <v>71358</v>
      </c>
      <c r="H22" s="1916">
        <v>3138.7</v>
      </c>
      <c r="I22" s="1854">
        <v>1997</v>
      </c>
      <c r="J22" s="1915">
        <v>71898.899999999994</v>
      </c>
      <c r="K22" s="1915">
        <v>15768.9</v>
      </c>
      <c r="L22" s="1915">
        <v>10250.4</v>
      </c>
      <c r="M22" s="1915">
        <v>14084.6</v>
      </c>
      <c r="N22" s="1915">
        <v>282.89999999999998</v>
      </c>
      <c r="O22" s="1915">
        <v>70009.899999999994</v>
      </c>
      <c r="P22" s="1915">
        <v>626.6</v>
      </c>
      <c r="Q22" s="1915">
        <v>85025.4</v>
      </c>
      <c r="R22" s="1926">
        <v>6274.6</v>
      </c>
    </row>
    <row r="23" spans="1:18" ht="15" customHeight="1">
      <c r="A23" s="1854">
        <v>1998</v>
      </c>
      <c r="B23" s="1915">
        <v>76025.600000000006</v>
      </c>
      <c r="C23" s="1915">
        <v>15611</v>
      </c>
      <c r="D23" s="1915">
        <v>0</v>
      </c>
      <c r="E23" s="1915">
        <v>0</v>
      </c>
      <c r="F23" s="1915">
        <v>61088.800000000003</v>
      </c>
      <c r="G23" s="1915">
        <v>61088.800000000003</v>
      </c>
      <c r="H23" s="1916">
        <v>2860.3</v>
      </c>
      <c r="I23" s="1854">
        <v>1998</v>
      </c>
      <c r="J23" s="1915">
        <v>62501.5</v>
      </c>
      <c r="K23" s="1915">
        <v>5102.7</v>
      </c>
      <c r="L23" s="1915">
        <v>6949.5</v>
      </c>
      <c r="M23" s="1915">
        <v>11695.1</v>
      </c>
      <c r="N23" s="1915">
        <v>349.9</v>
      </c>
      <c r="O23" s="1915">
        <v>48712</v>
      </c>
      <c r="P23" s="1915">
        <v>625.9</v>
      </c>
      <c r="Q23" s="1915">
        <v>61457.4</v>
      </c>
      <c r="R23" s="1926">
        <v>7750.8</v>
      </c>
    </row>
    <row r="24" spans="1:18" ht="15" customHeight="1">
      <c r="A24" s="1854">
        <v>1999</v>
      </c>
      <c r="B24" s="1915">
        <v>75159.399999999994</v>
      </c>
      <c r="C24" s="1915">
        <v>11274.1</v>
      </c>
      <c r="D24" s="1915">
        <v>0</v>
      </c>
      <c r="E24" s="1915">
        <v>0</v>
      </c>
      <c r="F24" s="1915">
        <v>63879</v>
      </c>
      <c r="G24" s="1915">
        <v>63879</v>
      </c>
      <c r="H24" s="1916">
        <v>3143.9</v>
      </c>
      <c r="I24" s="1854">
        <v>1999</v>
      </c>
      <c r="J24" s="1915">
        <v>90501.4</v>
      </c>
      <c r="K24" s="1915">
        <v>2687.2</v>
      </c>
      <c r="L24" s="1915">
        <v>14985.8</v>
      </c>
      <c r="M24" s="1915">
        <v>8538.4</v>
      </c>
      <c r="N24" s="1915">
        <v>159.4</v>
      </c>
      <c r="O24" s="1915">
        <v>66059.8</v>
      </c>
      <c r="P24" s="1915">
        <v>1053.4000000000001</v>
      </c>
      <c r="Q24" s="1915">
        <v>76928</v>
      </c>
      <c r="R24" s="1926">
        <v>7932.6</v>
      </c>
    </row>
    <row r="25" spans="1:18" ht="15" customHeight="1">
      <c r="A25" s="1865">
        <v>2000</v>
      </c>
      <c r="B25" s="1919">
        <v>76202.399999999994</v>
      </c>
      <c r="C25" s="1919">
        <v>14869.4</v>
      </c>
      <c r="D25" s="1919">
        <v>0</v>
      </c>
      <c r="E25" s="1919">
        <v>0</v>
      </c>
      <c r="F25" s="1919">
        <v>62382.1</v>
      </c>
      <c r="G25" s="1919">
        <v>62382.1</v>
      </c>
      <c r="H25" s="1920">
        <v>3702.1</v>
      </c>
      <c r="I25" s="1865">
        <v>2000</v>
      </c>
      <c r="J25" s="1919">
        <v>87796.800000000003</v>
      </c>
      <c r="K25" s="1919">
        <v>6870.1</v>
      </c>
      <c r="L25" s="1919">
        <v>19873.7</v>
      </c>
      <c r="M25" s="1919">
        <v>8236.9</v>
      </c>
      <c r="N25" s="1919">
        <v>90.6</v>
      </c>
      <c r="O25" s="1919">
        <v>59664.4</v>
      </c>
      <c r="P25" s="1919">
        <v>959.6</v>
      </c>
      <c r="Q25" s="1919">
        <v>69909.2</v>
      </c>
      <c r="R25" s="1946">
        <v>10767.8</v>
      </c>
    </row>
    <row r="26" spans="1:18" ht="15" customHeight="1">
      <c r="A26" s="1871">
        <v>2001</v>
      </c>
      <c r="B26" s="1923">
        <v>76506.899999999994</v>
      </c>
      <c r="C26" s="1923">
        <v>16166.5</v>
      </c>
      <c r="D26" s="1923">
        <v>0</v>
      </c>
      <c r="E26" s="1923">
        <v>0</v>
      </c>
      <c r="F26" s="1923">
        <v>62706.9</v>
      </c>
      <c r="G26" s="1923">
        <v>62706.9</v>
      </c>
      <c r="H26" s="1924">
        <v>3482.5</v>
      </c>
      <c r="I26" s="1871">
        <v>2001</v>
      </c>
      <c r="J26" s="1923">
        <v>74832.600000000006</v>
      </c>
      <c r="K26" s="1923">
        <v>5310.2</v>
      </c>
      <c r="L26" s="1923">
        <v>18005.900000000001</v>
      </c>
      <c r="M26" s="1923">
        <v>6562.1</v>
      </c>
      <c r="N26" s="1923">
        <v>132.30000000000001</v>
      </c>
      <c r="O26" s="1923">
        <v>53828.3</v>
      </c>
      <c r="P26" s="1923">
        <v>677.4</v>
      </c>
      <c r="Q26" s="1923">
        <v>61707</v>
      </c>
      <c r="R26" s="1932">
        <v>8670</v>
      </c>
    </row>
    <row r="27" spans="1:18" ht="15" customHeight="1">
      <c r="A27" s="1854">
        <v>2002</v>
      </c>
      <c r="B27" s="1915">
        <v>76943.100000000006</v>
      </c>
      <c r="C27" s="1915">
        <v>15525.5</v>
      </c>
      <c r="D27" s="1915">
        <v>0</v>
      </c>
      <c r="E27" s="1915">
        <v>0</v>
      </c>
      <c r="F27" s="1915">
        <v>64078.1</v>
      </c>
      <c r="G27" s="1915">
        <v>64078.1</v>
      </c>
      <c r="H27" s="1916">
        <v>3408.9</v>
      </c>
      <c r="I27" s="1854">
        <v>2002</v>
      </c>
      <c r="J27" s="1915">
        <v>61646.2</v>
      </c>
      <c r="K27" s="1915">
        <v>6916.8</v>
      </c>
      <c r="L27" s="1915">
        <v>10204.9</v>
      </c>
      <c r="M27" s="1915">
        <v>6737</v>
      </c>
      <c r="N27" s="1915">
        <v>228.6</v>
      </c>
      <c r="O27" s="1915">
        <v>49833.8</v>
      </c>
      <c r="P27" s="1915">
        <v>601.20000000000005</v>
      </c>
      <c r="Q27" s="1915">
        <v>58464.4</v>
      </c>
      <c r="R27" s="1926">
        <v>4919</v>
      </c>
    </row>
    <row r="28" spans="1:18" ht="15" customHeight="1">
      <c r="A28" s="1854">
        <v>2003</v>
      </c>
      <c r="B28" s="1915">
        <v>73047.899999999994</v>
      </c>
      <c r="C28" s="1915">
        <v>13537.8</v>
      </c>
      <c r="D28" s="1915">
        <v>0</v>
      </c>
      <c r="E28" s="1915">
        <v>0</v>
      </c>
      <c r="F28" s="1915">
        <v>60484.5</v>
      </c>
      <c r="G28" s="1915">
        <v>60484.5</v>
      </c>
      <c r="H28" s="1916">
        <v>3322.9</v>
      </c>
      <c r="I28" s="1854">
        <v>2003</v>
      </c>
      <c r="J28" s="1915">
        <v>63338.1</v>
      </c>
      <c r="K28" s="1915">
        <v>6623.9</v>
      </c>
      <c r="L28" s="1915">
        <v>13143.8</v>
      </c>
      <c r="M28" s="1915">
        <v>5982.8</v>
      </c>
      <c r="N28" s="1915">
        <v>189.5</v>
      </c>
      <c r="O28" s="1915">
        <v>44337.9</v>
      </c>
      <c r="P28" s="1915">
        <v>586.70000000000005</v>
      </c>
      <c r="Q28" s="1915">
        <v>52874.400000000001</v>
      </c>
      <c r="R28" s="1926">
        <v>6149.4</v>
      </c>
    </row>
    <row r="29" spans="1:18" ht="15" customHeight="1">
      <c r="A29" s="1854">
        <v>2004</v>
      </c>
      <c r="B29" s="1915">
        <v>75493.5</v>
      </c>
      <c r="C29" s="1915">
        <v>18322.900000000001</v>
      </c>
      <c r="D29" s="1915">
        <v>0</v>
      </c>
      <c r="E29" s="1915">
        <v>0</v>
      </c>
      <c r="F29" s="1915">
        <v>58150.8</v>
      </c>
      <c r="G29" s="1915">
        <v>58150.8</v>
      </c>
      <c r="H29" s="1916">
        <v>3237.3</v>
      </c>
      <c r="I29" s="1854">
        <v>2004</v>
      </c>
      <c r="J29" s="1915">
        <v>49446.400000000001</v>
      </c>
      <c r="K29" s="1915">
        <v>1709.8</v>
      </c>
      <c r="L29" s="1915">
        <v>7693.3</v>
      </c>
      <c r="M29" s="1915">
        <v>5585.3</v>
      </c>
      <c r="N29" s="1915">
        <v>110</v>
      </c>
      <c r="O29" s="1915">
        <v>36004.1</v>
      </c>
      <c r="P29" s="1915">
        <v>554.6</v>
      </c>
      <c r="Q29" s="1915">
        <v>42978.8</v>
      </c>
      <c r="R29" s="1926">
        <v>4447.7</v>
      </c>
    </row>
    <row r="30" spans="1:18" ht="15" customHeight="1">
      <c r="A30" s="1865">
        <v>2005</v>
      </c>
      <c r="B30" s="1919">
        <v>73823.100000000006</v>
      </c>
      <c r="C30" s="1919">
        <v>14515.3</v>
      </c>
      <c r="D30" s="1919">
        <v>0</v>
      </c>
      <c r="E30" s="1919">
        <v>0</v>
      </c>
      <c r="F30" s="1919">
        <v>59561.1</v>
      </c>
      <c r="G30" s="1919">
        <v>59561.1</v>
      </c>
      <c r="H30" s="1920">
        <v>3145.7</v>
      </c>
      <c r="I30" s="1865">
        <v>2005</v>
      </c>
      <c r="J30" s="1919">
        <v>43293.5</v>
      </c>
      <c r="K30" s="1919">
        <v>360.5</v>
      </c>
      <c r="L30" s="1919">
        <v>4454.8999999999996</v>
      </c>
      <c r="M30" s="1919">
        <v>5478.9</v>
      </c>
      <c r="N30" s="1919">
        <v>86.6</v>
      </c>
      <c r="O30" s="1919">
        <v>32368.1</v>
      </c>
      <c r="P30" s="1919">
        <v>656.2</v>
      </c>
      <c r="Q30" s="1919">
        <v>39391.699999999997</v>
      </c>
      <c r="R30" s="1946">
        <v>2827.1</v>
      </c>
    </row>
    <row r="31" spans="1:18" ht="15" customHeight="1">
      <c r="A31" s="1871">
        <v>2006</v>
      </c>
      <c r="B31" s="1923">
        <v>79676.7</v>
      </c>
      <c r="C31" s="1923">
        <v>19927.5</v>
      </c>
      <c r="D31" s="1923">
        <v>0</v>
      </c>
      <c r="E31" s="1923">
        <v>0</v>
      </c>
      <c r="F31" s="1923">
        <v>59874.400000000001</v>
      </c>
      <c r="G31" s="1923">
        <v>59874.400000000001</v>
      </c>
      <c r="H31" s="1924">
        <v>3222.8</v>
      </c>
      <c r="I31" s="1871">
        <v>2006</v>
      </c>
      <c r="J31" s="1923">
        <v>40389.4</v>
      </c>
      <c r="K31" s="1923">
        <v>259.3</v>
      </c>
      <c r="L31" s="1923">
        <v>4762.8999999999996</v>
      </c>
      <c r="M31" s="1923">
        <v>4710.6000000000004</v>
      </c>
      <c r="N31" s="1923">
        <v>66</v>
      </c>
      <c r="O31" s="1923">
        <v>24965.200000000001</v>
      </c>
      <c r="P31" s="1923">
        <v>655.20000000000005</v>
      </c>
      <c r="Q31" s="1923">
        <v>31450.400000000001</v>
      </c>
      <c r="R31" s="1932">
        <v>4733.3</v>
      </c>
    </row>
    <row r="32" spans="1:18" ht="15" customHeight="1">
      <c r="A32" s="1854">
        <v>2007</v>
      </c>
      <c r="B32" s="1915">
        <v>78212.5</v>
      </c>
      <c r="C32" s="1915">
        <v>15336.1</v>
      </c>
      <c r="D32" s="1915">
        <v>0</v>
      </c>
      <c r="E32" s="1915">
        <v>0</v>
      </c>
      <c r="F32" s="1915">
        <v>62500.4</v>
      </c>
      <c r="G32" s="1915">
        <v>62500.4</v>
      </c>
      <c r="H32" s="1916">
        <v>3344.3</v>
      </c>
      <c r="I32" s="1854">
        <v>2007</v>
      </c>
      <c r="J32" s="1915">
        <v>28387.200000000001</v>
      </c>
      <c r="K32" s="1915">
        <v>514.20000000000005</v>
      </c>
      <c r="L32" s="1915">
        <v>1249.5</v>
      </c>
      <c r="M32" s="1915">
        <v>4380.8999999999996</v>
      </c>
      <c r="N32" s="1915">
        <v>47.6</v>
      </c>
      <c r="O32" s="1915">
        <v>20438.8</v>
      </c>
      <c r="P32" s="1915">
        <v>535.29999999999995</v>
      </c>
      <c r="Q32" s="1915">
        <v>26172</v>
      </c>
      <c r="R32" s="1926">
        <v>3631.1</v>
      </c>
    </row>
    <row r="33" spans="1:18" ht="15" customHeight="1">
      <c r="A33" s="1854">
        <v>2008</v>
      </c>
      <c r="B33" s="1915">
        <v>92864.2</v>
      </c>
      <c r="C33" s="1915">
        <v>30911</v>
      </c>
      <c r="D33" s="1915">
        <v>0</v>
      </c>
      <c r="E33" s="1915">
        <v>0</v>
      </c>
      <c r="F33" s="1915">
        <v>62937.4</v>
      </c>
      <c r="G33" s="1915">
        <v>62937.4</v>
      </c>
      <c r="H33" s="1916">
        <v>2649.8</v>
      </c>
      <c r="I33" s="1854">
        <v>2008</v>
      </c>
      <c r="J33" s="1915">
        <v>30916.799999999999</v>
      </c>
      <c r="K33" s="1915">
        <v>378.9</v>
      </c>
      <c r="L33" s="1915">
        <v>2396.1999999999998</v>
      </c>
      <c r="M33" s="1915">
        <v>4306.8</v>
      </c>
      <c r="N33" s="1915">
        <v>50.8</v>
      </c>
      <c r="O33" s="1915">
        <v>22016.9</v>
      </c>
      <c r="P33" s="1915">
        <v>644.29999999999995</v>
      </c>
      <c r="Q33" s="1915">
        <v>27659.1</v>
      </c>
      <c r="R33" s="1926">
        <v>2409.8000000000002</v>
      </c>
    </row>
    <row r="34" spans="1:18" ht="15" customHeight="1">
      <c r="A34" s="1854">
        <v>2009</v>
      </c>
      <c r="B34" s="1915">
        <v>108680</v>
      </c>
      <c r="C34" s="1915">
        <v>40186.9</v>
      </c>
      <c r="D34" s="1915">
        <v>0</v>
      </c>
      <c r="E34" s="1915">
        <v>0</v>
      </c>
      <c r="F34" s="1915">
        <v>65871.899999999994</v>
      </c>
      <c r="G34" s="1915">
        <v>65871.899999999994</v>
      </c>
      <c r="H34" s="1916">
        <v>3203</v>
      </c>
      <c r="I34" s="1854">
        <v>2009</v>
      </c>
      <c r="J34" s="1915">
        <v>32513.5</v>
      </c>
      <c r="K34" s="1915">
        <v>67.599999999999994</v>
      </c>
      <c r="L34" s="1915">
        <v>5425.3</v>
      </c>
      <c r="M34" s="1915">
        <v>4164.5</v>
      </c>
      <c r="N34" s="1915">
        <v>52.1</v>
      </c>
      <c r="O34" s="1915">
        <v>20342</v>
      </c>
      <c r="P34" s="1915">
        <v>729.1</v>
      </c>
      <c r="Q34" s="1915">
        <v>25990.9</v>
      </c>
      <c r="R34" s="1926">
        <v>2308</v>
      </c>
    </row>
    <row r="35" spans="1:18" ht="15" customHeight="1">
      <c r="A35" s="1865">
        <v>2010</v>
      </c>
      <c r="B35" s="1919">
        <v>111811.4</v>
      </c>
      <c r="C35" s="1919">
        <v>39337.699999999997</v>
      </c>
      <c r="D35" s="1919">
        <v>0</v>
      </c>
      <c r="E35" s="1919">
        <v>0</v>
      </c>
      <c r="F35" s="1919">
        <v>68930.899999999994</v>
      </c>
      <c r="G35" s="1919">
        <v>68930.899999999994</v>
      </c>
      <c r="H35" s="1920">
        <v>3842.1</v>
      </c>
      <c r="I35" s="1865">
        <v>2010</v>
      </c>
      <c r="J35" s="1919">
        <v>38680.9</v>
      </c>
      <c r="K35" s="1919">
        <v>330.7</v>
      </c>
      <c r="L35" s="1919">
        <v>6461.7</v>
      </c>
      <c r="M35" s="1919">
        <v>4982.8999999999996</v>
      </c>
      <c r="N35" s="1919">
        <v>79</v>
      </c>
      <c r="O35" s="1919">
        <v>22893.200000000001</v>
      </c>
      <c r="P35" s="1919">
        <v>742.8</v>
      </c>
      <c r="Q35" s="1919">
        <v>29353.8</v>
      </c>
      <c r="R35" s="1946">
        <v>3008.9</v>
      </c>
    </row>
    <row r="36" spans="1:18" s="1937" customFormat="1" ht="15" customHeight="1">
      <c r="A36" s="1854">
        <v>2011</v>
      </c>
      <c r="B36" s="1915">
        <v>123612</v>
      </c>
      <c r="C36" s="1915">
        <v>53519.1</v>
      </c>
      <c r="D36" s="1915">
        <v>0</v>
      </c>
      <c r="E36" s="1915">
        <v>0</v>
      </c>
      <c r="F36" s="1915">
        <v>69573.600000000006</v>
      </c>
      <c r="G36" s="1915">
        <v>69573.600000000006</v>
      </c>
      <c r="H36" s="1916">
        <v>3201.3</v>
      </c>
      <c r="I36" s="1854">
        <v>2011</v>
      </c>
      <c r="J36" s="1915">
        <v>34717.800000000003</v>
      </c>
      <c r="K36" s="1915">
        <v>417.3</v>
      </c>
      <c r="L36" s="1915">
        <v>8959.9</v>
      </c>
      <c r="M36" s="1915">
        <v>4251.8999999999996</v>
      </c>
      <c r="N36" s="1915">
        <v>84.4</v>
      </c>
      <c r="O36" s="1915">
        <v>20144.400000000001</v>
      </c>
      <c r="P36" s="1915">
        <v>588.4</v>
      </c>
      <c r="Q36" s="1915">
        <v>25430</v>
      </c>
      <c r="R36" s="1926">
        <v>2428.6999999999998</v>
      </c>
    </row>
    <row r="37" spans="1:18" ht="15" customHeight="1">
      <c r="A37" s="1885">
        <v>2012</v>
      </c>
      <c r="B37" s="1915">
        <v>137387</v>
      </c>
      <c r="C37" s="1915">
        <v>63492.2</v>
      </c>
      <c r="D37" s="1915">
        <v>0</v>
      </c>
      <c r="E37" s="1915">
        <v>0</v>
      </c>
      <c r="F37" s="1915">
        <v>71764.800000000003</v>
      </c>
      <c r="G37" s="1915">
        <v>71764.800000000003</v>
      </c>
      <c r="H37" s="1926">
        <v>5098.8</v>
      </c>
      <c r="I37" s="1885">
        <v>2012</v>
      </c>
      <c r="J37" s="1915">
        <v>26614.9</v>
      </c>
      <c r="K37" s="1915">
        <v>151.4</v>
      </c>
      <c r="L37" s="1915">
        <v>7582.1</v>
      </c>
      <c r="M37" s="1915">
        <v>3686.1</v>
      </c>
      <c r="N37" s="1915">
        <v>125.6</v>
      </c>
      <c r="O37" s="1915">
        <v>17457.2</v>
      </c>
      <c r="P37" s="1915">
        <v>457.4</v>
      </c>
      <c r="Q37" s="1915">
        <v>22009.1</v>
      </c>
      <c r="R37" s="1915">
        <v>1993.4</v>
      </c>
    </row>
    <row r="38" spans="1:18" ht="15" customHeight="1">
      <c r="A38" s="1885">
        <v>2013</v>
      </c>
      <c r="B38" s="1915">
        <v>135012</v>
      </c>
      <c r="C38" s="1915">
        <v>64013.4</v>
      </c>
      <c r="D38" s="1915">
        <v>0</v>
      </c>
      <c r="E38" s="1915">
        <v>0</v>
      </c>
      <c r="F38" s="1915">
        <v>73415.8</v>
      </c>
      <c r="G38" s="1915">
        <v>73415.8</v>
      </c>
      <c r="H38" s="1926">
        <v>5061.3</v>
      </c>
      <c r="I38" s="1885">
        <v>2013</v>
      </c>
      <c r="J38" s="1915">
        <v>21498.9</v>
      </c>
      <c r="K38" s="1915">
        <v>97.8</v>
      </c>
      <c r="L38" s="1915">
        <v>6685.5</v>
      </c>
      <c r="M38" s="1915">
        <v>3269.7</v>
      </c>
      <c r="N38" s="1915">
        <v>48.7</v>
      </c>
      <c r="O38" s="1915">
        <v>14830.4</v>
      </c>
      <c r="P38" s="1915">
        <v>413.6</v>
      </c>
      <c r="Q38" s="1915">
        <v>18816.400000000001</v>
      </c>
      <c r="R38" s="1915">
        <v>2320.1999999999998</v>
      </c>
    </row>
    <row r="39" spans="1:18" ht="15" customHeight="1">
      <c r="A39" s="1885">
        <v>2014</v>
      </c>
      <c r="B39" s="1915">
        <v>145056.1</v>
      </c>
      <c r="C39" s="1915">
        <v>73327.199999999997</v>
      </c>
      <c r="D39" s="1160">
        <v>0</v>
      </c>
      <c r="E39" s="1160">
        <v>0</v>
      </c>
      <c r="F39" s="1915">
        <v>73472.800000000003</v>
      </c>
      <c r="G39" s="1915">
        <v>73472.800000000003</v>
      </c>
      <c r="H39" s="1926">
        <v>4446.2</v>
      </c>
      <c r="I39" s="1885">
        <v>2014</v>
      </c>
      <c r="J39" s="1915">
        <v>16745.599999999999</v>
      </c>
      <c r="K39" s="1915">
        <v>132.9</v>
      </c>
      <c r="L39" s="1915">
        <v>4437.6000000000004</v>
      </c>
      <c r="M39" s="1915">
        <v>1591.2</v>
      </c>
      <c r="N39" s="1915">
        <v>32.299999999999997</v>
      </c>
      <c r="O39" s="1915">
        <v>13018.5</v>
      </c>
      <c r="P39" s="1915">
        <v>730.4</v>
      </c>
      <c r="Q39" s="1915">
        <v>15429</v>
      </c>
      <c r="R39" s="1915">
        <v>1714.1</v>
      </c>
    </row>
    <row r="40" spans="1:18" ht="15" customHeight="1">
      <c r="A40" s="1865">
        <v>2015</v>
      </c>
      <c r="B40" s="1919">
        <v>157326.29999999999</v>
      </c>
      <c r="C40" s="1929">
        <v>79293.399999999994</v>
      </c>
      <c r="D40" s="1929">
        <v>0</v>
      </c>
      <c r="E40" s="1929">
        <v>0</v>
      </c>
      <c r="F40" s="1929">
        <v>76569.7</v>
      </c>
      <c r="G40" s="1929">
        <v>76569.7</v>
      </c>
      <c r="H40" s="1930">
        <v>5104.3999999999996</v>
      </c>
      <c r="I40" s="1865">
        <v>2015</v>
      </c>
      <c r="J40" s="1929">
        <v>18493</v>
      </c>
      <c r="K40" s="1929">
        <v>10.7</v>
      </c>
      <c r="L40" s="1929">
        <v>3769.1</v>
      </c>
      <c r="M40" s="1929">
        <v>1018.9</v>
      </c>
      <c r="N40" s="1929">
        <v>63.6</v>
      </c>
      <c r="O40" s="1929">
        <v>14074.8</v>
      </c>
      <c r="P40" s="1929">
        <v>1053.7</v>
      </c>
      <c r="Q40" s="1929">
        <v>16227.3</v>
      </c>
      <c r="R40" s="1929">
        <v>2223.9</v>
      </c>
    </row>
    <row r="41" spans="1:18" ht="15" customHeight="1">
      <c r="A41" s="1848">
        <v>2016</v>
      </c>
      <c r="B41" s="1684">
        <v>153557.4</v>
      </c>
      <c r="C41" s="1931">
        <v>76258.3</v>
      </c>
      <c r="D41" s="1931">
        <v>0</v>
      </c>
      <c r="E41" s="1931">
        <v>0</v>
      </c>
      <c r="F41" s="1931">
        <v>78926.100000000006</v>
      </c>
      <c r="G41" s="1931">
        <v>78926.100000000006</v>
      </c>
      <c r="H41" s="1961">
        <v>5697.3</v>
      </c>
      <c r="I41" s="1848">
        <v>2016</v>
      </c>
      <c r="J41" s="1931">
        <v>19520.3</v>
      </c>
      <c r="K41" s="1931">
        <v>17.8</v>
      </c>
      <c r="L41" s="1931">
        <v>2064.8000000000002</v>
      </c>
      <c r="M41" s="1931">
        <v>1082</v>
      </c>
      <c r="N41" s="1931">
        <v>20.3</v>
      </c>
      <c r="O41" s="1931">
        <v>16324.5</v>
      </c>
      <c r="P41" s="1931">
        <v>1148.4000000000001</v>
      </c>
      <c r="Q41" s="1931">
        <v>19060.3</v>
      </c>
      <c r="R41" s="1931">
        <v>2217.3000000000002</v>
      </c>
    </row>
    <row r="42" spans="1:18" ht="15" customHeight="1">
      <c r="A42" s="1885">
        <v>2017</v>
      </c>
      <c r="B42" s="1679">
        <v>157907.6</v>
      </c>
      <c r="C42" s="1160">
        <v>82217.2</v>
      </c>
      <c r="D42" s="1160">
        <v>0</v>
      </c>
      <c r="E42" s="1160">
        <v>0</v>
      </c>
      <c r="F42" s="1160">
        <v>79616.5</v>
      </c>
      <c r="G42" s="1160">
        <v>79616.5</v>
      </c>
      <c r="H42" s="1928">
        <v>5676.4</v>
      </c>
      <c r="I42" s="1885">
        <v>2017</v>
      </c>
      <c r="J42" s="1160">
        <v>19896</v>
      </c>
      <c r="K42" s="1160">
        <v>36.6</v>
      </c>
      <c r="L42" s="1160">
        <v>5227.2</v>
      </c>
      <c r="M42" s="1160">
        <v>954.1</v>
      </c>
      <c r="N42" s="1160">
        <v>2.8</v>
      </c>
      <c r="O42" s="1160">
        <v>16097.5</v>
      </c>
      <c r="P42" s="1160">
        <v>1078.0999999999999</v>
      </c>
      <c r="Q42" s="1160">
        <v>19006.400000000001</v>
      </c>
      <c r="R42" s="1160">
        <v>1818.1</v>
      </c>
    </row>
    <row r="43" spans="1:18" ht="15" customHeight="1">
      <c r="A43" s="2664">
        <v>2018</v>
      </c>
      <c r="B43" s="1679">
        <v>167195.4</v>
      </c>
      <c r="C43" s="1160">
        <v>87894.6</v>
      </c>
      <c r="D43" s="1160">
        <v>0</v>
      </c>
      <c r="E43" s="1160">
        <v>0</v>
      </c>
      <c r="F43" s="1160">
        <v>79680.600000000006</v>
      </c>
      <c r="G43" s="1160">
        <v>79680.600000000006</v>
      </c>
      <c r="H43" s="2679">
        <v>7179</v>
      </c>
      <c r="I43" s="2664">
        <v>2018</v>
      </c>
      <c r="J43" s="1160">
        <v>21125.3</v>
      </c>
      <c r="K43" s="1160">
        <v>0.7</v>
      </c>
      <c r="L43" s="1160">
        <v>6530.1</v>
      </c>
      <c r="M43" s="1160">
        <v>1048.3</v>
      </c>
      <c r="N43" s="1160">
        <v>5.0999999999999996</v>
      </c>
      <c r="O43" s="1160">
        <v>15817</v>
      </c>
      <c r="P43" s="1160">
        <v>1039.5999999999999</v>
      </c>
      <c r="Q43" s="1160">
        <v>18870.099999999999</v>
      </c>
      <c r="R43" s="1160">
        <v>2282</v>
      </c>
    </row>
    <row r="44" spans="1:18" ht="15" customHeight="1" thickBot="1">
      <c r="A44" s="1892">
        <v>2019</v>
      </c>
      <c r="B44" s="1686">
        <v>168226.9</v>
      </c>
      <c r="C44" s="1933">
        <v>87872.3</v>
      </c>
      <c r="D44" s="1933">
        <v>0</v>
      </c>
      <c r="E44" s="1933">
        <v>0</v>
      </c>
      <c r="F44" s="1933">
        <v>82749.899999999994</v>
      </c>
      <c r="G44" s="1933">
        <v>82749.899999999994</v>
      </c>
      <c r="H44" s="1962">
        <v>6134.5</v>
      </c>
      <c r="I44" s="1892">
        <v>2019</v>
      </c>
      <c r="J44" s="1933">
        <v>20705</v>
      </c>
      <c r="K44" s="1933">
        <v>35.299999999999997</v>
      </c>
      <c r="L44" s="1933">
        <v>4171.5</v>
      </c>
      <c r="M44" s="1933">
        <v>1306.3</v>
      </c>
      <c r="N44" s="1933">
        <v>4.7</v>
      </c>
      <c r="O44" s="1933">
        <v>14129</v>
      </c>
      <c r="P44" s="1933">
        <v>615.5</v>
      </c>
      <c r="Q44" s="1933">
        <v>17127.2</v>
      </c>
      <c r="R44" s="1933">
        <v>2522.6</v>
      </c>
    </row>
    <row r="45" spans="1:18" ht="15" customHeight="1">
      <c r="A45" s="1370" t="s">
        <v>2503</v>
      </c>
      <c r="B45" s="1370"/>
      <c r="C45" s="1370"/>
      <c r="D45" s="1370"/>
      <c r="E45" s="1370"/>
      <c r="F45" s="1370"/>
      <c r="G45" s="1370"/>
      <c r="H45" s="1370"/>
      <c r="I45" s="1370" t="s">
        <v>2502</v>
      </c>
      <c r="J45" s="1370"/>
      <c r="K45" s="1370"/>
      <c r="L45" s="1370"/>
      <c r="M45" s="1370"/>
      <c r="N45" s="1370"/>
      <c r="O45" s="1370"/>
      <c r="P45" s="1370"/>
      <c r="Q45" s="1370"/>
      <c r="R45" s="1370"/>
    </row>
    <row r="46" spans="1:18" ht="15" customHeight="1">
      <c r="A46" s="1370" t="s">
        <v>2550</v>
      </c>
      <c r="B46" s="1370"/>
      <c r="C46" s="1370"/>
      <c r="D46" s="1370"/>
      <c r="E46" s="1370"/>
      <c r="F46" s="1370"/>
      <c r="G46" s="1370"/>
      <c r="H46" s="1370"/>
      <c r="I46" s="1370" t="s">
        <v>2547</v>
      </c>
      <c r="J46" s="1370"/>
      <c r="K46" s="1370"/>
      <c r="L46" s="1370"/>
      <c r="M46" s="1370"/>
      <c r="N46" s="1370"/>
      <c r="O46" s="1370"/>
      <c r="P46" s="1370"/>
      <c r="Q46" s="1370"/>
      <c r="R46" s="1370"/>
    </row>
    <row r="48" spans="1:18">
      <c r="P48" s="1963"/>
    </row>
    <row r="50" spans="14:14">
      <c r="N50" s="1963"/>
    </row>
  </sheetData>
  <mergeCells count="7">
    <mergeCell ref="B3:C3"/>
    <mergeCell ref="D3:G3"/>
    <mergeCell ref="J3:L3"/>
    <mergeCell ref="M3:Q3"/>
    <mergeCell ref="A1:H1"/>
    <mergeCell ref="A3:A5"/>
    <mergeCell ref="I3:I5"/>
  </mergeCells>
  <phoneticPr fontId="3" type="noConversion"/>
  <pageMargins left="0.7" right="0.7" top="0.75" bottom="0.75" header="0.3" footer="0.3"/>
  <pageSetup paperSize="9" scale="67" fitToWidth="0" orientation="landscape" r:id="rId1"/>
  <colBreaks count="1" manualBreakCount="1">
    <brk id="8" max="1048575" man="1"/>
  </colBreaks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110">
    <pageSetUpPr fitToPage="1"/>
  </sheetPr>
  <dimension ref="A1:U53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20" width="9.625" style="1900" customWidth="1"/>
    <col min="21" max="16384" width="9" style="1900"/>
  </cols>
  <sheetData>
    <row r="1" spans="1:21" s="1898" customFormat="1" ht="24.95" customHeight="1">
      <c r="A1" s="4324" t="s">
        <v>3221</v>
      </c>
      <c r="B1" s="4324"/>
      <c r="C1" s="4324"/>
      <c r="D1" s="4324"/>
      <c r="E1" s="4324"/>
      <c r="F1" s="4324"/>
      <c r="G1" s="4324"/>
      <c r="H1" s="4324"/>
      <c r="I1" s="4324"/>
      <c r="J1" s="4324"/>
      <c r="K1" s="1667" t="s">
        <v>593</v>
      </c>
      <c r="L1" s="1667"/>
      <c r="M1" s="1667"/>
      <c r="N1" s="1667"/>
      <c r="O1" s="1667"/>
      <c r="P1" s="1667"/>
      <c r="Q1" s="1667"/>
      <c r="R1" s="1667"/>
      <c r="S1" s="1667"/>
      <c r="T1" s="2372"/>
    </row>
    <row r="2" spans="1:21" ht="15" customHeight="1" thickBot="1">
      <c r="A2" s="1839" t="s">
        <v>456</v>
      </c>
      <c r="B2" s="1839"/>
      <c r="C2" s="1839"/>
      <c r="D2" s="1839"/>
      <c r="E2" s="1839"/>
      <c r="F2" s="1839"/>
      <c r="G2" s="1839"/>
      <c r="H2" s="1839"/>
      <c r="I2" s="1839"/>
      <c r="J2" s="1839"/>
      <c r="K2" s="1784"/>
      <c r="L2" s="1370"/>
      <c r="M2" s="1370"/>
      <c r="N2" s="1370"/>
      <c r="O2" s="1370"/>
      <c r="P2" s="1370"/>
      <c r="Q2" s="1370"/>
      <c r="R2" s="1370"/>
      <c r="S2" s="1370"/>
      <c r="T2" s="1669" t="s">
        <v>455</v>
      </c>
      <c r="U2" s="1899"/>
    </row>
    <row r="3" spans="1:21" ht="24">
      <c r="A3" s="4369" t="s">
        <v>2472</v>
      </c>
      <c r="B3" s="4361" t="s">
        <v>3263</v>
      </c>
      <c r="C3" s="4365"/>
      <c r="D3" s="4363"/>
      <c r="E3" s="4361" t="s">
        <v>3266</v>
      </c>
      <c r="F3" s="4365"/>
      <c r="G3" s="4365"/>
      <c r="H3" s="4365"/>
      <c r="I3" s="4363"/>
      <c r="J3" s="1841" t="s">
        <v>3264</v>
      </c>
      <c r="K3" s="4369" t="s">
        <v>2472</v>
      </c>
      <c r="L3" s="4361" t="s">
        <v>3248</v>
      </c>
      <c r="M3" s="4365"/>
      <c r="N3" s="4363"/>
      <c r="O3" s="4361" t="s">
        <v>3249</v>
      </c>
      <c r="P3" s="4365"/>
      <c r="Q3" s="4365"/>
      <c r="R3" s="4365"/>
      <c r="S3" s="4363"/>
      <c r="T3" s="1956" t="s">
        <v>589</v>
      </c>
    </row>
    <row r="4" spans="1:21" ht="15" customHeight="1">
      <c r="A4" s="4370"/>
      <c r="B4" s="1844" t="s">
        <v>584</v>
      </c>
      <c r="C4" s="1844" t="s">
        <v>583</v>
      </c>
      <c r="D4" s="1844" t="s">
        <v>10</v>
      </c>
      <c r="E4" s="1844" t="s">
        <v>582</v>
      </c>
      <c r="F4" s="1844" t="s">
        <v>581</v>
      </c>
      <c r="G4" s="1844" t="s">
        <v>592</v>
      </c>
      <c r="H4" s="1844" t="s">
        <v>580</v>
      </c>
      <c r="I4" s="1844" t="s">
        <v>2439</v>
      </c>
      <c r="J4" s="1843"/>
      <c r="K4" s="4370"/>
      <c r="L4" s="1844" t="s">
        <v>584</v>
      </c>
      <c r="M4" s="1844" t="s">
        <v>583</v>
      </c>
      <c r="N4" s="1844" t="s">
        <v>10</v>
      </c>
      <c r="O4" s="1844" t="s">
        <v>582</v>
      </c>
      <c r="P4" s="1844" t="s">
        <v>581</v>
      </c>
      <c r="Q4" s="1844" t="s">
        <v>592</v>
      </c>
      <c r="R4" s="1844" t="s">
        <v>580</v>
      </c>
      <c r="S4" s="1844" t="s">
        <v>2439</v>
      </c>
      <c r="T4" s="1864"/>
    </row>
    <row r="5" spans="1:21" s="3628" customFormat="1" ht="24">
      <c r="A5" s="4371"/>
      <c r="B5" s="3623" t="s">
        <v>576</v>
      </c>
      <c r="C5" s="3623" t="s">
        <v>575</v>
      </c>
      <c r="D5" s="3623" t="s">
        <v>574</v>
      </c>
      <c r="E5" s="3623" t="s">
        <v>573</v>
      </c>
      <c r="F5" s="3623" t="s">
        <v>3182</v>
      </c>
      <c r="G5" s="3626" t="s">
        <v>3262</v>
      </c>
      <c r="H5" s="3623" t="s">
        <v>28</v>
      </c>
      <c r="I5" s="3623" t="s">
        <v>509</v>
      </c>
      <c r="J5" s="3623"/>
      <c r="K5" s="4371"/>
      <c r="L5" s="3623" t="s">
        <v>576</v>
      </c>
      <c r="M5" s="3623" t="s">
        <v>575</v>
      </c>
      <c r="N5" s="3623" t="s">
        <v>574</v>
      </c>
      <c r="O5" s="3623" t="s">
        <v>573</v>
      </c>
      <c r="P5" s="3623" t="s">
        <v>3183</v>
      </c>
      <c r="Q5" s="3626" t="s">
        <v>3262</v>
      </c>
      <c r="R5" s="3623" t="s">
        <v>28</v>
      </c>
      <c r="S5" s="3623" t="s">
        <v>2475</v>
      </c>
      <c r="T5" s="3629" t="s">
        <v>572</v>
      </c>
    </row>
    <row r="6" spans="1:21" ht="15" customHeight="1">
      <c r="A6" s="1849">
        <v>1981</v>
      </c>
      <c r="B6" s="1856">
        <v>40622</v>
      </c>
      <c r="C6" s="1859">
        <v>132</v>
      </c>
      <c r="D6" s="1859">
        <v>950</v>
      </c>
      <c r="E6" s="1856">
        <v>10927</v>
      </c>
      <c r="F6" s="1856">
        <v>13238</v>
      </c>
      <c r="G6" s="1856">
        <v>9212</v>
      </c>
      <c r="H6" s="1856">
        <v>5076</v>
      </c>
      <c r="I6" s="1856">
        <v>38983</v>
      </c>
      <c r="J6" s="1857">
        <v>2075</v>
      </c>
      <c r="K6" s="1844">
        <v>1981</v>
      </c>
      <c r="L6" s="1964">
        <v>85532</v>
      </c>
      <c r="M6" s="1964">
        <v>10538</v>
      </c>
      <c r="N6" s="1964">
        <v>0</v>
      </c>
      <c r="O6" s="1964">
        <v>34029</v>
      </c>
      <c r="P6" s="1964">
        <v>4051</v>
      </c>
      <c r="Q6" s="1964">
        <v>6457</v>
      </c>
      <c r="R6" s="1964">
        <v>1855</v>
      </c>
      <c r="S6" s="1964">
        <v>94428</v>
      </c>
      <c r="T6" s="1965">
        <v>5458</v>
      </c>
    </row>
    <row r="7" spans="1:21" ht="15" customHeight="1">
      <c r="A7" s="1854">
        <v>1982</v>
      </c>
      <c r="B7" s="1858">
        <v>40716</v>
      </c>
      <c r="C7" s="1858">
        <v>1204</v>
      </c>
      <c r="D7" s="1858">
        <v>1428</v>
      </c>
      <c r="E7" s="1858">
        <v>10082</v>
      </c>
      <c r="F7" s="1858">
        <v>16683</v>
      </c>
      <c r="G7" s="1858">
        <v>7975</v>
      </c>
      <c r="H7" s="1858">
        <v>5076</v>
      </c>
      <c r="I7" s="1858">
        <v>40133</v>
      </c>
      <c r="J7" s="1862">
        <v>2104</v>
      </c>
      <c r="K7" s="1843">
        <v>1982</v>
      </c>
      <c r="L7" s="1679">
        <v>81377</v>
      </c>
      <c r="M7" s="1679">
        <v>14560</v>
      </c>
      <c r="N7" s="1679">
        <v>886</v>
      </c>
      <c r="O7" s="1679">
        <v>29964</v>
      </c>
      <c r="P7" s="1679">
        <v>3806</v>
      </c>
      <c r="Q7" s="1679">
        <v>6333</v>
      </c>
      <c r="R7" s="1679">
        <v>1825</v>
      </c>
      <c r="S7" s="1679">
        <v>91274</v>
      </c>
      <c r="T7" s="1884">
        <v>5574</v>
      </c>
    </row>
    <row r="8" spans="1:21" ht="15" customHeight="1">
      <c r="A8" s="1854">
        <v>1983</v>
      </c>
      <c r="B8" s="1858">
        <v>48560</v>
      </c>
      <c r="C8" s="1858">
        <v>1092</v>
      </c>
      <c r="D8" s="1858">
        <v>4687</v>
      </c>
      <c r="E8" s="1858">
        <v>9505</v>
      </c>
      <c r="F8" s="1858">
        <v>23135</v>
      </c>
      <c r="G8" s="1858">
        <v>6049</v>
      </c>
      <c r="H8" s="1858">
        <v>5247</v>
      </c>
      <c r="I8" s="1858">
        <v>44609</v>
      </c>
      <c r="J8" s="1862">
        <v>2009</v>
      </c>
      <c r="K8" s="1843">
        <v>1983</v>
      </c>
      <c r="L8" s="1679">
        <v>86089</v>
      </c>
      <c r="M8" s="1679">
        <v>10891</v>
      </c>
      <c r="N8" s="1679">
        <v>4728</v>
      </c>
      <c r="O8" s="1679">
        <v>29609</v>
      </c>
      <c r="P8" s="1679">
        <v>3471</v>
      </c>
      <c r="Q8" s="1679">
        <v>6626</v>
      </c>
      <c r="R8" s="1679">
        <v>2036</v>
      </c>
      <c r="S8" s="1679">
        <v>89787</v>
      </c>
      <c r="T8" s="1884">
        <v>4895</v>
      </c>
    </row>
    <row r="9" spans="1:21" ht="15" customHeight="1">
      <c r="A9" s="1854">
        <v>1984</v>
      </c>
      <c r="B9" s="1858">
        <v>54167</v>
      </c>
      <c r="C9" s="1858">
        <v>1780</v>
      </c>
      <c r="D9" s="1858">
        <v>4554</v>
      </c>
      <c r="E9" s="1858">
        <v>10783</v>
      </c>
      <c r="F9" s="1858">
        <v>25769</v>
      </c>
      <c r="G9" s="1858">
        <v>7048</v>
      </c>
      <c r="H9" s="1858">
        <v>5027</v>
      </c>
      <c r="I9" s="1858">
        <v>49639</v>
      </c>
      <c r="J9" s="1862">
        <v>2053</v>
      </c>
      <c r="K9" s="1843">
        <v>1984</v>
      </c>
      <c r="L9" s="1679">
        <v>84867</v>
      </c>
      <c r="M9" s="1679">
        <v>11477</v>
      </c>
      <c r="N9" s="1679">
        <v>9792</v>
      </c>
      <c r="O9" s="1679">
        <v>31091</v>
      </c>
      <c r="P9" s="1679">
        <v>3407</v>
      </c>
      <c r="Q9" s="1679">
        <v>6915</v>
      </c>
      <c r="R9" s="1679">
        <v>1952</v>
      </c>
      <c r="S9" s="1679">
        <v>80377</v>
      </c>
      <c r="T9" s="1884">
        <v>4528</v>
      </c>
    </row>
    <row r="10" spans="1:21" ht="15" customHeight="1">
      <c r="A10" s="1865">
        <v>1985</v>
      </c>
      <c r="B10" s="1867">
        <v>54720</v>
      </c>
      <c r="C10" s="1867">
        <v>2504</v>
      </c>
      <c r="D10" s="1867">
        <v>4636</v>
      </c>
      <c r="E10" s="1867">
        <v>11969</v>
      </c>
      <c r="F10" s="1867">
        <v>28117</v>
      </c>
      <c r="G10" s="1867">
        <v>6542</v>
      </c>
      <c r="H10" s="1867">
        <v>4973</v>
      </c>
      <c r="I10" s="1867">
        <v>52188</v>
      </c>
      <c r="J10" s="1868">
        <v>1919</v>
      </c>
      <c r="K10" s="1903">
        <v>1985</v>
      </c>
      <c r="L10" s="1681">
        <v>73551</v>
      </c>
      <c r="M10" s="1681">
        <v>9529</v>
      </c>
      <c r="N10" s="1681">
        <v>7475</v>
      </c>
      <c r="O10" s="1681">
        <v>30673</v>
      </c>
      <c r="P10" s="1681">
        <v>3671</v>
      </c>
      <c r="Q10" s="1681">
        <v>7343</v>
      </c>
      <c r="R10" s="1681">
        <v>2266</v>
      </c>
      <c r="S10" s="1681">
        <v>71842</v>
      </c>
      <c r="T10" s="1887">
        <v>2890</v>
      </c>
    </row>
    <row r="11" spans="1:21" ht="15" customHeight="1">
      <c r="A11" s="1871">
        <v>1986</v>
      </c>
      <c r="B11" s="1888">
        <v>58804</v>
      </c>
      <c r="C11" s="1888">
        <v>4194</v>
      </c>
      <c r="D11" s="1888">
        <v>5035</v>
      </c>
      <c r="E11" s="1888">
        <v>13554</v>
      </c>
      <c r="F11" s="1888">
        <v>31498</v>
      </c>
      <c r="G11" s="1888">
        <v>6287</v>
      </c>
      <c r="H11" s="1888">
        <v>5240</v>
      </c>
      <c r="I11" s="1888">
        <v>57137</v>
      </c>
      <c r="J11" s="1952">
        <v>1921</v>
      </c>
      <c r="K11" s="1960">
        <v>1986</v>
      </c>
      <c r="L11" s="1684">
        <v>74272</v>
      </c>
      <c r="M11" s="1684">
        <v>10824</v>
      </c>
      <c r="N11" s="1684">
        <v>8755</v>
      </c>
      <c r="O11" s="1684">
        <v>33260</v>
      </c>
      <c r="P11" s="1684">
        <v>4542</v>
      </c>
      <c r="Q11" s="1684">
        <v>7897</v>
      </c>
      <c r="R11" s="1684">
        <v>2403</v>
      </c>
      <c r="S11" s="1684">
        <v>67897</v>
      </c>
      <c r="T11" s="1889">
        <v>4068</v>
      </c>
    </row>
    <row r="12" spans="1:21" ht="15" customHeight="1">
      <c r="A12" s="1854">
        <v>1987</v>
      </c>
      <c r="B12" s="1858">
        <v>59605</v>
      </c>
      <c r="C12" s="1858">
        <v>10188</v>
      </c>
      <c r="D12" s="1858">
        <v>5551</v>
      </c>
      <c r="E12" s="1858">
        <v>14751</v>
      </c>
      <c r="F12" s="1858">
        <v>35781</v>
      </c>
      <c r="G12" s="1858">
        <v>7400</v>
      </c>
      <c r="H12" s="1858">
        <v>5115</v>
      </c>
      <c r="I12" s="1858">
        <v>63536</v>
      </c>
      <c r="J12" s="1862">
        <v>1789</v>
      </c>
      <c r="K12" s="1843">
        <v>1987</v>
      </c>
      <c r="L12" s="1679">
        <v>73221</v>
      </c>
      <c r="M12" s="1679">
        <v>13211</v>
      </c>
      <c r="N12" s="1679">
        <v>14734</v>
      </c>
      <c r="O12" s="1679">
        <v>37070</v>
      </c>
      <c r="P12" s="1679">
        <v>8115</v>
      </c>
      <c r="Q12" s="1679">
        <v>8432</v>
      </c>
      <c r="R12" s="1679">
        <v>2509</v>
      </c>
      <c r="S12" s="1679">
        <v>63238</v>
      </c>
      <c r="T12" s="1884">
        <v>3483</v>
      </c>
    </row>
    <row r="13" spans="1:21" ht="15" customHeight="1">
      <c r="A13" s="1854">
        <v>1988</v>
      </c>
      <c r="B13" s="1858">
        <v>73917</v>
      </c>
      <c r="C13" s="1858">
        <v>7863</v>
      </c>
      <c r="D13" s="1858">
        <v>5808</v>
      </c>
      <c r="E13" s="1858">
        <v>17151</v>
      </c>
      <c r="F13" s="1858">
        <v>41747</v>
      </c>
      <c r="G13" s="1858">
        <v>9961</v>
      </c>
      <c r="H13" s="1858">
        <v>4906</v>
      </c>
      <c r="I13" s="1858">
        <v>74409</v>
      </c>
      <c r="J13" s="1862">
        <v>2659</v>
      </c>
      <c r="K13" s="1843">
        <v>1988</v>
      </c>
      <c r="L13" s="1679">
        <v>89752</v>
      </c>
      <c r="M13" s="1679">
        <v>10883</v>
      </c>
      <c r="N13" s="1679">
        <v>10590</v>
      </c>
      <c r="O13" s="1679">
        <v>42693</v>
      </c>
      <c r="P13" s="1679">
        <v>8062</v>
      </c>
      <c r="Q13" s="1679">
        <v>9668</v>
      </c>
      <c r="R13" s="1679">
        <v>2657</v>
      </c>
      <c r="S13" s="1679">
        <v>80158</v>
      </c>
      <c r="T13" s="1884">
        <v>3521</v>
      </c>
    </row>
    <row r="14" spans="1:21" ht="15" customHeight="1">
      <c r="A14" s="1854">
        <v>1989</v>
      </c>
      <c r="B14" s="1858">
        <v>88340</v>
      </c>
      <c r="C14" s="1858">
        <v>6950</v>
      </c>
      <c r="D14" s="1858">
        <v>8363</v>
      </c>
      <c r="E14" s="1858">
        <v>18319</v>
      </c>
      <c r="F14" s="1858">
        <v>46628</v>
      </c>
      <c r="G14" s="1858">
        <v>12543</v>
      </c>
      <c r="H14" s="1858">
        <v>5637</v>
      </c>
      <c r="I14" s="1858">
        <v>83901</v>
      </c>
      <c r="J14" s="1862">
        <v>3979</v>
      </c>
      <c r="K14" s="1843">
        <v>1989</v>
      </c>
      <c r="L14" s="1679">
        <v>105091</v>
      </c>
      <c r="M14" s="1679">
        <v>11393</v>
      </c>
      <c r="N14" s="1679">
        <v>13262</v>
      </c>
      <c r="O14" s="1679">
        <v>49177</v>
      </c>
      <c r="P14" s="1679">
        <v>8136</v>
      </c>
      <c r="Q14" s="1679">
        <v>10501</v>
      </c>
      <c r="R14" s="1679">
        <v>2385</v>
      </c>
      <c r="S14" s="1679">
        <v>91080</v>
      </c>
      <c r="T14" s="1884">
        <v>4597</v>
      </c>
    </row>
    <row r="15" spans="1:21" ht="15" customHeight="1">
      <c r="A15" s="1865">
        <v>1990</v>
      </c>
      <c r="B15" s="1867">
        <v>94556</v>
      </c>
      <c r="C15" s="1867">
        <v>13586</v>
      </c>
      <c r="D15" s="1867">
        <v>10453</v>
      </c>
      <c r="E15" s="1867">
        <v>20658</v>
      </c>
      <c r="F15" s="1867">
        <v>52974</v>
      </c>
      <c r="G15" s="1867">
        <v>16451</v>
      </c>
      <c r="H15" s="1867">
        <v>5590</v>
      </c>
      <c r="I15" s="1867">
        <v>97449</v>
      </c>
      <c r="J15" s="1868">
        <v>3315</v>
      </c>
      <c r="K15" s="1903">
        <v>1990</v>
      </c>
      <c r="L15" s="1681">
        <v>102941</v>
      </c>
      <c r="M15" s="1681">
        <v>27658</v>
      </c>
      <c r="N15" s="1681">
        <v>12091</v>
      </c>
      <c r="O15" s="1681">
        <v>58458</v>
      </c>
      <c r="P15" s="1681">
        <v>8435</v>
      </c>
      <c r="Q15" s="1681">
        <v>11801</v>
      </c>
      <c r="R15" s="1681">
        <v>2020</v>
      </c>
      <c r="S15" s="1681">
        <v>108676</v>
      </c>
      <c r="T15" s="1887">
        <v>3625</v>
      </c>
    </row>
    <row r="16" spans="1:21" ht="15" customHeight="1">
      <c r="A16" s="1871">
        <v>1991</v>
      </c>
      <c r="B16" s="1888">
        <v>127271</v>
      </c>
      <c r="C16" s="1888">
        <v>10803</v>
      </c>
      <c r="D16" s="1888">
        <v>20661</v>
      </c>
      <c r="E16" s="1888">
        <v>23939</v>
      </c>
      <c r="F16" s="1888">
        <v>59595</v>
      </c>
      <c r="G16" s="1888">
        <v>23187</v>
      </c>
      <c r="H16" s="1888">
        <v>5884</v>
      </c>
      <c r="I16" s="1888">
        <v>114521</v>
      </c>
      <c r="J16" s="1952">
        <v>4780</v>
      </c>
      <c r="K16" s="1960">
        <v>1991</v>
      </c>
      <c r="L16" s="1684">
        <v>148183</v>
      </c>
      <c r="M16" s="1684">
        <v>34209</v>
      </c>
      <c r="N16" s="1684">
        <v>37925</v>
      </c>
      <c r="O16" s="1684">
        <v>64059</v>
      </c>
      <c r="P16" s="1684">
        <v>9965</v>
      </c>
      <c r="Q16" s="1684">
        <v>11312</v>
      </c>
      <c r="R16" s="1684">
        <v>2161</v>
      </c>
      <c r="S16" s="1684">
        <v>126933</v>
      </c>
      <c r="T16" s="1889">
        <v>6187</v>
      </c>
    </row>
    <row r="17" spans="1:20" ht="15" customHeight="1">
      <c r="A17" s="1854">
        <v>1992</v>
      </c>
      <c r="B17" s="1858">
        <v>152577</v>
      </c>
      <c r="C17" s="1858">
        <v>5781</v>
      </c>
      <c r="D17" s="1858">
        <v>27124</v>
      </c>
      <c r="E17" s="1858">
        <v>24823</v>
      </c>
      <c r="F17" s="1858">
        <v>65137</v>
      </c>
      <c r="G17" s="1858">
        <v>28547</v>
      </c>
      <c r="H17" s="1858">
        <v>4873</v>
      </c>
      <c r="I17" s="1858">
        <v>127434</v>
      </c>
      <c r="J17" s="1862">
        <v>6763</v>
      </c>
      <c r="K17" s="1843">
        <v>1992</v>
      </c>
      <c r="L17" s="1679">
        <v>179376</v>
      </c>
      <c r="M17" s="1679">
        <v>34271</v>
      </c>
      <c r="N17" s="1679">
        <v>50708</v>
      </c>
      <c r="O17" s="1679">
        <v>70471</v>
      </c>
      <c r="P17" s="1679">
        <v>12091</v>
      </c>
      <c r="Q17" s="1679">
        <v>11736</v>
      </c>
      <c r="R17" s="1679">
        <v>2072</v>
      </c>
      <c r="S17" s="1679">
        <v>144486</v>
      </c>
      <c r="T17" s="1884">
        <v>9383</v>
      </c>
    </row>
    <row r="18" spans="1:20" ht="15" customHeight="1">
      <c r="A18" s="1854">
        <v>1993</v>
      </c>
      <c r="B18" s="1858">
        <v>167967</v>
      </c>
      <c r="C18" s="1858">
        <v>11226</v>
      </c>
      <c r="D18" s="1858">
        <v>35709</v>
      </c>
      <c r="E18" s="1858">
        <v>26229</v>
      </c>
      <c r="F18" s="1858">
        <v>70771</v>
      </c>
      <c r="G18" s="1858">
        <v>34190</v>
      </c>
      <c r="H18" s="1858">
        <v>4666</v>
      </c>
      <c r="I18" s="1858">
        <v>138021</v>
      </c>
      <c r="J18" s="1862">
        <v>8005</v>
      </c>
      <c r="K18" s="1843">
        <v>1993</v>
      </c>
      <c r="L18" s="1679">
        <v>189121</v>
      </c>
      <c r="M18" s="1679">
        <v>32624</v>
      </c>
      <c r="N18" s="1679">
        <v>49693</v>
      </c>
      <c r="O18" s="1679">
        <v>73505</v>
      </c>
      <c r="P18" s="1679">
        <v>15109</v>
      </c>
      <c r="Q18" s="1679">
        <v>11918</v>
      </c>
      <c r="R18" s="1679">
        <v>2160</v>
      </c>
      <c r="S18" s="1679">
        <v>150031</v>
      </c>
      <c r="T18" s="1884">
        <v>8292</v>
      </c>
    </row>
    <row r="19" spans="1:20" ht="15" customHeight="1">
      <c r="A19" s="1854">
        <v>1994</v>
      </c>
      <c r="B19" s="1858">
        <v>169039.9</v>
      </c>
      <c r="C19" s="1858">
        <v>17435.3</v>
      </c>
      <c r="D19" s="1858">
        <v>34310.1</v>
      </c>
      <c r="E19" s="1858">
        <v>27892.2</v>
      </c>
      <c r="F19" s="1858">
        <v>76737</v>
      </c>
      <c r="G19" s="1858">
        <v>34795.199999999997</v>
      </c>
      <c r="H19" s="1858">
        <v>4945.1000000000004</v>
      </c>
      <c r="I19" s="1858">
        <v>147264.20000000001</v>
      </c>
      <c r="J19" s="1862">
        <v>8567.4</v>
      </c>
      <c r="K19" s="1843">
        <v>1994</v>
      </c>
      <c r="L19" s="1679">
        <v>196381</v>
      </c>
      <c r="M19" s="1679">
        <v>35486.300000000003</v>
      </c>
      <c r="N19" s="1679">
        <v>40082.1</v>
      </c>
      <c r="O19" s="1679">
        <v>78901.899999999994</v>
      </c>
      <c r="P19" s="1679">
        <v>17586.900000000001</v>
      </c>
      <c r="Q19" s="1679">
        <v>11080.6</v>
      </c>
      <c r="R19" s="1679">
        <v>1847.6</v>
      </c>
      <c r="S19" s="1679">
        <v>164156.5</v>
      </c>
      <c r="T19" s="1884">
        <v>11151</v>
      </c>
    </row>
    <row r="20" spans="1:20" ht="15" customHeight="1">
      <c r="A20" s="1865">
        <v>1995</v>
      </c>
      <c r="B20" s="1867">
        <v>180908.1</v>
      </c>
      <c r="C20" s="1867">
        <v>32189.8</v>
      </c>
      <c r="D20" s="1867">
        <v>42442.8</v>
      </c>
      <c r="E20" s="1867">
        <v>29303</v>
      </c>
      <c r="F20" s="1867">
        <v>86411.7</v>
      </c>
      <c r="G20" s="1867">
        <v>36532.699999999997</v>
      </c>
      <c r="H20" s="1867">
        <v>4757.8999999999996</v>
      </c>
      <c r="I20" s="1867">
        <v>163108.5</v>
      </c>
      <c r="J20" s="1868">
        <v>11114.8</v>
      </c>
      <c r="K20" s="1903">
        <v>1995</v>
      </c>
      <c r="L20" s="1681">
        <v>209252.3</v>
      </c>
      <c r="M20" s="1681">
        <v>24823.7</v>
      </c>
      <c r="N20" s="1681">
        <v>40238.400000000001</v>
      </c>
      <c r="O20" s="1681">
        <v>76186.8</v>
      </c>
      <c r="P20" s="1681">
        <v>20389.099999999999</v>
      </c>
      <c r="Q20" s="1681">
        <v>11708.7</v>
      </c>
      <c r="R20" s="1681">
        <v>1125</v>
      </c>
      <c r="S20" s="1681">
        <v>167574.39999999999</v>
      </c>
      <c r="T20" s="1887">
        <v>10255</v>
      </c>
    </row>
    <row r="21" spans="1:20" ht="15" customHeight="1">
      <c r="A21" s="1871">
        <v>1996</v>
      </c>
      <c r="B21" s="1888">
        <v>216445.7</v>
      </c>
      <c r="C21" s="1888">
        <v>18540.3</v>
      </c>
      <c r="D21" s="1888">
        <v>54208.4</v>
      </c>
      <c r="E21" s="1888">
        <v>31020.2</v>
      </c>
      <c r="F21" s="1888">
        <v>92792.3</v>
      </c>
      <c r="G21" s="1888">
        <v>33143.800000000003</v>
      </c>
      <c r="H21" s="1888">
        <v>5084.7</v>
      </c>
      <c r="I21" s="1888">
        <v>172401.2</v>
      </c>
      <c r="J21" s="1952">
        <v>11790.6</v>
      </c>
      <c r="K21" s="1960">
        <v>1996</v>
      </c>
      <c r="L21" s="1684">
        <v>214906.1</v>
      </c>
      <c r="M21" s="1684">
        <v>29143</v>
      </c>
      <c r="N21" s="1684">
        <v>43075.199999999997</v>
      </c>
      <c r="O21" s="1684">
        <v>78322.5</v>
      </c>
      <c r="P21" s="1684">
        <v>22303.200000000001</v>
      </c>
      <c r="Q21" s="1684">
        <v>11099.8</v>
      </c>
      <c r="R21" s="1684">
        <v>1093.9000000000001</v>
      </c>
      <c r="S21" s="1684">
        <v>168071.5</v>
      </c>
      <c r="T21" s="1889">
        <v>11205</v>
      </c>
    </row>
    <row r="22" spans="1:20" ht="15" customHeight="1">
      <c r="A22" s="1854">
        <v>1997</v>
      </c>
      <c r="B22" s="1858">
        <v>264173.09999999998</v>
      </c>
      <c r="C22" s="1858">
        <v>3133.8</v>
      </c>
      <c r="D22" s="1858">
        <v>93710.7</v>
      </c>
      <c r="E22" s="1858">
        <v>31795.3</v>
      </c>
      <c r="F22" s="1858">
        <v>90485.5</v>
      </c>
      <c r="G22" s="1858">
        <v>30856.2</v>
      </c>
      <c r="H22" s="1858">
        <v>4963.8999999999996</v>
      </c>
      <c r="I22" s="1858">
        <v>166787</v>
      </c>
      <c r="J22" s="1862">
        <v>12256.9</v>
      </c>
      <c r="K22" s="1843">
        <v>1997</v>
      </c>
      <c r="L22" s="1679">
        <v>238088.3</v>
      </c>
      <c r="M22" s="1679">
        <v>26756.5</v>
      </c>
      <c r="N22" s="1679">
        <v>50241.9</v>
      </c>
      <c r="O22" s="1679">
        <v>69936.600000000006</v>
      </c>
      <c r="P22" s="1679">
        <v>25415.5</v>
      </c>
      <c r="Q22" s="1679">
        <v>9251</v>
      </c>
      <c r="R22" s="1679">
        <v>1029.4000000000001</v>
      </c>
      <c r="S22" s="1679">
        <v>164741.9</v>
      </c>
      <c r="T22" s="1884">
        <v>12684</v>
      </c>
    </row>
    <row r="23" spans="1:20" ht="15" customHeight="1">
      <c r="A23" s="1854">
        <v>1998</v>
      </c>
      <c r="B23" s="1858">
        <v>232500.4</v>
      </c>
      <c r="C23" s="1858">
        <v>2197.6</v>
      </c>
      <c r="D23" s="1858">
        <v>109238</v>
      </c>
      <c r="E23" s="1858">
        <v>23498.400000000001</v>
      </c>
      <c r="F23" s="1858">
        <v>71578.7</v>
      </c>
      <c r="G23" s="1858">
        <v>19650.400000000001</v>
      </c>
      <c r="H23" s="1858">
        <v>3771.2</v>
      </c>
      <c r="I23" s="1858">
        <v>120370.6</v>
      </c>
      <c r="J23" s="1862">
        <v>10262</v>
      </c>
      <c r="K23" s="1843">
        <v>1998</v>
      </c>
      <c r="L23" s="1679">
        <v>210101.9</v>
      </c>
      <c r="M23" s="1679">
        <v>12926.2</v>
      </c>
      <c r="N23" s="1679">
        <v>60239.9</v>
      </c>
      <c r="O23" s="1679">
        <v>58104</v>
      </c>
      <c r="P23" s="1679">
        <v>24399.8</v>
      </c>
      <c r="Q23" s="1679">
        <v>5281.3</v>
      </c>
      <c r="R23" s="1679">
        <v>600.79999999999995</v>
      </c>
      <c r="S23" s="1679">
        <v>110643.9</v>
      </c>
      <c r="T23" s="1884">
        <v>10838</v>
      </c>
    </row>
    <row r="24" spans="1:20" ht="15" customHeight="1">
      <c r="A24" s="1854">
        <v>1999</v>
      </c>
      <c r="B24" s="1858">
        <v>218669.9</v>
      </c>
      <c r="C24" s="1858">
        <v>2311.1</v>
      </c>
      <c r="D24" s="1858">
        <v>88352.7</v>
      </c>
      <c r="E24" s="1858">
        <v>22984.6</v>
      </c>
      <c r="F24" s="1858">
        <v>80162</v>
      </c>
      <c r="G24" s="1858">
        <v>18143.400000000001</v>
      </c>
      <c r="H24" s="1858">
        <v>3686.8</v>
      </c>
      <c r="I24" s="1858">
        <v>126070.7</v>
      </c>
      <c r="J24" s="1862">
        <v>9647.6</v>
      </c>
      <c r="K24" s="1843">
        <v>1999</v>
      </c>
      <c r="L24" s="1679">
        <v>240578.9</v>
      </c>
      <c r="M24" s="1679">
        <v>16496.8</v>
      </c>
      <c r="N24" s="1679">
        <v>82374.5</v>
      </c>
      <c r="O24" s="1679">
        <v>65076.1</v>
      </c>
      <c r="P24" s="1679">
        <v>25121</v>
      </c>
      <c r="Q24" s="1679">
        <v>5252.4</v>
      </c>
      <c r="R24" s="1679">
        <v>534.5</v>
      </c>
      <c r="S24" s="1679">
        <v>120610.1</v>
      </c>
      <c r="T24" s="1884">
        <v>10466</v>
      </c>
    </row>
    <row r="25" spans="1:20" ht="15" customHeight="1">
      <c r="A25" s="1865">
        <v>2000</v>
      </c>
      <c r="B25" s="1867">
        <v>338517.1</v>
      </c>
      <c r="C25" s="1867">
        <v>198.3</v>
      </c>
      <c r="D25" s="1867">
        <v>175032.4</v>
      </c>
      <c r="E25" s="1867">
        <v>16959.5</v>
      </c>
      <c r="F25" s="1867">
        <v>132836.4</v>
      </c>
      <c r="G25" s="1867">
        <v>8506.1</v>
      </c>
      <c r="H25" s="1867">
        <v>4975.8999999999996</v>
      </c>
      <c r="I25" s="1867">
        <v>163464.1</v>
      </c>
      <c r="J25" s="1868">
        <v>8608.7999999999993</v>
      </c>
      <c r="K25" s="1903">
        <v>2000</v>
      </c>
      <c r="L25" s="1681">
        <v>70964.2</v>
      </c>
      <c r="M25" s="1681">
        <v>47227.7</v>
      </c>
      <c r="N25" s="1681">
        <v>12994.3</v>
      </c>
      <c r="O25" s="1681">
        <v>8960.4</v>
      </c>
      <c r="P25" s="1681">
        <v>18569.3</v>
      </c>
      <c r="Q25" s="1681">
        <v>949.3</v>
      </c>
      <c r="R25" s="1681">
        <v>37.799999999999997</v>
      </c>
      <c r="S25" s="1681">
        <v>47459.9</v>
      </c>
      <c r="T25" s="1887">
        <v>11667</v>
      </c>
    </row>
    <row r="26" spans="1:20" ht="15" customHeight="1">
      <c r="A26" s="1871">
        <v>2001</v>
      </c>
      <c r="B26" s="1888">
        <v>218887.8</v>
      </c>
      <c r="C26" s="1888">
        <v>6681</v>
      </c>
      <c r="D26" s="1888">
        <v>90440.3</v>
      </c>
      <c r="E26" s="1888">
        <v>25163.5</v>
      </c>
      <c r="F26" s="1888">
        <v>94975.8</v>
      </c>
      <c r="G26" s="1888">
        <v>8094.8</v>
      </c>
      <c r="H26" s="1888">
        <v>3628.2</v>
      </c>
      <c r="I26" s="1888">
        <v>132167</v>
      </c>
      <c r="J26" s="1952">
        <v>8903.5</v>
      </c>
      <c r="K26" s="1960">
        <v>2001</v>
      </c>
      <c r="L26" s="1684">
        <v>225642.8</v>
      </c>
      <c r="M26" s="1684">
        <v>22317.599999999999</v>
      </c>
      <c r="N26" s="1684">
        <v>67010.899999999994</v>
      </c>
      <c r="O26" s="1684">
        <v>54967.8</v>
      </c>
      <c r="P26" s="1684">
        <v>24148</v>
      </c>
      <c r="Q26" s="1684">
        <v>4707.2</v>
      </c>
      <c r="R26" s="1684">
        <v>325.39999999999998</v>
      </c>
      <c r="S26" s="1684">
        <v>128072.3</v>
      </c>
      <c r="T26" s="1889">
        <v>12274</v>
      </c>
    </row>
    <row r="27" spans="1:20" ht="15" customHeight="1">
      <c r="A27" s="1854">
        <v>2002</v>
      </c>
      <c r="B27" s="1858">
        <v>207735.7</v>
      </c>
      <c r="C27" s="1858">
        <v>12928.3</v>
      </c>
      <c r="D27" s="1858">
        <v>76234.7</v>
      </c>
      <c r="E27" s="1858">
        <v>23188.5</v>
      </c>
      <c r="F27" s="1858">
        <v>103163.9</v>
      </c>
      <c r="G27" s="1858">
        <v>7339.2</v>
      </c>
      <c r="H27" s="1858">
        <v>3653.5</v>
      </c>
      <c r="I27" s="1858">
        <v>138044.1</v>
      </c>
      <c r="J27" s="1862">
        <v>7106.2</v>
      </c>
      <c r="K27" s="1843">
        <v>2002</v>
      </c>
      <c r="L27" s="1679">
        <v>189123.4</v>
      </c>
      <c r="M27" s="1679">
        <v>23699.599999999999</v>
      </c>
      <c r="N27" s="1679">
        <v>35025.5</v>
      </c>
      <c r="O27" s="1679">
        <v>53898.9</v>
      </c>
      <c r="P27" s="1679">
        <v>24649.8</v>
      </c>
      <c r="Q27" s="1679">
        <v>4644.8</v>
      </c>
      <c r="R27" s="1679">
        <v>268.8</v>
      </c>
      <c r="S27" s="1679">
        <v>121498.5</v>
      </c>
      <c r="T27" s="1884">
        <v>11607</v>
      </c>
    </row>
    <row r="28" spans="1:20" ht="15" customHeight="1">
      <c r="A28" s="1854">
        <v>2003</v>
      </c>
      <c r="B28" s="1858">
        <v>202677.2</v>
      </c>
      <c r="C28" s="1858">
        <v>11140.8</v>
      </c>
      <c r="D28" s="1858">
        <v>60817.1</v>
      </c>
      <c r="E28" s="1858">
        <v>21125.4</v>
      </c>
      <c r="F28" s="1858">
        <v>110117.9</v>
      </c>
      <c r="G28" s="1858">
        <v>8188.8</v>
      </c>
      <c r="H28" s="1858">
        <v>3618.1</v>
      </c>
      <c r="I28" s="1858">
        <v>145365</v>
      </c>
      <c r="J28" s="1862">
        <v>7306.4</v>
      </c>
      <c r="K28" s="1843">
        <v>2003</v>
      </c>
      <c r="L28" s="1679">
        <v>204000.3</v>
      </c>
      <c r="M28" s="1679">
        <v>13829.4</v>
      </c>
      <c r="N28" s="1679">
        <v>45835.5</v>
      </c>
      <c r="O28" s="1679">
        <v>49565.3</v>
      </c>
      <c r="P28" s="1679">
        <v>24978.6</v>
      </c>
      <c r="Q28" s="1679">
        <v>4588.2</v>
      </c>
      <c r="R28" s="1679">
        <v>292.5</v>
      </c>
      <c r="S28" s="1679">
        <v>115821.3</v>
      </c>
      <c r="T28" s="1884">
        <v>10251</v>
      </c>
    </row>
    <row r="29" spans="1:20" ht="15" customHeight="1">
      <c r="A29" s="1854">
        <v>2004</v>
      </c>
      <c r="B29" s="1858">
        <v>212547.7</v>
      </c>
      <c r="C29" s="1858">
        <v>4290</v>
      </c>
      <c r="D29" s="1858">
        <v>68038.5</v>
      </c>
      <c r="E29" s="1858">
        <v>19618.2</v>
      </c>
      <c r="F29" s="1858">
        <v>112040.8</v>
      </c>
      <c r="G29" s="1858">
        <v>8481.6</v>
      </c>
      <c r="H29" s="1858">
        <v>3447.4</v>
      </c>
      <c r="I29" s="1858">
        <v>143915.79999999999</v>
      </c>
      <c r="J29" s="1862">
        <v>8951.2000000000007</v>
      </c>
      <c r="K29" s="1843">
        <v>2004</v>
      </c>
      <c r="L29" s="1679">
        <v>201968.6</v>
      </c>
      <c r="M29" s="1679">
        <v>8285.1</v>
      </c>
      <c r="N29" s="1679">
        <v>45538.8</v>
      </c>
      <c r="O29" s="1679">
        <v>45337.3</v>
      </c>
      <c r="P29" s="1679">
        <v>22684.6</v>
      </c>
      <c r="Q29" s="1679">
        <v>3571.2</v>
      </c>
      <c r="R29" s="1679">
        <v>245.7</v>
      </c>
      <c r="S29" s="1679">
        <v>103014.6</v>
      </c>
      <c r="T29" s="1884">
        <v>11779</v>
      </c>
    </row>
    <row r="30" spans="1:20" ht="15" customHeight="1">
      <c r="A30" s="1865">
        <v>2005</v>
      </c>
      <c r="B30" s="1867">
        <v>230964.3</v>
      </c>
      <c r="C30" s="1867">
        <v>1911.5</v>
      </c>
      <c r="D30" s="1867">
        <v>85889.8</v>
      </c>
      <c r="E30" s="1867">
        <v>19187.599999999999</v>
      </c>
      <c r="F30" s="1867">
        <v>111439.9</v>
      </c>
      <c r="G30" s="1867">
        <v>8190.5</v>
      </c>
      <c r="H30" s="1867">
        <v>3563.9</v>
      </c>
      <c r="I30" s="1867">
        <v>142516.6</v>
      </c>
      <c r="J30" s="1868">
        <v>7420.2</v>
      </c>
      <c r="K30" s="1903">
        <v>2005</v>
      </c>
      <c r="L30" s="1681">
        <v>211147.4</v>
      </c>
      <c r="M30" s="1681">
        <v>4020.8</v>
      </c>
      <c r="N30" s="1681">
        <v>56065.5</v>
      </c>
      <c r="O30" s="1681">
        <v>42286.2</v>
      </c>
      <c r="P30" s="1681">
        <v>23187.7</v>
      </c>
      <c r="Q30" s="1681">
        <v>3922</v>
      </c>
      <c r="R30" s="1681">
        <v>274.7</v>
      </c>
      <c r="S30" s="1681">
        <v>100510.9</v>
      </c>
      <c r="T30" s="1887">
        <v>9355</v>
      </c>
    </row>
    <row r="31" spans="1:20" ht="15" customHeight="1">
      <c r="A31" s="1871">
        <v>2006</v>
      </c>
      <c r="B31" s="1888">
        <v>238349.6</v>
      </c>
      <c r="C31" s="1888">
        <v>1581.8</v>
      </c>
      <c r="D31" s="1888">
        <v>91520.4</v>
      </c>
      <c r="E31" s="1888">
        <v>20530.2</v>
      </c>
      <c r="F31" s="1888">
        <v>112041.60000000001</v>
      </c>
      <c r="G31" s="1888">
        <v>5719.6</v>
      </c>
      <c r="H31" s="1888">
        <v>3905.7</v>
      </c>
      <c r="I31" s="1888">
        <v>142396.5</v>
      </c>
      <c r="J31" s="1952">
        <v>8354.5</v>
      </c>
      <c r="K31" s="1960">
        <v>2006</v>
      </c>
      <c r="L31" s="1684">
        <v>207385.4</v>
      </c>
      <c r="M31" s="1684">
        <v>8737.2000000000007</v>
      </c>
      <c r="N31" s="1684">
        <v>58266.400000000001</v>
      </c>
      <c r="O31" s="1684">
        <v>38040.5</v>
      </c>
      <c r="P31" s="1684">
        <v>25078.5</v>
      </c>
      <c r="Q31" s="1684">
        <v>4119.1000000000004</v>
      </c>
      <c r="R31" s="1684">
        <v>239.1</v>
      </c>
      <c r="S31" s="1684">
        <v>96891.5</v>
      </c>
      <c r="T31" s="1889">
        <v>10745</v>
      </c>
    </row>
    <row r="32" spans="1:20" ht="15" customHeight="1">
      <c r="A32" s="1854">
        <v>2007</v>
      </c>
      <c r="B32" s="1858">
        <v>253196</v>
      </c>
      <c r="C32" s="1863">
        <v>765.5</v>
      </c>
      <c r="D32" s="1858">
        <v>102974.1</v>
      </c>
      <c r="E32" s="1858">
        <v>20983.4</v>
      </c>
      <c r="F32" s="1858">
        <v>114081.2</v>
      </c>
      <c r="G32" s="1858">
        <v>6104.3</v>
      </c>
      <c r="H32" s="1858">
        <v>3908</v>
      </c>
      <c r="I32" s="1858">
        <v>145260.29999999999</v>
      </c>
      <c r="J32" s="1862">
        <v>10197</v>
      </c>
      <c r="K32" s="1843">
        <v>2007</v>
      </c>
      <c r="L32" s="1679">
        <v>184223.2</v>
      </c>
      <c r="M32" s="1679">
        <v>5909.6</v>
      </c>
      <c r="N32" s="1679">
        <v>42699.4</v>
      </c>
      <c r="O32" s="1679">
        <v>33952.699999999997</v>
      </c>
      <c r="P32" s="1679">
        <v>23379.5</v>
      </c>
      <c r="Q32" s="1679">
        <v>4583</v>
      </c>
      <c r="R32" s="1679">
        <v>537.70000000000005</v>
      </c>
      <c r="S32" s="1679">
        <v>92808.6</v>
      </c>
      <c r="T32" s="1884">
        <v>9425</v>
      </c>
    </row>
    <row r="33" spans="1:20" ht="15" customHeight="1">
      <c r="A33" s="1854">
        <v>2008</v>
      </c>
      <c r="B33" s="1858">
        <v>264470.09999999998</v>
      </c>
      <c r="C33" s="1863">
        <v>369.2</v>
      </c>
      <c r="D33" s="1858">
        <v>130935.5</v>
      </c>
      <c r="E33" s="1858">
        <v>18751.5</v>
      </c>
      <c r="F33" s="1858">
        <v>106710</v>
      </c>
      <c r="G33" s="1858">
        <v>4914.7</v>
      </c>
      <c r="H33" s="1858">
        <v>3783.5</v>
      </c>
      <c r="I33" s="1858">
        <v>134362.79999999999</v>
      </c>
      <c r="J33" s="1862">
        <v>8572.5</v>
      </c>
      <c r="K33" s="1843">
        <v>2008</v>
      </c>
      <c r="L33" s="1679">
        <v>150574.20000000001</v>
      </c>
      <c r="M33" s="1679">
        <v>7192.5</v>
      </c>
      <c r="N33" s="1679">
        <v>35207.9</v>
      </c>
      <c r="O33" s="1679">
        <v>28183.4</v>
      </c>
      <c r="P33" s="1679">
        <v>20641</v>
      </c>
      <c r="Q33" s="1679">
        <v>3615.7</v>
      </c>
      <c r="R33" s="1679">
        <v>202.1</v>
      </c>
      <c r="S33" s="1679">
        <v>69895</v>
      </c>
      <c r="T33" s="1884">
        <v>9543</v>
      </c>
    </row>
    <row r="34" spans="1:20" ht="15" customHeight="1">
      <c r="A34" s="1854">
        <v>2009</v>
      </c>
      <c r="B34" s="1858">
        <v>261714</v>
      </c>
      <c r="C34" s="1863">
        <v>835.9</v>
      </c>
      <c r="D34" s="1858">
        <v>125473.7</v>
      </c>
      <c r="E34" s="1858">
        <v>19274.7</v>
      </c>
      <c r="F34" s="1858">
        <v>103896.1</v>
      </c>
      <c r="G34" s="1858">
        <v>4894.3</v>
      </c>
      <c r="H34" s="1858">
        <v>3908.5</v>
      </c>
      <c r="I34" s="1858">
        <v>132115.9</v>
      </c>
      <c r="J34" s="1862">
        <v>7460.6</v>
      </c>
      <c r="K34" s="1843">
        <v>2009</v>
      </c>
      <c r="L34" s="1679">
        <v>124579.8</v>
      </c>
      <c r="M34" s="1679">
        <v>19857.900000000001</v>
      </c>
      <c r="N34" s="1679">
        <v>25394.3</v>
      </c>
      <c r="O34" s="1679">
        <v>24697.9</v>
      </c>
      <c r="P34" s="1679">
        <v>18621.5</v>
      </c>
      <c r="Q34" s="1679">
        <v>2755.2</v>
      </c>
      <c r="R34" s="1679">
        <v>179.4</v>
      </c>
      <c r="S34" s="1679">
        <v>69365.100000000006</v>
      </c>
      <c r="T34" s="1884">
        <v>9117</v>
      </c>
    </row>
    <row r="35" spans="1:20" ht="15" customHeight="1">
      <c r="A35" s="1865">
        <v>2010</v>
      </c>
      <c r="B35" s="1867">
        <v>268391.8</v>
      </c>
      <c r="C35" s="1869">
        <v>758.1</v>
      </c>
      <c r="D35" s="1867">
        <v>130761</v>
      </c>
      <c r="E35" s="1867">
        <v>20332.7</v>
      </c>
      <c r="F35" s="1867">
        <v>104940.2</v>
      </c>
      <c r="G35" s="1867">
        <v>4782.7</v>
      </c>
      <c r="H35" s="1867">
        <v>4098.2</v>
      </c>
      <c r="I35" s="1867">
        <v>134399.6</v>
      </c>
      <c r="J35" s="1868">
        <v>8313</v>
      </c>
      <c r="K35" s="1903">
        <v>2010</v>
      </c>
      <c r="L35" s="1681">
        <v>126168.5</v>
      </c>
      <c r="M35" s="1681">
        <v>17478.2</v>
      </c>
      <c r="N35" s="1681">
        <v>25565.4</v>
      </c>
      <c r="O35" s="1681">
        <v>22942.3</v>
      </c>
      <c r="P35" s="1681">
        <v>18510.2</v>
      </c>
      <c r="Q35" s="1681">
        <v>2394.1999999999998</v>
      </c>
      <c r="R35" s="1681">
        <v>198.3</v>
      </c>
      <c r="S35" s="1681">
        <v>65293.8</v>
      </c>
      <c r="T35" s="1887">
        <v>10031</v>
      </c>
    </row>
    <row r="36" spans="1:20" s="1937" customFormat="1" ht="15" customHeight="1">
      <c r="A36" s="1854">
        <v>2011</v>
      </c>
      <c r="B36" s="1858">
        <v>292280.59999999998</v>
      </c>
      <c r="C36" s="1863">
        <v>950.3</v>
      </c>
      <c r="D36" s="1858">
        <v>159180.6</v>
      </c>
      <c r="E36" s="1858">
        <v>20082.7</v>
      </c>
      <c r="F36" s="1858">
        <v>104575.2</v>
      </c>
      <c r="G36" s="1858">
        <v>4902.5</v>
      </c>
      <c r="H36" s="1858">
        <v>3754.2</v>
      </c>
      <c r="I36" s="1858">
        <v>133923.20000000001</v>
      </c>
      <c r="J36" s="1862">
        <v>7406.3</v>
      </c>
      <c r="K36" s="1843">
        <v>2011</v>
      </c>
      <c r="L36" s="1679">
        <v>124915.9</v>
      </c>
      <c r="M36" s="1679">
        <v>15392.2</v>
      </c>
      <c r="N36" s="1679">
        <v>34213.800000000003</v>
      </c>
      <c r="O36" s="1679">
        <v>18675.2</v>
      </c>
      <c r="P36" s="1679">
        <v>19174.099999999999</v>
      </c>
      <c r="Q36" s="1679">
        <v>1993.9</v>
      </c>
      <c r="R36" s="1679">
        <v>170.9</v>
      </c>
      <c r="S36" s="1679">
        <v>54997.3</v>
      </c>
      <c r="T36" s="1884">
        <v>11235</v>
      </c>
    </row>
    <row r="37" spans="1:20" ht="15" customHeight="1">
      <c r="A37" s="1885">
        <v>2012</v>
      </c>
      <c r="B37" s="1858">
        <v>309737.8</v>
      </c>
      <c r="C37" s="1858">
        <v>4782.8999999999996</v>
      </c>
      <c r="D37" s="1842">
        <v>176464.5</v>
      </c>
      <c r="E37" s="1858">
        <v>19573.2</v>
      </c>
      <c r="F37" s="1858">
        <v>104395.1</v>
      </c>
      <c r="G37" s="1858">
        <v>4878.5</v>
      </c>
      <c r="H37" s="1858">
        <v>4224.8</v>
      </c>
      <c r="I37" s="1858">
        <v>134212</v>
      </c>
      <c r="J37" s="1884">
        <v>9376.4</v>
      </c>
      <c r="K37" s="1789">
        <v>2012</v>
      </c>
      <c r="L37" s="1679">
        <v>102614.9</v>
      </c>
      <c r="M37" s="1679">
        <v>27145.9</v>
      </c>
      <c r="N37" s="1679">
        <v>28083</v>
      </c>
      <c r="O37" s="1679">
        <v>12943.6</v>
      </c>
      <c r="P37" s="1679">
        <v>17859.5</v>
      </c>
      <c r="Q37" s="1679">
        <v>1533.1</v>
      </c>
      <c r="R37" s="1679">
        <v>141.5</v>
      </c>
      <c r="S37" s="1679">
        <v>54511.5</v>
      </c>
      <c r="T37" s="1858">
        <v>10594</v>
      </c>
    </row>
    <row r="38" spans="1:20" ht="15" customHeight="1">
      <c r="A38" s="1885">
        <v>2013</v>
      </c>
      <c r="B38" s="1858">
        <v>297779.20000000001</v>
      </c>
      <c r="C38" s="1858">
        <v>8597.1</v>
      </c>
      <c r="D38" s="1842">
        <v>163759.20000000001</v>
      </c>
      <c r="E38" s="1858">
        <v>20605.8</v>
      </c>
      <c r="F38" s="1858">
        <v>108568.1</v>
      </c>
      <c r="G38" s="1858">
        <v>5158.8</v>
      </c>
      <c r="H38" s="1858">
        <v>4112.5</v>
      </c>
      <c r="I38" s="1858">
        <v>139192.29999999999</v>
      </c>
      <c r="J38" s="1884">
        <v>9542.2999999999993</v>
      </c>
      <c r="K38" s="1789">
        <v>2013</v>
      </c>
      <c r="L38" s="1679">
        <v>79459.5</v>
      </c>
      <c r="M38" s="1679">
        <v>44281.1</v>
      </c>
      <c r="N38" s="1679">
        <v>22048.7</v>
      </c>
      <c r="O38" s="1679">
        <v>9004.4</v>
      </c>
      <c r="P38" s="1679">
        <v>13187</v>
      </c>
      <c r="Q38" s="1679">
        <v>1275.2</v>
      </c>
      <c r="R38" s="1679">
        <v>116.9</v>
      </c>
      <c r="S38" s="1679">
        <v>46366.7</v>
      </c>
      <c r="T38" s="1858">
        <v>10520</v>
      </c>
    </row>
    <row r="39" spans="1:20" ht="15" customHeight="1">
      <c r="A39" s="1885">
        <v>2014</v>
      </c>
      <c r="B39" s="1858">
        <v>314502.3</v>
      </c>
      <c r="C39" s="1858">
        <v>5152.3999999999996</v>
      </c>
      <c r="D39" s="1842">
        <v>174142.2</v>
      </c>
      <c r="E39" s="1858">
        <v>18963.2</v>
      </c>
      <c r="F39" s="1858">
        <v>112101.3</v>
      </c>
      <c r="G39" s="1858">
        <v>6086.1</v>
      </c>
      <c r="H39" s="1858">
        <v>4387</v>
      </c>
      <c r="I39" s="1858">
        <v>141672.70000000001</v>
      </c>
      <c r="J39" s="1884">
        <v>8677.1</v>
      </c>
      <c r="K39" s="1789">
        <v>2014</v>
      </c>
      <c r="L39" s="1679">
        <v>55174.6</v>
      </c>
      <c r="M39" s="1679">
        <v>52006.2</v>
      </c>
      <c r="N39" s="1679">
        <v>13373</v>
      </c>
      <c r="O39" s="1679">
        <v>8252.9</v>
      </c>
      <c r="P39" s="1679">
        <v>12824</v>
      </c>
      <c r="Q39" s="1679">
        <v>938.6</v>
      </c>
      <c r="R39" s="1679">
        <v>76.3</v>
      </c>
      <c r="S39" s="1679">
        <v>33268.6</v>
      </c>
      <c r="T39" s="1858">
        <v>11300.8</v>
      </c>
    </row>
    <row r="40" spans="1:20" ht="15" customHeight="1">
      <c r="A40" s="1865">
        <v>2015</v>
      </c>
      <c r="B40" s="1867">
        <v>333421.40000000002</v>
      </c>
      <c r="C40" s="1867">
        <v>266.8</v>
      </c>
      <c r="D40" s="1867">
        <v>171999</v>
      </c>
      <c r="E40" s="1867">
        <v>17572.099999999999</v>
      </c>
      <c r="F40" s="1867">
        <v>122631</v>
      </c>
      <c r="G40" s="1867">
        <v>8045.8</v>
      </c>
      <c r="H40" s="1867">
        <v>4917.8</v>
      </c>
      <c r="I40" s="1867">
        <v>153255</v>
      </c>
      <c r="J40" s="1868">
        <v>11078.9</v>
      </c>
      <c r="K40" s="1903">
        <v>2015</v>
      </c>
      <c r="L40" s="1681">
        <v>57972.5</v>
      </c>
      <c r="M40" s="1681">
        <v>46737.2</v>
      </c>
      <c r="N40" s="1681">
        <v>10648</v>
      </c>
      <c r="O40" s="1681">
        <v>8514.2000000000007</v>
      </c>
      <c r="P40" s="1681">
        <v>15876.1</v>
      </c>
      <c r="Q40" s="1681">
        <v>1240.0999999999999</v>
      </c>
      <c r="R40" s="1681">
        <v>57.7</v>
      </c>
      <c r="S40" s="1681">
        <v>38313.599999999999</v>
      </c>
      <c r="T40" s="1887">
        <v>11816.9</v>
      </c>
    </row>
    <row r="41" spans="1:20" ht="15" customHeight="1">
      <c r="A41" s="1788">
        <v>2016</v>
      </c>
      <c r="B41" s="1931">
        <v>338517.1</v>
      </c>
      <c r="C41" s="1931">
        <v>198.3</v>
      </c>
      <c r="D41" s="1931">
        <v>175032.4</v>
      </c>
      <c r="E41" s="1931">
        <v>16959.5</v>
      </c>
      <c r="F41" s="1931">
        <v>132836.4</v>
      </c>
      <c r="G41" s="1931">
        <v>8506.1</v>
      </c>
      <c r="H41" s="1931">
        <v>4975.8999999999996</v>
      </c>
      <c r="I41" s="1931">
        <v>163464.1</v>
      </c>
      <c r="J41" s="1931">
        <v>8608.7999999999993</v>
      </c>
      <c r="K41" s="1788">
        <v>2016</v>
      </c>
      <c r="L41" s="1931">
        <v>70964.2</v>
      </c>
      <c r="M41" s="1931">
        <v>47227.7</v>
      </c>
      <c r="N41" s="1931">
        <v>12994.3</v>
      </c>
      <c r="O41" s="1931">
        <v>8960.4</v>
      </c>
      <c r="P41" s="1931">
        <v>18569.3</v>
      </c>
      <c r="Q41" s="1931">
        <v>949.3</v>
      </c>
      <c r="R41" s="1931">
        <v>37.799999999999997</v>
      </c>
      <c r="S41" s="1931">
        <v>47459.9</v>
      </c>
      <c r="T41" s="1931">
        <v>10546.6</v>
      </c>
    </row>
    <row r="42" spans="1:20" ht="15" customHeight="1">
      <c r="A42" s="1789">
        <v>2017</v>
      </c>
      <c r="B42" s="1160">
        <v>344882</v>
      </c>
      <c r="C42" s="1160">
        <v>235.6</v>
      </c>
      <c r="D42" s="1160">
        <v>176154.4</v>
      </c>
      <c r="E42" s="1160">
        <v>16062.1</v>
      </c>
      <c r="F42" s="1160">
        <v>135458.1</v>
      </c>
      <c r="G42" s="1160">
        <v>9056.7000000000007</v>
      </c>
      <c r="H42" s="1160">
        <v>5197.3999999999996</v>
      </c>
      <c r="I42" s="1160">
        <v>165873.60000000001</v>
      </c>
      <c r="J42" s="1160">
        <v>9462.9</v>
      </c>
      <c r="K42" s="1789">
        <v>2017</v>
      </c>
      <c r="L42" s="1160">
        <v>67961.399999999994</v>
      </c>
      <c r="M42" s="1160">
        <v>40091.1</v>
      </c>
      <c r="N42" s="1160">
        <v>16185.9</v>
      </c>
      <c r="O42" s="1160">
        <v>7787.5</v>
      </c>
      <c r="P42" s="1160">
        <v>19399.3</v>
      </c>
      <c r="Q42" s="1160">
        <v>1099.8</v>
      </c>
      <c r="R42" s="1160">
        <v>56.4</v>
      </c>
      <c r="S42" s="1160">
        <v>35817</v>
      </c>
      <c r="T42" s="1160">
        <v>11625.2</v>
      </c>
    </row>
    <row r="43" spans="1:20" ht="15" customHeight="1">
      <c r="A43" s="2680">
        <v>2018</v>
      </c>
      <c r="B43" s="1160">
        <v>358779.7</v>
      </c>
      <c r="C43" s="1160">
        <v>237</v>
      </c>
      <c r="D43" s="1160">
        <v>190711.5</v>
      </c>
      <c r="E43" s="1160">
        <v>15066.4</v>
      </c>
      <c r="F43" s="1160">
        <v>136841</v>
      </c>
      <c r="G43" s="1160">
        <v>7043.5</v>
      </c>
      <c r="H43" s="1160">
        <v>4801.8</v>
      </c>
      <c r="I43" s="1160">
        <v>164082.4</v>
      </c>
      <c r="J43" s="1160">
        <v>11149.2</v>
      </c>
      <c r="K43" s="2680">
        <v>2018</v>
      </c>
      <c r="L43" s="1160">
        <v>68966.399999999994</v>
      </c>
      <c r="M43" s="1160">
        <v>42915.4</v>
      </c>
      <c r="N43" s="1160">
        <v>26046.400000000001</v>
      </c>
      <c r="O43" s="1160">
        <v>7102.9</v>
      </c>
      <c r="P43" s="1160">
        <v>17792.8</v>
      </c>
      <c r="Q43" s="1160">
        <v>878.6</v>
      </c>
      <c r="R43" s="1160">
        <v>54.3</v>
      </c>
      <c r="S43" s="1160">
        <v>33673</v>
      </c>
      <c r="T43" s="1160">
        <v>11905.8</v>
      </c>
    </row>
    <row r="44" spans="1:20" ht="15" customHeight="1" thickBot="1">
      <c r="A44" s="1966">
        <v>2019</v>
      </c>
      <c r="B44" s="1933">
        <v>366712.9</v>
      </c>
      <c r="C44" s="1933">
        <v>137.6</v>
      </c>
      <c r="D44" s="1933">
        <v>195231.1</v>
      </c>
      <c r="E44" s="1933">
        <v>15817.4</v>
      </c>
      <c r="F44" s="1933">
        <v>139790.1</v>
      </c>
      <c r="G44" s="1933">
        <v>5729.8</v>
      </c>
      <c r="H44" s="1933">
        <v>4599.1000000000004</v>
      </c>
      <c r="I44" s="1933">
        <v>166909.79999999999</v>
      </c>
      <c r="J44" s="1933">
        <v>10473.5</v>
      </c>
      <c r="K44" s="1966">
        <v>2019</v>
      </c>
      <c r="L44" s="1933">
        <v>57787.5</v>
      </c>
      <c r="M44" s="1933">
        <v>31585</v>
      </c>
      <c r="N44" s="1933">
        <v>17152.2</v>
      </c>
      <c r="O44" s="1933">
        <v>5573.1</v>
      </c>
      <c r="P44" s="1933">
        <v>13632.4</v>
      </c>
      <c r="Q44" s="1933">
        <v>600.79999999999995</v>
      </c>
      <c r="R44" s="1933">
        <v>65.2</v>
      </c>
      <c r="S44" s="1933">
        <v>23996.2</v>
      </c>
      <c r="T44" s="1933">
        <v>9880.2000000000007</v>
      </c>
    </row>
    <row r="45" spans="1:20" ht="15" customHeight="1">
      <c r="A45" s="4368" t="s">
        <v>2503</v>
      </c>
      <c r="B45" s="4368"/>
      <c r="C45" s="4368"/>
      <c r="D45" s="4368"/>
      <c r="E45" s="4368"/>
      <c r="F45" s="4368"/>
      <c r="G45" s="4368"/>
      <c r="H45" s="4368"/>
      <c r="I45" s="4368"/>
      <c r="J45" s="4368"/>
      <c r="K45" s="4368" t="s">
        <v>2502</v>
      </c>
      <c r="L45" s="4368"/>
      <c r="M45" s="4368"/>
      <c r="N45" s="4368"/>
      <c r="O45" s="4368"/>
      <c r="P45" s="4368"/>
      <c r="Q45" s="4368"/>
      <c r="R45" s="4368"/>
      <c r="S45" s="4368"/>
      <c r="T45" s="4368"/>
    </row>
    <row r="46" spans="1:20" ht="15" customHeight="1">
      <c r="A46" s="4368" t="s">
        <v>2550</v>
      </c>
      <c r="B46" s="4368"/>
      <c r="C46" s="4368"/>
      <c r="D46" s="4368"/>
      <c r="E46" s="4368"/>
      <c r="F46" s="4368"/>
      <c r="G46" s="4368"/>
      <c r="H46" s="4368"/>
      <c r="I46" s="4368"/>
      <c r="J46" s="4368"/>
      <c r="K46" s="4368" t="s">
        <v>2547</v>
      </c>
      <c r="L46" s="4368"/>
      <c r="M46" s="4368"/>
      <c r="N46" s="4368"/>
      <c r="O46" s="4368"/>
      <c r="P46" s="4368"/>
      <c r="Q46" s="4368"/>
      <c r="R46" s="4368"/>
      <c r="S46" s="4368"/>
      <c r="T46" s="4368"/>
    </row>
    <row r="49" spans="11:14">
      <c r="K49" s="1967"/>
      <c r="N49" s="1967"/>
    </row>
    <row r="50" spans="11:14">
      <c r="K50" s="1967"/>
      <c r="N50" s="1967"/>
    </row>
    <row r="51" spans="11:14">
      <c r="N51" s="1967"/>
    </row>
    <row r="52" spans="11:14">
      <c r="N52" s="1967"/>
    </row>
    <row r="53" spans="11:14">
      <c r="N53" s="1967"/>
    </row>
  </sheetData>
  <mergeCells count="11">
    <mergeCell ref="A46:J46"/>
    <mergeCell ref="K45:T45"/>
    <mergeCell ref="K46:T46"/>
    <mergeCell ref="B3:D3"/>
    <mergeCell ref="A1:J1"/>
    <mergeCell ref="O3:S3"/>
    <mergeCell ref="E3:I3"/>
    <mergeCell ref="L3:N3"/>
    <mergeCell ref="A45:J45"/>
    <mergeCell ref="A3:A5"/>
    <mergeCell ref="K3:K5"/>
  </mergeCells>
  <phoneticPr fontId="3" type="noConversion"/>
  <pageMargins left="0.7" right="0.7" top="0.75" bottom="0.75" header="0.3" footer="0.3"/>
  <pageSetup paperSize="9" scale="67" fitToWidth="0" orientation="landscape" r:id="rId1"/>
  <colBreaks count="1" manualBreakCount="1">
    <brk id="10" max="45" man="1"/>
  </col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111">
    <pageSetUpPr fitToPage="1"/>
  </sheetPr>
  <dimension ref="A1:T46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19" width="9.625" style="1900" customWidth="1"/>
    <col min="20" max="16384" width="9" style="1900"/>
  </cols>
  <sheetData>
    <row r="1" spans="1:19" s="1898" customFormat="1" ht="24.95" customHeight="1">
      <c r="A1" s="4324" t="s">
        <v>600</v>
      </c>
      <c r="B1" s="4324"/>
      <c r="C1" s="4324"/>
      <c r="D1" s="4324"/>
      <c r="E1" s="4324"/>
      <c r="F1" s="4324"/>
      <c r="G1" s="4324"/>
      <c r="H1" s="4324"/>
      <c r="I1" s="4324"/>
      <c r="J1" s="4324"/>
      <c r="K1" s="1667" t="s">
        <v>3130</v>
      </c>
      <c r="L1" s="1667"/>
      <c r="M1" s="1667"/>
      <c r="N1" s="1667"/>
      <c r="O1" s="1667"/>
      <c r="P1" s="1667"/>
      <c r="Q1" s="1667"/>
      <c r="R1" s="1667"/>
      <c r="S1" s="2372"/>
    </row>
    <row r="2" spans="1:19" ht="18" customHeight="1" thickBot="1">
      <c r="A2" s="1370" t="s">
        <v>456</v>
      </c>
      <c r="B2" s="1370"/>
      <c r="C2" s="1370"/>
      <c r="D2" s="1370"/>
      <c r="E2" s="1370"/>
      <c r="F2" s="1370"/>
      <c r="G2" s="1370"/>
      <c r="H2" s="1370"/>
      <c r="I2" s="1370"/>
      <c r="J2" s="1370"/>
      <c r="K2" s="1784"/>
      <c r="L2" s="1370"/>
      <c r="M2" s="1370"/>
      <c r="N2" s="1370"/>
      <c r="O2" s="1370"/>
      <c r="P2" s="1370"/>
      <c r="Q2" s="1370"/>
      <c r="R2" s="1370"/>
      <c r="S2" s="1669" t="s">
        <v>455</v>
      </c>
    </row>
    <row r="3" spans="1:19" ht="24" customHeight="1">
      <c r="A3" s="4369" t="s">
        <v>2472</v>
      </c>
      <c r="B3" s="4361" t="s">
        <v>3263</v>
      </c>
      <c r="C3" s="4365"/>
      <c r="D3" s="4363"/>
      <c r="E3" s="4361" t="s">
        <v>3266</v>
      </c>
      <c r="F3" s="4365"/>
      <c r="G3" s="4365"/>
      <c r="H3" s="4365"/>
      <c r="I3" s="4363"/>
      <c r="J3" s="3549" t="s">
        <v>3265</v>
      </c>
      <c r="K3" s="4369" t="s">
        <v>2472</v>
      </c>
      <c r="L3" s="4361" t="s">
        <v>3248</v>
      </c>
      <c r="M3" s="4365"/>
      <c r="N3" s="4363"/>
      <c r="O3" s="4364" t="s">
        <v>3267</v>
      </c>
      <c r="P3" s="4362"/>
      <c r="Q3" s="4362"/>
      <c r="R3" s="4369"/>
      <c r="S3" s="1956" t="s">
        <v>589</v>
      </c>
    </row>
    <row r="4" spans="1:19" ht="15" customHeight="1">
      <c r="A4" s="4370"/>
      <c r="B4" s="1844" t="s">
        <v>584</v>
      </c>
      <c r="C4" s="1844" t="s">
        <v>583</v>
      </c>
      <c r="D4" s="1844" t="s">
        <v>10</v>
      </c>
      <c r="E4" s="1844" t="s">
        <v>582</v>
      </c>
      <c r="F4" s="1844" t="s">
        <v>581</v>
      </c>
      <c r="G4" s="1844" t="s">
        <v>592</v>
      </c>
      <c r="H4" s="1844" t="s">
        <v>580</v>
      </c>
      <c r="I4" s="1844" t="s">
        <v>2439</v>
      </c>
      <c r="J4" s="1843"/>
      <c r="K4" s="4370"/>
      <c r="L4" s="1844" t="s">
        <v>599</v>
      </c>
      <c r="M4" s="1844" t="s">
        <v>598</v>
      </c>
      <c r="N4" s="1844" t="s">
        <v>10</v>
      </c>
      <c r="O4" s="1844" t="s">
        <v>597</v>
      </c>
      <c r="P4" s="1844" t="s">
        <v>17</v>
      </c>
      <c r="Q4" s="1844" t="s">
        <v>596</v>
      </c>
      <c r="R4" s="1844" t="s">
        <v>595</v>
      </c>
      <c r="S4" s="1864"/>
    </row>
    <row r="5" spans="1:19" s="3628" customFormat="1" ht="24">
      <c r="A5" s="4371"/>
      <c r="B5" s="3623" t="s">
        <v>576</v>
      </c>
      <c r="C5" s="3623" t="s">
        <v>575</v>
      </c>
      <c r="D5" s="3624" t="s">
        <v>574</v>
      </c>
      <c r="E5" s="3624" t="s">
        <v>573</v>
      </c>
      <c r="F5" s="3623" t="s">
        <v>3250</v>
      </c>
      <c r="G5" s="3626" t="s">
        <v>3262</v>
      </c>
      <c r="H5" s="3623" t="s">
        <v>28</v>
      </c>
      <c r="I5" s="3623" t="s">
        <v>2475</v>
      </c>
      <c r="J5" s="3624"/>
      <c r="K5" s="4371"/>
      <c r="L5" s="3623" t="s">
        <v>594</v>
      </c>
      <c r="M5" s="3623" t="s">
        <v>187</v>
      </c>
      <c r="N5" s="3623" t="s">
        <v>11</v>
      </c>
      <c r="O5" s="3623" t="s">
        <v>573</v>
      </c>
      <c r="P5" s="3623" t="s">
        <v>3129</v>
      </c>
      <c r="Q5" s="3623" t="s">
        <v>7</v>
      </c>
      <c r="R5" s="3623" t="s">
        <v>1</v>
      </c>
      <c r="S5" s="3627" t="s">
        <v>572</v>
      </c>
    </row>
    <row r="6" spans="1:19" ht="15" customHeight="1">
      <c r="A6" s="1849">
        <v>1981</v>
      </c>
      <c r="B6" s="3946">
        <v>4055</v>
      </c>
      <c r="C6" s="3946">
        <v>932</v>
      </c>
      <c r="D6" s="3946">
        <v>0</v>
      </c>
      <c r="E6" s="3946">
        <v>777</v>
      </c>
      <c r="F6" s="3946">
        <v>1828</v>
      </c>
      <c r="G6" s="3946">
        <v>2198</v>
      </c>
      <c r="H6" s="3946">
        <v>50</v>
      </c>
      <c r="I6" s="3946">
        <v>4962</v>
      </c>
      <c r="J6" s="3947">
        <v>173</v>
      </c>
      <c r="K6" s="1844">
        <v>1981</v>
      </c>
      <c r="L6" s="3946">
        <v>21452</v>
      </c>
      <c r="M6" s="3946">
        <v>1559</v>
      </c>
      <c r="N6" s="3946">
        <v>1368</v>
      </c>
      <c r="O6" s="3946">
        <v>20461</v>
      </c>
      <c r="P6" s="3946">
        <v>140</v>
      </c>
      <c r="Q6" s="1915">
        <v>0</v>
      </c>
      <c r="R6" s="3946">
        <v>20601</v>
      </c>
      <c r="S6" s="3955">
        <v>0</v>
      </c>
    </row>
    <row r="7" spans="1:19" ht="15" customHeight="1">
      <c r="A7" s="1854">
        <v>1982</v>
      </c>
      <c r="B7" s="1915">
        <v>4952</v>
      </c>
      <c r="C7" s="1915">
        <v>2577</v>
      </c>
      <c r="D7" s="1915">
        <v>0</v>
      </c>
      <c r="E7" s="1915">
        <v>833</v>
      </c>
      <c r="F7" s="1915">
        <v>3331</v>
      </c>
      <c r="G7" s="1915">
        <v>2850</v>
      </c>
      <c r="H7" s="1915">
        <v>67</v>
      </c>
      <c r="I7" s="1915">
        <v>7224</v>
      </c>
      <c r="J7" s="1916">
        <v>182</v>
      </c>
      <c r="K7" s="1843">
        <v>1982</v>
      </c>
      <c r="L7" s="1915">
        <v>20990</v>
      </c>
      <c r="M7" s="1915">
        <v>1449</v>
      </c>
      <c r="N7" s="1915">
        <v>2937</v>
      </c>
      <c r="O7" s="1915">
        <v>19687</v>
      </c>
      <c r="P7" s="1915">
        <v>183</v>
      </c>
      <c r="Q7" s="1915">
        <v>1</v>
      </c>
      <c r="R7" s="1915">
        <v>19871</v>
      </c>
      <c r="S7" s="1926">
        <v>0</v>
      </c>
    </row>
    <row r="8" spans="1:19" ht="15" customHeight="1">
      <c r="A8" s="1854">
        <v>1983</v>
      </c>
      <c r="B8" s="1915">
        <v>6106</v>
      </c>
      <c r="C8" s="1915">
        <v>4099</v>
      </c>
      <c r="D8" s="1915">
        <v>0</v>
      </c>
      <c r="E8" s="1915">
        <v>1067</v>
      </c>
      <c r="F8" s="1915">
        <v>5278</v>
      </c>
      <c r="G8" s="1915">
        <v>3274</v>
      </c>
      <c r="H8" s="1915">
        <v>100</v>
      </c>
      <c r="I8" s="1915">
        <v>9930</v>
      </c>
      <c r="J8" s="1916">
        <v>740</v>
      </c>
      <c r="K8" s="1843">
        <v>1983</v>
      </c>
      <c r="L8" s="1915">
        <v>21748</v>
      </c>
      <c r="M8" s="1915">
        <v>5612</v>
      </c>
      <c r="N8" s="1915">
        <v>4292</v>
      </c>
      <c r="O8" s="1915">
        <v>22651</v>
      </c>
      <c r="P8" s="1915">
        <v>197</v>
      </c>
      <c r="Q8" s="1915">
        <v>9</v>
      </c>
      <c r="R8" s="1915">
        <v>22858</v>
      </c>
      <c r="S8" s="1926">
        <v>0</v>
      </c>
    </row>
    <row r="9" spans="1:19" ht="15" customHeight="1">
      <c r="A9" s="1854">
        <v>1984</v>
      </c>
      <c r="B9" s="1915">
        <v>6476</v>
      </c>
      <c r="C9" s="1915">
        <v>6224</v>
      </c>
      <c r="D9" s="1915">
        <v>0</v>
      </c>
      <c r="E9" s="1915">
        <v>1181</v>
      </c>
      <c r="F9" s="1915">
        <v>6172</v>
      </c>
      <c r="G9" s="1915">
        <v>4470</v>
      </c>
      <c r="H9" s="1915">
        <v>174</v>
      </c>
      <c r="I9" s="1915">
        <v>12201</v>
      </c>
      <c r="J9" s="1916">
        <v>84</v>
      </c>
      <c r="K9" s="1854">
        <v>1984</v>
      </c>
      <c r="L9" s="1915">
        <v>27094</v>
      </c>
      <c r="M9" s="1915">
        <v>4912</v>
      </c>
      <c r="N9" s="1915">
        <v>6253</v>
      </c>
      <c r="O9" s="1915">
        <v>24844</v>
      </c>
      <c r="P9" s="1915">
        <v>260</v>
      </c>
      <c r="Q9" s="1915">
        <v>0</v>
      </c>
      <c r="R9" s="1915">
        <v>25105</v>
      </c>
      <c r="S9" s="1926">
        <v>1005</v>
      </c>
    </row>
    <row r="10" spans="1:19" ht="15" customHeight="1">
      <c r="A10" s="1865">
        <v>1985</v>
      </c>
      <c r="B10" s="1919">
        <v>7413</v>
      </c>
      <c r="C10" s="1919">
        <v>6708</v>
      </c>
      <c r="D10" s="1919">
        <v>0</v>
      </c>
      <c r="E10" s="1919">
        <v>1170</v>
      </c>
      <c r="F10" s="1919">
        <v>6776</v>
      </c>
      <c r="G10" s="1919">
        <v>5698</v>
      </c>
      <c r="H10" s="1919">
        <v>160</v>
      </c>
      <c r="I10" s="1919">
        <v>14247</v>
      </c>
      <c r="J10" s="1920">
        <v>770</v>
      </c>
      <c r="K10" s="1865">
        <v>1985</v>
      </c>
      <c r="L10" s="1919">
        <v>27419</v>
      </c>
      <c r="M10" s="1919">
        <v>5351</v>
      </c>
      <c r="N10" s="1919">
        <v>5864</v>
      </c>
      <c r="O10" s="1919">
        <v>25825</v>
      </c>
      <c r="P10" s="1919">
        <v>339</v>
      </c>
      <c r="Q10" s="1919">
        <v>0</v>
      </c>
      <c r="R10" s="1919">
        <v>26164</v>
      </c>
      <c r="S10" s="1946">
        <v>1632</v>
      </c>
    </row>
    <row r="11" spans="1:19" ht="15" customHeight="1">
      <c r="A11" s="1871">
        <v>1986</v>
      </c>
      <c r="B11" s="1923">
        <v>9730</v>
      </c>
      <c r="C11" s="1923">
        <v>7788</v>
      </c>
      <c r="D11" s="1923">
        <v>0</v>
      </c>
      <c r="E11" s="1923">
        <v>1354</v>
      </c>
      <c r="F11" s="1923">
        <v>7501</v>
      </c>
      <c r="G11" s="1923">
        <v>7994</v>
      </c>
      <c r="H11" s="1923">
        <v>99</v>
      </c>
      <c r="I11" s="1923">
        <v>17585</v>
      </c>
      <c r="J11" s="1924">
        <v>1200</v>
      </c>
      <c r="K11" s="1871">
        <v>1986</v>
      </c>
      <c r="L11" s="1923">
        <v>27691</v>
      </c>
      <c r="M11" s="1923">
        <v>8650</v>
      </c>
      <c r="N11" s="1923">
        <v>6829</v>
      </c>
      <c r="O11" s="1923">
        <v>29223</v>
      </c>
      <c r="P11" s="1923">
        <v>448</v>
      </c>
      <c r="Q11" s="1923">
        <v>0</v>
      </c>
      <c r="R11" s="1923">
        <v>29802</v>
      </c>
      <c r="S11" s="1932">
        <v>1535</v>
      </c>
    </row>
    <row r="12" spans="1:19" ht="15" customHeight="1">
      <c r="A12" s="1854">
        <v>1987</v>
      </c>
      <c r="B12" s="1915">
        <v>10961</v>
      </c>
      <c r="C12" s="1915">
        <v>10214</v>
      </c>
      <c r="D12" s="1915">
        <v>100</v>
      </c>
      <c r="E12" s="1915">
        <v>1387</v>
      </c>
      <c r="F12" s="1915">
        <v>8476</v>
      </c>
      <c r="G12" s="1915">
        <v>10775</v>
      </c>
      <c r="H12" s="1915">
        <v>59</v>
      </c>
      <c r="I12" s="1915">
        <v>21216</v>
      </c>
      <c r="J12" s="1916">
        <v>863</v>
      </c>
      <c r="K12" s="1854">
        <v>1987</v>
      </c>
      <c r="L12" s="1915">
        <v>30099</v>
      </c>
      <c r="M12" s="1915">
        <v>10348</v>
      </c>
      <c r="N12" s="1915">
        <v>7338</v>
      </c>
      <c r="O12" s="1915">
        <v>31313</v>
      </c>
      <c r="P12" s="1915">
        <v>300</v>
      </c>
      <c r="Q12" s="1915">
        <v>0</v>
      </c>
      <c r="R12" s="1915">
        <v>31766</v>
      </c>
      <c r="S12" s="1926">
        <v>1810</v>
      </c>
    </row>
    <row r="13" spans="1:19" ht="15" customHeight="1">
      <c r="A13" s="1854">
        <v>1988</v>
      </c>
      <c r="B13" s="1915">
        <v>11059</v>
      </c>
      <c r="C13" s="1915">
        <v>15078</v>
      </c>
      <c r="D13" s="1915">
        <v>17</v>
      </c>
      <c r="E13" s="1915">
        <v>1566</v>
      </c>
      <c r="F13" s="1915">
        <v>9903</v>
      </c>
      <c r="G13" s="1915">
        <v>13665</v>
      </c>
      <c r="H13" s="1915">
        <v>74</v>
      </c>
      <c r="I13" s="1915">
        <v>25904</v>
      </c>
      <c r="J13" s="1916">
        <v>697</v>
      </c>
      <c r="K13" s="1854">
        <v>1988</v>
      </c>
      <c r="L13" s="1915">
        <v>35229</v>
      </c>
      <c r="M13" s="1915">
        <v>7644</v>
      </c>
      <c r="N13" s="1915">
        <v>9868</v>
      </c>
      <c r="O13" s="1915">
        <v>33575</v>
      </c>
      <c r="P13" s="1915">
        <v>204</v>
      </c>
      <c r="Q13" s="1915">
        <v>0</v>
      </c>
      <c r="R13" s="1915">
        <v>33779</v>
      </c>
      <c r="S13" s="1926">
        <v>1171</v>
      </c>
    </row>
    <row r="14" spans="1:19" ht="15" customHeight="1">
      <c r="A14" s="1854">
        <v>1989</v>
      </c>
      <c r="B14" s="1915">
        <v>10999</v>
      </c>
      <c r="C14" s="1915">
        <v>20229</v>
      </c>
      <c r="D14" s="1915">
        <v>374</v>
      </c>
      <c r="E14" s="1915">
        <v>1849</v>
      </c>
      <c r="F14" s="1915">
        <v>10241</v>
      </c>
      <c r="G14" s="1915">
        <v>16942</v>
      </c>
      <c r="H14" s="1915">
        <v>71</v>
      </c>
      <c r="I14" s="1915">
        <v>30329</v>
      </c>
      <c r="J14" s="1916">
        <v>1087</v>
      </c>
      <c r="K14" s="1854">
        <v>1989</v>
      </c>
      <c r="L14" s="1915">
        <v>35883</v>
      </c>
      <c r="M14" s="1915">
        <v>6523</v>
      </c>
      <c r="N14" s="1915">
        <v>7666</v>
      </c>
      <c r="O14" s="1915">
        <v>33876</v>
      </c>
      <c r="P14" s="1915">
        <v>291</v>
      </c>
      <c r="Q14" s="1915">
        <v>0</v>
      </c>
      <c r="R14" s="1915">
        <v>34167</v>
      </c>
      <c r="S14" s="1926">
        <v>1799</v>
      </c>
    </row>
    <row r="15" spans="1:19" ht="15" customHeight="1">
      <c r="A15" s="1865">
        <v>1990</v>
      </c>
      <c r="B15" s="1919">
        <v>11994</v>
      </c>
      <c r="C15" s="1919">
        <v>27124</v>
      </c>
      <c r="D15" s="1919">
        <v>1098</v>
      </c>
      <c r="E15" s="1919">
        <v>2250</v>
      </c>
      <c r="F15" s="1919">
        <v>11284</v>
      </c>
      <c r="G15" s="1919">
        <v>19693</v>
      </c>
      <c r="H15" s="1919">
        <v>80</v>
      </c>
      <c r="I15" s="1919">
        <v>35712</v>
      </c>
      <c r="J15" s="1920">
        <v>2427</v>
      </c>
      <c r="K15" s="1865">
        <v>1990</v>
      </c>
      <c r="L15" s="1919">
        <v>35487</v>
      </c>
      <c r="M15" s="1919">
        <v>15409</v>
      </c>
      <c r="N15" s="1919">
        <v>3325</v>
      </c>
      <c r="O15" s="1919">
        <v>47324</v>
      </c>
      <c r="P15" s="1919">
        <v>220</v>
      </c>
      <c r="Q15" s="1919">
        <v>0</v>
      </c>
      <c r="R15" s="1919">
        <v>47553</v>
      </c>
      <c r="S15" s="1946">
        <v>1702</v>
      </c>
    </row>
    <row r="16" spans="1:19" ht="15" customHeight="1">
      <c r="A16" s="1871">
        <v>1991</v>
      </c>
      <c r="B16" s="1923">
        <v>12746</v>
      </c>
      <c r="C16" s="1923">
        <v>30301</v>
      </c>
      <c r="D16" s="1923">
        <v>1343</v>
      </c>
      <c r="E16" s="1923">
        <v>4281</v>
      </c>
      <c r="F16" s="1923">
        <v>11719</v>
      </c>
      <c r="G16" s="1923">
        <v>22462</v>
      </c>
      <c r="H16" s="1923">
        <v>79</v>
      </c>
      <c r="I16" s="1923">
        <v>43132</v>
      </c>
      <c r="J16" s="1924">
        <v>1695</v>
      </c>
      <c r="K16" s="1871">
        <v>1991</v>
      </c>
      <c r="L16" s="1923">
        <v>53044</v>
      </c>
      <c r="M16" s="1923">
        <v>24862</v>
      </c>
      <c r="N16" s="1923">
        <v>5625</v>
      </c>
      <c r="O16" s="1923">
        <v>65242</v>
      </c>
      <c r="P16" s="1923">
        <v>0</v>
      </c>
      <c r="Q16" s="1923">
        <v>429</v>
      </c>
      <c r="R16" s="1923">
        <v>65671</v>
      </c>
      <c r="S16" s="1932">
        <v>3075</v>
      </c>
    </row>
    <row r="17" spans="1:19" ht="15" customHeight="1">
      <c r="A17" s="1854">
        <v>1992</v>
      </c>
      <c r="B17" s="1915">
        <v>14666</v>
      </c>
      <c r="C17" s="1915">
        <v>39631</v>
      </c>
      <c r="D17" s="1915">
        <v>655</v>
      </c>
      <c r="E17" s="1915">
        <v>9614</v>
      </c>
      <c r="F17" s="1915">
        <v>12831</v>
      </c>
      <c r="G17" s="1915">
        <v>24945</v>
      </c>
      <c r="H17" s="1915">
        <v>41</v>
      </c>
      <c r="I17" s="1915">
        <v>53917</v>
      </c>
      <c r="J17" s="1916">
        <v>2587</v>
      </c>
      <c r="K17" s="1854">
        <v>1992</v>
      </c>
      <c r="L17" s="1915">
        <v>65259</v>
      </c>
      <c r="M17" s="1915">
        <v>47948</v>
      </c>
      <c r="N17" s="1915">
        <v>5430</v>
      </c>
      <c r="O17" s="1915">
        <v>97158</v>
      </c>
      <c r="P17" s="1915">
        <v>0</v>
      </c>
      <c r="Q17" s="1915">
        <v>0</v>
      </c>
      <c r="R17" s="1915">
        <v>97158</v>
      </c>
      <c r="S17" s="1926">
        <v>6394</v>
      </c>
    </row>
    <row r="18" spans="1:19" ht="15" customHeight="1">
      <c r="A18" s="1854">
        <v>1993</v>
      </c>
      <c r="B18" s="1915">
        <v>13982</v>
      </c>
      <c r="C18" s="1915">
        <v>45479</v>
      </c>
      <c r="D18" s="1915">
        <v>1336</v>
      </c>
      <c r="E18" s="1915">
        <v>9649</v>
      </c>
      <c r="F18" s="1915">
        <v>14009</v>
      </c>
      <c r="G18" s="1915">
        <v>26980</v>
      </c>
      <c r="H18" s="1915">
        <v>36</v>
      </c>
      <c r="I18" s="1915">
        <v>59437</v>
      </c>
      <c r="J18" s="1916">
        <v>2249</v>
      </c>
      <c r="K18" s="1854">
        <v>1993</v>
      </c>
      <c r="L18" s="1915">
        <v>65480</v>
      </c>
      <c r="M18" s="1915">
        <v>62414</v>
      </c>
      <c r="N18" s="1915">
        <v>10328</v>
      </c>
      <c r="O18" s="1915">
        <v>108577</v>
      </c>
      <c r="P18" s="1915">
        <v>0</v>
      </c>
      <c r="Q18" s="1915">
        <v>0</v>
      </c>
      <c r="R18" s="1915">
        <v>108577</v>
      </c>
      <c r="S18" s="1926">
        <v>6717</v>
      </c>
    </row>
    <row r="19" spans="1:19" ht="15" customHeight="1">
      <c r="A19" s="1854">
        <v>1994</v>
      </c>
      <c r="B19" s="1915">
        <v>14710</v>
      </c>
      <c r="C19" s="1915">
        <v>48595</v>
      </c>
      <c r="D19" s="1915">
        <v>1337.9</v>
      </c>
      <c r="E19" s="1915">
        <v>11484.2</v>
      </c>
      <c r="F19" s="1915">
        <v>15350.1</v>
      </c>
      <c r="G19" s="1915">
        <v>26387.4</v>
      </c>
      <c r="H19" s="1915">
        <v>76.2</v>
      </c>
      <c r="I19" s="1915">
        <v>63452.3</v>
      </c>
      <c r="J19" s="1916">
        <v>1082.7</v>
      </c>
      <c r="K19" s="1854">
        <v>1994</v>
      </c>
      <c r="L19" s="1915">
        <v>67969.5</v>
      </c>
      <c r="M19" s="1915">
        <v>72167.399999999994</v>
      </c>
      <c r="N19" s="1915">
        <v>9147.5</v>
      </c>
      <c r="O19" s="1915">
        <v>123275.6</v>
      </c>
      <c r="P19" s="1915">
        <v>0</v>
      </c>
      <c r="Q19" s="1915">
        <v>0</v>
      </c>
      <c r="R19" s="1915">
        <v>123275.6</v>
      </c>
      <c r="S19" s="1926">
        <v>6260.1</v>
      </c>
    </row>
    <row r="20" spans="1:19" ht="15" customHeight="1">
      <c r="A20" s="1865">
        <v>1995</v>
      </c>
      <c r="B20" s="1919">
        <v>15721.6</v>
      </c>
      <c r="C20" s="1919">
        <v>53101.4</v>
      </c>
      <c r="D20" s="1919">
        <v>2911.3</v>
      </c>
      <c r="E20" s="1919">
        <v>10114.4</v>
      </c>
      <c r="F20" s="1919">
        <v>16289.4</v>
      </c>
      <c r="G20" s="1919">
        <v>27321.200000000001</v>
      </c>
      <c r="H20" s="1919">
        <v>58.2</v>
      </c>
      <c r="I20" s="1919">
        <v>66468.100000000006</v>
      </c>
      <c r="J20" s="1920">
        <v>910.2</v>
      </c>
      <c r="K20" s="1865">
        <v>1995</v>
      </c>
      <c r="L20" s="1919">
        <v>88319.2</v>
      </c>
      <c r="M20" s="1919">
        <v>71836.899999999994</v>
      </c>
      <c r="N20" s="1919">
        <v>21336.799999999999</v>
      </c>
      <c r="O20" s="1919">
        <v>131474.29999999999</v>
      </c>
      <c r="P20" s="1919">
        <v>0</v>
      </c>
      <c r="Q20" s="1919">
        <v>0</v>
      </c>
      <c r="R20" s="1919">
        <v>131474.29999999999</v>
      </c>
      <c r="S20" s="1946">
        <v>5326.4</v>
      </c>
    </row>
    <row r="21" spans="1:19" ht="15" customHeight="1">
      <c r="A21" s="1871">
        <v>1996</v>
      </c>
      <c r="B21" s="1923">
        <v>15747.4</v>
      </c>
      <c r="C21" s="1923">
        <v>55149</v>
      </c>
      <c r="D21" s="1923">
        <v>3511.3</v>
      </c>
      <c r="E21" s="1923">
        <v>10446.799999999999</v>
      </c>
      <c r="F21" s="1923">
        <v>17166.099999999999</v>
      </c>
      <c r="G21" s="1923">
        <v>28974.6</v>
      </c>
      <c r="H21" s="1923">
        <v>76.8</v>
      </c>
      <c r="I21" s="1923">
        <v>68441.2</v>
      </c>
      <c r="J21" s="1924">
        <v>841.3</v>
      </c>
      <c r="K21" s="1871">
        <v>1996</v>
      </c>
      <c r="L21" s="1923">
        <v>103127.9</v>
      </c>
      <c r="M21" s="1923">
        <v>80204.399999999994</v>
      </c>
      <c r="N21" s="1923">
        <v>30770.799999999999</v>
      </c>
      <c r="O21" s="1923">
        <v>141272.70000000001</v>
      </c>
      <c r="P21" s="1923">
        <v>0</v>
      </c>
      <c r="Q21" s="1923">
        <v>0</v>
      </c>
      <c r="R21" s="1923">
        <v>141272.70000000001</v>
      </c>
      <c r="S21" s="1932">
        <v>6774</v>
      </c>
    </row>
    <row r="22" spans="1:19" ht="15" customHeight="1">
      <c r="A22" s="1854">
        <v>1997</v>
      </c>
      <c r="B22" s="1915">
        <v>20854</v>
      </c>
      <c r="C22" s="1915">
        <v>57230</v>
      </c>
      <c r="D22" s="1915">
        <v>4556.5</v>
      </c>
      <c r="E22" s="1915">
        <v>15788.4</v>
      </c>
      <c r="F22" s="1915">
        <v>18356.7</v>
      </c>
      <c r="G22" s="1915">
        <v>29488.2</v>
      </c>
      <c r="H22" s="1915">
        <v>157.69999999999999</v>
      </c>
      <c r="I22" s="1915">
        <v>71622.600000000006</v>
      </c>
      <c r="J22" s="1916">
        <v>4183.8999999999996</v>
      </c>
      <c r="K22" s="1854">
        <v>1997</v>
      </c>
      <c r="L22" s="1915">
        <v>154318.5</v>
      </c>
      <c r="M22" s="1915">
        <v>79325.5</v>
      </c>
      <c r="N22" s="1915">
        <v>36941.699999999997</v>
      </c>
      <c r="O22" s="1915">
        <v>194917.5</v>
      </c>
      <c r="P22" s="1915">
        <v>0</v>
      </c>
      <c r="Q22" s="1915">
        <v>0</v>
      </c>
      <c r="R22" s="1915">
        <v>194917.5</v>
      </c>
      <c r="S22" s="1926">
        <v>8080.1</v>
      </c>
    </row>
    <row r="23" spans="1:19" ht="15" customHeight="1">
      <c r="A23" s="1854">
        <v>1998</v>
      </c>
      <c r="B23" s="1915">
        <v>27505.5</v>
      </c>
      <c r="C23" s="1915">
        <v>49143.8</v>
      </c>
      <c r="D23" s="1915">
        <v>10483.700000000001</v>
      </c>
      <c r="E23" s="1915">
        <v>18675.400000000001</v>
      </c>
      <c r="F23" s="1915">
        <v>19293.099999999999</v>
      </c>
      <c r="G23" s="1915">
        <v>25597.3</v>
      </c>
      <c r="H23" s="1915">
        <v>252.5</v>
      </c>
      <c r="I23" s="1915">
        <v>67991.899999999994</v>
      </c>
      <c r="J23" s="1916">
        <v>3889.5</v>
      </c>
      <c r="K23" s="1854">
        <v>1998</v>
      </c>
      <c r="L23" s="1915">
        <v>153831.9</v>
      </c>
      <c r="M23" s="1915">
        <v>105100.1</v>
      </c>
      <c r="N23" s="1915">
        <v>44848.3</v>
      </c>
      <c r="O23" s="1915">
        <v>213860.1</v>
      </c>
      <c r="P23" s="1915">
        <v>0</v>
      </c>
      <c r="Q23" s="1915">
        <v>0</v>
      </c>
      <c r="R23" s="1915">
        <v>213860.1</v>
      </c>
      <c r="S23" s="1926">
        <v>7977.7</v>
      </c>
    </row>
    <row r="24" spans="1:19" ht="15" customHeight="1">
      <c r="A24" s="1854">
        <v>1999</v>
      </c>
      <c r="B24" s="1915">
        <v>30228.5</v>
      </c>
      <c r="C24" s="1915">
        <v>57658.9</v>
      </c>
      <c r="D24" s="1915">
        <v>13648.7</v>
      </c>
      <c r="E24" s="1915">
        <v>20280.2</v>
      </c>
      <c r="F24" s="1915">
        <v>23983</v>
      </c>
      <c r="G24" s="1915">
        <v>27997</v>
      </c>
      <c r="H24" s="1915">
        <v>235</v>
      </c>
      <c r="I24" s="1915">
        <v>77006.8</v>
      </c>
      <c r="J24" s="1916">
        <v>3085.2</v>
      </c>
      <c r="K24" s="1854">
        <v>1999</v>
      </c>
      <c r="L24" s="1915">
        <v>164447.4</v>
      </c>
      <c r="M24" s="1915">
        <v>101118.9</v>
      </c>
      <c r="N24" s="1915">
        <v>46217.599999999999</v>
      </c>
      <c r="O24" s="1915">
        <v>218908.4</v>
      </c>
      <c r="P24" s="1915">
        <v>0</v>
      </c>
      <c r="Q24" s="1915">
        <v>0</v>
      </c>
      <c r="R24" s="1915">
        <v>218908.4</v>
      </c>
      <c r="S24" s="1926">
        <v>6188.8</v>
      </c>
    </row>
    <row r="25" spans="1:19" ht="15" customHeight="1">
      <c r="A25" s="1865">
        <v>2000</v>
      </c>
      <c r="B25" s="1919">
        <v>34915.300000000003</v>
      </c>
      <c r="C25" s="1919">
        <v>55762.7</v>
      </c>
      <c r="D25" s="1919">
        <v>8130.6</v>
      </c>
      <c r="E25" s="1919">
        <v>19352.900000000001</v>
      </c>
      <c r="F25" s="1919">
        <v>31846.7</v>
      </c>
      <c r="G25" s="1919">
        <v>30044.2</v>
      </c>
      <c r="H25" s="1919">
        <v>243.7</v>
      </c>
      <c r="I25" s="1919">
        <v>84688.3</v>
      </c>
      <c r="J25" s="1920">
        <v>3076.9</v>
      </c>
      <c r="K25" s="1865">
        <v>2000</v>
      </c>
      <c r="L25" s="1919">
        <v>167011.79999999999</v>
      </c>
      <c r="M25" s="1919">
        <v>111282.9</v>
      </c>
      <c r="N25" s="1919">
        <v>48849.3</v>
      </c>
      <c r="O25" s="1919">
        <v>229025.8</v>
      </c>
      <c r="P25" s="1919">
        <v>0</v>
      </c>
      <c r="Q25" s="1919">
        <v>0</v>
      </c>
      <c r="R25" s="1919">
        <v>229045.6</v>
      </c>
      <c r="S25" s="1946">
        <v>6926</v>
      </c>
    </row>
    <row r="26" spans="1:19" ht="15" customHeight="1">
      <c r="A26" s="1871">
        <v>2001</v>
      </c>
      <c r="B26" s="1923">
        <v>39362.400000000001</v>
      </c>
      <c r="C26" s="1923">
        <v>48062.400000000001</v>
      </c>
      <c r="D26" s="1923">
        <v>4820.2</v>
      </c>
      <c r="E26" s="1923">
        <v>16669.2</v>
      </c>
      <c r="F26" s="1923">
        <v>36387.800000000003</v>
      </c>
      <c r="G26" s="1923">
        <v>29196.6</v>
      </c>
      <c r="H26" s="1923">
        <v>245</v>
      </c>
      <c r="I26" s="1923">
        <v>84376.6</v>
      </c>
      <c r="J26" s="1924">
        <v>2523.1</v>
      </c>
      <c r="K26" s="1871">
        <v>2001</v>
      </c>
      <c r="L26" s="1923">
        <v>162669.9</v>
      </c>
      <c r="M26" s="1923">
        <v>119738.1</v>
      </c>
      <c r="N26" s="1923">
        <v>51227.6</v>
      </c>
      <c r="O26" s="1923">
        <v>233292.6</v>
      </c>
      <c r="P26" s="1923">
        <v>0</v>
      </c>
      <c r="Q26" s="1923">
        <v>0</v>
      </c>
      <c r="R26" s="1923">
        <v>233292.6</v>
      </c>
      <c r="S26" s="1932">
        <v>9160</v>
      </c>
    </row>
    <row r="27" spans="1:19" ht="15" customHeight="1">
      <c r="A27" s="1854">
        <v>2002</v>
      </c>
      <c r="B27" s="1915">
        <v>40507.199999999997</v>
      </c>
      <c r="C27" s="1915">
        <v>56215.6</v>
      </c>
      <c r="D27" s="1915">
        <v>2882.4</v>
      </c>
      <c r="E27" s="1915">
        <v>20213.900000000001</v>
      </c>
      <c r="F27" s="1915">
        <v>39002.1</v>
      </c>
      <c r="G27" s="1915">
        <v>30325.200000000001</v>
      </c>
      <c r="H27" s="1915">
        <v>197.6</v>
      </c>
      <c r="I27" s="1915">
        <v>91414.8</v>
      </c>
      <c r="J27" s="1916">
        <v>4790.3</v>
      </c>
      <c r="K27" s="1854">
        <v>2002</v>
      </c>
      <c r="L27" s="1915">
        <v>163911.6</v>
      </c>
      <c r="M27" s="1915">
        <v>121911.9</v>
      </c>
      <c r="N27" s="1915">
        <v>44943</v>
      </c>
      <c r="O27" s="1915">
        <v>245309.2</v>
      </c>
      <c r="P27" s="1915">
        <v>0</v>
      </c>
      <c r="Q27" s="1915">
        <v>0</v>
      </c>
      <c r="R27" s="1915">
        <v>245309.2</v>
      </c>
      <c r="S27" s="1926">
        <v>7622.6</v>
      </c>
    </row>
    <row r="28" spans="1:19" ht="15" customHeight="1">
      <c r="A28" s="1854">
        <v>2003</v>
      </c>
      <c r="B28" s="1915">
        <v>38125.9</v>
      </c>
      <c r="C28" s="1915">
        <v>50801</v>
      </c>
      <c r="D28" s="1915">
        <v>2894</v>
      </c>
      <c r="E28" s="1915">
        <v>18512.8</v>
      </c>
      <c r="F28" s="1915">
        <v>40719.699999999997</v>
      </c>
      <c r="G28" s="1915">
        <v>28275.1</v>
      </c>
      <c r="H28" s="1915">
        <v>171.6</v>
      </c>
      <c r="I28" s="1915">
        <v>88605.9</v>
      </c>
      <c r="J28" s="1916">
        <v>5391.2</v>
      </c>
      <c r="K28" s="1854">
        <v>2003</v>
      </c>
      <c r="L28" s="1915">
        <v>148922.70000000001</v>
      </c>
      <c r="M28" s="1915">
        <v>131981.1</v>
      </c>
      <c r="N28" s="1915">
        <v>30970.3</v>
      </c>
      <c r="O28" s="1915">
        <v>252416.6</v>
      </c>
      <c r="P28" s="1915">
        <v>0</v>
      </c>
      <c r="Q28" s="1915">
        <v>0</v>
      </c>
      <c r="R28" s="1915">
        <v>252416.6</v>
      </c>
      <c r="S28" s="1926">
        <v>5877.8</v>
      </c>
    </row>
    <row r="29" spans="1:19" ht="15" customHeight="1">
      <c r="A29" s="1854">
        <v>2004</v>
      </c>
      <c r="B29" s="1915">
        <v>38579.800000000003</v>
      </c>
      <c r="C29" s="1915">
        <v>47883.9</v>
      </c>
      <c r="D29" s="1915">
        <v>963.5</v>
      </c>
      <c r="E29" s="1915">
        <v>19932.599999999999</v>
      </c>
      <c r="F29" s="1915">
        <v>42113.599999999999</v>
      </c>
      <c r="G29" s="1915">
        <v>25294.3</v>
      </c>
      <c r="H29" s="1915">
        <v>141.9</v>
      </c>
      <c r="I29" s="1915">
        <v>88375</v>
      </c>
      <c r="J29" s="1916">
        <v>6332.6</v>
      </c>
      <c r="K29" s="1854">
        <v>2004</v>
      </c>
      <c r="L29" s="1915">
        <v>167842.6</v>
      </c>
      <c r="M29" s="1915">
        <v>131367.79999999999</v>
      </c>
      <c r="N29" s="1915">
        <v>31157.200000000001</v>
      </c>
      <c r="O29" s="1915">
        <v>262870.5</v>
      </c>
      <c r="P29" s="1915">
        <v>0</v>
      </c>
      <c r="Q29" s="1915">
        <v>0</v>
      </c>
      <c r="R29" s="1915">
        <v>262870.5</v>
      </c>
      <c r="S29" s="1926">
        <v>10974.7</v>
      </c>
    </row>
    <row r="30" spans="1:19" ht="15" customHeight="1">
      <c r="A30" s="1865">
        <v>2005</v>
      </c>
      <c r="B30" s="1919">
        <v>37275.800000000003</v>
      </c>
      <c r="C30" s="1919">
        <v>49689.4</v>
      </c>
      <c r="D30" s="1919">
        <v>714.3</v>
      </c>
      <c r="E30" s="1919">
        <v>21613.7</v>
      </c>
      <c r="F30" s="1919">
        <v>43154.6</v>
      </c>
      <c r="G30" s="1919">
        <v>25289.7</v>
      </c>
      <c r="H30" s="1919">
        <v>213.5</v>
      </c>
      <c r="I30" s="1919">
        <v>91667.8</v>
      </c>
      <c r="J30" s="1920">
        <v>5077.7</v>
      </c>
      <c r="K30" s="1865">
        <v>2005</v>
      </c>
      <c r="L30" s="1919">
        <v>176369.2</v>
      </c>
      <c r="M30" s="1919">
        <v>123292.3</v>
      </c>
      <c r="N30" s="1919">
        <v>25793.1</v>
      </c>
      <c r="O30" s="1919">
        <v>273249.90000000002</v>
      </c>
      <c r="P30" s="1919">
        <v>0</v>
      </c>
      <c r="Q30" s="1919">
        <v>0</v>
      </c>
      <c r="R30" s="1919">
        <v>273249.90000000002</v>
      </c>
      <c r="S30" s="1946">
        <v>11553.8</v>
      </c>
    </row>
    <row r="31" spans="1:19" ht="15" customHeight="1">
      <c r="A31" s="1871">
        <v>2006</v>
      </c>
      <c r="B31" s="1923">
        <v>35953.4</v>
      </c>
      <c r="C31" s="1923">
        <v>54002.8</v>
      </c>
      <c r="D31" s="1923">
        <v>762.4</v>
      </c>
      <c r="E31" s="1923">
        <v>24038.9</v>
      </c>
      <c r="F31" s="1923">
        <v>44666.400000000001</v>
      </c>
      <c r="G31" s="1923">
        <v>23656.7</v>
      </c>
      <c r="H31" s="1923">
        <v>255.1</v>
      </c>
      <c r="I31" s="1923">
        <v>93451.4</v>
      </c>
      <c r="J31" s="1924">
        <v>4847</v>
      </c>
      <c r="K31" s="1871">
        <v>2006</v>
      </c>
      <c r="L31" s="1923">
        <v>183067.3</v>
      </c>
      <c r="M31" s="1923">
        <v>126964</v>
      </c>
      <c r="N31" s="1923">
        <v>27991.4</v>
      </c>
      <c r="O31" s="1923">
        <v>287003.3</v>
      </c>
      <c r="P31" s="1923">
        <v>0</v>
      </c>
      <c r="Q31" s="1923">
        <v>0</v>
      </c>
      <c r="R31" s="1923">
        <v>287003.3</v>
      </c>
      <c r="S31" s="1932">
        <v>10654.6</v>
      </c>
    </row>
    <row r="32" spans="1:19" ht="15" customHeight="1">
      <c r="A32" s="1854">
        <v>2007</v>
      </c>
      <c r="B32" s="1915">
        <v>33950.9</v>
      </c>
      <c r="C32" s="1915">
        <v>58172.1</v>
      </c>
      <c r="D32" s="1915">
        <v>532.20000000000005</v>
      </c>
      <c r="E32" s="1915">
        <v>25396.3</v>
      </c>
      <c r="F32" s="1915">
        <v>47503.5</v>
      </c>
      <c r="G32" s="1915">
        <v>23145</v>
      </c>
      <c r="H32" s="1915">
        <v>330.9</v>
      </c>
      <c r="I32" s="1915">
        <v>97143.2</v>
      </c>
      <c r="J32" s="1916">
        <v>3051.8</v>
      </c>
      <c r="K32" s="1854">
        <v>2007</v>
      </c>
      <c r="L32" s="1915">
        <v>196755.5</v>
      </c>
      <c r="M32" s="1915">
        <v>143765.9</v>
      </c>
      <c r="N32" s="1915">
        <v>29423.1</v>
      </c>
      <c r="O32" s="1915">
        <v>316857.5</v>
      </c>
      <c r="P32" s="1915">
        <v>0</v>
      </c>
      <c r="Q32" s="1915">
        <v>0</v>
      </c>
      <c r="R32" s="1915">
        <v>316857.5</v>
      </c>
      <c r="S32" s="1926">
        <v>9633.6</v>
      </c>
    </row>
    <row r="33" spans="1:20" ht="15" customHeight="1">
      <c r="A33" s="1854">
        <v>2008</v>
      </c>
      <c r="B33" s="1915">
        <v>34534</v>
      </c>
      <c r="C33" s="1915">
        <v>63041.1</v>
      </c>
      <c r="D33" s="1915">
        <v>372.1</v>
      </c>
      <c r="E33" s="1915">
        <v>31388.5</v>
      </c>
      <c r="F33" s="1915">
        <v>47663.4</v>
      </c>
      <c r="G33" s="1915">
        <v>20337.900000000001</v>
      </c>
      <c r="H33" s="1915">
        <v>289.3</v>
      </c>
      <c r="I33" s="1915">
        <v>101880.6</v>
      </c>
      <c r="J33" s="1916">
        <v>2594.3000000000002</v>
      </c>
      <c r="K33" s="1854">
        <v>2008</v>
      </c>
      <c r="L33" s="1915">
        <v>173746</v>
      </c>
      <c r="M33" s="1915">
        <v>153380.6</v>
      </c>
      <c r="N33" s="1915">
        <v>22915</v>
      </c>
      <c r="O33" s="1915">
        <v>311368.09999999998</v>
      </c>
      <c r="P33" s="1915">
        <v>0</v>
      </c>
      <c r="Q33" s="1915">
        <v>0</v>
      </c>
      <c r="R33" s="1915">
        <v>311368.09999999998</v>
      </c>
      <c r="S33" s="1926">
        <v>9786.2000000000007</v>
      </c>
    </row>
    <row r="34" spans="1:20" ht="15" customHeight="1">
      <c r="A34" s="1854">
        <v>2009</v>
      </c>
      <c r="B34" s="1915">
        <v>35133.300000000003</v>
      </c>
      <c r="C34" s="1915">
        <v>66190.3</v>
      </c>
      <c r="D34" s="1915">
        <v>125.5</v>
      </c>
      <c r="E34" s="1915">
        <v>34172.6</v>
      </c>
      <c r="F34" s="1915">
        <v>48956.5</v>
      </c>
      <c r="G34" s="1915">
        <v>20501.400000000001</v>
      </c>
      <c r="H34" s="1915">
        <v>237.2</v>
      </c>
      <c r="I34" s="1915">
        <v>106319.5</v>
      </c>
      <c r="J34" s="1916">
        <v>2230.8000000000002</v>
      </c>
      <c r="K34" s="1854">
        <v>2009</v>
      </c>
      <c r="L34" s="1915">
        <v>159063.6</v>
      </c>
      <c r="M34" s="1915">
        <v>180840.2</v>
      </c>
      <c r="N34" s="1915">
        <v>26569.1</v>
      </c>
      <c r="O34" s="1915">
        <v>322622.40000000002</v>
      </c>
      <c r="P34" s="1915">
        <v>0</v>
      </c>
      <c r="Q34" s="1915">
        <v>0</v>
      </c>
      <c r="R34" s="1915">
        <v>322622.40000000002</v>
      </c>
      <c r="S34" s="1926">
        <v>8330.2999999999993</v>
      </c>
    </row>
    <row r="35" spans="1:20" ht="15" customHeight="1">
      <c r="A35" s="1865">
        <v>2010</v>
      </c>
      <c r="B35" s="1919">
        <v>32631.3</v>
      </c>
      <c r="C35" s="1919">
        <v>69629.3</v>
      </c>
      <c r="D35" s="1919">
        <v>910.8</v>
      </c>
      <c r="E35" s="1919">
        <v>31665.7</v>
      </c>
      <c r="F35" s="1919">
        <v>48610.3</v>
      </c>
      <c r="G35" s="1919">
        <v>19733.599999999999</v>
      </c>
      <c r="H35" s="1919">
        <v>269.2</v>
      </c>
      <c r="I35" s="1919">
        <v>105175.1</v>
      </c>
      <c r="J35" s="1920">
        <v>2585.1</v>
      </c>
      <c r="K35" s="1865">
        <v>2010</v>
      </c>
      <c r="L35" s="1919">
        <v>169721</v>
      </c>
      <c r="M35" s="1919">
        <v>188599.8</v>
      </c>
      <c r="N35" s="1919">
        <v>32111.4</v>
      </c>
      <c r="O35" s="1919">
        <v>331819.09999999998</v>
      </c>
      <c r="P35" s="1919">
        <v>0</v>
      </c>
      <c r="Q35" s="1919">
        <v>0</v>
      </c>
      <c r="R35" s="1919">
        <v>331819.09999999998</v>
      </c>
      <c r="S35" s="1946">
        <v>8836.7000000000007</v>
      </c>
    </row>
    <row r="36" spans="1:20" ht="15" customHeight="1">
      <c r="A36" s="1854">
        <v>2011</v>
      </c>
      <c r="B36" s="1915">
        <v>18319.400000000001</v>
      </c>
      <c r="C36" s="1915">
        <v>73939.600000000006</v>
      </c>
      <c r="D36" s="1915">
        <v>904.6</v>
      </c>
      <c r="E36" s="1915">
        <v>26912.3</v>
      </c>
      <c r="F36" s="1915">
        <v>46235.1</v>
      </c>
      <c r="G36" s="1915">
        <v>19307.099999999999</v>
      </c>
      <c r="H36" s="1915">
        <v>237</v>
      </c>
      <c r="I36" s="1915">
        <v>99200.5</v>
      </c>
      <c r="J36" s="1916">
        <v>3101.6</v>
      </c>
      <c r="K36" s="1854">
        <v>2011</v>
      </c>
      <c r="L36" s="1915">
        <v>195100.79999999999</v>
      </c>
      <c r="M36" s="1915">
        <v>188507.4</v>
      </c>
      <c r="N36" s="1915">
        <v>35386.5</v>
      </c>
      <c r="O36" s="1915">
        <v>355192.1</v>
      </c>
      <c r="P36" s="1915">
        <v>0</v>
      </c>
      <c r="Q36" s="1915">
        <v>0</v>
      </c>
      <c r="R36" s="1915">
        <v>355192.1</v>
      </c>
      <c r="S36" s="1926">
        <v>8808.6</v>
      </c>
    </row>
    <row r="37" spans="1:20" ht="15" customHeight="1">
      <c r="A37" s="1885">
        <v>2012</v>
      </c>
      <c r="B37" s="1915">
        <v>17251.5</v>
      </c>
      <c r="C37" s="1915">
        <v>69946.2</v>
      </c>
      <c r="D37" s="1927">
        <v>1785</v>
      </c>
      <c r="E37" s="1915">
        <v>24770.2</v>
      </c>
      <c r="F37" s="1915">
        <v>44655.5</v>
      </c>
      <c r="G37" s="1915">
        <v>18422.2</v>
      </c>
      <c r="H37" s="1915">
        <v>251.9</v>
      </c>
      <c r="I37" s="1915">
        <v>95472.6</v>
      </c>
      <c r="J37" s="1926">
        <v>2725.3</v>
      </c>
      <c r="K37" s="1885">
        <v>2012</v>
      </c>
      <c r="L37" s="1915">
        <v>207103.9</v>
      </c>
      <c r="M37" s="1915">
        <v>207444.2</v>
      </c>
      <c r="N37" s="1915">
        <v>33286.800000000003</v>
      </c>
      <c r="O37" s="1915">
        <v>384603.4</v>
      </c>
      <c r="P37" s="1968">
        <v>0</v>
      </c>
      <c r="Q37" s="1968">
        <v>0</v>
      </c>
      <c r="R37" s="1915">
        <v>384605.6</v>
      </c>
      <c r="S37" s="1915">
        <v>11795.1</v>
      </c>
    </row>
    <row r="38" spans="1:20" ht="15" customHeight="1">
      <c r="A38" s="1885">
        <v>2013</v>
      </c>
      <c r="B38" s="1915">
        <v>20042.5</v>
      </c>
      <c r="C38" s="1915">
        <v>65968.2</v>
      </c>
      <c r="D38" s="1927">
        <v>857.5</v>
      </c>
      <c r="E38" s="1915">
        <v>28999.9</v>
      </c>
      <c r="F38" s="1915">
        <v>43662.2</v>
      </c>
      <c r="G38" s="1915">
        <v>18463.7</v>
      </c>
      <c r="H38" s="1915">
        <v>233.1</v>
      </c>
      <c r="I38" s="1915">
        <v>93057</v>
      </c>
      <c r="J38" s="1926">
        <v>1910.6</v>
      </c>
      <c r="K38" s="1885">
        <v>2013</v>
      </c>
      <c r="L38" s="1915">
        <v>207645.3</v>
      </c>
      <c r="M38" s="1915">
        <v>208297.1</v>
      </c>
      <c r="N38" s="1915">
        <v>39551.599999999999</v>
      </c>
      <c r="O38" s="1915">
        <v>384248</v>
      </c>
      <c r="P38" s="1968">
        <v>0</v>
      </c>
      <c r="Q38" s="1968">
        <v>0</v>
      </c>
      <c r="R38" s="1915">
        <v>384248</v>
      </c>
      <c r="S38" s="1915">
        <v>12725.2</v>
      </c>
    </row>
    <row r="39" spans="1:20" ht="15" customHeight="1">
      <c r="A39" s="1885">
        <v>2014</v>
      </c>
      <c r="B39" s="1915">
        <v>24344</v>
      </c>
      <c r="C39" s="1915">
        <v>63532.9</v>
      </c>
      <c r="D39" s="1927">
        <v>1348</v>
      </c>
      <c r="E39" s="1915">
        <v>30468.7</v>
      </c>
      <c r="F39" s="1915">
        <v>40904.400000000001</v>
      </c>
      <c r="G39" s="1915">
        <v>17262</v>
      </c>
      <c r="H39" s="1915">
        <v>208.9</v>
      </c>
      <c r="I39" s="1915">
        <v>89577.4</v>
      </c>
      <c r="J39" s="1926">
        <v>4320.2</v>
      </c>
      <c r="K39" s="1885">
        <v>2014</v>
      </c>
      <c r="L39" s="1915">
        <v>218094.9</v>
      </c>
      <c r="M39" s="1915">
        <v>205726.4</v>
      </c>
      <c r="N39" s="1915">
        <v>35363</v>
      </c>
      <c r="O39" s="1915">
        <v>396344</v>
      </c>
      <c r="P39" s="3956">
        <v>0</v>
      </c>
      <c r="Q39" s="3956">
        <v>0</v>
      </c>
      <c r="R39" s="1915">
        <v>396344</v>
      </c>
      <c r="S39" s="1915">
        <v>12813.2</v>
      </c>
    </row>
    <row r="40" spans="1:20" ht="15" customHeight="1">
      <c r="A40" s="1865">
        <v>2015</v>
      </c>
      <c r="B40" s="1919">
        <v>25366.5</v>
      </c>
      <c r="C40" s="1919">
        <v>62711.8</v>
      </c>
      <c r="D40" s="3951">
        <v>1243.0999999999999</v>
      </c>
      <c r="E40" s="3951">
        <v>30076</v>
      </c>
      <c r="F40" s="3951">
        <v>40448.300000000003</v>
      </c>
      <c r="G40" s="3951">
        <v>18236.8</v>
      </c>
      <c r="H40" s="3951">
        <v>210.7</v>
      </c>
      <c r="I40" s="1919">
        <v>89865.9</v>
      </c>
      <c r="J40" s="1920">
        <v>3653.7</v>
      </c>
      <c r="K40" s="1865">
        <v>2015</v>
      </c>
      <c r="L40" s="1919">
        <v>249935.8</v>
      </c>
      <c r="M40" s="1919">
        <v>197616.8</v>
      </c>
      <c r="N40" s="1919">
        <v>47838.7</v>
      </c>
      <c r="O40" s="1919">
        <v>410808.8</v>
      </c>
      <c r="P40" s="1919">
        <v>0</v>
      </c>
      <c r="Q40" s="1919">
        <v>0</v>
      </c>
      <c r="R40" s="1919">
        <v>410808.8</v>
      </c>
      <c r="S40" s="1946">
        <v>12123.2</v>
      </c>
    </row>
    <row r="41" spans="1:20" ht="15" customHeight="1">
      <c r="A41" s="1788">
        <v>2016</v>
      </c>
      <c r="B41" s="3952">
        <v>26026.3</v>
      </c>
      <c r="C41" s="3952">
        <v>83270.5</v>
      </c>
      <c r="D41" s="3952">
        <v>1867.1</v>
      </c>
      <c r="E41" s="3952">
        <v>49999.3</v>
      </c>
      <c r="F41" s="3952">
        <v>38649.5</v>
      </c>
      <c r="G41" s="3952">
        <v>18987.900000000001</v>
      </c>
      <c r="H41" s="3952">
        <v>236.6</v>
      </c>
      <c r="I41" s="3952">
        <v>108961.1</v>
      </c>
      <c r="J41" s="3952">
        <v>3242.4</v>
      </c>
      <c r="K41" s="1788">
        <v>2016</v>
      </c>
      <c r="L41" s="3952">
        <v>259813.8</v>
      </c>
      <c r="M41" s="3952">
        <v>202223.5</v>
      </c>
      <c r="N41" s="3952">
        <v>49763.199999999997</v>
      </c>
      <c r="O41" s="3952">
        <v>430090.9</v>
      </c>
      <c r="P41" s="3957">
        <v>0</v>
      </c>
      <c r="Q41" s="3957">
        <v>0</v>
      </c>
      <c r="R41" s="3952">
        <v>430090.9</v>
      </c>
      <c r="S41" s="3952">
        <v>12308.8</v>
      </c>
    </row>
    <row r="42" spans="1:20" ht="15" customHeight="1">
      <c r="A42" s="1789">
        <v>2017</v>
      </c>
      <c r="B42" s="3953">
        <v>31612.1</v>
      </c>
      <c r="C42" s="3953">
        <v>73279.199999999997</v>
      </c>
      <c r="D42" s="3953">
        <v>2413.1</v>
      </c>
      <c r="E42" s="3953">
        <v>48564.7</v>
      </c>
      <c r="F42" s="3953">
        <v>36173.300000000003</v>
      </c>
      <c r="G42" s="3953">
        <v>18642.099999999999</v>
      </c>
      <c r="H42" s="3953">
        <v>236.1</v>
      </c>
      <c r="I42" s="3953">
        <v>105144.8</v>
      </c>
      <c r="J42" s="3953">
        <v>3961.6</v>
      </c>
      <c r="K42" s="1789">
        <v>2017</v>
      </c>
      <c r="L42" s="3953">
        <v>309867.8</v>
      </c>
      <c r="M42" s="3953">
        <v>199632.1</v>
      </c>
      <c r="N42" s="3953">
        <v>44193.5</v>
      </c>
      <c r="O42" s="3953">
        <v>458350.3</v>
      </c>
      <c r="P42" s="3956">
        <v>0</v>
      </c>
      <c r="Q42" s="3956">
        <v>0</v>
      </c>
      <c r="R42" s="3953">
        <v>458350.3</v>
      </c>
      <c r="S42" s="3953">
        <v>10205.200000000001</v>
      </c>
    </row>
    <row r="43" spans="1:20" ht="15" customHeight="1">
      <c r="A43" s="2680">
        <v>2018</v>
      </c>
      <c r="B43" s="3953">
        <v>33900</v>
      </c>
      <c r="C43" s="3953">
        <v>79325.399999999994</v>
      </c>
      <c r="D43" s="3953">
        <v>4941.8999999999996</v>
      </c>
      <c r="E43" s="3953">
        <v>54405.2</v>
      </c>
      <c r="F43" s="3953">
        <v>33725.599999999999</v>
      </c>
      <c r="G43" s="3953">
        <v>18805.5</v>
      </c>
      <c r="H43" s="3953">
        <v>232.8</v>
      </c>
      <c r="I43" s="3953">
        <v>109370.2</v>
      </c>
      <c r="J43" s="3953">
        <v>4864.7</v>
      </c>
      <c r="K43" s="2680">
        <v>2018</v>
      </c>
      <c r="L43" s="3953">
        <v>313926.59999999998</v>
      </c>
      <c r="M43" s="3953">
        <v>218813.5</v>
      </c>
      <c r="N43" s="3953">
        <v>43563.6</v>
      </c>
      <c r="O43" s="3953">
        <v>451158</v>
      </c>
      <c r="P43" s="3956">
        <v>0</v>
      </c>
      <c r="Q43" s="3956">
        <v>0</v>
      </c>
      <c r="R43" s="3953">
        <v>451158</v>
      </c>
      <c r="S43" s="3953">
        <v>15096</v>
      </c>
    </row>
    <row r="44" spans="1:20" ht="15" customHeight="1" thickBot="1">
      <c r="A44" s="1966">
        <v>2019</v>
      </c>
      <c r="B44" s="3954">
        <v>32893.1</v>
      </c>
      <c r="C44" s="3954">
        <v>94092.6</v>
      </c>
      <c r="D44" s="3954">
        <v>5807.3</v>
      </c>
      <c r="E44" s="3954">
        <v>68037.100000000006</v>
      </c>
      <c r="F44" s="3954">
        <v>33214.800000000003</v>
      </c>
      <c r="G44" s="3954">
        <v>18618.099999999999</v>
      </c>
      <c r="H44" s="3954">
        <v>245.7</v>
      </c>
      <c r="I44" s="3954">
        <v>122137.8</v>
      </c>
      <c r="J44" s="3954">
        <v>3759.2</v>
      </c>
      <c r="K44" s="1966">
        <v>2019</v>
      </c>
      <c r="L44" s="3954">
        <v>313163.40000000002</v>
      </c>
      <c r="M44" s="3954">
        <v>226088</v>
      </c>
      <c r="N44" s="3954">
        <v>47382.400000000001</v>
      </c>
      <c r="O44" s="3954">
        <v>438613.8</v>
      </c>
      <c r="P44" s="3958">
        <v>0</v>
      </c>
      <c r="Q44" s="3958">
        <v>0</v>
      </c>
      <c r="R44" s="3954">
        <v>438613.8</v>
      </c>
      <c r="S44" s="3954">
        <v>11595.2</v>
      </c>
    </row>
    <row r="45" spans="1:20" ht="15" customHeight="1">
      <c r="A45" s="1370" t="s">
        <v>2503</v>
      </c>
      <c r="B45" s="1370"/>
      <c r="C45" s="1370"/>
      <c r="D45" s="1370"/>
      <c r="E45" s="1370"/>
      <c r="F45" s="1370"/>
      <c r="G45" s="1370"/>
      <c r="H45" s="1370"/>
      <c r="I45" s="1370"/>
      <c r="J45" s="1370"/>
      <c r="K45" s="1370" t="s">
        <v>570</v>
      </c>
      <c r="L45" s="1370"/>
      <c r="M45" s="1370"/>
      <c r="N45" s="1370"/>
      <c r="O45" s="1370"/>
      <c r="P45" s="1370"/>
      <c r="Q45" s="1370"/>
      <c r="R45" s="1370"/>
      <c r="S45" s="1370"/>
      <c r="T45" s="1935"/>
    </row>
    <row r="46" spans="1:20" ht="15" customHeight="1">
      <c r="A46" s="1370" t="s">
        <v>2550</v>
      </c>
      <c r="B46" s="1370"/>
      <c r="C46" s="1370"/>
      <c r="D46" s="1370"/>
      <c r="E46" s="1370"/>
      <c r="F46" s="1370"/>
      <c r="G46" s="1370"/>
      <c r="H46" s="1370"/>
      <c r="I46" s="1370"/>
      <c r="J46" s="1370"/>
      <c r="K46" s="1370" t="s">
        <v>2562</v>
      </c>
      <c r="L46" s="1370"/>
      <c r="M46" s="1370"/>
      <c r="N46" s="1370"/>
      <c r="O46" s="1370"/>
      <c r="P46" s="1370"/>
      <c r="Q46" s="1370"/>
      <c r="R46" s="1370"/>
      <c r="S46" s="1370"/>
      <c r="T46" s="1935"/>
    </row>
  </sheetData>
  <mergeCells count="7">
    <mergeCell ref="O3:R3"/>
    <mergeCell ref="B3:D3"/>
    <mergeCell ref="E3:I3"/>
    <mergeCell ref="L3:N3"/>
    <mergeCell ref="A1:J1"/>
    <mergeCell ref="A3:A5"/>
    <mergeCell ref="K3:K5"/>
  </mergeCells>
  <phoneticPr fontId="3" type="noConversion"/>
  <pageMargins left="0.7" right="0.7" top="0.75" bottom="0.75" header="0.3" footer="0.3"/>
  <pageSetup paperSize="9" scale="67" fitToWidth="0" orientation="landscape" r:id="rId1"/>
  <colBreaks count="1" manualBreakCount="1">
    <brk id="10" max="1048575" man="1"/>
  </col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112">
    <pageSetUpPr fitToPage="1"/>
  </sheetPr>
  <dimension ref="A1:U41"/>
  <sheetViews>
    <sheetView showGridLines="0" view="pageBreakPreview" zoomScaleNormal="100" zoomScaleSheetLayoutView="100" workbookViewId="0"/>
  </sheetViews>
  <sheetFormatPr defaultColWidth="9" defaultRowHeight="16.5"/>
  <cols>
    <col min="1" max="1" width="21.625" style="197" customWidth="1"/>
    <col min="2" max="2" width="9.625" style="197" customWidth="1"/>
    <col min="3" max="3" width="9.625" style="2348" customWidth="1"/>
    <col min="4" max="20" width="9.625" style="197" customWidth="1"/>
    <col min="21" max="21" width="21.625" style="197" customWidth="1"/>
    <col min="22" max="16384" width="9" style="197"/>
  </cols>
  <sheetData>
    <row r="1" spans="1:21" s="763" customFormat="1" ht="24.95" customHeight="1">
      <c r="A1" s="4380" t="s">
        <v>2720</v>
      </c>
      <c r="B1" s="4380"/>
      <c r="C1" s="4380"/>
      <c r="D1" s="4380"/>
      <c r="E1" s="4380"/>
      <c r="F1" s="4380"/>
      <c r="G1" s="4380"/>
      <c r="H1" s="4380"/>
      <c r="I1" s="4380"/>
      <c r="J1" s="4380"/>
      <c r="K1" s="4380"/>
      <c r="L1" s="1479" t="s">
        <v>2721</v>
      </c>
      <c r="M1" s="1479"/>
      <c r="N1" s="1479"/>
      <c r="O1" s="1479"/>
      <c r="P1" s="1479"/>
      <c r="Q1" s="1479"/>
      <c r="R1" s="1479"/>
      <c r="S1" s="1479"/>
      <c r="T1" s="1479"/>
      <c r="U1" s="2373"/>
    </row>
    <row r="2" spans="1:21" ht="18" customHeight="1" thickBot="1">
      <c r="A2" s="199" t="s">
        <v>456</v>
      </c>
      <c r="B2" s="199"/>
      <c r="C2" s="2347"/>
      <c r="D2" s="199"/>
      <c r="E2" s="199"/>
      <c r="F2" s="199"/>
      <c r="G2" s="199"/>
      <c r="H2" s="199"/>
      <c r="I2" s="199"/>
      <c r="J2" s="199"/>
      <c r="K2" s="199"/>
      <c r="M2" s="132"/>
      <c r="N2" s="132"/>
      <c r="O2" s="132"/>
      <c r="P2" s="132"/>
      <c r="Q2" s="132"/>
      <c r="R2" s="132"/>
      <c r="S2" s="132"/>
      <c r="T2" s="132"/>
      <c r="U2" s="154" t="s">
        <v>455</v>
      </c>
    </row>
    <row r="3" spans="1:21" ht="24">
      <c r="A3" s="4377" t="s">
        <v>2472</v>
      </c>
      <c r="B3" s="3531" t="s">
        <v>3271</v>
      </c>
      <c r="C3" s="3630"/>
      <c r="D3" s="4382" t="s">
        <v>3268</v>
      </c>
      <c r="E3" s="4383"/>
      <c r="F3" s="4383"/>
      <c r="G3" s="4383"/>
      <c r="H3" s="4383"/>
      <c r="I3" s="4383"/>
      <c r="J3" s="4383"/>
      <c r="K3" s="4384"/>
      <c r="L3" s="4388" t="s">
        <v>3269</v>
      </c>
      <c r="M3" s="4389"/>
      <c r="N3" s="4389"/>
      <c r="O3" s="4385" t="s">
        <v>3270</v>
      </c>
      <c r="P3" s="4386"/>
      <c r="Q3" s="4386"/>
      <c r="R3" s="4386"/>
      <c r="S3" s="4386"/>
      <c r="T3" s="4387"/>
      <c r="U3" s="4377" t="s">
        <v>2472</v>
      </c>
    </row>
    <row r="4" spans="1:21" ht="15" customHeight="1">
      <c r="A4" s="4378"/>
      <c r="B4" s="3545"/>
      <c r="C4" s="3632" t="s">
        <v>16</v>
      </c>
      <c r="D4" s="2350" t="s">
        <v>76</v>
      </c>
      <c r="E4" s="2350" t="s">
        <v>662</v>
      </c>
      <c r="F4" s="2350" t="s">
        <v>661</v>
      </c>
      <c r="G4" s="2350" t="s">
        <v>660</v>
      </c>
      <c r="H4" s="2350" t="s">
        <v>659</v>
      </c>
      <c r="I4" s="2350" t="s">
        <v>658</v>
      </c>
      <c r="J4" s="2350" t="s">
        <v>657</v>
      </c>
      <c r="K4" s="2350" t="s">
        <v>546</v>
      </c>
      <c r="L4" s="2255" t="s">
        <v>76</v>
      </c>
      <c r="M4" s="2256" t="s">
        <v>545</v>
      </c>
      <c r="N4" s="2256" t="s">
        <v>544</v>
      </c>
      <c r="O4" s="2256" t="s">
        <v>76</v>
      </c>
      <c r="P4" s="2256" t="s">
        <v>3120</v>
      </c>
      <c r="Q4" s="2256" t="s">
        <v>542</v>
      </c>
      <c r="R4" s="2256" t="s">
        <v>543</v>
      </c>
      <c r="S4" s="2256" t="s">
        <v>656</v>
      </c>
      <c r="T4" s="2256" t="s">
        <v>655</v>
      </c>
      <c r="U4" s="4378"/>
    </row>
    <row r="5" spans="1:21" s="129" customFormat="1" ht="15" customHeight="1">
      <c r="A5" s="4379"/>
      <c r="B5" s="2351"/>
      <c r="C5" s="3631"/>
      <c r="D5" s="2351" t="s">
        <v>282</v>
      </c>
      <c r="E5" s="2351" t="s">
        <v>541</v>
      </c>
      <c r="F5" s="2351" t="s">
        <v>540</v>
      </c>
      <c r="G5" s="2351" t="s">
        <v>3222</v>
      </c>
      <c r="H5" s="2351" t="s">
        <v>538</v>
      </c>
      <c r="I5" s="2351" t="s">
        <v>537</v>
      </c>
      <c r="J5" s="2351" t="s">
        <v>536</v>
      </c>
      <c r="K5" s="2351" t="s">
        <v>3272</v>
      </c>
      <c r="L5" s="203" t="s">
        <v>282</v>
      </c>
      <c r="M5" s="2257" t="s">
        <v>535</v>
      </c>
      <c r="N5" s="2257" t="s">
        <v>534</v>
      </c>
      <c r="O5" s="2257" t="s">
        <v>282</v>
      </c>
      <c r="P5" s="2257" t="s">
        <v>533</v>
      </c>
      <c r="Q5" s="2257" t="s">
        <v>557</v>
      </c>
      <c r="R5" s="2257" t="s">
        <v>532</v>
      </c>
      <c r="S5" s="2257" t="s">
        <v>654</v>
      </c>
      <c r="T5" s="2257" t="s">
        <v>2563</v>
      </c>
      <c r="U5" s="4379"/>
    </row>
    <row r="6" spans="1:21" s="747" customFormat="1" ht="15" customHeight="1">
      <c r="A6" s="2475" t="s">
        <v>653</v>
      </c>
      <c r="B6" s="4103">
        <v>927061.6</v>
      </c>
      <c r="C6" s="4115">
        <v>100</v>
      </c>
      <c r="D6" s="4103">
        <v>329616</v>
      </c>
      <c r="E6" s="4103">
        <v>82749.899999999994</v>
      </c>
      <c r="F6" s="4103">
        <v>17127.2</v>
      </c>
      <c r="G6" s="4103">
        <v>166909.79999999999</v>
      </c>
      <c r="H6" s="4103">
        <v>1616.7</v>
      </c>
      <c r="I6" s="4103">
        <v>430.9</v>
      </c>
      <c r="J6" s="4103">
        <v>21948.5</v>
      </c>
      <c r="K6" s="4103">
        <v>38833</v>
      </c>
      <c r="L6" s="4103">
        <v>122137.8</v>
      </c>
      <c r="M6" s="4103">
        <v>77584.7</v>
      </c>
      <c r="N6" s="4103">
        <v>44553.1</v>
      </c>
      <c r="O6" s="4103">
        <v>475307.8</v>
      </c>
      <c r="P6" s="4103">
        <v>438613.8</v>
      </c>
      <c r="Q6" s="4103">
        <v>1728.1</v>
      </c>
      <c r="R6" s="4103">
        <v>10540.5</v>
      </c>
      <c r="S6" s="4103">
        <v>4763.6000000000004</v>
      </c>
      <c r="T6" s="4104">
        <v>19661.8</v>
      </c>
      <c r="U6" s="2475" t="s">
        <v>1</v>
      </c>
    </row>
    <row r="7" spans="1:21" s="747" customFormat="1" ht="15" customHeight="1">
      <c r="A7" s="2476" t="s">
        <v>652</v>
      </c>
      <c r="B7" s="4105">
        <v>566245.9</v>
      </c>
      <c r="C7" s="4116">
        <v>61.1</v>
      </c>
      <c r="D7" s="4105">
        <v>24052.7</v>
      </c>
      <c r="E7" s="4105">
        <v>1353.3</v>
      </c>
      <c r="F7" s="4105">
        <v>1306.3</v>
      </c>
      <c r="G7" s="4105">
        <v>15817.4</v>
      </c>
      <c r="H7" s="4105">
        <v>519</v>
      </c>
      <c r="I7" s="4105">
        <v>246.7</v>
      </c>
      <c r="J7" s="4105">
        <v>4807.3</v>
      </c>
      <c r="K7" s="4105">
        <v>2.6</v>
      </c>
      <c r="L7" s="4105">
        <v>68037.100000000006</v>
      </c>
      <c r="M7" s="4105">
        <v>57845.2</v>
      </c>
      <c r="N7" s="4105">
        <v>10191.9</v>
      </c>
      <c r="O7" s="4105">
        <v>474156.2</v>
      </c>
      <c r="P7" s="4105">
        <v>438613.8</v>
      </c>
      <c r="Q7" s="4105">
        <v>1478.1</v>
      </c>
      <c r="R7" s="4105">
        <v>10540.5</v>
      </c>
      <c r="S7" s="4105">
        <v>4763.6000000000004</v>
      </c>
      <c r="T7" s="4106">
        <v>18760.2</v>
      </c>
      <c r="U7" s="2474" t="s">
        <v>24</v>
      </c>
    </row>
    <row r="8" spans="1:21" ht="15" customHeight="1">
      <c r="A8" s="2477" t="s">
        <v>651</v>
      </c>
      <c r="B8" s="4105">
        <v>9846.1</v>
      </c>
      <c r="C8" s="4116">
        <v>1.1000000000000001</v>
      </c>
      <c r="D8" s="4105">
        <v>9769.1</v>
      </c>
      <c r="E8" s="4105">
        <v>905.2</v>
      </c>
      <c r="F8" s="4105">
        <v>902.2</v>
      </c>
      <c r="G8" s="4105">
        <v>7677</v>
      </c>
      <c r="H8" s="4105">
        <v>97.4</v>
      </c>
      <c r="I8" s="4105">
        <v>135.30000000000001</v>
      </c>
      <c r="J8" s="4105">
        <v>52</v>
      </c>
      <c r="K8" s="4105" t="s">
        <v>0</v>
      </c>
      <c r="L8" s="4105">
        <v>60.8</v>
      </c>
      <c r="M8" s="4105">
        <v>59.5</v>
      </c>
      <c r="N8" s="4105">
        <v>1.3</v>
      </c>
      <c r="O8" s="4105">
        <v>16.3</v>
      </c>
      <c r="P8" s="4105" t="s">
        <v>0</v>
      </c>
      <c r="Q8" s="4105">
        <v>1.9</v>
      </c>
      <c r="R8" s="4105" t="s">
        <v>0</v>
      </c>
      <c r="S8" s="4105" t="s">
        <v>0</v>
      </c>
      <c r="T8" s="4106">
        <v>14.4</v>
      </c>
      <c r="U8" s="2477" t="s">
        <v>650</v>
      </c>
    </row>
    <row r="9" spans="1:21" ht="15" customHeight="1">
      <c r="A9" s="2477" t="s">
        <v>649</v>
      </c>
      <c r="B9" s="4105">
        <v>400.6</v>
      </c>
      <c r="C9" s="4116">
        <v>0</v>
      </c>
      <c r="D9" s="4105">
        <v>339.2</v>
      </c>
      <c r="E9" s="4105">
        <v>0.4</v>
      </c>
      <c r="F9" s="4105">
        <v>4.5</v>
      </c>
      <c r="G9" s="4105">
        <v>293.39999999999998</v>
      </c>
      <c r="H9" s="4105">
        <v>24.9</v>
      </c>
      <c r="I9" s="4105">
        <v>3.2</v>
      </c>
      <c r="J9" s="4105">
        <v>12.7</v>
      </c>
      <c r="K9" s="4105" t="s">
        <v>0</v>
      </c>
      <c r="L9" s="4105">
        <v>56.1</v>
      </c>
      <c r="M9" s="4105">
        <v>56.1</v>
      </c>
      <c r="N9" s="4105">
        <v>0.1</v>
      </c>
      <c r="O9" s="4105">
        <v>5.3</v>
      </c>
      <c r="P9" s="4105" t="s">
        <v>0</v>
      </c>
      <c r="Q9" s="4105">
        <v>1.1000000000000001</v>
      </c>
      <c r="R9" s="4105" t="s">
        <v>0</v>
      </c>
      <c r="S9" s="4105" t="s">
        <v>0</v>
      </c>
      <c r="T9" s="4106">
        <v>4.2</v>
      </c>
      <c r="U9" s="2477" t="s">
        <v>648</v>
      </c>
    </row>
    <row r="10" spans="1:21" ht="15" customHeight="1">
      <c r="A10" s="2477" t="s">
        <v>647</v>
      </c>
      <c r="B10" s="4105">
        <v>540173.4</v>
      </c>
      <c r="C10" s="4116">
        <v>58.3</v>
      </c>
      <c r="D10" s="4105">
        <v>8880.7999999999993</v>
      </c>
      <c r="E10" s="4105">
        <v>366.8</v>
      </c>
      <c r="F10" s="4105">
        <v>336.4</v>
      </c>
      <c r="G10" s="4105">
        <v>3133.8</v>
      </c>
      <c r="H10" s="4105">
        <v>283.5</v>
      </c>
      <c r="I10" s="4105">
        <v>49</v>
      </c>
      <c r="J10" s="4105">
        <v>4708.6000000000004</v>
      </c>
      <c r="K10" s="4105">
        <v>2.6</v>
      </c>
      <c r="L10" s="4105">
        <v>67712.2</v>
      </c>
      <c r="M10" s="4105">
        <v>57521.7</v>
      </c>
      <c r="N10" s="4105">
        <v>10190.5</v>
      </c>
      <c r="O10" s="4105">
        <v>463580.4</v>
      </c>
      <c r="P10" s="4105">
        <v>438613.8</v>
      </c>
      <c r="Q10" s="4105">
        <v>1475.1</v>
      </c>
      <c r="R10" s="4105" t="s">
        <v>0</v>
      </c>
      <c r="S10" s="4105">
        <v>4763.6000000000004</v>
      </c>
      <c r="T10" s="4106">
        <v>18727.8</v>
      </c>
      <c r="U10" s="2477" t="s">
        <v>646</v>
      </c>
    </row>
    <row r="11" spans="1:21" ht="15" customHeight="1">
      <c r="A11" s="2477" t="s">
        <v>645</v>
      </c>
      <c r="B11" s="4105">
        <v>554.29999999999995</v>
      </c>
      <c r="C11" s="4116">
        <v>0.1</v>
      </c>
      <c r="D11" s="4105">
        <v>247</v>
      </c>
      <c r="E11" s="4105">
        <v>5.2</v>
      </c>
      <c r="F11" s="4105">
        <v>21.2</v>
      </c>
      <c r="G11" s="4105">
        <v>95.5</v>
      </c>
      <c r="H11" s="4105">
        <v>5</v>
      </c>
      <c r="I11" s="4105">
        <v>2.1</v>
      </c>
      <c r="J11" s="4105">
        <v>118</v>
      </c>
      <c r="K11" s="4105" t="s">
        <v>0</v>
      </c>
      <c r="L11" s="4105">
        <v>256.5</v>
      </c>
      <c r="M11" s="4105">
        <v>241.9</v>
      </c>
      <c r="N11" s="4105">
        <v>14.6</v>
      </c>
      <c r="O11" s="4105">
        <v>50.8</v>
      </c>
      <c r="P11" s="4105" t="s">
        <v>0</v>
      </c>
      <c r="Q11" s="4105" t="s">
        <v>0</v>
      </c>
      <c r="R11" s="4105" t="s">
        <v>0</v>
      </c>
      <c r="S11" s="4105" t="s">
        <v>0</v>
      </c>
      <c r="T11" s="4106">
        <v>50.8</v>
      </c>
      <c r="U11" s="2477" t="s">
        <v>644</v>
      </c>
    </row>
    <row r="12" spans="1:21" ht="15" customHeight="1">
      <c r="A12" s="2477" t="s">
        <v>643</v>
      </c>
      <c r="B12" s="4105">
        <v>265.7</v>
      </c>
      <c r="C12" s="4116">
        <v>0</v>
      </c>
      <c r="D12" s="4105">
        <v>196.3</v>
      </c>
      <c r="E12" s="4105">
        <v>0.5</v>
      </c>
      <c r="F12" s="4105">
        <v>20.2</v>
      </c>
      <c r="G12" s="4105">
        <v>23.5</v>
      </c>
      <c r="H12" s="4105">
        <v>6.7</v>
      </c>
      <c r="I12" s="4105">
        <v>9.6</v>
      </c>
      <c r="J12" s="4105">
        <v>135.69999999999999</v>
      </c>
      <c r="K12" s="4105" t="s">
        <v>0</v>
      </c>
      <c r="L12" s="4105">
        <v>40.4</v>
      </c>
      <c r="M12" s="4105">
        <v>38.299999999999997</v>
      </c>
      <c r="N12" s="4105">
        <v>2</v>
      </c>
      <c r="O12" s="4105">
        <v>29</v>
      </c>
      <c r="P12" s="4105" t="s">
        <v>0</v>
      </c>
      <c r="Q12" s="4105">
        <v>7.7</v>
      </c>
      <c r="R12" s="4105" t="s">
        <v>0</v>
      </c>
      <c r="S12" s="4105" t="s">
        <v>0</v>
      </c>
      <c r="T12" s="4106">
        <v>21.2</v>
      </c>
      <c r="U12" s="2477" t="s">
        <v>642</v>
      </c>
    </row>
    <row r="13" spans="1:21" ht="15" customHeight="1">
      <c r="A13" s="2477" t="s">
        <v>641</v>
      </c>
      <c r="B13" s="4105">
        <v>28.9</v>
      </c>
      <c r="C13" s="4116">
        <v>0</v>
      </c>
      <c r="D13" s="4105">
        <v>25</v>
      </c>
      <c r="E13" s="4105">
        <v>0.6</v>
      </c>
      <c r="F13" s="4105">
        <v>1.9</v>
      </c>
      <c r="G13" s="4105">
        <v>11.3</v>
      </c>
      <c r="H13" s="4105" t="s">
        <v>0</v>
      </c>
      <c r="I13" s="4105">
        <v>0.4</v>
      </c>
      <c r="J13" s="4105">
        <v>10.7</v>
      </c>
      <c r="K13" s="4105" t="s">
        <v>0</v>
      </c>
      <c r="L13" s="4105">
        <v>2.5</v>
      </c>
      <c r="M13" s="4105">
        <v>2.5</v>
      </c>
      <c r="N13" s="4105" t="s">
        <v>0</v>
      </c>
      <c r="O13" s="4105">
        <v>1.4</v>
      </c>
      <c r="P13" s="4105" t="s">
        <v>0</v>
      </c>
      <c r="Q13" s="4105">
        <v>0.1</v>
      </c>
      <c r="R13" s="4105" t="s">
        <v>0</v>
      </c>
      <c r="S13" s="4105" t="s">
        <v>0</v>
      </c>
      <c r="T13" s="4107">
        <v>1.3</v>
      </c>
      <c r="U13" s="2477" t="s">
        <v>640</v>
      </c>
    </row>
    <row r="14" spans="1:21" ht="15" customHeight="1">
      <c r="A14" s="2477" t="s">
        <v>639</v>
      </c>
      <c r="B14" s="4105">
        <v>227.2</v>
      </c>
      <c r="C14" s="4116">
        <v>0</v>
      </c>
      <c r="D14" s="4105">
        <v>113</v>
      </c>
      <c r="E14" s="4105">
        <v>0.3</v>
      </c>
      <c r="F14" s="4105">
        <v>3.8</v>
      </c>
      <c r="G14" s="4105">
        <v>35.700000000000003</v>
      </c>
      <c r="H14" s="4105">
        <v>1.3</v>
      </c>
      <c r="I14" s="4105">
        <v>3.5</v>
      </c>
      <c r="J14" s="4105">
        <v>68.5</v>
      </c>
      <c r="K14" s="4105" t="s">
        <v>0</v>
      </c>
      <c r="L14" s="4105">
        <v>55.2</v>
      </c>
      <c r="M14" s="4105">
        <v>55.2</v>
      </c>
      <c r="N14" s="4105" t="s">
        <v>0</v>
      </c>
      <c r="O14" s="4105">
        <v>59</v>
      </c>
      <c r="P14" s="4105" t="s">
        <v>0</v>
      </c>
      <c r="Q14" s="4105">
        <v>57.4</v>
      </c>
      <c r="R14" s="4105" t="s">
        <v>0</v>
      </c>
      <c r="S14" s="4105" t="s">
        <v>0</v>
      </c>
      <c r="T14" s="4106">
        <v>1.6</v>
      </c>
      <c r="U14" s="2477" t="s">
        <v>638</v>
      </c>
    </row>
    <row r="15" spans="1:21" ht="15" customHeight="1">
      <c r="A15" s="2477" t="s">
        <v>637</v>
      </c>
      <c r="B15" s="4105">
        <v>514513.3</v>
      </c>
      <c r="C15" s="4116">
        <v>55.5</v>
      </c>
      <c r="D15" s="4105">
        <v>1904.9</v>
      </c>
      <c r="E15" s="4105">
        <v>102.4</v>
      </c>
      <c r="F15" s="4105">
        <v>42.3</v>
      </c>
      <c r="G15" s="4105">
        <v>123</v>
      </c>
      <c r="H15" s="4105">
        <v>102.6</v>
      </c>
      <c r="I15" s="4105">
        <v>11.1</v>
      </c>
      <c r="J15" s="4105">
        <v>1523.5</v>
      </c>
      <c r="K15" s="4105" t="s">
        <v>0</v>
      </c>
      <c r="L15" s="4105">
        <v>57377.7</v>
      </c>
      <c r="M15" s="4105">
        <v>48704.7</v>
      </c>
      <c r="N15" s="4105">
        <v>8673</v>
      </c>
      <c r="O15" s="4105">
        <v>455230.7</v>
      </c>
      <c r="P15" s="4105">
        <v>438613.8</v>
      </c>
      <c r="Q15" s="4105">
        <v>1010</v>
      </c>
      <c r="R15" s="4105" t="s">
        <v>0</v>
      </c>
      <c r="S15" s="4105" t="s">
        <v>0</v>
      </c>
      <c r="T15" s="4106">
        <v>15606.9</v>
      </c>
      <c r="U15" s="2477" t="s">
        <v>636</v>
      </c>
    </row>
    <row r="16" spans="1:21" ht="15" customHeight="1">
      <c r="A16" s="2477" t="s">
        <v>635</v>
      </c>
      <c r="B16" s="4105">
        <v>4046.8</v>
      </c>
      <c r="C16" s="4116">
        <v>0.4</v>
      </c>
      <c r="D16" s="4105">
        <v>2633.3</v>
      </c>
      <c r="E16" s="4105">
        <v>2.4</v>
      </c>
      <c r="F16" s="4105">
        <v>8.8000000000000007</v>
      </c>
      <c r="G16" s="4105">
        <v>924.2</v>
      </c>
      <c r="H16" s="4105">
        <v>11.7</v>
      </c>
      <c r="I16" s="4105">
        <v>11.6</v>
      </c>
      <c r="J16" s="4105">
        <v>1674.6</v>
      </c>
      <c r="K16" s="4105" t="s">
        <v>0</v>
      </c>
      <c r="L16" s="4105">
        <v>168.3</v>
      </c>
      <c r="M16" s="4105">
        <v>168.3</v>
      </c>
      <c r="N16" s="4108">
        <v>0</v>
      </c>
      <c r="O16" s="4105">
        <v>1245.0999999999999</v>
      </c>
      <c r="P16" s="4105" t="s">
        <v>0</v>
      </c>
      <c r="Q16" s="4105">
        <v>0.5</v>
      </c>
      <c r="R16" s="4105" t="s">
        <v>0</v>
      </c>
      <c r="S16" s="4105" t="s">
        <v>0</v>
      </c>
      <c r="T16" s="4106">
        <v>1244.7</v>
      </c>
      <c r="U16" s="2477" t="s">
        <v>634</v>
      </c>
    </row>
    <row r="17" spans="1:21" ht="15" customHeight="1">
      <c r="A17" s="2477" t="s">
        <v>633</v>
      </c>
      <c r="B17" s="4105">
        <v>729.7</v>
      </c>
      <c r="C17" s="4116">
        <v>0.1</v>
      </c>
      <c r="D17" s="4105">
        <v>57.4</v>
      </c>
      <c r="E17" s="4105" t="s">
        <v>0</v>
      </c>
      <c r="F17" s="4105">
        <v>0.3</v>
      </c>
      <c r="G17" s="4105">
        <v>18.5</v>
      </c>
      <c r="H17" s="4105">
        <v>0.5</v>
      </c>
      <c r="I17" s="4105">
        <v>0</v>
      </c>
      <c r="J17" s="4105">
        <v>38</v>
      </c>
      <c r="K17" s="4105" t="s">
        <v>0</v>
      </c>
      <c r="L17" s="4105">
        <v>669.2</v>
      </c>
      <c r="M17" s="4105">
        <v>494</v>
      </c>
      <c r="N17" s="4105">
        <v>175.3</v>
      </c>
      <c r="O17" s="4105">
        <v>3.1</v>
      </c>
      <c r="P17" s="4105" t="s">
        <v>0</v>
      </c>
      <c r="Q17" s="4105">
        <v>1.1000000000000001</v>
      </c>
      <c r="R17" s="4105" t="s">
        <v>0</v>
      </c>
      <c r="S17" s="4105" t="s">
        <v>0</v>
      </c>
      <c r="T17" s="4106">
        <v>1.9</v>
      </c>
      <c r="U17" s="2477" t="s">
        <v>632</v>
      </c>
    </row>
    <row r="18" spans="1:21" ht="15" customHeight="1">
      <c r="A18" s="2477" t="s">
        <v>631</v>
      </c>
      <c r="B18" s="4105">
        <v>281.7</v>
      </c>
      <c r="C18" s="4116">
        <v>0</v>
      </c>
      <c r="D18" s="4105">
        <v>150.6</v>
      </c>
      <c r="E18" s="4105" t="s">
        <v>0</v>
      </c>
      <c r="F18" s="4105">
        <v>0</v>
      </c>
      <c r="G18" s="4105">
        <v>21.7</v>
      </c>
      <c r="H18" s="4105">
        <v>1.3</v>
      </c>
      <c r="I18" s="4105">
        <v>0.2</v>
      </c>
      <c r="J18" s="4105">
        <v>127.3</v>
      </c>
      <c r="K18" s="4105" t="s">
        <v>0</v>
      </c>
      <c r="L18" s="4105">
        <v>125.4</v>
      </c>
      <c r="M18" s="4105">
        <v>123.9</v>
      </c>
      <c r="N18" s="4105">
        <v>1.5</v>
      </c>
      <c r="O18" s="4105">
        <v>5.7</v>
      </c>
      <c r="P18" s="4105" t="s">
        <v>0</v>
      </c>
      <c r="Q18" s="4105">
        <v>1.3</v>
      </c>
      <c r="R18" s="4105" t="s">
        <v>0</v>
      </c>
      <c r="S18" s="4105" t="s">
        <v>0</v>
      </c>
      <c r="T18" s="4106">
        <v>4.4000000000000004</v>
      </c>
      <c r="U18" s="2477" t="s">
        <v>630</v>
      </c>
    </row>
    <row r="19" spans="1:21" s="129" customFormat="1" ht="15" customHeight="1">
      <c r="A19" s="2477" t="s">
        <v>629</v>
      </c>
      <c r="B19" s="4105">
        <v>2175.9</v>
      </c>
      <c r="C19" s="4116">
        <v>0.2</v>
      </c>
      <c r="D19" s="4105">
        <v>1656.9</v>
      </c>
      <c r="E19" s="4105">
        <v>217.8</v>
      </c>
      <c r="F19" s="4105">
        <v>33.9</v>
      </c>
      <c r="G19" s="4105">
        <v>863.8</v>
      </c>
      <c r="H19" s="4105">
        <v>144.19999999999999</v>
      </c>
      <c r="I19" s="4105">
        <v>1.9</v>
      </c>
      <c r="J19" s="4105">
        <v>394.9</v>
      </c>
      <c r="K19" s="4105">
        <v>0.3</v>
      </c>
      <c r="L19" s="4105">
        <v>495.5</v>
      </c>
      <c r="M19" s="4105">
        <v>473.4</v>
      </c>
      <c r="N19" s="4105">
        <v>22.1</v>
      </c>
      <c r="O19" s="4105">
        <v>23.5</v>
      </c>
      <c r="P19" s="4105" t="s">
        <v>0</v>
      </c>
      <c r="Q19" s="4105">
        <v>10.9</v>
      </c>
      <c r="R19" s="4105" t="s">
        <v>0</v>
      </c>
      <c r="S19" s="4105" t="s">
        <v>0</v>
      </c>
      <c r="T19" s="4106">
        <v>12.6</v>
      </c>
      <c r="U19" s="2477" t="s">
        <v>628</v>
      </c>
    </row>
    <row r="20" spans="1:21" ht="15" customHeight="1">
      <c r="A20" s="2477" t="s">
        <v>627</v>
      </c>
      <c r="B20" s="4105">
        <v>10620.2</v>
      </c>
      <c r="C20" s="4116">
        <v>1.1000000000000001</v>
      </c>
      <c r="D20" s="4105">
        <v>1778.3</v>
      </c>
      <c r="E20" s="4105">
        <v>37</v>
      </c>
      <c r="F20" s="4105">
        <v>199.1</v>
      </c>
      <c r="G20" s="4105">
        <v>980.8</v>
      </c>
      <c r="H20" s="4105">
        <v>9.9</v>
      </c>
      <c r="I20" s="4105">
        <v>6.7</v>
      </c>
      <c r="J20" s="4105">
        <v>542.5</v>
      </c>
      <c r="K20" s="4105">
        <v>2.2999999999999998</v>
      </c>
      <c r="L20" s="4105">
        <v>7547.7</v>
      </c>
      <c r="M20" s="4105">
        <v>6344.9</v>
      </c>
      <c r="N20" s="4105">
        <v>1202.8</v>
      </c>
      <c r="O20" s="4105">
        <v>1294.2</v>
      </c>
      <c r="P20" s="4105" t="s">
        <v>0</v>
      </c>
      <c r="Q20" s="4105">
        <v>202.8</v>
      </c>
      <c r="R20" s="4105" t="s">
        <v>0</v>
      </c>
      <c r="S20" s="4105" t="s">
        <v>0</v>
      </c>
      <c r="T20" s="4106">
        <v>1091.4000000000001</v>
      </c>
      <c r="U20" s="2477" t="s">
        <v>626</v>
      </c>
    </row>
    <row r="21" spans="1:21" ht="15" customHeight="1">
      <c r="A21" s="2477" t="s">
        <v>625</v>
      </c>
      <c r="B21" s="4105">
        <v>6729.8</v>
      </c>
      <c r="C21" s="4116">
        <v>0.7</v>
      </c>
      <c r="D21" s="4105">
        <v>118.1</v>
      </c>
      <c r="E21" s="4105">
        <v>0.7</v>
      </c>
      <c r="F21" s="4105">
        <v>4.8</v>
      </c>
      <c r="G21" s="4105">
        <v>35.700000000000003</v>
      </c>
      <c r="H21" s="4105">
        <v>0.3</v>
      </c>
      <c r="I21" s="4105">
        <v>1.8</v>
      </c>
      <c r="J21" s="4105">
        <v>74.8</v>
      </c>
      <c r="K21" s="4105" t="s">
        <v>0</v>
      </c>
      <c r="L21" s="4105">
        <v>973.8</v>
      </c>
      <c r="M21" s="4105">
        <v>874.5</v>
      </c>
      <c r="N21" s="4105">
        <v>99.2</v>
      </c>
      <c r="O21" s="4105">
        <v>5637.9</v>
      </c>
      <c r="P21" s="4105" t="s">
        <v>0</v>
      </c>
      <c r="Q21" s="4105">
        <v>183.3</v>
      </c>
      <c r="R21" s="4105" t="s">
        <v>0</v>
      </c>
      <c r="S21" s="4105">
        <v>4763.6000000000004</v>
      </c>
      <c r="T21" s="4106">
        <v>691</v>
      </c>
      <c r="U21" s="2477" t="s">
        <v>624</v>
      </c>
    </row>
    <row r="22" spans="1:21" ht="15" customHeight="1">
      <c r="A22" s="2477" t="s">
        <v>623</v>
      </c>
      <c r="B22" s="4105">
        <v>15825.8</v>
      </c>
      <c r="C22" s="4116">
        <v>1.7</v>
      </c>
      <c r="D22" s="4105">
        <v>5063.6000000000004</v>
      </c>
      <c r="E22" s="4105">
        <v>80.8</v>
      </c>
      <c r="F22" s="4105">
        <v>63.1</v>
      </c>
      <c r="G22" s="4105">
        <v>4713.2</v>
      </c>
      <c r="H22" s="4105">
        <v>113.1</v>
      </c>
      <c r="I22" s="4105">
        <v>59.2</v>
      </c>
      <c r="J22" s="4105">
        <v>34.1</v>
      </c>
      <c r="K22" s="4105" t="s">
        <v>0</v>
      </c>
      <c r="L22" s="4105">
        <v>207.9</v>
      </c>
      <c r="M22" s="4105">
        <v>207.9</v>
      </c>
      <c r="N22" s="4105" t="s">
        <v>0</v>
      </c>
      <c r="O22" s="4105">
        <v>10554.2</v>
      </c>
      <c r="P22" s="4105" t="s">
        <v>0</v>
      </c>
      <c r="Q22" s="4105" t="s">
        <v>0</v>
      </c>
      <c r="R22" s="4105">
        <v>10540.5</v>
      </c>
      <c r="S22" s="4105" t="s">
        <v>0</v>
      </c>
      <c r="T22" s="4106">
        <v>13.8</v>
      </c>
      <c r="U22" s="2477" t="s">
        <v>622</v>
      </c>
    </row>
    <row r="23" spans="1:21" s="747" customFormat="1" ht="15" customHeight="1">
      <c r="A23" s="2476" t="s">
        <v>621</v>
      </c>
      <c r="B23" s="4103">
        <v>303169.8</v>
      </c>
      <c r="C23" s="4115">
        <v>32.700000000000003</v>
      </c>
      <c r="D23" s="4103">
        <v>269915.2</v>
      </c>
      <c r="E23" s="4103">
        <v>80941.8</v>
      </c>
      <c r="F23" s="4103">
        <v>4.7</v>
      </c>
      <c r="G23" s="4103">
        <v>139790.1</v>
      </c>
      <c r="H23" s="4103">
        <v>958.8</v>
      </c>
      <c r="I23" s="4103">
        <v>116.4</v>
      </c>
      <c r="J23" s="4103">
        <v>12557.2</v>
      </c>
      <c r="K23" s="4103">
        <v>35546.199999999997</v>
      </c>
      <c r="L23" s="4103">
        <v>33214.800000000003</v>
      </c>
      <c r="M23" s="4103">
        <v>17.2</v>
      </c>
      <c r="N23" s="4103">
        <v>33197.5</v>
      </c>
      <c r="O23" s="4103">
        <v>39.799999999999997</v>
      </c>
      <c r="P23" s="4103" t="s">
        <v>0</v>
      </c>
      <c r="Q23" s="4109">
        <v>0</v>
      </c>
      <c r="R23" s="4103" t="s">
        <v>0</v>
      </c>
      <c r="S23" s="4103" t="s">
        <v>0</v>
      </c>
      <c r="T23" s="4113">
        <v>39.799999999999997</v>
      </c>
      <c r="U23" s="2474" t="s">
        <v>3251</v>
      </c>
    </row>
    <row r="24" spans="1:21" ht="15" customHeight="1">
      <c r="A24" s="2478" t="s">
        <v>254</v>
      </c>
      <c r="B24" s="4105">
        <v>664.5</v>
      </c>
      <c r="C24" s="4116">
        <v>0.1</v>
      </c>
      <c r="D24" s="4105">
        <v>664.4</v>
      </c>
      <c r="E24" s="4105" t="s">
        <v>0</v>
      </c>
      <c r="F24" s="4105">
        <v>0.1</v>
      </c>
      <c r="G24" s="4105">
        <v>664.3</v>
      </c>
      <c r="H24" s="4105" t="s">
        <v>0</v>
      </c>
      <c r="I24" s="4105" t="s">
        <v>0</v>
      </c>
      <c r="J24" s="4105" t="s">
        <v>0</v>
      </c>
      <c r="K24" s="4105" t="s">
        <v>0</v>
      </c>
      <c r="L24" s="4105">
        <v>0.1</v>
      </c>
      <c r="M24" s="4105">
        <v>0.1</v>
      </c>
      <c r="N24" s="4105" t="s">
        <v>0</v>
      </c>
      <c r="O24" s="4105" t="s">
        <v>0</v>
      </c>
      <c r="P24" s="4105" t="s">
        <v>0</v>
      </c>
      <c r="Q24" s="4105" t="s">
        <v>0</v>
      </c>
      <c r="R24" s="4105" t="s">
        <v>0</v>
      </c>
      <c r="S24" s="4105" t="s">
        <v>0</v>
      </c>
      <c r="T24" s="4106" t="s">
        <v>0</v>
      </c>
      <c r="U24" s="2477" t="s">
        <v>620</v>
      </c>
    </row>
    <row r="25" spans="1:21" ht="15" customHeight="1">
      <c r="A25" s="2478" t="s">
        <v>619</v>
      </c>
      <c r="B25" s="4105">
        <v>249828.6</v>
      </c>
      <c r="C25" s="4116">
        <v>26.9</v>
      </c>
      <c r="D25" s="4105">
        <v>216626.1</v>
      </c>
      <c r="E25" s="4105">
        <v>80917.5</v>
      </c>
      <c r="F25" s="4105">
        <v>4.0999999999999996</v>
      </c>
      <c r="G25" s="4105">
        <v>135670.79999999999</v>
      </c>
      <c r="H25" s="4105">
        <v>8.8000000000000007</v>
      </c>
      <c r="I25" s="4105">
        <v>1.3</v>
      </c>
      <c r="J25" s="4105">
        <v>23.6</v>
      </c>
      <c r="K25" s="4105" t="s">
        <v>0</v>
      </c>
      <c r="L25" s="4105">
        <v>33201.5</v>
      </c>
      <c r="M25" s="4105">
        <v>4</v>
      </c>
      <c r="N25" s="4105">
        <v>33197.5</v>
      </c>
      <c r="O25" s="4105">
        <v>1</v>
      </c>
      <c r="P25" s="4105" t="s">
        <v>0</v>
      </c>
      <c r="Q25" s="4105">
        <v>0</v>
      </c>
      <c r="R25" s="4105" t="s">
        <v>0</v>
      </c>
      <c r="S25" s="4105" t="s">
        <v>0</v>
      </c>
      <c r="T25" s="4106">
        <v>1</v>
      </c>
      <c r="U25" s="2477" t="s">
        <v>618</v>
      </c>
    </row>
    <row r="26" spans="1:21" ht="15" customHeight="1">
      <c r="A26" s="2478" t="s">
        <v>617</v>
      </c>
      <c r="B26" s="4105">
        <v>17118.7</v>
      </c>
      <c r="C26" s="4116">
        <v>1.8</v>
      </c>
      <c r="D26" s="4105">
        <v>17071.099999999999</v>
      </c>
      <c r="E26" s="4105">
        <v>24.4</v>
      </c>
      <c r="F26" s="4105">
        <v>0.5</v>
      </c>
      <c r="G26" s="4105">
        <v>3447.6</v>
      </c>
      <c r="H26" s="4105">
        <v>950</v>
      </c>
      <c r="I26" s="4105">
        <v>115</v>
      </c>
      <c r="J26" s="4105">
        <v>12533.6</v>
      </c>
      <c r="K26" s="4105" t="s">
        <v>0</v>
      </c>
      <c r="L26" s="4105">
        <v>9.9</v>
      </c>
      <c r="M26" s="4105">
        <v>9.9</v>
      </c>
      <c r="N26" s="4105" t="s">
        <v>0</v>
      </c>
      <c r="O26" s="4105">
        <v>37.799999999999997</v>
      </c>
      <c r="P26" s="4105" t="s">
        <v>0</v>
      </c>
      <c r="Q26" s="4105">
        <v>0</v>
      </c>
      <c r="R26" s="4105" t="s">
        <v>0</v>
      </c>
      <c r="S26" s="4105" t="s">
        <v>0</v>
      </c>
      <c r="T26" s="4106">
        <v>37.700000000000003</v>
      </c>
      <c r="U26" s="2477" t="s">
        <v>616</v>
      </c>
    </row>
    <row r="27" spans="1:21" ht="15" customHeight="1">
      <c r="A27" s="2478" t="s">
        <v>615</v>
      </c>
      <c r="B27" s="4105">
        <v>35558</v>
      </c>
      <c r="C27" s="4116">
        <v>3.8</v>
      </c>
      <c r="D27" s="4105">
        <v>35553.699999999997</v>
      </c>
      <c r="E27" s="4105">
        <v>0</v>
      </c>
      <c r="F27" s="4105" t="s">
        <v>0</v>
      </c>
      <c r="G27" s="4105">
        <v>7.5</v>
      </c>
      <c r="H27" s="4105" t="s">
        <v>0</v>
      </c>
      <c r="I27" s="4105" t="s">
        <v>0</v>
      </c>
      <c r="J27" s="4105" t="s">
        <v>0</v>
      </c>
      <c r="K27" s="4105">
        <v>35546.199999999997</v>
      </c>
      <c r="L27" s="4105">
        <v>3.4</v>
      </c>
      <c r="M27" s="4105">
        <v>3.4</v>
      </c>
      <c r="N27" s="4105" t="s">
        <v>0</v>
      </c>
      <c r="O27" s="4105">
        <v>1</v>
      </c>
      <c r="P27" s="4105" t="s">
        <v>0</v>
      </c>
      <c r="Q27" s="4105" t="s">
        <v>0</v>
      </c>
      <c r="R27" s="4105" t="s">
        <v>0</v>
      </c>
      <c r="S27" s="4105" t="s">
        <v>0</v>
      </c>
      <c r="T27" s="4106">
        <v>1</v>
      </c>
      <c r="U27" s="2477" t="s">
        <v>614</v>
      </c>
    </row>
    <row r="28" spans="1:21" s="767" customFormat="1" ht="15" customHeight="1">
      <c r="A28" s="2476" t="s">
        <v>613</v>
      </c>
      <c r="B28" s="4103">
        <v>23932.1</v>
      </c>
      <c r="C28" s="4115">
        <v>2.6</v>
      </c>
      <c r="D28" s="4103">
        <v>16547.7</v>
      </c>
      <c r="E28" s="4103">
        <v>51.9</v>
      </c>
      <c r="F28" s="4103">
        <v>12150.2</v>
      </c>
      <c r="G28" s="4103">
        <v>4050.4</v>
      </c>
      <c r="H28" s="4103">
        <v>39.4</v>
      </c>
      <c r="I28" s="4103">
        <v>21.6</v>
      </c>
      <c r="J28" s="4103">
        <v>234.3</v>
      </c>
      <c r="K28" s="4103" t="s">
        <v>0</v>
      </c>
      <c r="L28" s="4103">
        <v>7292.8</v>
      </c>
      <c r="M28" s="4103">
        <v>7105.6</v>
      </c>
      <c r="N28" s="4103">
        <v>187.2</v>
      </c>
      <c r="O28" s="4103">
        <v>91.6</v>
      </c>
      <c r="P28" s="4103" t="s">
        <v>0</v>
      </c>
      <c r="Q28" s="4103">
        <v>68.900000000000006</v>
      </c>
      <c r="R28" s="4103" t="s">
        <v>0</v>
      </c>
      <c r="S28" s="4103" t="s">
        <v>0</v>
      </c>
      <c r="T28" s="4113">
        <v>22.8</v>
      </c>
      <c r="U28" s="2474" t="s">
        <v>612</v>
      </c>
    </row>
    <row r="29" spans="1:21" s="767" customFormat="1" ht="15" customHeight="1">
      <c r="A29" s="2476" t="s">
        <v>611</v>
      </c>
      <c r="B29" s="4103">
        <v>16001.4</v>
      </c>
      <c r="C29" s="4115">
        <v>1.7</v>
      </c>
      <c r="D29" s="4103">
        <v>4150.7</v>
      </c>
      <c r="E29" s="4103">
        <v>103.6</v>
      </c>
      <c r="F29" s="4103">
        <v>1978.7</v>
      </c>
      <c r="G29" s="4103">
        <v>1679.4</v>
      </c>
      <c r="H29" s="4103">
        <v>73.2</v>
      </c>
      <c r="I29" s="4103">
        <v>35.6</v>
      </c>
      <c r="J29" s="4103">
        <v>196.7</v>
      </c>
      <c r="K29" s="4103">
        <v>83.2</v>
      </c>
      <c r="L29" s="4103">
        <v>11325.4</v>
      </c>
      <c r="M29" s="4103">
        <v>10436.1</v>
      </c>
      <c r="N29" s="4103">
        <v>889.2</v>
      </c>
      <c r="O29" s="4103">
        <v>525.29999999999995</v>
      </c>
      <c r="P29" s="4103" t="s">
        <v>0</v>
      </c>
      <c r="Q29" s="4103">
        <v>178.9</v>
      </c>
      <c r="R29" s="4103" t="s">
        <v>0</v>
      </c>
      <c r="S29" s="4103" t="s">
        <v>0</v>
      </c>
      <c r="T29" s="4113">
        <v>346.4</v>
      </c>
      <c r="U29" s="2474" t="s">
        <v>221</v>
      </c>
    </row>
    <row r="30" spans="1:21" s="767" customFormat="1" ht="15" customHeight="1">
      <c r="A30" s="2476" t="s">
        <v>610</v>
      </c>
      <c r="B30" s="4103">
        <v>9131.2999999999993</v>
      </c>
      <c r="C30" s="4115">
        <v>1</v>
      </c>
      <c r="D30" s="4103">
        <v>8779.7000000000007</v>
      </c>
      <c r="E30" s="4103">
        <v>299</v>
      </c>
      <c r="F30" s="4103">
        <v>615.5</v>
      </c>
      <c r="G30" s="4103">
        <v>4599.1000000000004</v>
      </c>
      <c r="H30" s="4103">
        <v>26.1</v>
      </c>
      <c r="I30" s="4103">
        <v>10.6</v>
      </c>
      <c r="J30" s="4103">
        <v>28.5</v>
      </c>
      <c r="K30" s="4103">
        <v>3200.9</v>
      </c>
      <c r="L30" s="4103">
        <v>245.7</v>
      </c>
      <c r="M30" s="4103">
        <v>244</v>
      </c>
      <c r="N30" s="4103">
        <v>1.6</v>
      </c>
      <c r="O30" s="4103">
        <v>105.9</v>
      </c>
      <c r="P30" s="4103" t="s">
        <v>0</v>
      </c>
      <c r="Q30" s="4103">
        <v>2.2000000000000002</v>
      </c>
      <c r="R30" s="4103" t="s">
        <v>0</v>
      </c>
      <c r="S30" s="4103" t="s">
        <v>0</v>
      </c>
      <c r="T30" s="4113">
        <v>103.7</v>
      </c>
      <c r="U30" s="2474" t="s">
        <v>609</v>
      </c>
    </row>
    <row r="31" spans="1:21" s="767" customFormat="1" ht="15" customHeight="1">
      <c r="A31" s="2476" t="s">
        <v>608</v>
      </c>
      <c r="B31" s="4103">
        <v>8581.1</v>
      </c>
      <c r="C31" s="4115">
        <v>0.9</v>
      </c>
      <c r="D31" s="4103">
        <v>6170</v>
      </c>
      <c r="E31" s="4103">
        <v>0.2</v>
      </c>
      <c r="F31" s="4103">
        <v>1071.8</v>
      </c>
      <c r="G31" s="4103">
        <v>973.3</v>
      </c>
      <c r="H31" s="4114">
        <v>0.2</v>
      </c>
      <c r="I31" s="4103" t="s">
        <v>0</v>
      </c>
      <c r="J31" s="4103">
        <v>4124.5</v>
      </c>
      <c r="K31" s="4103" t="s">
        <v>0</v>
      </c>
      <c r="L31" s="4103">
        <v>2022.2</v>
      </c>
      <c r="M31" s="4103">
        <v>1936.5</v>
      </c>
      <c r="N31" s="4103">
        <v>85.6</v>
      </c>
      <c r="O31" s="4103">
        <v>389</v>
      </c>
      <c r="P31" s="4103" t="s">
        <v>0</v>
      </c>
      <c r="Q31" s="4103" t="s">
        <v>0</v>
      </c>
      <c r="R31" s="4103" t="s">
        <v>0</v>
      </c>
      <c r="S31" s="4103" t="s">
        <v>0</v>
      </c>
      <c r="T31" s="4113">
        <v>389</v>
      </c>
      <c r="U31" s="2474" t="s">
        <v>607</v>
      </c>
    </row>
    <row r="32" spans="1:21" ht="15" customHeight="1">
      <c r="A32" s="2477" t="s">
        <v>606</v>
      </c>
      <c r="B32" s="4105">
        <v>5684.3</v>
      </c>
      <c r="C32" s="4116">
        <v>0.6</v>
      </c>
      <c r="D32" s="4105">
        <v>5194.6000000000004</v>
      </c>
      <c r="E32" s="4105">
        <v>0.1</v>
      </c>
      <c r="F32" s="4105">
        <v>1071.8</v>
      </c>
      <c r="G32" s="4105">
        <v>972.2</v>
      </c>
      <c r="H32" s="4105" t="s">
        <v>0</v>
      </c>
      <c r="I32" s="4105" t="s">
        <v>0</v>
      </c>
      <c r="J32" s="4105">
        <v>3150.5</v>
      </c>
      <c r="K32" s="4105" t="s">
        <v>0</v>
      </c>
      <c r="L32" s="4105">
        <v>217.9</v>
      </c>
      <c r="M32" s="4105">
        <v>212.3</v>
      </c>
      <c r="N32" s="4105">
        <v>5.6</v>
      </c>
      <c r="O32" s="4105">
        <v>271.7</v>
      </c>
      <c r="P32" s="4105" t="s">
        <v>0</v>
      </c>
      <c r="Q32" s="4105" t="s">
        <v>0</v>
      </c>
      <c r="R32" s="4105" t="s">
        <v>0</v>
      </c>
      <c r="S32" s="4105" t="s">
        <v>0</v>
      </c>
      <c r="T32" s="4106">
        <v>271.7</v>
      </c>
      <c r="U32" s="2477" t="s">
        <v>605</v>
      </c>
    </row>
    <row r="33" spans="1:21" ht="15" customHeight="1">
      <c r="A33" s="2477" t="s">
        <v>604</v>
      </c>
      <c r="B33" s="4105">
        <v>1711.4</v>
      </c>
      <c r="C33" s="4116">
        <v>0.2</v>
      </c>
      <c r="D33" s="4105">
        <v>974.3</v>
      </c>
      <c r="E33" s="4105" t="s">
        <v>0</v>
      </c>
      <c r="F33" s="4105" t="s">
        <v>0</v>
      </c>
      <c r="G33" s="4105">
        <v>0.2</v>
      </c>
      <c r="H33" s="4108">
        <v>0.2</v>
      </c>
      <c r="I33" s="4105" t="s">
        <v>0</v>
      </c>
      <c r="J33" s="4105">
        <v>973.9</v>
      </c>
      <c r="K33" s="4105" t="s">
        <v>0</v>
      </c>
      <c r="L33" s="4105">
        <v>730.4</v>
      </c>
      <c r="M33" s="4105">
        <v>730.4</v>
      </c>
      <c r="N33" s="4105" t="s">
        <v>0</v>
      </c>
      <c r="O33" s="4105">
        <v>6.6</v>
      </c>
      <c r="P33" s="4105" t="s">
        <v>0</v>
      </c>
      <c r="Q33" s="4105" t="s">
        <v>0</v>
      </c>
      <c r="R33" s="4105" t="s">
        <v>0</v>
      </c>
      <c r="S33" s="4105" t="s">
        <v>0</v>
      </c>
      <c r="T33" s="4106">
        <v>6.6</v>
      </c>
      <c r="U33" s="2477" t="s">
        <v>603</v>
      </c>
    </row>
    <row r="34" spans="1:21" ht="15" customHeight="1" thickBot="1">
      <c r="A34" s="2479" t="s">
        <v>602</v>
      </c>
      <c r="B34" s="4110">
        <v>1185.4000000000001</v>
      </c>
      <c r="C34" s="4117">
        <v>0.1</v>
      </c>
      <c r="D34" s="4110">
        <v>1</v>
      </c>
      <c r="E34" s="4111">
        <v>0.1</v>
      </c>
      <c r="F34" s="4110" t="s">
        <v>0</v>
      </c>
      <c r="G34" s="4110">
        <v>1</v>
      </c>
      <c r="H34" s="4110" t="s">
        <v>0</v>
      </c>
      <c r="I34" s="4110" t="s">
        <v>0</v>
      </c>
      <c r="J34" s="4110" t="s">
        <v>0</v>
      </c>
      <c r="K34" s="4110" t="s">
        <v>0</v>
      </c>
      <c r="L34" s="4110">
        <v>1073.8</v>
      </c>
      <c r="M34" s="4110">
        <v>993.8</v>
      </c>
      <c r="N34" s="4110">
        <v>80</v>
      </c>
      <c r="O34" s="4110">
        <v>110.6</v>
      </c>
      <c r="P34" s="4110" t="s">
        <v>0</v>
      </c>
      <c r="Q34" s="4110" t="s">
        <v>0</v>
      </c>
      <c r="R34" s="4110" t="s">
        <v>0</v>
      </c>
      <c r="S34" s="4110" t="s">
        <v>0</v>
      </c>
      <c r="T34" s="4112">
        <v>110.6</v>
      </c>
      <c r="U34" s="2479" t="s">
        <v>601</v>
      </c>
    </row>
    <row r="35" spans="1:21" s="129" customFormat="1" ht="15" customHeight="1">
      <c r="A35" s="132" t="s">
        <v>2504</v>
      </c>
      <c r="B35" s="132"/>
      <c r="C35" s="581"/>
      <c r="D35" s="132"/>
      <c r="E35" s="132"/>
      <c r="F35" s="132"/>
      <c r="G35" s="132"/>
      <c r="H35" s="132"/>
      <c r="I35" s="132"/>
      <c r="J35" s="132"/>
      <c r="K35" s="132"/>
      <c r="L35" s="132" t="s">
        <v>2462</v>
      </c>
      <c r="M35" s="132"/>
      <c r="N35" s="132"/>
      <c r="O35" s="132"/>
      <c r="P35" s="132"/>
      <c r="Q35" s="132"/>
      <c r="R35" s="132"/>
      <c r="S35" s="132"/>
      <c r="T35" s="132"/>
      <c r="U35" s="132"/>
    </row>
    <row r="36" spans="1:21" s="132" customFormat="1" ht="15" customHeight="1">
      <c r="A36" s="1409" t="s">
        <v>2564</v>
      </c>
      <c r="C36" s="581"/>
      <c r="L36" s="1477" t="s">
        <v>2562</v>
      </c>
    </row>
    <row r="37" spans="1:21">
      <c r="A37" s="4381"/>
      <c r="B37" s="4381"/>
      <c r="C37" s="4381"/>
      <c r="D37" s="4381"/>
      <c r="E37" s="4381"/>
      <c r="F37" s="4381"/>
      <c r="G37" s="4381"/>
      <c r="H37" s="4381"/>
      <c r="I37" s="4381"/>
      <c r="J37" s="4381"/>
      <c r="K37" s="4381"/>
    </row>
    <row r="38" spans="1:21">
      <c r="H38" s="200"/>
    </row>
    <row r="39" spans="1:21">
      <c r="H39" s="200"/>
    </row>
    <row r="40" spans="1:21">
      <c r="H40" s="200"/>
    </row>
    <row r="41" spans="1:21">
      <c r="H41" s="200"/>
    </row>
  </sheetData>
  <mergeCells count="7">
    <mergeCell ref="U3:U5"/>
    <mergeCell ref="A1:K1"/>
    <mergeCell ref="A37:K37"/>
    <mergeCell ref="D3:K3"/>
    <mergeCell ref="O3:T3"/>
    <mergeCell ref="L3:N3"/>
    <mergeCell ref="A3:A5"/>
  </mergeCells>
  <phoneticPr fontId="3" type="noConversion"/>
  <pageMargins left="0.7" right="0.7" top="0.75" bottom="0.75" header="0.3" footer="0.3"/>
  <pageSetup paperSize="9" scale="53" fitToHeight="0" orientation="landscape" r:id="rId1"/>
  <colBreaks count="1" manualBreakCount="1">
    <brk id="11" max="35" man="1"/>
  </colBreaks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113">
    <pageSetUpPr fitToPage="1"/>
  </sheetPr>
  <dimension ref="A1:G50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7" width="12.875" style="129" customWidth="1"/>
    <col min="8" max="16384" width="9" style="129"/>
  </cols>
  <sheetData>
    <row r="1" spans="1:7" s="763" customFormat="1" ht="24.95" customHeight="1">
      <c r="A1" s="4390" t="s">
        <v>3885</v>
      </c>
      <c r="B1" s="4390"/>
      <c r="C1" s="4390"/>
      <c r="D1" s="4390"/>
      <c r="E1" s="4390"/>
      <c r="F1" s="4390"/>
      <c r="G1" s="4390"/>
    </row>
    <row r="2" spans="1:7" ht="18" customHeight="1" thickBot="1">
      <c r="A2" s="188"/>
      <c r="B2" s="188"/>
      <c r="C2" s="188"/>
      <c r="D2" s="188"/>
      <c r="E2" s="188"/>
      <c r="F2" s="188"/>
      <c r="G2" s="188"/>
    </row>
    <row r="3" spans="1:7" ht="27" customHeight="1">
      <c r="A3" s="4377" t="s">
        <v>2472</v>
      </c>
      <c r="B3" s="3546" t="s">
        <v>3273</v>
      </c>
      <c r="C3" s="3546" t="s">
        <v>3274</v>
      </c>
      <c r="D3" s="3546" t="s">
        <v>3275</v>
      </c>
      <c r="E3" s="3546" t="s">
        <v>3276</v>
      </c>
      <c r="F3" s="4393" t="s">
        <v>2476</v>
      </c>
      <c r="G3" s="4394"/>
    </row>
    <row r="4" spans="1:7" ht="15" customHeight="1">
      <c r="A4" s="4378"/>
      <c r="B4" s="3634"/>
      <c r="C4" s="3634"/>
      <c r="D4" s="3634"/>
      <c r="E4" s="3634"/>
      <c r="F4" s="217" t="s">
        <v>665</v>
      </c>
      <c r="G4" s="179" t="s">
        <v>664</v>
      </c>
    </row>
    <row r="5" spans="1:7" ht="24">
      <c r="A5" s="4378"/>
      <c r="B5" s="186"/>
      <c r="C5" s="186"/>
      <c r="D5" s="186"/>
      <c r="E5" s="186"/>
      <c r="F5" s="3626" t="s">
        <v>3262</v>
      </c>
      <c r="G5" s="3633" t="s">
        <v>663</v>
      </c>
    </row>
    <row r="6" spans="1:7" ht="15" customHeight="1">
      <c r="A6" s="4379"/>
      <c r="B6" s="4391" t="s">
        <v>3435</v>
      </c>
      <c r="C6" s="4392"/>
      <c r="D6" s="4392"/>
      <c r="E6" s="4391" t="s">
        <v>3436</v>
      </c>
      <c r="F6" s="4392"/>
      <c r="G6" s="184" t="s">
        <v>3435</v>
      </c>
    </row>
    <row r="7" spans="1:7" ht="15" customHeight="1">
      <c r="A7" s="182">
        <v>1981</v>
      </c>
      <c r="B7" s="2684">
        <v>0</v>
      </c>
      <c r="C7" s="214">
        <v>257.7</v>
      </c>
      <c r="D7" s="214">
        <v>245.9</v>
      </c>
      <c r="E7" s="214">
        <v>848</v>
      </c>
      <c r="F7" s="214">
        <v>740.2</v>
      </c>
      <c r="G7" s="213">
        <v>407</v>
      </c>
    </row>
    <row r="8" spans="1:7" ht="15" customHeight="1">
      <c r="A8" s="169">
        <v>1982</v>
      </c>
      <c r="B8" s="2685">
        <v>0</v>
      </c>
      <c r="C8" s="207">
        <v>292</v>
      </c>
      <c r="D8" s="207">
        <v>278</v>
      </c>
      <c r="E8" s="207">
        <v>836.3</v>
      </c>
      <c r="F8" s="207">
        <v>736.2</v>
      </c>
      <c r="G8" s="211">
        <v>413.8</v>
      </c>
    </row>
    <row r="9" spans="1:7" ht="15" customHeight="1">
      <c r="A9" s="169">
        <v>1983</v>
      </c>
      <c r="B9" s="2685">
        <v>0</v>
      </c>
      <c r="C9" s="207">
        <v>292.3</v>
      </c>
      <c r="D9" s="207">
        <v>278.3</v>
      </c>
      <c r="E9" s="207">
        <v>747.7</v>
      </c>
      <c r="F9" s="207">
        <v>647.9</v>
      </c>
      <c r="G9" s="211">
        <v>361.5</v>
      </c>
    </row>
    <row r="10" spans="1:7" ht="15" customHeight="1">
      <c r="A10" s="169">
        <v>1984</v>
      </c>
      <c r="B10" s="2685">
        <v>0</v>
      </c>
      <c r="C10" s="207">
        <v>291</v>
      </c>
      <c r="D10" s="207">
        <v>277</v>
      </c>
      <c r="E10" s="207">
        <v>740</v>
      </c>
      <c r="F10" s="207">
        <v>640</v>
      </c>
      <c r="G10" s="211">
        <v>356.8</v>
      </c>
    </row>
    <row r="11" spans="1:7" ht="15" customHeight="1">
      <c r="A11" s="174">
        <v>1985</v>
      </c>
      <c r="B11" s="2686">
        <v>0</v>
      </c>
      <c r="C11" s="210">
        <v>291</v>
      </c>
      <c r="D11" s="210">
        <v>277</v>
      </c>
      <c r="E11" s="210">
        <v>740</v>
      </c>
      <c r="F11" s="210">
        <v>640</v>
      </c>
      <c r="G11" s="209">
        <v>356.8</v>
      </c>
    </row>
    <row r="12" spans="1:7" ht="15" customHeight="1">
      <c r="A12" s="171">
        <v>1986</v>
      </c>
      <c r="B12" s="2687">
        <v>0</v>
      </c>
      <c r="C12" s="208">
        <v>249.2</v>
      </c>
      <c r="D12" s="208">
        <v>238.3</v>
      </c>
      <c r="E12" s="208">
        <v>605.9</v>
      </c>
      <c r="F12" s="208">
        <v>502.3</v>
      </c>
      <c r="G12" s="212">
        <v>272.60000000000002</v>
      </c>
    </row>
    <row r="13" spans="1:7" ht="15" customHeight="1">
      <c r="A13" s="169">
        <v>1987</v>
      </c>
      <c r="B13" s="207">
        <v>547</v>
      </c>
      <c r="C13" s="207">
        <v>234.7</v>
      </c>
      <c r="D13" s="207">
        <v>225.1</v>
      </c>
      <c r="E13" s="207">
        <v>556.4</v>
      </c>
      <c r="F13" s="207">
        <v>443.4</v>
      </c>
      <c r="G13" s="211">
        <v>225.3</v>
      </c>
    </row>
    <row r="14" spans="1:7" ht="15" customHeight="1">
      <c r="A14" s="169">
        <v>1988</v>
      </c>
      <c r="B14" s="207">
        <v>445.6</v>
      </c>
      <c r="C14" s="207">
        <v>194.7</v>
      </c>
      <c r="D14" s="207">
        <v>187.3</v>
      </c>
      <c r="E14" s="207">
        <v>458.6</v>
      </c>
      <c r="F14" s="207">
        <v>336.6</v>
      </c>
      <c r="G14" s="211">
        <v>153.69999999999999</v>
      </c>
    </row>
    <row r="15" spans="1:7" ht="15" customHeight="1">
      <c r="A15" s="169">
        <v>1989</v>
      </c>
      <c r="B15" s="207">
        <v>379.8</v>
      </c>
      <c r="C15" s="207">
        <v>186</v>
      </c>
      <c r="D15" s="207">
        <v>179</v>
      </c>
      <c r="E15" s="207">
        <v>514</v>
      </c>
      <c r="F15" s="207">
        <v>293</v>
      </c>
      <c r="G15" s="211">
        <v>126.3</v>
      </c>
    </row>
    <row r="16" spans="1:7" ht="15" customHeight="1">
      <c r="A16" s="174">
        <v>1990</v>
      </c>
      <c r="B16" s="210">
        <v>383.54</v>
      </c>
      <c r="C16" s="210">
        <v>191.27</v>
      </c>
      <c r="D16" s="210">
        <v>182</v>
      </c>
      <c r="E16" s="210">
        <v>415</v>
      </c>
      <c r="F16" s="210">
        <v>293</v>
      </c>
      <c r="G16" s="209">
        <v>126.3</v>
      </c>
    </row>
    <row r="17" spans="1:7" ht="15" customHeight="1">
      <c r="A17" s="171">
        <v>1991</v>
      </c>
      <c r="B17" s="208">
        <v>480.73</v>
      </c>
      <c r="C17" s="208">
        <v>226.91</v>
      </c>
      <c r="D17" s="208">
        <v>182</v>
      </c>
      <c r="E17" s="208">
        <v>430.4</v>
      </c>
      <c r="F17" s="208">
        <v>286.3</v>
      </c>
      <c r="G17" s="2681">
        <v>0</v>
      </c>
    </row>
    <row r="18" spans="1:7" ht="15" customHeight="1">
      <c r="A18" s="169">
        <v>1992</v>
      </c>
      <c r="B18" s="207">
        <v>555.82000000000005</v>
      </c>
      <c r="C18" s="207">
        <v>235.78</v>
      </c>
      <c r="D18" s="207">
        <v>198.66</v>
      </c>
      <c r="E18" s="207">
        <v>449.4</v>
      </c>
      <c r="F18" s="207">
        <v>293.89999999999998</v>
      </c>
      <c r="G18" s="2682">
        <v>0</v>
      </c>
    </row>
    <row r="19" spans="1:7" ht="15" customHeight="1">
      <c r="A19" s="169">
        <v>1993</v>
      </c>
      <c r="B19" s="207">
        <v>610</v>
      </c>
      <c r="C19" s="207">
        <v>254</v>
      </c>
      <c r="D19" s="207">
        <v>214</v>
      </c>
      <c r="E19" s="207">
        <v>460</v>
      </c>
      <c r="F19" s="207">
        <v>304</v>
      </c>
      <c r="G19" s="2682">
        <v>0</v>
      </c>
    </row>
    <row r="20" spans="1:7" ht="15" customHeight="1">
      <c r="A20" s="169">
        <v>1994</v>
      </c>
      <c r="B20" s="207">
        <v>610.98</v>
      </c>
      <c r="C20" s="207">
        <v>271.02999999999997</v>
      </c>
      <c r="D20" s="207">
        <v>227.06</v>
      </c>
      <c r="E20" s="207">
        <v>475</v>
      </c>
      <c r="F20" s="207">
        <v>304</v>
      </c>
      <c r="G20" s="2682">
        <v>0</v>
      </c>
    </row>
    <row r="21" spans="1:7" ht="15" customHeight="1">
      <c r="A21" s="174">
        <v>1995</v>
      </c>
      <c r="B21" s="210">
        <v>598</v>
      </c>
      <c r="C21" s="210">
        <v>261.58</v>
      </c>
      <c r="D21" s="210">
        <v>239.39</v>
      </c>
      <c r="E21" s="210">
        <v>489.7</v>
      </c>
      <c r="F21" s="210">
        <v>314.89999999999998</v>
      </c>
      <c r="G21" s="2683">
        <v>0</v>
      </c>
    </row>
    <row r="22" spans="1:7" ht="15" customHeight="1">
      <c r="A22" s="171">
        <v>1996</v>
      </c>
      <c r="B22" s="208">
        <v>675.77</v>
      </c>
      <c r="C22" s="208">
        <v>314.68</v>
      </c>
      <c r="D22" s="208">
        <v>300.77999999999997</v>
      </c>
      <c r="E22" s="208">
        <v>510</v>
      </c>
      <c r="F22" s="208">
        <v>330</v>
      </c>
      <c r="G22" s="2681">
        <v>0</v>
      </c>
    </row>
    <row r="23" spans="1:7" ht="15" customHeight="1">
      <c r="A23" s="169">
        <v>1997</v>
      </c>
      <c r="B23" s="207">
        <v>838.65</v>
      </c>
      <c r="C23" s="207">
        <v>373.52</v>
      </c>
      <c r="D23" s="207">
        <v>376.15</v>
      </c>
      <c r="E23" s="207">
        <v>599</v>
      </c>
      <c r="F23" s="207">
        <v>417.8</v>
      </c>
      <c r="G23" s="2682">
        <v>0</v>
      </c>
    </row>
    <row r="24" spans="1:7" ht="15" customHeight="1">
      <c r="A24" s="169">
        <v>1998</v>
      </c>
      <c r="B24" s="207">
        <v>1122.57</v>
      </c>
      <c r="C24" s="207">
        <v>524.23</v>
      </c>
      <c r="D24" s="207">
        <v>553.47</v>
      </c>
      <c r="E24" s="207">
        <v>815</v>
      </c>
      <c r="F24" s="207">
        <v>620</v>
      </c>
      <c r="G24" s="2682">
        <v>0</v>
      </c>
    </row>
    <row r="25" spans="1:7" ht="15" customHeight="1">
      <c r="A25" s="169">
        <v>1999</v>
      </c>
      <c r="B25" s="207">
        <v>1191.9100000000001</v>
      </c>
      <c r="C25" s="207">
        <v>491.23</v>
      </c>
      <c r="D25" s="207">
        <v>521.82000000000005</v>
      </c>
      <c r="E25" s="207">
        <v>678.3</v>
      </c>
      <c r="F25" s="207">
        <v>483.3</v>
      </c>
      <c r="G25" s="211">
        <v>282.2</v>
      </c>
    </row>
    <row r="26" spans="1:7" ht="15" customHeight="1">
      <c r="A26" s="174">
        <v>2000</v>
      </c>
      <c r="B26" s="210">
        <v>1248.3499999999999</v>
      </c>
      <c r="C26" s="210">
        <v>559.57000000000005</v>
      </c>
      <c r="D26" s="210">
        <v>612.78</v>
      </c>
      <c r="E26" s="210">
        <v>809.3</v>
      </c>
      <c r="F26" s="210">
        <v>614.29999999999995</v>
      </c>
      <c r="G26" s="209">
        <v>358.7</v>
      </c>
    </row>
    <row r="27" spans="1:7" ht="15" customHeight="1">
      <c r="A27" s="171">
        <v>2001</v>
      </c>
      <c r="B27" s="208">
        <v>1280</v>
      </c>
      <c r="C27" s="208">
        <v>580.24</v>
      </c>
      <c r="D27" s="208">
        <v>644.58000000000004</v>
      </c>
      <c r="E27" s="208">
        <v>918.96</v>
      </c>
      <c r="F27" s="208">
        <v>755.06</v>
      </c>
      <c r="G27" s="212">
        <v>440</v>
      </c>
    </row>
    <row r="28" spans="1:7" ht="15" customHeight="1">
      <c r="A28" s="169">
        <v>2002</v>
      </c>
      <c r="B28" s="207">
        <v>1269.0999999999999</v>
      </c>
      <c r="C28" s="207">
        <v>554.42999999999995</v>
      </c>
      <c r="D28" s="207">
        <v>677.58</v>
      </c>
      <c r="E28" s="207">
        <v>887.33</v>
      </c>
      <c r="F28" s="207">
        <v>639.33000000000004</v>
      </c>
      <c r="G28" s="211">
        <v>457.69</v>
      </c>
    </row>
    <row r="29" spans="1:7" ht="15" customHeight="1">
      <c r="A29" s="169">
        <v>2003</v>
      </c>
      <c r="B29" s="207">
        <v>1294.76</v>
      </c>
      <c r="C29" s="207">
        <v>638.76</v>
      </c>
      <c r="D29" s="207">
        <v>772.03</v>
      </c>
      <c r="E29" s="207">
        <v>980.04</v>
      </c>
      <c r="F29" s="207">
        <v>698.5</v>
      </c>
      <c r="G29" s="211">
        <v>567.38</v>
      </c>
    </row>
    <row r="30" spans="1:7" ht="15" customHeight="1">
      <c r="A30" s="169">
        <v>2004</v>
      </c>
      <c r="B30" s="207">
        <v>1365.29</v>
      </c>
      <c r="C30" s="207">
        <v>752.16</v>
      </c>
      <c r="D30" s="207">
        <v>907.93</v>
      </c>
      <c r="E30" s="207">
        <v>1050.1600000000001</v>
      </c>
      <c r="F30" s="207">
        <v>750.57</v>
      </c>
      <c r="G30" s="211">
        <v>673.94</v>
      </c>
    </row>
    <row r="31" spans="1:7" ht="15" customHeight="1">
      <c r="A31" s="174">
        <v>2005</v>
      </c>
      <c r="B31" s="210">
        <v>1432.25</v>
      </c>
      <c r="C31" s="210">
        <v>870.99</v>
      </c>
      <c r="D31" s="210">
        <v>1079.73</v>
      </c>
      <c r="E31" s="210">
        <v>1131.5</v>
      </c>
      <c r="F31" s="210">
        <v>807.12</v>
      </c>
      <c r="G31" s="209">
        <v>723.36</v>
      </c>
    </row>
    <row r="32" spans="1:7" ht="15" customHeight="1">
      <c r="A32" s="171">
        <v>2006</v>
      </c>
      <c r="B32" s="208">
        <v>1492.43</v>
      </c>
      <c r="C32" s="208">
        <v>931.89</v>
      </c>
      <c r="D32" s="208">
        <v>1228.17</v>
      </c>
      <c r="E32" s="208">
        <v>1242.67</v>
      </c>
      <c r="F32" s="208">
        <v>889.33</v>
      </c>
      <c r="G32" s="212">
        <v>747.86</v>
      </c>
    </row>
    <row r="33" spans="1:7" ht="15" customHeight="1">
      <c r="A33" s="169">
        <v>2007</v>
      </c>
      <c r="B33" s="207">
        <v>1525.87</v>
      </c>
      <c r="C33" s="207">
        <v>932.16</v>
      </c>
      <c r="D33" s="207">
        <v>1272.73</v>
      </c>
      <c r="E33" s="207">
        <v>1330.55</v>
      </c>
      <c r="F33" s="207">
        <v>931.32</v>
      </c>
      <c r="G33" s="211">
        <v>773.77</v>
      </c>
    </row>
    <row r="34" spans="1:7" ht="15" customHeight="1">
      <c r="A34" s="169">
        <v>2008</v>
      </c>
      <c r="B34" s="207">
        <v>1692.14</v>
      </c>
      <c r="C34" s="207">
        <v>1238.6600000000001</v>
      </c>
      <c r="D34" s="207">
        <v>1614.44</v>
      </c>
      <c r="E34" s="207">
        <v>1789.92</v>
      </c>
      <c r="F34" s="207">
        <v>1342.96</v>
      </c>
      <c r="G34" s="211">
        <v>1009.04</v>
      </c>
    </row>
    <row r="35" spans="1:7" ht="15" customHeight="1">
      <c r="A35" s="169">
        <v>2009</v>
      </c>
      <c r="B35" s="207">
        <v>1600.72</v>
      </c>
      <c r="C35" s="207">
        <v>976.23</v>
      </c>
      <c r="D35" s="207">
        <v>1397.47</v>
      </c>
      <c r="E35" s="207">
        <v>1577.23</v>
      </c>
      <c r="F35" s="207">
        <v>1190.97</v>
      </c>
      <c r="G35" s="211">
        <v>828.7</v>
      </c>
    </row>
    <row r="36" spans="1:7" ht="15" customHeight="1">
      <c r="A36" s="174">
        <v>2010</v>
      </c>
      <c r="B36" s="210">
        <v>1710.41</v>
      </c>
      <c r="C36" s="210">
        <v>1076</v>
      </c>
      <c r="D36" s="210">
        <v>1502.8</v>
      </c>
      <c r="E36" s="210">
        <v>1812.74</v>
      </c>
      <c r="F36" s="210">
        <v>1320.25</v>
      </c>
      <c r="G36" s="209">
        <v>952.16</v>
      </c>
    </row>
    <row r="37" spans="1:7" ht="15" customHeight="1">
      <c r="A37" s="169">
        <v>2011</v>
      </c>
      <c r="B37" s="207">
        <v>1929.26</v>
      </c>
      <c r="C37" s="207">
        <v>1321.22</v>
      </c>
      <c r="D37" s="207">
        <v>1745.71</v>
      </c>
      <c r="E37" s="207">
        <v>2033.95</v>
      </c>
      <c r="F37" s="207">
        <v>1480.41</v>
      </c>
      <c r="G37" s="211">
        <v>1076.08</v>
      </c>
    </row>
    <row r="38" spans="1:7" ht="15" customHeight="1">
      <c r="A38" s="138">
        <v>2012</v>
      </c>
      <c r="B38" s="207">
        <v>1985.76</v>
      </c>
      <c r="C38" s="207">
        <v>1394.07</v>
      </c>
      <c r="D38" s="207">
        <v>1806.34</v>
      </c>
      <c r="E38" s="207">
        <v>2105.92</v>
      </c>
      <c r="F38" s="207">
        <v>1572.52</v>
      </c>
      <c r="G38" s="207">
        <v>1101.8599999999999</v>
      </c>
    </row>
    <row r="39" spans="1:7" ht="15" customHeight="1">
      <c r="A39" s="169">
        <v>2013</v>
      </c>
      <c r="B39" s="207">
        <v>1924.48</v>
      </c>
      <c r="C39" s="207">
        <v>1366.68</v>
      </c>
      <c r="D39" s="207">
        <v>1729.61</v>
      </c>
      <c r="E39" s="207">
        <v>2085.31</v>
      </c>
      <c r="F39" s="207">
        <v>1515.62</v>
      </c>
      <c r="G39" s="207">
        <v>1070.77</v>
      </c>
    </row>
    <row r="40" spans="1:7" ht="15" customHeight="1">
      <c r="A40" s="169">
        <v>2014</v>
      </c>
      <c r="B40" s="207">
        <v>1827.28</v>
      </c>
      <c r="C40" s="207">
        <v>1296.72</v>
      </c>
      <c r="D40" s="207">
        <v>1636.68</v>
      </c>
      <c r="E40" s="207">
        <v>2112.88</v>
      </c>
      <c r="F40" s="207">
        <v>1492.34</v>
      </c>
      <c r="G40" s="207">
        <v>1051.22</v>
      </c>
    </row>
    <row r="41" spans="1:7" ht="15" customHeight="1">
      <c r="A41" s="174">
        <v>2015</v>
      </c>
      <c r="B41" s="210">
        <v>1510.4</v>
      </c>
      <c r="C41" s="210">
        <v>947.39</v>
      </c>
      <c r="D41" s="210">
        <v>1299.57</v>
      </c>
      <c r="E41" s="210">
        <v>1801.27</v>
      </c>
      <c r="F41" s="210">
        <v>1097.74</v>
      </c>
      <c r="G41" s="209">
        <v>806.36</v>
      </c>
    </row>
    <row r="42" spans="1:7" ht="15" customHeight="1">
      <c r="A42" s="141">
        <v>2016</v>
      </c>
      <c r="B42" s="208">
        <v>1402.64</v>
      </c>
      <c r="C42" s="208">
        <v>784.48</v>
      </c>
      <c r="D42" s="208">
        <v>1182.54</v>
      </c>
      <c r="E42" s="208">
        <v>1689.07</v>
      </c>
      <c r="F42" s="208">
        <v>966.19</v>
      </c>
      <c r="G42" s="208">
        <v>734.04</v>
      </c>
    </row>
    <row r="43" spans="1:7" ht="15" customHeight="1">
      <c r="A43" s="138">
        <v>2017</v>
      </c>
      <c r="B43" s="207">
        <v>1491.3</v>
      </c>
      <c r="C43" s="207">
        <v>853.08</v>
      </c>
      <c r="D43" s="207">
        <v>1282.53</v>
      </c>
      <c r="E43" s="207">
        <v>1833.79</v>
      </c>
      <c r="F43" s="207">
        <v>1127.27</v>
      </c>
      <c r="G43" s="207">
        <v>826.46</v>
      </c>
    </row>
    <row r="44" spans="1:7" ht="15" customHeight="1">
      <c r="A44" s="2478">
        <v>2018</v>
      </c>
      <c r="B44" s="207">
        <v>1581.37</v>
      </c>
      <c r="C44" s="207">
        <v>942.34</v>
      </c>
      <c r="D44" s="207">
        <v>1391.9</v>
      </c>
      <c r="E44" s="207">
        <v>1920.43</v>
      </c>
      <c r="F44" s="207">
        <v>1213.42</v>
      </c>
      <c r="G44" s="207">
        <v>874.53</v>
      </c>
    </row>
    <row r="45" spans="1:7" ht="15" customHeight="1" thickBot="1">
      <c r="A45" s="206">
        <v>2019</v>
      </c>
      <c r="B45" s="205">
        <v>1472.44</v>
      </c>
      <c r="C45" s="205">
        <v>961.66</v>
      </c>
      <c r="D45" s="205">
        <v>1340.52</v>
      </c>
      <c r="E45" s="205">
        <v>1869.92</v>
      </c>
      <c r="F45" s="205">
        <v>1129.97</v>
      </c>
      <c r="G45" s="205">
        <v>806.27</v>
      </c>
    </row>
    <row r="46" spans="1:7" ht="15" customHeight="1">
      <c r="A46" s="4381" t="s">
        <v>2505</v>
      </c>
      <c r="B46" s="4381"/>
      <c r="C46" s="4381"/>
      <c r="D46" s="4381"/>
      <c r="E46" s="4381"/>
      <c r="F46" s="4381"/>
      <c r="G46" s="4381"/>
    </row>
    <row r="47" spans="1:7" ht="15" customHeight="1">
      <c r="A47" s="1477" t="s">
        <v>2506</v>
      </c>
      <c r="B47" s="1477"/>
      <c r="C47" s="1477"/>
      <c r="D47" s="1477"/>
      <c r="E47" s="1477"/>
      <c r="F47" s="1477"/>
      <c r="G47" s="1477"/>
    </row>
    <row r="48" spans="1:7" ht="15" customHeight="1">
      <c r="A48" s="1477" t="s">
        <v>2507</v>
      </c>
      <c r="B48" s="1477"/>
      <c r="C48" s="1477"/>
      <c r="D48" s="1477"/>
      <c r="E48" s="1477"/>
      <c r="F48" s="1477"/>
      <c r="G48" s="1477"/>
    </row>
    <row r="49" spans="1:7" ht="15" customHeight="1">
      <c r="A49" s="4381" t="s">
        <v>2565</v>
      </c>
      <c r="B49" s="4381"/>
      <c r="C49" s="4381"/>
      <c r="D49" s="4381"/>
      <c r="E49" s="4381"/>
      <c r="F49" s="4381"/>
      <c r="G49" s="4381"/>
    </row>
    <row r="50" spans="1:7">
      <c r="A50" s="204"/>
    </row>
  </sheetData>
  <mergeCells count="7">
    <mergeCell ref="A1:G1"/>
    <mergeCell ref="B6:D6"/>
    <mergeCell ref="E6:F6"/>
    <mergeCell ref="A46:G46"/>
    <mergeCell ref="A49:G49"/>
    <mergeCell ref="F3:G3"/>
    <mergeCell ref="A3:A6"/>
  </mergeCells>
  <phoneticPr fontId="3" type="noConversion"/>
  <pageMargins left="0.7" right="0.7" top="0.75" bottom="0.75" header="0.3" footer="0.3"/>
  <pageSetup paperSize="9" scale="89" fitToHeight="0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114">
    <tabColor rgb="FF0000FF"/>
  </sheetPr>
  <dimension ref="A1"/>
  <sheetViews>
    <sheetView zoomScaleNormal="100" workbookViewId="0"/>
  </sheetViews>
  <sheetFormatPr defaultRowHeight="16.5"/>
  <sheetData>
    <row r="1" s="1489" customFormat="1"/>
  </sheetData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115"/>
  <dimension ref="A1:J42"/>
  <sheetViews>
    <sheetView showGridLines="0" view="pageBreakPreview"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9.625" style="1" customWidth="1"/>
    <col min="2" max="4" width="10.375" style="1" customWidth="1"/>
    <col min="5" max="10" width="12.875" style="1" customWidth="1"/>
    <col min="11" max="16384" width="9" style="1"/>
  </cols>
  <sheetData>
    <row r="1" spans="1:10" s="349" customFormat="1" ht="24.95" customHeight="1">
      <c r="A1" s="2362" t="s">
        <v>3237</v>
      </c>
      <c r="B1" s="2362"/>
      <c r="C1" s="2362"/>
      <c r="D1" s="2362"/>
      <c r="E1" s="2362"/>
      <c r="F1" s="2362"/>
      <c r="G1" s="2362"/>
      <c r="H1" s="2362"/>
      <c r="I1" s="2362"/>
      <c r="J1" s="2375"/>
    </row>
    <row r="2" spans="1:10" ht="18" customHeight="1" thickBot="1">
      <c r="A2" s="29"/>
    </row>
    <row r="3" spans="1:10" ht="18" customHeight="1">
      <c r="A3" s="4399" t="s">
        <v>2472</v>
      </c>
      <c r="B3" s="4404" t="s">
        <v>672</v>
      </c>
      <c r="C3" s="4404"/>
      <c r="D3" s="4404"/>
      <c r="E3" s="4404" t="s">
        <v>671</v>
      </c>
      <c r="F3" s="4404"/>
      <c r="G3" s="4404"/>
      <c r="H3" s="4404"/>
      <c r="I3" s="4404"/>
      <c r="J3" s="257" t="s">
        <v>452</v>
      </c>
    </row>
    <row r="4" spans="1:10" ht="18" customHeight="1">
      <c r="A4" s="4400"/>
      <c r="B4" s="4409" t="s">
        <v>3281</v>
      </c>
      <c r="C4" s="4410"/>
      <c r="D4" s="4411"/>
      <c r="E4" s="4409" t="s">
        <v>2478</v>
      </c>
      <c r="F4" s="4410"/>
      <c r="G4" s="4410"/>
      <c r="H4" s="4410"/>
      <c r="I4" s="4411"/>
      <c r="J4" s="256" t="s">
        <v>450</v>
      </c>
    </row>
    <row r="5" spans="1:10" ht="18" customHeight="1">
      <c r="A5" s="4400"/>
      <c r="B5" s="254" t="s">
        <v>227</v>
      </c>
      <c r="C5" s="4405" t="s">
        <v>670</v>
      </c>
      <c r="D5" s="4406"/>
      <c r="E5" s="255" t="s">
        <v>154</v>
      </c>
      <c r="F5" s="254" t="s">
        <v>237</v>
      </c>
      <c r="G5" s="254" t="s">
        <v>238</v>
      </c>
      <c r="H5" s="1392" t="s">
        <v>669</v>
      </c>
      <c r="I5" s="253" t="s">
        <v>668</v>
      </c>
      <c r="J5" s="252"/>
    </row>
    <row r="6" spans="1:10" s="3640" customFormat="1" ht="28.5">
      <c r="A6" s="4400"/>
      <c r="B6" s="3635" t="s">
        <v>127</v>
      </c>
      <c r="C6" s="4407" t="s">
        <v>2477</v>
      </c>
      <c r="D6" s="4408"/>
      <c r="E6" s="3636" t="s">
        <v>420</v>
      </c>
      <c r="F6" s="3637" t="s">
        <v>3277</v>
      </c>
      <c r="G6" s="3637" t="s">
        <v>3278</v>
      </c>
      <c r="H6" s="3637" t="s">
        <v>3279</v>
      </c>
      <c r="I6" s="3638" t="s">
        <v>3280</v>
      </c>
      <c r="J6" s="3639"/>
    </row>
    <row r="7" spans="1:10" ht="18" customHeight="1">
      <c r="A7" s="4401"/>
      <c r="B7" s="250" t="s">
        <v>45</v>
      </c>
      <c r="C7" s="250" t="s">
        <v>45</v>
      </c>
      <c r="D7" s="250" t="s">
        <v>3818</v>
      </c>
      <c r="E7" s="4402" t="s">
        <v>183</v>
      </c>
      <c r="F7" s="4403"/>
      <c r="G7" s="4403"/>
      <c r="H7" s="4403"/>
      <c r="I7" s="4403"/>
      <c r="J7" s="1578" t="s">
        <v>183</v>
      </c>
    </row>
    <row r="8" spans="1:10" ht="18" customHeight="1">
      <c r="A8" s="239">
        <v>1988</v>
      </c>
      <c r="B8" s="233">
        <v>0</v>
      </c>
      <c r="C8" s="249">
        <v>1897.9</v>
      </c>
      <c r="D8" s="238">
        <v>322.7</v>
      </c>
      <c r="E8" s="234">
        <v>2094.1</v>
      </c>
      <c r="F8" s="234">
        <v>1905.2</v>
      </c>
      <c r="G8" s="234">
        <v>0</v>
      </c>
      <c r="H8" s="234">
        <v>183.9</v>
      </c>
      <c r="I8" s="238">
        <v>5</v>
      </c>
      <c r="J8" s="234">
        <v>96.4</v>
      </c>
    </row>
    <row r="9" spans="1:10" ht="18" customHeight="1">
      <c r="A9" s="232">
        <v>1989</v>
      </c>
      <c r="B9" s="226">
        <v>0</v>
      </c>
      <c r="C9" s="248">
        <v>2014.5</v>
      </c>
      <c r="D9" s="231">
        <v>346.9</v>
      </c>
      <c r="E9" s="227">
        <v>2026.5</v>
      </c>
      <c r="F9" s="227">
        <v>1669.6</v>
      </c>
      <c r="G9" s="227">
        <v>0</v>
      </c>
      <c r="H9" s="227">
        <v>349.3</v>
      </c>
      <c r="I9" s="231">
        <v>7.6</v>
      </c>
      <c r="J9" s="227">
        <v>84.2</v>
      </c>
    </row>
    <row r="10" spans="1:10" ht="18" customHeight="1">
      <c r="A10" s="247">
        <v>1990</v>
      </c>
      <c r="B10" s="240">
        <v>0</v>
      </c>
      <c r="C10" s="246">
        <v>2237.4</v>
      </c>
      <c r="D10" s="245">
        <v>459.5</v>
      </c>
      <c r="E10" s="241">
        <v>2329.1999999999998</v>
      </c>
      <c r="F10" s="241">
        <v>1741.3</v>
      </c>
      <c r="G10" s="241">
        <v>0</v>
      </c>
      <c r="H10" s="241">
        <v>575.5</v>
      </c>
      <c r="I10" s="245">
        <v>12.4</v>
      </c>
      <c r="J10" s="241">
        <v>46.1</v>
      </c>
    </row>
    <row r="11" spans="1:10" ht="18" customHeight="1">
      <c r="A11" s="239">
        <v>1991</v>
      </c>
      <c r="B11" s="233">
        <v>0</v>
      </c>
      <c r="C11" s="249">
        <v>2494.3000000000002</v>
      </c>
      <c r="D11" s="238">
        <v>485.2</v>
      </c>
      <c r="E11" s="234">
        <v>2694.3</v>
      </c>
      <c r="F11" s="234">
        <v>1800.1</v>
      </c>
      <c r="G11" s="234">
        <v>0</v>
      </c>
      <c r="H11" s="234">
        <v>879.2</v>
      </c>
      <c r="I11" s="238">
        <v>15</v>
      </c>
      <c r="J11" s="234">
        <v>110</v>
      </c>
    </row>
    <row r="12" spans="1:10" ht="18" customHeight="1">
      <c r="A12" s="232">
        <v>1992</v>
      </c>
      <c r="B12" s="226">
        <v>0</v>
      </c>
      <c r="C12" s="248">
        <v>2993.7</v>
      </c>
      <c r="D12" s="231">
        <v>561.70000000000005</v>
      </c>
      <c r="E12" s="227">
        <v>3524</v>
      </c>
      <c r="F12" s="227">
        <v>2224.9</v>
      </c>
      <c r="G12" s="227">
        <v>0</v>
      </c>
      <c r="H12" s="227">
        <v>1256.2</v>
      </c>
      <c r="I12" s="231">
        <v>42.9</v>
      </c>
      <c r="J12" s="227">
        <v>66.8</v>
      </c>
    </row>
    <row r="13" spans="1:10" ht="18" customHeight="1">
      <c r="A13" s="232">
        <v>1993</v>
      </c>
      <c r="B13" s="226">
        <v>0</v>
      </c>
      <c r="C13" s="248">
        <v>4459.2</v>
      </c>
      <c r="D13" s="231">
        <v>781.5</v>
      </c>
      <c r="E13" s="227">
        <v>4402.3999999999996</v>
      </c>
      <c r="F13" s="227">
        <v>2517.9</v>
      </c>
      <c r="G13" s="227">
        <v>0</v>
      </c>
      <c r="H13" s="227">
        <v>1847.5</v>
      </c>
      <c r="I13" s="231">
        <v>37</v>
      </c>
      <c r="J13" s="227">
        <v>97.2</v>
      </c>
    </row>
    <row r="14" spans="1:10" ht="18" customHeight="1">
      <c r="A14" s="232">
        <v>1994</v>
      </c>
      <c r="B14" s="226">
        <v>0</v>
      </c>
      <c r="C14" s="248">
        <v>5928.2</v>
      </c>
      <c r="D14" s="231">
        <v>961.5</v>
      </c>
      <c r="E14" s="227">
        <v>5860.3</v>
      </c>
      <c r="F14" s="227">
        <v>3214.6</v>
      </c>
      <c r="G14" s="227">
        <v>114.4</v>
      </c>
      <c r="H14" s="227">
        <v>2451.1</v>
      </c>
      <c r="I14" s="231">
        <v>80.2</v>
      </c>
      <c r="J14" s="227">
        <v>156.9</v>
      </c>
    </row>
    <row r="15" spans="1:10" ht="18" customHeight="1">
      <c r="A15" s="247">
        <v>1995</v>
      </c>
      <c r="B15" s="240">
        <v>0</v>
      </c>
      <c r="C15" s="246">
        <v>7060</v>
      </c>
      <c r="D15" s="245">
        <v>1275.3</v>
      </c>
      <c r="E15" s="241">
        <v>7087</v>
      </c>
      <c r="F15" s="241">
        <v>3562</v>
      </c>
      <c r="G15" s="241">
        <v>0</v>
      </c>
      <c r="H15" s="241">
        <v>3417</v>
      </c>
      <c r="I15" s="245">
        <v>108</v>
      </c>
      <c r="J15" s="241">
        <v>103</v>
      </c>
    </row>
    <row r="16" spans="1:10" ht="18" customHeight="1">
      <c r="A16" s="239">
        <v>1996</v>
      </c>
      <c r="B16" s="233">
        <v>0</v>
      </c>
      <c r="C16" s="249">
        <v>9594.9</v>
      </c>
      <c r="D16" s="238">
        <v>1878.4</v>
      </c>
      <c r="E16" s="234">
        <v>9362.7999999999993</v>
      </c>
      <c r="F16" s="234">
        <v>4448.8999999999996</v>
      </c>
      <c r="G16" s="234">
        <v>173.5</v>
      </c>
      <c r="H16" s="234">
        <v>4561.3999999999996</v>
      </c>
      <c r="I16" s="238">
        <v>179</v>
      </c>
      <c r="J16" s="234">
        <v>368.9</v>
      </c>
    </row>
    <row r="17" spans="1:10" ht="18" customHeight="1">
      <c r="A17" s="232">
        <v>1997</v>
      </c>
      <c r="B17" s="226">
        <v>0</v>
      </c>
      <c r="C17" s="248">
        <v>11629</v>
      </c>
      <c r="D17" s="231">
        <v>2295.9</v>
      </c>
      <c r="E17" s="227">
        <v>11378.8</v>
      </c>
      <c r="F17" s="227">
        <v>5197.8999999999996</v>
      </c>
      <c r="G17" s="227">
        <v>178.6</v>
      </c>
      <c r="H17" s="227">
        <v>5770.2</v>
      </c>
      <c r="I17" s="231">
        <v>232</v>
      </c>
      <c r="J17" s="227">
        <v>604.9</v>
      </c>
    </row>
    <row r="18" spans="1:10" ht="18" customHeight="1">
      <c r="A18" s="232">
        <v>1998</v>
      </c>
      <c r="B18" s="226">
        <v>0</v>
      </c>
      <c r="C18" s="248">
        <v>10600.2</v>
      </c>
      <c r="D18" s="231">
        <v>1549.3</v>
      </c>
      <c r="E18" s="227">
        <v>10644.5</v>
      </c>
      <c r="F18" s="227">
        <v>4029.8</v>
      </c>
      <c r="G18" s="227">
        <v>159.6</v>
      </c>
      <c r="H18" s="227">
        <v>6232.9</v>
      </c>
      <c r="I18" s="231">
        <v>222.2</v>
      </c>
      <c r="J18" s="227">
        <v>527</v>
      </c>
    </row>
    <row r="19" spans="1:10" ht="18" customHeight="1">
      <c r="A19" s="232">
        <v>1999</v>
      </c>
      <c r="B19" s="226">
        <v>0</v>
      </c>
      <c r="C19" s="248">
        <v>12972.8</v>
      </c>
      <c r="D19" s="231">
        <v>1972.6</v>
      </c>
      <c r="E19" s="227">
        <v>12961.1</v>
      </c>
      <c r="F19" s="227">
        <v>4591.2</v>
      </c>
      <c r="G19" s="227">
        <v>177.4</v>
      </c>
      <c r="H19" s="227">
        <v>7886.4</v>
      </c>
      <c r="I19" s="231">
        <v>306.2</v>
      </c>
      <c r="J19" s="227">
        <v>538.6</v>
      </c>
    </row>
    <row r="20" spans="1:10" ht="18" customHeight="1">
      <c r="A20" s="247">
        <v>2000</v>
      </c>
      <c r="B20" s="240">
        <v>0</v>
      </c>
      <c r="C20" s="246">
        <v>14577.8</v>
      </c>
      <c r="D20" s="245">
        <v>3882.3</v>
      </c>
      <c r="E20" s="241">
        <v>14556.6</v>
      </c>
      <c r="F20" s="241">
        <v>4353.5</v>
      </c>
      <c r="G20" s="241">
        <v>335</v>
      </c>
      <c r="H20" s="241">
        <v>9528.2999999999993</v>
      </c>
      <c r="I20" s="245">
        <v>339.9</v>
      </c>
      <c r="J20" s="241">
        <v>590.9</v>
      </c>
    </row>
    <row r="21" spans="1:10" ht="18" customHeight="1">
      <c r="A21" s="239">
        <v>2001</v>
      </c>
      <c r="B21" s="233">
        <v>0</v>
      </c>
      <c r="C21" s="249">
        <v>16164.1</v>
      </c>
      <c r="D21" s="238">
        <v>3989.8</v>
      </c>
      <c r="E21" s="234">
        <v>15990</v>
      </c>
      <c r="F21" s="234">
        <v>4657.3</v>
      </c>
      <c r="G21" s="234">
        <v>630.29999999999995</v>
      </c>
      <c r="H21" s="234">
        <v>10299.5</v>
      </c>
      <c r="I21" s="238">
        <v>402.9</v>
      </c>
      <c r="J21" s="234">
        <v>738</v>
      </c>
    </row>
    <row r="22" spans="1:10" ht="18" customHeight="1">
      <c r="A22" s="232">
        <v>2002</v>
      </c>
      <c r="B22" s="226">
        <v>0</v>
      </c>
      <c r="C22" s="248">
        <v>17469.7</v>
      </c>
      <c r="D22" s="231">
        <v>4120.2</v>
      </c>
      <c r="E22" s="227">
        <v>17766.3</v>
      </c>
      <c r="F22" s="227">
        <v>5900.4</v>
      </c>
      <c r="G22" s="227">
        <v>608.5</v>
      </c>
      <c r="H22" s="227">
        <v>11194.1</v>
      </c>
      <c r="I22" s="231">
        <v>63.2</v>
      </c>
      <c r="J22" s="227">
        <v>425.5</v>
      </c>
    </row>
    <row r="23" spans="1:10" ht="18" customHeight="1">
      <c r="A23" s="232">
        <v>2003</v>
      </c>
      <c r="B23" s="226">
        <v>0</v>
      </c>
      <c r="C23" s="248">
        <v>19434.2</v>
      </c>
      <c r="D23" s="231">
        <v>5081.8999999999996</v>
      </c>
      <c r="E23" s="227">
        <v>18610.5</v>
      </c>
      <c r="F23" s="227">
        <v>5852.8</v>
      </c>
      <c r="G23" s="227">
        <v>615.1</v>
      </c>
      <c r="H23" s="227">
        <v>11978.1</v>
      </c>
      <c r="I23" s="231">
        <v>164.5</v>
      </c>
      <c r="J23" s="227">
        <v>1063.0999999999999</v>
      </c>
    </row>
    <row r="24" spans="1:10" ht="18" customHeight="1">
      <c r="A24" s="232">
        <v>2004</v>
      </c>
      <c r="B24" s="226">
        <v>163.5</v>
      </c>
      <c r="C24" s="248">
        <v>22153.3</v>
      </c>
      <c r="D24" s="231">
        <v>6551.6</v>
      </c>
      <c r="E24" s="227">
        <v>21808.799999999999</v>
      </c>
      <c r="F24" s="227">
        <v>8242.1</v>
      </c>
      <c r="G24" s="227">
        <v>576.4</v>
      </c>
      <c r="H24" s="227">
        <v>12503.8</v>
      </c>
      <c r="I24" s="231">
        <v>486.5</v>
      </c>
      <c r="J24" s="227">
        <v>1602.4</v>
      </c>
    </row>
    <row r="25" spans="1:10" ht="18" customHeight="1">
      <c r="A25" s="247">
        <v>2005</v>
      </c>
      <c r="B25" s="240">
        <v>398.4</v>
      </c>
      <c r="C25" s="246">
        <v>22341.4</v>
      </c>
      <c r="D25" s="245">
        <v>8646.5</v>
      </c>
      <c r="E25" s="241">
        <v>23632</v>
      </c>
      <c r="F25" s="241">
        <v>8358.5</v>
      </c>
      <c r="G25" s="241">
        <v>684.8</v>
      </c>
      <c r="H25" s="241">
        <v>14077.3</v>
      </c>
      <c r="I25" s="245">
        <v>511.4</v>
      </c>
      <c r="J25" s="241">
        <v>959.1</v>
      </c>
    </row>
    <row r="26" spans="1:10" ht="18" customHeight="1">
      <c r="A26" s="239">
        <v>2006</v>
      </c>
      <c r="B26" s="233">
        <v>354.8</v>
      </c>
      <c r="C26" s="249">
        <v>25221.9</v>
      </c>
      <c r="D26" s="238">
        <v>11924.9</v>
      </c>
      <c r="E26" s="234">
        <v>24618.799999999999</v>
      </c>
      <c r="F26" s="234">
        <v>9292.2000000000007</v>
      </c>
      <c r="G26" s="234">
        <v>618.9</v>
      </c>
      <c r="H26" s="234">
        <v>13956.9</v>
      </c>
      <c r="I26" s="238">
        <v>750.8</v>
      </c>
      <c r="J26" s="234">
        <v>1935.9</v>
      </c>
    </row>
    <row r="27" spans="1:10" ht="18" customHeight="1">
      <c r="A27" s="232">
        <v>2007</v>
      </c>
      <c r="B27" s="226">
        <v>271.39999999999998</v>
      </c>
      <c r="C27" s="248">
        <v>25568.1</v>
      </c>
      <c r="D27" s="231">
        <v>12653.3</v>
      </c>
      <c r="E27" s="227">
        <v>26516.2</v>
      </c>
      <c r="F27" s="227">
        <v>10897.5</v>
      </c>
      <c r="G27" s="227">
        <v>631.29999999999995</v>
      </c>
      <c r="H27" s="227">
        <v>14448.7</v>
      </c>
      <c r="I27" s="231">
        <v>538.70000000000005</v>
      </c>
      <c r="J27" s="227">
        <v>1099.2</v>
      </c>
    </row>
    <row r="28" spans="1:10" ht="18" customHeight="1">
      <c r="A28" s="232">
        <v>2008</v>
      </c>
      <c r="B28" s="226">
        <v>181.4</v>
      </c>
      <c r="C28" s="248">
        <v>27258.7</v>
      </c>
      <c r="D28" s="231">
        <v>19806.099999999999</v>
      </c>
      <c r="E28" s="227">
        <v>27439.3</v>
      </c>
      <c r="F28" s="227">
        <v>10913.6</v>
      </c>
      <c r="G28" s="227">
        <v>602.79999999999995</v>
      </c>
      <c r="H28" s="227">
        <v>15316.4</v>
      </c>
      <c r="I28" s="231">
        <v>606.6</v>
      </c>
      <c r="J28" s="227">
        <v>2557.6</v>
      </c>
    </row>
    <row r="29" spans="1:10" ht="18" customHeight="1">
      <c r="A29" s="232">
        <v>2009</v>
      </c>
      <c r="B29" s="226">
        <v>383.4</v>
      </c>
      <c r="C29" s="248">
        <v>25821.7</v>
      </c>
      <c r="D29" s="231">
        <v>13875</v>
      </c>
      <c r="E29" s="227">
        <v>26082.9</v>
      </c>
      <c r="F29" s="227">
        <v>9376.2999999999993</v>
      </c>
      <c r="G29" s="227">
        <v>523.70000000000005</v>
      </c>
      <c r="H29" s="227">
        <v>15509.6</v>
      </c>
      <c r="I29" s="231">
        <v>673.3</v>
      </c>
      <c r="J29" s="227">
        <v>1727.7</v>
      </c>
    </row>
    <row r="30" spans="1:10" ht="18" customHeight="1">
      <c r="A30" s="247">
        <v>2010</v>
      </c>
      <c r="B30" s="240">
        <v>414.8</v>
      </c>
      <c r="C30" s="246">
        <v>32603.5</v>
      </c>
      <c r="D30" s="245">
        <v>17006</v>
      </c>
      <c r="E30" s="241">
        <v>33083.300000000003</v>
      </c>
      <c r="F30" s="241">
        <v>13937</v>
      </c>
      <c r="G30" s="241">
        <v>651.5</v>
      </c>
      <c r="H30" s="241">
        <v>17521.599999999999</v>
      </c>
      <c r="I30" s="245">
        <v>973.3</v>
      </c>
      <c r="J30" s="241">
        <v>2667.1</v>
      </c>
    </row>
    <row r="31" spans="1:10" ht="18" customHeight="1">
      <c r="A31" s="232">
        <v>2011</v>
      </c>
      <c r="B31" s="226">
        <v>347.2</v>
      </c>
      <c r="C31" s="248">
        <v>36684.699999999997</v>
      </c>
      <c r="D31" s="231">
        <v>23859.3</v>
      </c>
      <c r="E31" s="227">
        <v>35602.9</v>
      </c>
      <c r="F31" s="227">
        <v>14411.5</v>
      </c>
      <c r="G31" s="227">
        <v>1759.8</v>
      </c>
      <c r="H31" s="227">
        <v>18254.599999999999</v>
      </c>
      <c r="I31" s="231">
        <v>1177.0999999999999</v>
      </c>
      <c r="J31" s="227">
        <v>3323.2</v>
      </c>
    </row>
    <row r="32" spans="1:10" ht="18" customHeight="1">
      <c r="A32" s="232">
        <v>2012</v>
      </c>
      <c r="B32" s="226">
        <v>334.4</v>
      </c>
      <c r="C32" s="248">
        <v>36183.800000000003</v>
      </c>
      <c r="D32" s="231">
        <v>27364.5</v>
      </c>
      <c r="E32" s="227">
        <v>38485.4</v>
      </c>
      <c r="F32" s="227">
        <v>15796.3</v>
      </c>
      <c r="G32" s="227">
        <v>2045.7</v>
      </c>
      <c r="H32" s="227">
        <v>19557.5</v>
      </c>
      <c r="I32" s="231">
        <v>1085.9000000000001</v>
      </c>
      <c r="J32" s="227">
        <v>1840</v>
      </c>
    </row>
    <row r="33" spans="1:10" ht="18" customHeight="1">
      <c r="A33" s="1371">
        <v>2013</v>
      </c>
      <c r="B33" s="226">
        <v>355.1</v>
      </c>
      <c r="C33" s="248">
        <v>39875.699999999997</v>
      </c>
      <c r="D33" s="231">
        <v>30645.1</v>
      </c>
      <c r="E33" s="227">
        <v>40278.300000000003</v>
      </c>
      <c r="F33" s="227">
        <v>17755.7</v>
      </c>
      <c r="G33" s="227">
        <v>2108.3000000000002</v>
      </c>
      <c r="H33" s="227">
        <v>19596.400000000001</v>
      </c>
      <c r="I33" s="231">
        <v>817.9</v>
      </c>
      <c r="J33" s="227">
        <v>2237.1999999999998</v>
      </c>
    </row>
    <row r="34" spans="1:10" ht="18" customHeight="1">
      <c r="A34" s="1371">
        <v>2014</v>
      </c>
      <c r="B34" s="226">
        <v>246.7</v>
      </c>
      <c r="C34" s="248">
        <v>37107.300000000003</v>
      </c>
      <c r="D34" s="231">
        <v>31402.5</v>
      </c>
      <c r="E34" s="230">
        <v>36636</v>
      </c>
      <c r="F34" s="230">
        <v>16068.2</v>
      </c>
      <c r="G34" s="230">
        <v>1654.4</v>
      </c>
      <c r="H34" s="230">
        <v>18179.8</v>
      </c>
      <c r="I34" s="228">
        <v>733.6</v>
      </c>
      <c r="J34" s="227">
        <v>3234.4</v>
      </c>
    </row>
    <row r="35" spans="1:10" ht="18" customHeight="1">
      <c r="A35" s="1372">
        <v>2015</v>
      </c>
      <c r="B35" s="240">
        <v>144.30000000000001</v>
      </c>
      <c r="C35" s="246">
        <v>33365.699999999997</v>
      </c>
      <c r="D35" s="245">
        <v>18779.099999999999</v>
      </c>
      <c r="E35" s="244">
        <v>33437.599999999999</v>
      </c>
      <c r="F35" s="244">
        <v>14252.4</v>
      </c>
      <c r="G35" s="244">
        <v>1537.7</v>
      </c>
      <c r="H35" s="243">
        <v>16929.5</v>
      </c>
      <c r="I35" s="242">
        <v>718.1</v>
      </c>
      <c r="J35" s="241">
        <v>3034.3</v>
      </c>
    </row>
    <row r="36" spans="1:10" ht="18" customHeight="1">
      <c r="A36" s="1373">
        <v>2016</v>
      </c>
      <c r="B36" s="233">
        <v>118.3</v>
      </c>
      <c r="C36" s="234">
        <v>33453.4</v>
      </c>
      <c r="D36" s="238">
        <v>12170</v>
      </c>
      <c r="E36" s="237">
        <v>34906.199999999997</v>
      </c>
      <c r="F36" s="237">
        <v>15092.1</v>
      </c>
      <c r="G36" s="237">
        <v>1555.8</v>
      </c>
      <c r="H36" s="236">
        <v>17384.099999999999</v>
      </c>
      <c r="I36" s="235">
        <v>874.2</v>
      </c>
      <c r="J36" s="234">
        <v>1694.9</v>
      </c>
    </row>
    <row r="37" spans="1:10" ht="18" customHeight="1">
      <c r="A37" s="1371">
        <v>2017</v>
      </c>
      <c r="B37" s="226">
        <v>261</v>
      </c>
      <c r="C37" s="227">
        <v>37537.1</v>
      </c>
      <c r="D37" s="231">
        <v>15615.7</v>
      </c>
      <c r="E37" s="230">
        <v>36398.5</v>
      </c>
      <c r="F37" s="230">
        <v>15154.1</v>
      </c>
      <c r="G37" s="230">
        <v>1684.2</v>
      </c>
      <c r="H37" s="229">
        <v>18389.8</v>
      </c>
      <c r="I37" s="228">
        <v>1170.4000000000001</v>
      </c>
      <c r="J37" s="227">
        <v>2307.6999999999998</v>
      </c>
    </row>
    <row r="38" spans="1:10" ht="18" customHeight="1">
      <c r="A38" s="2688">
        <v>2018</v>
      </c>
      <c r="B38" s="2689">
        <v>233.9</v>
      </c>
      <c r="C38" s="227">
        <v>44015.3</v>
      </c>
      <c r="D38" s="2690">
        <v>23188.9</v>
      </c>
      <c r="E38" s="230">
        <v>42285.2</v>
      </c>
      <c r="F38" s="230">
        <v>18506.900000000001</v>
      </c>
      <c r="G38" s="230">
        <v>2255.4</v>
      </c>
      <c r="H38" s="229">
        <v>19813</v>
      </c>
      <c r="I38" s="2691">
        <v>1710</v>
      </c>
      <c r="J38" s="227">
        <v>4280.7</v>
      </c>
    </row>
    <row r="39" spans="1:10" ht="18" customHeight="1" thickBot="1">
      <c r="A39" s="1374">
        <v>2019</v>
      </c>
      <c r="B39" s="220">
        <v>198.3</v>
      </c>
      <c r="C39" s="221">
        <v>40748.300000000003</v>
      </c>
      <c r="D39" s="225">
        <v>20566.599999999999</v>
      </c>
      <c r="E39" s="224">
        <v>40990.6</v>
      </c>
      <c r="F39" s="224">
        <v>17944.7</v>
      </c>
      <c r="G39" s="224">
        <v>1902.2</v>
      </c>
      <c r="H39" s="223">
        <v>18822.400000000001</v>
      </c>
      <c r="I39" s="222">
        <v>2321.3000000000002</v>
      </c>
      <c r="J39" s="221">
        <v>3975.6</v>
      </c>
    </row>
    <row r="40" spans="1:10" ht="18" customHeight="1">
      <c r="A40" s="4396" t="s">
        <v>667</v>
      </c>
      <c r="B40" s="4396"/>
      <c r="C40" s="4396"/>
      <c r="D40" s="4396"/>
      <c r="E40" s="4396"/>
      <c r="F40" s="4396"/>
      <c r="G40" s="4396" t="s">
        <v>666</v>
      </c>
      <c r="H40" s="4396"/>
      <c r="I40" s="4396"/>
      <c r="J40" s="4396"/>
    </row>
    <row r="41" spans="1:10" ht="15.75" customHeight="1">
      <c r="A41" s="4397" t="s">
        <v>3282</v>
      </c>
      <c r="B41" s="4397"/>
      <c r="C41" s="4397"/>
      <c r="D41" s="4397"/>
      <c r="E41" s="4397"/>
      <c r="F41" s="4397"/>
      <c r="G41" s="4397" t="s">
        <v>3283</v>
      </c>
      <c r="H41" s="4397"/>
      <c r="I41" s="4397"/>
      <c r="J41" s="4397"/>
    </row>
    <row r="42" spans="1:10" ht="29.25" customHeight="1">
      <c r="A42" s="4395" t="s">
        <v>3993</v>
      </c>
      <c r="B42" s="4395"/>
      <c r="C42" s="4395"/>
      <c r="D42" s="4395"/>
      <c r="E42" s="4395"/>
      <c r="F42" s="4395"/>
      <c r="G42" s="4398" t="s">
        <v>3992</v>
      </c>
      <c r="H42" s="4398"/>
      <c r="I42" s="4398"/>
      <c r="J42" s="4398"/>
    </row>
  </sheetData>
  <mergeCells count="14">
    <mergeCell ref="A3:A7"/>
    <mergeCell ref="E7:I7"/>
    <mergeCell ref="E3:I3"/>
    <mergeCell ref="B3:D3"/>
    <mergeCell ref="C5:D5"/>
    <mergeCell ref="C6:D6"/>
    <mergeCell ref="B4:D4"/>
    <mergeCell ref="E4:I4"/>
    <mergeCell ref="A42:F42"/>
    <mergeCell ref="A40:F40"/>
    <mergeCell ref="A41:F41"/>
    <mergeCell ref="G41:J41"/>
    <mergeCell ref="G40:J40"/>
    <mergeCell ref="G42:J42"/>
  </mergeCells>
  <phoneticPr fontId="3" type="noConversion"/>
  <pageMargins left="0.7" right="0.7" top="0.75" bottom="0.75" header="0.3" footer="0.3"/>
  <pageSetup paperSize="9" scale="57" orientation="portrait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116"/>
  <dimension ref="A1:J40"/>
  <sheetViews>
    <sheetView showGridLines="0" view="pageBreakPreview" zoomScaleNormal="9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8" customHeight="1"/>
  <cols>
    <col min="1" max="9" width="11.75" style="1" customWidth="1"/>
    <col min="10" max="16384" width="9" style="1"/>
  </cols>
  <sheetData>
    <row r="1" spans="1:10" s="349" customFormat="1" ht="24.95" customHeight="1" thickBot="1">
      <c r="A1" s="2393" t="s">
        <v>3238</v>
      </c>
      <c r="B1" s="2393"/>
      <c r="C1" s="2393"/>
      <c r="D1" s="2393"/>
      <c r="E1" s="2393"/>
      <c r="F1" s="2393"/>
      <c r="G1" s="2393"/>
      <c r="H1" s="2393"/>
      <c r="I1" s="4082"/>
      <c r="J1" s="4081" t="s">
        <v>2707</v>
      </c>
    </row>
    <row r="2" spans="1:10" ht="18" customHeight="1">
      <c r="A2" s="1458" t="s">
        <v>677</v>
      </c>
      <c r="B2" s="1458"/>
      <c r="C2" s="1458"/>
      <c r="D2" s="1458"/>
      <c r="E2" s="1458"/>
      <c r="F2" s="1458"/>
      <c r="G2" s="1458"/>
      <c r="H2" s="1458"/>
      <c r="I2" s="1458"/>
      <c r="J2" s="1513"/>
    </row>
    <row r="3" spans="1:10" ht="15" customHeight="1" thickBot="1">
      <c r="A3" s="290" t="s">
        <v>2566</v>
      </c>
      <c r="B3" s="290"/>
      <c r="C3" s="290"/>
      <c r="D3" s="290"/>
      <c r="E3" s="290"/>
      <c r="F3" s="290"/>
      <c r="G3" s="290"/>
      <c r="H3" s="290"/>
      <c r="I3" s="1165" t="s">
        <v>3474</v>
      </c>
      <c r="J3" s="1513"/>
    </row>
    <row r="4" spans="1:10" ht="15" customHeight="1">
      <c r="A4" s="4412" t="s">
        <v>2472</v>
      </c>
      <c r="B4" s="1166" t="s">
        <v>154</v>
      </c>
      <c r="C4" s="858" t="s">
        <v>676</v>
      </c>
      <c r="D4" s="858" t="s">
        <v>675</v>
      </c>
      <c r="E4" s="858" t="s">
        <v>489</v>
      </c>
      <c r="F4" s="858" t="s">
        <v>674</v>
      </c>
      <c r="G4" s="858" t="s">
        <v>1751</v>
      </c>
      <c r="H4" s="858" t="s">
        <v>673</v>
      </c>
      <c r="I4" s="1969" t="s">
        <v>2441</v>
      </c>
      <c r="J4" s="1513"/>
    </row>
    <row r="5" spans="1:10" ht="15" customHeight="1">
      <c r="A5" s="4413"/>
      <c r="B5" s="1167" t="s">
        <v>420</v>
      </c>
      <c r="C5" s="1970" t="s">
        <v>476</v>
      </c>
      <c r="D5" s="1970" t="s">
        <v>479</v>
      </c>
      <c r="E5" s="1970" t="s">
        <v>475</v>
      </c>
      <c r="F5" s="1970" t="s">
        <v>480</v>
      </c>
      <c r="G5" s="1970" t="s">
        <v>3821</v>
      </c>
      <c r="H5" s="1970" t="s">
        <v>474</v>
      </c>
      <c r="I5" s="1971" t="s">
        <v>3953</v>
      </c>
      <c r="J5" s="1513"/>
    </row>
    <row r="6" spans="1:10" ht="15" customHeight="1">
      <c r="A6" s="1168">
        <v>1988</v>
      </c>
      <c r="B6" s="4118">
        <v>1897.9</v>
      </c>
      <c r="C6" s="4118">
        <v>1897.9</v>
      </c>
      <c r="D6" s="4118" t="s">
        <v>0</v>
      </c>
      <c r="E6" s="4118" t="s">
        <v>0</v>
      </c>
      <c r="F6" s="4118" t="s">
        <v>0</v>
      </c>
      <c r="G6" s="4119" t="s">
        <v>0</v>
      </c>
      <c r="H6" s="4119" t="s">
        <v>0</v>
      </c>
      <c r="I6" s="4120" t="s">
        <v>0</v>
      </c>
      <c r="J6" s="1513"/>
    </row>
    <row r="7" spans="1:10" ht="15" customHeight="1">
      <c r="A7" s="1169">
        <v>1989</v>
      </c>
      <c r="B7" s="1982">
        <v>2014.5</v>
      </c>
      <c r="C7" s="1982">
        <v>2014.5</v>
      </c>
      <c r="D7" s="1982" t="s">
        <v>0</v>
      </c>
      <c r="E7" s="1982" t="s">
        <v>0</v>
      </c>
      <c r="F7" s="1982" t="s">
        <v>0</v>
      </c>
      <c r="G7" s="1596" t="s">
        <v>0</v>
      </c>
      <c r="H7" s="1596" t="s">
        <v>0</v>
      </c>
      <c r="I7" s="4121" t="s">
        <v>0</v>
      </c>
      <c r="J7" s="1513"/>
    </row>
    <row r="8" spans="1:10" ht="15" customHeight="1">
      <c r="A8" s="1544">
        <v>1990</v>
      </c>
      <c r="B8" s="1194">
        <v>2237.4</v>
      </c>
      <c r="C8" s="1194">
        <v>2237.3000000000002</v>
      </c>
      <c r="D8" s="1194" t="s">
        <v>0</v>
      </c>
      <c r="E8" s="1194" t="s">
        <v>0</v>
      </c>
      <c r="F8" s="1194" t="s">
        <v>0</v>
      </c>
      <c r="G8" s="4122">
        <v>0</v>
      </c>
      <c r="H8" s="4122" t="s">
        <v>0</v>
      </c>
      <c r="I8" s="4123" t="s">
        <v>0</v>
      </c>
      <c r="J8" s="1513"/>
    </row>
    <row r="9" spans="1:10" ht="15" customHeight="1">
      <c r="A9" s="1168">
        <v>1991</v>
      </c>
      <c r="B9" s="4118">
        <v>2494.3000000000002</v>
      </c>
      <c r="C9" s="4118">
        <v>2436.1</v>
      </c>
      <c r="D9" s="4118" t="s">
        <v>0</v>
      </c>
      <c r="E9" s="4118">
        <v>58.2</v>
      </c>
      <c r="F9" s="4118" t="s">
        <v>0</v>
      </c>
      <c r="G9" s="4119" t="s">
        <v>0</v>
      </c>
      <c r="H9" s="4119" t="s">
        <v>0</v>
      </c>
      <c r="I9" s="4120" t="s">
        <v>0</v>
      </c>
      <c r="J9" s="1513"/>
    </row>
    <row r="10" spans="1:10" ht="15" customHeight="1">
      <c r="A10" s="1169">
        <v>1992</v>
      </c>
      <c r="B10" s="1982">
        <v>2993.7</v>
      </c>
      <c r="C10" s="1982">
        <v>2935.2</v>
      </c>
      <c r="D10" s="1982" t="s">
        <v>0</v>
      </c>
      <c r="E10" s="1982">
        <v>58.5</v>
      </c>
      <c r="F10" s="1982" t="s">
        <v>0</v>
      </c>
      <c r="G10" s="1596" t="s">
        <v>0</v>
      </c>
      <c r="H10" s="1596" t="s">
        <v>0</v>
      </c>
      <c r="I10" s="4121" t="s">
        <v>0</v>
      </c>
      <c r="J10" s="1513"/>
    </row>
    <row r="11" spans="1:10" ht="15" customHeight="1">
      <c r="A11" s="1169">
        <v>1993</v>
      </c>
      <c r="B11" s="1982">
        <v>4459.2</v>
      </c>
      <c r="C11" s="1982">
        <v>4112.3999999999996</v>
      </c>
      <c r="D11" s="1982" t="s">
        <v>0</v>
      </c>
      <c r="E11" s="1982">
        <v>289.89999999999998</v>
      </c>
      <c r="F11" s="1982" t="s">
        <v>0</v>
      </c>
      <c r="G11" s="1596" t="s">
        <v>0</v>
      </c>
      <c r="H11" s="1596">
        <v>56.8</v>
      </c>
      <c r="I11" s="4121" t="s">
        <v>0</v>
      </c>
      <c r="J11" s="1513"/>
    </row>
    <row r="12" spans="1:10" ht="15" customHeight="1">
      <c r="A12" s="1169">
        <v>1994</v>
      </c>
      <c r="B12" s="1982">
        <v>5996.4</v>
      </c>
      <c r="C12" s="1982">
        <v>5432.7</v>
      </c>
      <c r="D12" s="1982" t="s">
        <v>0</v>
      </c>
      <c r="E12" s="1982">
        <v>292.2</v>
      </c>
      <c r="F12" s="1982" t="s">
        <v>0</v>
      </c>
      <c r="G12" s="1596" t="s">
        <v>0</v>
      </c>
      <c r="H12" s="1596" t="s">
        <v>0</v>
      </c>
      <c r="I12" s="4121">
        <v>271.5</v>
      </c>
      <c r="J12" s="1513"/>
    </row>
    <row r="13" spans="1:10" ht="15" customHeight="1">
      <c r="A13" s="1544">
        <v>1995</v>
      </c>
      <c r="B13" s="1194">
        <v>6755.6</v>
      </c>
      <c r="C13" s="1194">
        <v>4891.5</v>
      </c>
      <c r="D13" s="1194" t="s">
        <v>0</v>
      </c>
      <c r="E13" s="1194">
        <v>1040.0999999999999</v>
      </c>
      <c r="F13" s="1194" t="s">
        <v>0</v>
      </c>
      <c r="G13" s="4122" t="s">
        <v>0</v>
      </c>
      <c r="H13" s="4122">
        <v>114.4</v>
      </c>
      <c r="I13" s="4124">
        <v>709.6</v>
      </c>
      <c r="J13" s="1513"/>
    </row>
    <row r="14" spans="1:10" ht="15" customHeight="1">
      <c r="A14" s="1168">
        <v>1996</v>
      </c>
      <c r="B14" s="4118">
        <v>9257.9</v>
      </c>
      <c r="C14" s="4118">
        <v>5974.7</v>
      </c>
      <c r="D14" s="4118" t="s">
        <v>0</v>
      </c>
      <c r="E14" s="4118">
        <v>2573.1999999999998</v>
      </c>
      <c r="F14" s="4118" t="s">
        <v>0</v>
      </c>
      <c r="G14" s="4119">
        <v>0</v>
      </c>
      <c r="H14" s="4119">
        <v>55.8</v>
      </c>
      <c r="I14" s="4123">
        <v>654.20000000000005</v>
      </c>
      <c r="J14" s="1513"/>
    </row>
    <row r="15" spans="1:10" ht="15" customHeight="1">
      <c r="A15" s="1169">
        <v>1997</v>
      </c>
      <c r="B15" s="1982">
        <v>11471.1</v>
      </c>
      <c r="C15" s="1982">
        <v>6730.3</v>
      </c>
      <c r="D15" s="1982" t="s">
        <v>0</v>
      </c>
      <c r="E15" s="1982">
        <v>3927.6</v>
      </c>
      <c r="F15" s="1982" t="s">
        <v>0</v>
      </c>
      <c r="G15" s="1596" t="s">
        <v>0</v>
      </c>
      <c r="H15" s="1596" t="s">
        <v>0</v>
      </c>
      <c r="I15" s="4121">
        <v>813.2</v>
      </c>
      <c r="J15" s="1513"/>
    </row>
    <row r="16" spans="1:10" ht="15" customHeight="1">
      <c r="A16" s="1169">
        <v>1998</v>
      </c>
      <c r="B16" s="1982">
        <v>10189.200000000001</v>
      </c>
      <c r="C16" s="1982">
        <v>6735.8</v>
      </c>
      <c r="D16" s="1982" t="s">
        <v>0</v>
      </c>
      <c r="E16" s="1982">
        <v>2851.2</v>
      </c>
      <c r="F16" s="1982" t="s">
        <v>0</v>
      </c>
      <c r="G16" s="1596" t="s">
        <v>0</v>
      </c>
      <c r="H16" s="1596" t="s">
        <v>0</v>
      </c>
      <c r="I16" s="4121">
        <v>602.20000000000005</v>
      </c>
      <c r="J16" s="1513"/>
    </row>
    <row r="17" spans="1:10" ht="15" customHeight="1">
      <c r="A17" s="1169">
        <v>1999</v>
      </c>
      <c r="B17" s="1982">
        <v>12284.3</v>
      </c>
      <c r="C17" s="1982">
        <v>7943.4</v>
      </c>
      <c r="D17" s="1982">
        <v>479.7</v>
      </c>
      <c r="E17" s="1982">
        <v>3046.3</v>
      </c>
      <c r="F17" s="1982" t="s">
        <v>0</v>
      </c>
      <c r="G17" s="1596">
        <v>0</v>
      </c>
      <c r="H17" s="1596" t="s">
        <v>0</v>
      </c>
      <c r="I17" s="4121">
        <v>815</v>
      </c>
      <c r="J17" s="1513"/>
    </row>
    <row r="18" spans="1:10" ht="15" customHeight="1">
      <c r="A18" s="1544">
        <v>2000</v>
      </c>
      <c r="B18" s="1194">
        <v>15239.2</v>
      </c>
      <c r="C18" s="1194">
        <v>6633</v>
      </c>
      <c r="D18" s="1194">
        <v>3250.7</v>
      </c>
      <c r="E18" s="1194">
        <v>2529.3000000000002</v>
      </c>
      <c r="F18" s="1194">
        <v>1618.6</v>
      </c>
      <c r="G18" s="4122">
        <v>0</v>
      </c>
      <c r="H18" s="4122">
        <v>54.3</v>
      </c>
      <c r="I18" s="4124">
        <v>1153.2</v>
      </c>
      <c r="J18" s="1513"/>
    </row>
    <row r="19" spans="1:10" ht="15" customHeight="1">
      <c r="A19" s="1168">
        <v>2001</v>
      </c>
      <c r="B19" s="4118">
        <v>15317.7</v>
      </c>
      <c r="C19" s="4118">
        <v>4055</v>
      </c>
      <c r="D19" s="4118">
        <v>4655.3999999999996</v>
      </c>
      <c r="E19" s="4118">
        <v>2175.4</v>
      </c>
      <c r="F19" s="4118">
        <v>3784.3</v>
      </c>
      <c r="G19" s="4119">
        <v>0</v>
      </c>
      <c r="H19" s="4119">
        <v>57.1</v>
      </c>
      <c r="I19" s="4123">
        <v>590.5</v>
      </c>
      <c r="J19" s="1513"/>
    </row>
    <row r="20" spans="1:10" ht="15" customHeight="1">
      <c r="A20" s="1169">
        <v>2002</v>
      </c>
      <c r="B20" s="1982">
        <v>17992.7</v>
      </c>
      <c r="C20" s="1982">
        <v>5256.1</v>
      </c>
      <c r="D20" s="1982">
        <v>5123.2</v>
      </c>
      <c r="E20" s="1982">
        <v>2400.1999999999998</v>
      </c>
      <c r="F20" s="1982">
        <v>3969.7</v>
      </c>
      <c r="G20" s="1596">
        <v>0</v>
      </c>
      <c r="H20" s="1596">
        <v>175.7</v>
      </c>
      <c r="I20" s="4121">
        <v>1067.7</v>
      </c>
      <c r="J20" s="1513"/>
    </row>
    <row r="21" spans="1:10" ht="15" customHeight="1">
      <c r="A21" s="1169">
        <v>2003</v>
      </c>
      <c r="B21" s="1982">
        <v>19308.3</v>
      </c>
      <c r="C21" s="1982">
        <v>5200</v>
      </c>
      <c r="D21" s="1982">
        <v>5694.1</v>
      </c>
      <c r="E21" s="1982">
        <v>2797.5</v>
      </c>
      <c r="F21" s="1982">
        <v>4714.3</v>
      </c>
      <c r="G21" s="1596" t="s">
        <v>0</v>
      </c>
      <c r="H21" s="1596">
        <v>123.3</v>
      </c>
      <c r="I21" s="4121">
        <v>779.1</v>
      </c>
      <c r="J21" s="1513"/>
    </row>
    <row r="22" spans="1:10" ht="15" customHeight="1">
      <c r="A22" s="1169">
        <v>2004</v>
      </c>
      <c r="B22" s="1982">
        <v>21781.200000000001</v>
      </c>
      <c r="C22" s="1982">
        <v>5290.4</v>
      </c>
      <c r="D22" s="1982">
        <v>5817.7</v>
      </c>
      <c r="E22" s="1982">
        <v>4638.2</v>
      </c>
      <c r="F22" s="1982">
        <v>4411.1000000000004</v>
      </c>
      <c r="G22" s="1596">
        <v>0</v>
      </c>
      <c r="H22" s="1596">
        <v>285.2</v>
      </c>
      <c r="I22" s="4121">
        <v>1338.7</v>
      </c>
      <c r="J22" s="1513"/>
    </row>
    <row r="23" spans="1:10" ht="15" customHeight="1">
      <c r="A23" s="1544">
        <v>2005</v>
      </c>
      <c r="B23" s="1194">
        <v>22317.5</v>
      </c>
      <c r="C23" s="1194">
        <v>5501.7</v>
      </c>
      <c r="D23" s="1194">
        <v>6210.7</v>
      </c>
      <c r="E23" s="1194">
        <v>4687.7</v>
      </c>
      <c r="F23" s="1194">
        <v>4243.8999999999996</v>
      </c>
      <c r="G23" s="4122" t="s">
        <v>0</v>
      </c>
      <c r="H23" s="4122">
        <v>748.3</v>
      </c>
      <c r="I23" s="4124">
        <v>925.2</v>
      </c>
      <c r="J23" s="1513"/>
    </row>
    <row r="24" spans="1:10" ht="15" customHeight="1">
      <c r="A24" s="1168">
        <v>2006</v>
      </c>
      <c r="B24" s="4118">
        <v>25255.7</v>
      </c>
      <c r="C24" s="4118">
        <v>5060</v>
      </c>
      <c r="D24" s="4118">
        <v>6457.8</v>
      </c>
      <c r="E24" s="4118">
        <v>5545.9</v>
      </c>
      <c r="F24" s="4118">
        <v>5220.5</v>
      </c>
      <c r="G24" s="4119" t="s">
        <v>0</v>
      </c>
      <c r="H24" s="4119">
        <v>701.2</v>
      </c>
      <c r="I24" s="4120">
        <v>2270.3000000000002</v>
      </c>
      <c r="J24" s="1513"/>
    </row>
    <row r="25" spans="1:10" ht="15" customHeight="1">
      <c r="A25" s="1169">
        <v>2007</v>
      </c>
      <c r="B25" s="1982">
        <v>25568.9</v>
      </c>
      <c r="C25" s="1982">
        <v>3754.9</v>
      </c>
      <c r="D25" s="1982">
        <v>8031.3</v>
      </c>
      <c r="E25" s="1982">
        <v>6161.2</v>
      </c>
      <c r="F25" s="1982">
        <v>4792.5</v>
      </c>
      <c r="G25" s="1596">
        <v>0</v>
      </c>
      <c r="H25" s="1596">
        <v>421.7</v>
      </c>
      <c r="I25" s="4121">
        <v>2407.4</v>
      </c>
      <c r="J25" s="1513"/>
    </row>
    <row r="26" spans="1:10" ht="15" customHeight="1">
      <c r="A26" s="1169">
        <v>2008</v>
      </c>
      <c r="B26" s="1982">
        <v>27258.7</v>
      </c>
      <c r="C26" s="1982">
        <v>3052.8</v>
      </c>
      <c r="D26" s="1982">
        <v>8743.7000000000007</v>
      </c>
      <c r="E26" s="1982">
        <v>6247.3</v>
      </c>
      <c r="F26" s="1982">
        <v>4544.3</v>
      </c>
      <c r="G26" s="1596" t="s">
        <v>0</v>
      </c>
      <c r="H26" s="1596">
        <v>397.5</v>
      </c>
      <c r="I26" s="4121">
        <v>4273.1000000000004</v>
      </c>
      <c r="J26" s="1513"/>
    </row>
    <row r="27" spans="1:10" ht="15" customHeight="1">
      <c r="A27" s="1169">
        <v>2009</v>
      </c>
      <c r="B27" s="1982">
        <v>25821.7</v>
      </c>
      <c r="C27" s="1982">
        <v>3084.1</v>
      </c>
      <c r="D27" s="1982">
        <v>6973.2</v>
      </c>
      <c r="E27" s="1982">
        <v>5874.1</v>
      </c>
      <c r="F27" s="1982">
        <v>4551</v>
      </c>
      <c r="G27" s="1596" t="s">
        <v>0</v>
      </c>
      <c r="H27" s="1596">
        <v>1313.6</v>
      </c>
      <c r="I27" s="4121">
        <v>4025.7</v>
      </c>
      <c r="J27" s="1513"/>
    </row>
    <row r="28" spans="1:10" ht="15" customHeight="1">
      <c r="A28" s="1544">
        <v>2010</v>
      </c>
      <c r="B28" s="1194">
        <v>32603.5</v>
      </c>
      <c r="C28" s="1194">
        <v>5451</v>
      </c>
      <c r="D28" s="1194">
        <v>7448.5</v>
      </c>
      <c r="E28" s="1194">
        <v>4744.7</v>
      </c>
      <c r="F28" s="1194">
        <v>4556.8</v>
      </c>
      <c r="G28" s="4122">
        <v>232.4</v>
      </c>
      <c r="H28" s="4122">
        <v>1030.4000000000001</v>
      </c>
      <c r="I28" s="4124">
        <v>9139.7000000000007</v>
      </c>
      <c r="J28" s="1513"/>
    </row>
    <row r="29" spans="1:10" ht="15" customHeight="1">
      <c r="A29" s="1169">
        <v>2011</v>
      </c>
      <c r="B29" s="1982">
        <v>36684.699999999997</v>
      </c>
      <c r="C29" s="1982">
        <v>7894.4</v>
      </c>
      <c r="D29" s="1982">
        <v>8153.1</v>
      </c>
      <c r="E29" s="1982">
        <v>4144.2</v>
      </c>
      <c r="F29" s="1982">
        <v>4195.3</v>
      </c>
      <c r="G29" s="1596">
        <v>112.9</v>
      </c>
      <c r="H29" s="1596">
        <v>787.2</v>
      </c>
      <c r="I29" s="4121">
        <v>11397.6</v>
      </c>
      <c r="J29" s="1513"/>
    </row>
    <row r="30" spans="1:10" ht="15" customHeight="1">
      <c r="A30" s="1169">
        <v>2012</v>
      </c>
      <c r="B30" s="1982">
        <v>36183.800000000003</v>
      </c>
      <c r="C30" s="1982">
        <v>7445</v>
      </c>
      <c r="D30" s="1982">
        <v>10278.200000000001</v>
      </c>
      <c r="E30" s="1982">
        <v>4082.1</v>
      </c>
      <c r="F30" s="1982">
        <v>4127.3</v>
      </c>
      <c r="G30" s="1596">
        <v>57.1</v>
      </c>
      <c r="H30" s="1596">
        <v>831.9</v>
      </c>
      <c r="I30" s="4121">
        <v>9362.2999999999993</v>
      </c>
      <c r="J30" s="1513"/>
    </row>
    <row r="31" spans="1:10" ht="15" customHeight="1">
      <c r="A31" s="1169">
        <v>2013</v>
      </c>
      <c r="B31" s="1982">
        <v>39875.699999999997</v>
      </c>
      <c r="C31" s="1982">
        <v>5627.4</v>
      </c>
      <c r="D31" s="1982">
        <v>13353.6</v>
      </c>
      <c r="E31" s="1982">
        <v>4313.8999999999996</v>
      </c>
      <c r="F31" s="1982">
        <v>4331.3999999999996</v>
      </c>
      <c r="G31" s="1982" t="s">
        <v>0</v>
      </c>
      <c r="H31" s="1982">
        <v>620.20000000000005</v>
      </c>
      <c r="I31" s="4121">
        <v>11629.3</v>
      </c>
      <c r="J31" s="1513"/>
    </row>
    <row r="32" spans="1:10" ht="15" customHeight="1">
      <c r="A32" s="1169">
        <v>2014</v>
      </c>
      <c r="B32" s="1982">
        <v>37107.300000000003</v>
      </c>
      <c r="C32" s="1982">
        <v>5176.3</v>
      </c>
      <c r="D32" s="1982">
        <v>12853.3</v>
      </c>
      <c r="E32" s="1982">
        <v>3673.4</v>
      </c>
      <c r="F32" s="1982">
        <v>3726.1</v>
      </c>
      <c r="G32" s="1982" t="s">
        <v>0</v>
      </c>
      <c r="H32" s="1982">
        <v>835.9</v>
      </c>
      <c r="I32" s="4121">
        <v>10842.4</v>
      </c>
      <c r="J32" s="1513"/>
    </row>
    <row r="33" spans="1:10" ht="15" customHeight="1">
      <c r="A33" s="1544">
        <v>2015</v>
      </c>
      <c r="B33" s="1194">
        <v>33365.699999999997</v>
      </c>
      <c r="C33" s="1194">
        <v>3775.9</v>
      </c>
      <c r="D33" s="1194">
        <v>12442.2</v>
      </c>
      <c r="E33" s="1194">
        <v>3698.4</v>
      </c>
      <c r="F33" s="1194">
        <v>3990.3</v>
      </c>
      <c r="G33" s="1194" t="s">
        <v>0</v>
      </c>
      <c r="H33" s="1194">
        <v>1951.5</v>
      </c>
      <c r="I33" s="4124">
        <v>7507.4</v>
      </c>
      <c r="J33" s="1513"/>
    </row>
    <row r="34" spans="1:10" ht="15" customHeight="1">
      <c r="A34" s="1168">
        <v>2016</v>
      </c>
      <c r="B34" s="4118">
        <v>33453.4</v>
      </c>
      <c r="C34" s="4118">
        <v>4361.6000000000004</v>
      </c>
      <c r="D34" s="4118">
        <v>11879.5</v>
      </c>
      <c r="E34" s="4118">
        <v>3813.3</v>
      </c>
      <c r="F34" s="4118">
        <v>4081.5</v>
      </c>
      <c r="G34" s="4118">
        <v>28.1</v>
      </c>
      <c r="H34" s="4118">
        <v>4694.7</v>
      </c>
      <c r="I34" s="4120">
        <v>4594.7</v>
      </c>
      <c r="J34" s="1513"/>
    </row>
    <row r="35" spans="1:10" ht="15" customHeight="1">
      <c r="A35" s="1169">
        <v>2017</v>
      </c>
      <c r="B35" s="1982">
        <v>37537.1</v>
      </c>
      <c r="C35" s="1982">
        <v>3541.9</v>
      </c>
      <c r="D35" s="1982">
        <v>11554.4</v>
      </c>
      <c r="E35" s="1982">
        <v>3748.6</v>
      </c>
      <c r="F35" s="1982">
        <v>4230.8</v>
      </c>
      <c r="G35" s="1982">
        <v>1958.9</v>
      </c>
      <c r="H35" s="1982">
        <v>6997</v>
      </c>
      <c r="I35" s="4121">
        <v>5505.5</v>
      </c>
      <c r="J35" s="1513"/>
    </row>
    <row r="36" spans="1:10" ht="15" customHeight="1">
      <c r="A36" s="1169">
        <v>2018</v>
      </c>
      <c r="B36" s="1982">
        <v>44015.3</v>
      </c>
      <c r="C36" s="1982">
        <v>3447.2</v>
      </c>
      <c r="D36" s="1982">
        <v>14245</v>
      </c>
      <c r="E36" s="1982">
        <v>3702.1</v>
      </c>
      <c r="F36" s="1982">
        <v>4281.6000000000004</v>
      </c>
      <c r="G36" s="1982">
        <v>4657.8999999999996</v>
      </c>
      <c r="H36" s="1982">
        <v>7870.8</v>
      </c>
      <c r="I36" s="4121">
        <v>5810.6</v>
      </c>
      <c r="J36" s="1513"/>
    </row>
    <row r="37" spans="1:10" s="219" customFormat="1" ht="15" customHeight="1" thickBot="1">
      <c r="A37" s="1972">
        <v>2019</v>
      </c>
      <c r="B37" s="4125">
        <v>40748.300000000003</v>
      </c>
      <c r="C37" s="4125">
        <v>2335.9</v>
      </c>
      <c r="D37" s="4125">
        <v>11311.1</v>
      </c>
      <c r="E37" s="4125">
        <v>4801.8999999999996</v>
      </c>
      <c r="F37" s="4125">
        <v>3945.6</v>
      </c>
      <c r="G37" s="4125">
        <v>5225.7</v>
      </c>
      <c r="H37" s="4125">
        <v>7775.2</v>
      </c>
      <c r="I37" s="4126">
        <v>5352.9</v>
      </c>
      <c r="J37" s="1514"/>
    </row>
    <row r="38" spans="1:10" ht="15" customHeight="1">
      <c r="A38" s="2919" t="s">
        <v>3977</v>
      </c>
      <c r="B38" s="1171"/>
      <c r="C38" s="1171"/>
      <c r="D38" s="1171"/>
      <c r="E38" s="1171"/>
      <c r="F38" s="3644" t="s">
        <v>3978</v>
      </c>
      <c r="G38" s="3643"/>
      <c r="H38" s="3643"/>
      <c r="I38" s="3643"/>
      <c r="J38" s="1513"/>
    </row>
    <row r="39" spans="1:10" ht="15" customHeight="1">
      <c r="A39" s="2896" t="s">
        <v>3284</v>
      </c>
      <c r="B39" s="3641"/>
      <c r="C39" s="3641"/>
      <c r="D39" s="3641"/>
      <c r="E39" s="3641"/>
      <c r="F39" s="3645" t="s">
        <v>3285</v>
      </c>
      <c r="G39" s="3642"/>
      <c r="H39" s="3642"/>
      <c r="I39" s="3642"/>
      <c r="J39" s="1513"/>
    </row>
    <row r="40" spans="1:10" ht="15" customHeight="1">
      <c r="A40" s="1153" t="s">
        <v>72</v>
      </c>
      <c r="B40" s="1173"/>
      <c r="C40" s="1173"/>
      <c r="D40" s="1173"/>
      <c r="E40" s="1173"/>
      <c r="F40" s="1153" t="s">
        <v>75</v>
      </c>
      <c r="G40" s="290"/>
      <c r="H40" s="290"/>
      <c r="I40" s="290"/>
      <c r="J40" s="1513"/>
    </row>
  </sheetData>
  <mergeCells count="1">
    <mergeCell ref="A4:A5"/>
  </mergeCells>
  <phoneticPr fontId="3" type="noConversion"/>
  <hyperlinks>
    <hyperlink ref="J1" location="목차!A1" display="목차로 돌아가기" xr:uid="{00000000-0004-0000-3D00-000000000000}"/>
  </hyperlinks>
  <pageMargins left="0.7" right="0.7" top="0.75" bottom="0.75" header="0.3" footer="0.3"/>
  <pageSetup paperSize="9" scale="68" orientation="portrait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117"/>
  <dimension ref="A1:F42"/>
  <sheetViews>
    <sheetView showGridLines="0" view="pageBreakPreview"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1" width="9.625" style="129" customWidth="1"/>
    <col min="2" max="6" width="14.625" style="129" customWidth="1"/>
    <col min="7" max="16384" width="9" style="129"/>
  </cols>
  <sheetData>
    <row r="1" spans="1:6" s="763" customFormat="1" ht="24.95" customHeight="1">
      <c r="A1" s="2393" t="s">
        <v>3239</v>
      </c>
      <c r="B1" s="2393"/>
      <c r="C1" s="2393"/>
      <c r="D1" s="2393"/>
      <c r="E1" s="3787"/>
      <c r="F1" s="3899"/>
    </row>
    <row r="2" spans="1:6" ht="18" customHeight="1" thickBot="1">
      <c r="A2" s="1174" t="s">
        <v>688</v>
      </c>
      <c r="B2" s="290"/>
      <c r="C2" s="290"/>
      <c r="D2" s="290"/>
      <c r="E2" s="290"/>
      <c r="F2" s="290"/>
    </row>
    <row r="3" spans="1:6" ht="15" customHeight="1">
      <c r="A3" s="4419" t="s">
        <v>2472</v>
      </c>
      <c r="B3" s="4415" t="s">
        <v>687</v>
      </c>
      <c r="C3" s="4415"/>
      <c r="D3" s="4415"/>
      <c r="E3" s="4416"/>
      <c r="F3" s="3533" t="s">
        <v>3289</v>
      </c>
    </row>
    <row r="4" spans="1:6" ht="15" customHeight="1">
      <c r="A4" s="4420"/>
      <c r="B4" s="4417" t="s">
        <v>686</v>
      </c>
      <c r="C4" s="4417"/>
      <c r="D4" s="4417"/>
      <c r="E4" s="4418"/>
      <c r="F4" s="3534" t="s">
        <v>3290</v>
      </c>
    </row>
    <row r="5" spans="1:6" ht="15" customHeight="1">
      <c r="A5" s="4420"/>
      <c r="B5" s="310" t="s">
        <v>685</v>
      </c>
      <c r="C5" s="309" t="s">
        <v>684</v>
      </c>
      <c r="D5" s="309" t="s">
        <v>683</v>
      </c>
      <c r="E5" s="309" t="s">
        <v>682</v>
      </c>
      <c r="F5" s="3646"/>
    </row>
    <row r="6" spans="1:6" ht="15" customHeight="1">
      <c r="A6" s="4420"/>
      <c r="B6" s="1175" t="s">
        <v>681</v>
      </c>
      <c r="C6" s="1176" t="s">
        <v>680</v>
      </c>
      <c r="D6" s="2915" t="s">
        <v>679</v>
      </c>
      <c r="E6" s="1176" t="s">
        <v>678</v>
      </c>
      <c r="F6" s="3647"/>
    </row>
    <row r="7" spans="1:6" ht="28.5">
      <c r="A7" s="4421"/>
      <c r="B7" s="1175" t="s">
        <v>3286</v>
      </c>
      <c r="C7" s="1176" t="s">
        <v>3287</v>
      </c>
      <c r="D7" s="4414" t="s">
        <v>3288</v>
      </c>
      <c r="E7" s="4414"/>
      <c r="F7" s="1177" t="s">
        <v>3922</v>
      </c>
    </row>
    <row r="8" spans="1:6" ht="15" customHeight="1">
      <c r="A8" s="1178">
        <v>1986</v>
      </c>
      <c r="B8" s="1179">
        <v>1</v>
      </c>
      <c r="C8" s="1180">
        <v>3</v>
      </c>
      <c r="D8" s="1179">
        <v>396</v>
      </c>
      <c r="E8" s="1179">
        <v>480</v>
      </c>
      <c r="F8" s="1181">
        <v>98</v>
      </c>
    </row>
    <row r="9" spans="1:6" ht="15" customHeight="1">
      <c r="A9" s="1182">
        <v>1987</v>
      </c>
      <c r="B9" s="1165">
        <v>1</v>
      </c>
      <c r="C9" s="1183">
        <v>4</v>
      </c>
      <c r="D9" s="1165">
        <v>396</v>
      </c>
      <c r="E9" s="1165">
        <v>480</v>
      </c>
      <c r="F9" s="1184">
        <v>212.6</v>
      </c>
    </row>
    <row r="10" spans="1:6" ht="15" customHeight="1">
      <c r="A10" s="1182">
        <v>1988</v>
      </c>
      <c r="B10" s="1165">
        <v>1</v>
      </c>
      <c r="C10" s="1183">
        <v>4</v>
      </c>
      <c r="D10" s="1165">
        <v>396</v>
      </c>
      <c r="E10" s="1165">
        <v>480</v>
      </c>
      <c r="F10" s="1184">
        <v>223.9</v>
      </c>
    </row>
    <row r="11" spans="1:6" ht="15" customHeight="1">
      <c r="A11" s="1182">
        <v>1989</v>
      </c>
      <c r="B11" s="1165">
        <v>1</v>
      </c>
      <c r="C11" s="1183">
        <v>4</v>
      </c>
      <c r="D11" s="1165">
        <v>396</v>
      </c>
      <c r="E11" s="1165">
        <v>480</v>
      </c>
      <c r="F11" s="1184">
        <v>223.9</v>
      </c>
    </row>
    <row r="12" spans="1:6" ht="15" customHeight="1">
      <c r="A12" s="1185">
        <v>1990</v>
      </c>
      <c r="B12" s="1186">
        <v>1</v>
      </c>
      <c r="C12" s="1187">
        <v>4</v>
      </c>
      <c r="D12" s="1186">
        <v>396</v>
      </c>
      <c r="E12" s="1186">
        <v>480</v>
      </c>
      <c r="F12" s="1188">
        <v>223.9</v>
      </c>
    </row>
    <row r="13" spans="1:6" ht="15" customHeight="1">
      <c r="A13" s="1189">
        <v>1991</v>
      </c>
      <c r="B13" s="1190">
        <v>1</v>
      </c>
      <c r="C13" s="1191">
        <v>4</v>
      </c>
      <c r="D13" s="1190">
        <v>576</v>
      </c>
      <c r="E13" s="1190">
        <v>700</v>
      </c>
      <c r="F13" s="1192">
        <v>242</v>
      </c>
    </row>
    <row r="14" spans="1:6" ht="15" customHeight="1">
      <c r="A14" s="1182">
        <v>1992</v>
      </c>
      <c r="B14" s="1165">
        <v>1</v>
      </c>
      <c r="C14" s="1183">
        <v>4</v>
      </c>
      <c r="D14" s="1193">
        <v>1116</v>
      </c>
      <c r="E14" s="1193">
        <v>1140</v>
      </c>
      <c r="F14" s="1184">
        <v>339.5</v>
      </c>
    </row>
    <row r="15" spans="1:6" ht="15" customHeight="1">
      <c r="A15" s="1182">
        <v>1993</v>
      </c>
      <c r="B15" s="1165">
        <v>1</v>
      </c>
      <c r="C15" s="1183">
        <v>5</v>
      </c>
      <c r="D15" s="1193">
        <v>1386</v>
      </c>
      <c r="E15" s="1193">
        <v>1470</v>
      </c>
      <c r="F15" s="1184">
        <v>580</v>
      </c>
    </row>
    <row r="16" spans="1:6" ht="15" customHeight="1">
      <c r="A16" s="1182">
        <v>1994</v>
      </c>
      <c r="B16" s="1165">
        <v>1</v>
      </c>
      <c r="C16" s="1183">
        <v>6</v>
      </c>
      <c r="D16" s="1193">
        <v>1656</v>
      </c>
      <c r="E16" s="1193">
        <v>1800</v>
      </c>
      <c r="F16" s="1184">
        <v>598.70000000000005</v>
      </c>
    </row>
    <row r="17" spans="1:6" ht="15" customHeight="1">
      <c r="A17" s="1185">
        <v>1995</v>
      </c>
      <c r="B17" s="1186">
        <v>1</v>
      </c>
      <c r="C17" s="1187">
        <v>7</v>
      </c>
      <c r="D17" s="1194">
        <v>1656</v>
      </c>
      <c r="E17" s="1194">
        <v>1800</v>
      </c>
      <c r="F17" s="1188">
        <v>1055.4000000000001</v>
      </c>
    </row>
    <row r="18" spans="1:6" ht="15" customHeight="1">
      <c r="A18" s="1189">
        <v>1996</v>
      </c>
      <c r="B18" s="1190">
        <v>2</v>
      </c>
      <c r="C18" s="1191">
        <v>10</v>
      </c>
      <c r="D18" s="1195">
        <v>2916</v>
      </c>
      <c r="E18" s="1195">
        <v>3120</v>
      </c>
      <c r="F18" s="1192">
        <v>1309</v>
      </c>
    </row>
    <row r="19" spans="1:6" ht="15" customHeight="1">
      <c r="A19" s="1182">
        <v>1997</v>
      </c>
      <c r="B19" s="1165">
        <v>3</v>
      </c>
      <c r="C19" s="1183">
        <v>13</v>
      </c>
      <c r="D19" s="1193">
        <v>3276</v>
      </c>
      <c r="E19" s="1193">
        <v>3340</v>
      </c>
      <c r="F19" s="1184">
        <v>1327.6</v>
      </c>
    </row>
    <row r="20" spans="1:6" ht="15" customHeight="1">
      <c r="A20" s="1182">
        <v>1998</v>
      </c>
      <c r="B20" s="1165">
        <v>3</v>
      </c>
      <c r="C20" s="1183">
        <v>16</v>
      </c>
      <c r="D20" s="1193">
        <v>3636</v>
      </c>
      <c r="E20" s="1193">
        <v>3780</v>
      </c>
      <c r="F20" s="1184">
        <v>1481.9</v>
      </c>
    </row>
    <row r="21" spans="1:6" ht="15" customHeight="1">
      <c r="A21" s="1182">
        <v>1999</v>
      </c>
      <c r="B21" s="1165">
        <v>3</v>
      </c>
      <c r="C21" s="1183">
        <v>19</v>
      </c>
      <c r="D21" s="1193">
        <v>4356</v>
      </c>
      <c r="E21" s="1193">
        <v>4660</v>
      </c>
      <c r="F21" s="1184">
        <v>1955.3</v>
      </c>
    </row>
    <row r="22" spans="1:6" ht="15" customHeight="1">
      <c r="A22" s="1185">
        <v>2000</v>
      </c>
      <c r="B22" s="1186">
        <v>4</v>
      </c>
      <c r="C22" s="1187">
        <v>20</v>
      </c>
      <c r="D22" s="1194">
        <v>4626</v>
      </c>
      <c r="E22" s="1194">
        <v>4880</v>
      </c>
      <c r="F22" s="1188">
        <v>2065.6999999999998</v>
      </c>
    </row>
    <row r="23" spans="1:6" ht="15" customHeight="1">
      <c r="A23" s="1189">
        <v>2001</v>
      </c>
      <c r="B23" s="1190">
        <v>4</v>
      </c>
      <c r="C23" s="1191">
        <v>22.8</v>
      </c>
      <c r="D23" s="1195">
        <v>5076</v>
      </c>
      <c r="E23" s="1195">
        <v>4990</v>
      </c>
      <c r="F23" s="1192">
        <v>2136.3000000000002</v>
      </c>
    </row>
    <row r="24" spans="1:6" ht="15" customHeight="1">
      <c r="A24" s="1182">
        <v>2002</v>
      </c>
      <c r="B24" s="1165">
        <v>5</v>
      </c>
      <c r="C24" s="1183">
        <v>29.6</v>
      </c>
      <c r="D24" s="1193">
        <v>6066</v>
      </c>
      <c r="E24" s="1193">
        <v>6090</v>
      </c>
      <c r="F24" s="1184">
        <v>2442.9</v>
      </c>
    </row>
    <row r="25" spans="1:6" ht="15" customHeight="1">
      <c r="A25" s="1182">
        <v>2003</v>
      </c>
      <c r="B25" s="1165">
        <v>5</v>
      </c>
      <c r="C25" s="1183">
        <v>34.4</v>
      </c>
      <c r="D25" s="1193">
        <v>6516</v>
      </c>
      <c r="E25" s="1193">
        <v>6310</v>
      </c>
      <c r="F25" s="1184">
        <v>2435.1999999999998</v>
      </c>
    </row>
    <row r="26" spans="1:6" ht="15" customHeight="1">
      <c r="A26" s="1182">
        <v>2004</v>
      </c>
      <c r="B26" s="1165">
        <v>5</v>
      </c>
      <c r="C26" s="1183">
        <v>41.8</v>
      </c>
      <c r="D26" s="1193">
        <v>6976</v>
      </c>
      <c r="E26" s="1193">
        <v>7190</v>
      </c>
      <c r="F26" s="1184">
        <v>2451</v>
      </c>
    </row>
    <row r="27" spans="1:6" ht="15" customHeight="1">
      <c r="A27" s="1185">
        <v>2005</v>
      </c>
      <c r="B27" s="1186">
        <v>5</v>
      </c>
      <c r="C27" s="1187">
        <v>44.6</v>
      </c>
      <c r="D27" s="1194">
        <v>7336</v>
      </c>
      <c r="E27" s="1194">
        <v>7630</v>
      </c>
      <c r="F27" s="1188">
        <v>2511.4</v>
      </c>
    </row>
    <row r="28" spans="1:6" ht="15" customHeight="1">
      <c r="A28" s="1189">
        <v>2006</v>
      </c>
      <c r="B28" s="1190">
        <v>5</v>
      </c>
      <c r="C28" s="1191">
        <v>48.8</v>
      </c>
      <c r="D28" s="1195">
        <v>8056</v>
      </c>
      <c r="E28" s="1195">
        <v>8070</v>
      </c>
      <c r="F28" s="1192">
        <v>2519.6</v>
      </c>
    </row>
    <row r="29" spans="1:6" ht="15" customHeight="1">
      <c r="A29" s="1182">
        <v>2007</v>
      </c>
      <c r="B29" s="1165">
        <v>5</v>
      </c>
      <c r="C29" s="1183">
        <v>51.6</v>
      </c>
      <c r="D29" s="1193">
        <v>8596</v>
      </c>
      <c r="E29" s="1193">
        <v>9060</v>
      </c>
      <c r="F29" s="1184">
        <v>2720.9</v>
      </c>
    </row>
    <row r="30" spans="1:6" ht="15" customHeight="1">
      <c r="A30" s="1182">
        <v>2008</v>
      </c>
      <c r="B30" s="1165">
        <v>5</v>
      </c>
      <c r="C30" s="1183">
        <v>59.2</v>
      </c>
      <c r="D30" s="1193">
        <v>9136</v>
      </c>
      <c r="E30" s="1193">
        <v>9500</v>
      </c>
      <c r="F30" s="1184">
        <v>2739</v>
      </c>
    </row>
    <row r="31" spans="1:6" ht="15" customHeight="1">
      <c r="A31" s="1182">
        <v>2009</v>
      </c>
      <c r="B31" s="1165">
        <v>5</v>
      </c>
      <c r="C31" s="1183">
        <v>61.2</v>
      </c>
      <c r="D31" s="1193">
        <v>9436</v>
      </c>
      <c r="E31" s="1193">
        <v>9610</v>
      </c>
      <c r="F31" s="1184">
        <v>2777</v>
      </c>
    </row>
    <row r="32" spans="1:6" ht="15" customHeight="1">
      <c r="A32" s="1185">
        <v>2010</v>
      </c>
      <c r="B32" s="1186">
        <v>5</v>
      </c>
      <c r="C32" s="1187">
        <v>71.2</v>
      </c>
      <c r="D32" s="1194">
        <v>9916</v>
      </c>
      <c r="E32" s="1194">
        <v>11040</v>
      </c>
      <c r="F32" s="1188">
        <v>2879.4</v>
      </c>
    </row>
    <row r="33" spans="1:6" ht="15" customHeight="1">
      <c r="A33" s="1182">
        <v>2011</v>
      </c>
      <c r="B33" s="1165">
        <v>5</v>
      </c>
      <c r="C33" s="1183">
        <v>83.2</v>
      </c>
      <c r="D33" s="286">
        <v>10276</v>
      </c>
      <c r="E33" s="286">
        <v>11040</v>
      </c>
      <c r="F33" s="1184">
        <v>3022.6</v>
      </c>
    </row>
    <row r="34" spans="1:6" ht="15" customHeight="1">
      <c r="A34" s="1182">
        <v>2012</v>
      </c>
      <c r="B34" s="1165">
        <v>6</v>
      </c>
      <c r="C34" s="1183">
        <v>88.6</v>
      </c>
      <c r="D34" s="286">
        <v>10636</v>
      </c>
      <c r="E34" s="286">
        <v>11040</v>
      </c>
      <c r="F34" s="1184">
        <v>3558</v>
      </c>
    </row>
    <row r="35" spans="1:6" ht="15" customHeight="1">
      <c r="A35" s="853">
        <v>2013</v>
      </c>
      <c r="B35" s="1165">
        <v>6</v>
      </c>
      <c r="C35" s="1183">
        <v>88.6</v>
      </c>
      <c r="D35" s="286">
        <v>11356</v>
      </c>
      <c r="E35" s="286">
        <v>11810</v>
      </c>
      <c r="F35" s="1196">
        <v>3529.6</v>
      </c>
    </row>
    <row r="36" spans="1:6" ht="15" customHeight="1">
      <c r="A36" s="853">
        <v>2014</v>
      </c>
      <c r="B36" s="1165">
        <v>7</v>
      </c>
      <c r="C36" s="1183">
        <v>94.6</v>
      </c>
      <c r="D36" s="286">
        <v>14056</v>
      </c>
      <c r="E36" s="286">
        <v>14450</v>
      </c>
      <c r="F36" s="1196">
        <v>4239.5</v>
      </c>
    </row>
    <row r="37" spans="1:6" ht="15" customHeight="1">
      <c r="A37" s="1167">
        <v>2015</v>
      </c>
      <c r="B37" s="1186">
        <v>7</v>
      </c>
      <c r="C37" s="1187">
        <v>102.6</v>
      </c>
      <c r="D37" s="281">
        <v>14056</v>
      </c>
      <c r="E37" s="281">
        <v>14450</v>
      </c>
      <c r="F37" s="1197">
        <v>4439.3999999999996</v>
      </c>
    </row>
    <row r="38" spans="1:6" ht="15" customHeight="1">
      <c r="A38" s="284">
        <v>2016</v>
      </c>
      <c r="B38" s="1165">
        <v>7</v>
      </c>
      <c r="C38" s="1183">
        <v>106.6</v>
      </c>
      <c r="D38" s="286">
        <v>14056</v>
      </c>
      <c r="E38" s="286">
        <v>14560</v>
      </c>
      <c r="F38" s="1196">
        <v>4672.1000000000004</v>
      </c>
    </row>
    <row r="39" spans="1:6" ht="15" customHeight="1">
      <c r="A39" s="284">
        <v>2017</v>
      </c>
      <c r="B39" s="1165">
        <v>7</v>
      </c>
      <c r="C39" s="1183">
        <v>114.7</v>
      </c>
      <c r="D39" s="286">
        <v>14056</v>
      </c>
      <c r="E39" s="286">
        <v>14560</v>
      </c>
      <c r="F39" s="1196">
        <v>4790.2</v>
      </c>
    </row>
    <row r="40" spans="1:6" ht="15" customHeight="1">
      <c r="A40" s="284">
        <v>2018</v>
      </c>
      <c r="B40" s="1165">
        <v>7</v>
      </c>
      <c r="C40" s="1183">
        <v>114.7</v>
      </c>
      <c r="D40" s="286">
        <v>15376</v>
      </c>
      <c r="E40" s="286">
        <v>15770</v>
      </c>
      <c r="F40" s="1196">
        <v>4854.2</v>
      </c>
    </row>
    <row r="41" spans="1:6" s="260" customFormat="1" ht="15" customHeight="1" thickBot="1">
      <c r="A41" s="1424">
        <v>2019</v>
      </c>
      <c r="B41" s="1425">
        <v>8</v>
      </c>
      <c r="C41" s="1426">
        <v>115.6</v>
      </c>
      <c r="D41" s="1427">
        <v>15360</v>
      </c>
      <c r="E41" s="1427">
        <v>15720</v>
      </c>
      <c r="F41" s="1428">
        <v>4908</v>
      </c>
    </row>
    <row r="42" spans="1:6" s="1579" customFormat="1" ht="15" customHeight="1">
      <c r="A42" s="2258" t="s">
        <v>2567</v>
      </c>
      <c r="B42" s="2258"/>
      <c r="C42" s="2258"/>
      <c r="D42" s="2259"/>
      <c r="E42" s="2412"/>
      <c r="F42" s="2411" t="s">
        <v>2709</v>
      </c>
    </row>
  </sheetData>
  <mergeCells count="4">
    <mergeCell ref="D7:E7"/>
    <mergeCell ref="B3:E3"/>
    <mergeCell ref="B4:E4"/>
    <mergeCell ref="A3:A7"/>
  </mergeCells>
  <phoneticPr fontId="3" type="noConversion"/>
  <pageMargins left="0.7" right="0.7" top="0.75" bottom="0.75" header="0.3" footer="0.3"/>
  <pageSetup paperSize="9" scale="92" orientation="portrait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118"/>
  <dimension ref="A1:I47"/>
  <sheetViews>
    <sheetView showGridLines="0" view="pageBreakPreview"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9.125" style="1" bestFit="1" customWidth="1"/>
    <col min="2" max="9" width="12.5" style="1" customWidth="1"/>
    <col min="10" max="16384" width="9" style="1"/>
  </cols>
  <sheetData>
    <row r="1" spans="1:9" s="349" customFormat="1" ht="24.95" customHeight="1">
      <c r="A1" s="4422" t="s">
        <v>703</v>
      </c>
      <c r="B1" s="4422"/>
      <c r="C1" s="4422"/>
      <c r="D1" s="4422"/>
      <c r="E1" s="4422"/>
      <c r="F1" s="4422"/>
      <c r="G1" s="4422"/>
      <c r="H1" s="4422"/>
      <c r="I1" s="4422"/>
    </row>
    <row r="2" spans="1:9" ht="18" customHeight="1">
      <c r="A2" s="4425" t="s">
        <v>688</v>
      </c>
      <c r="B2" s="4425"/>
      <c r="C2" s="4425"/>
      <c r="D2" s="4425"/>
      <c r="E2" s="4425"/>
      <c r="F2" s="4425"/>
      <c r="G2" s="4425"/>
      <c r="H2" s="4425"/>
      <c r="I2" s="4425"/>
    </row>
    <row r="3" spans="1:9" ht="18" customHeight="1" thickBot="1">
      <c r="A3" s="275" t="s">
        <v>702</v>
      </c>
      <c r="B3" s="275"/>
      <c r="H3" s="4426" t="s">
        <v>2568</v>
      </c>
      <c r="I3" s="4426"/>
    </row>
    <row r="4" spans="1:9" ht="15" customHeight="1">
      <c r="A4" s="4428" t="s">
        <v>2472</v>
      </c>
      <c r="B4" s="3536" t="s">
        <v>3291</v>
      </c>
      <c r="C4" s="4427" t="s">
        <v>701</v>
      </c>
      <c r="D4" s="4428"/>
      <c r="E4" s="274" t="s">
        <v>700</v>
      </c>
      <c r="F4" s="274" t="s">
        <v>699</v>
      </c>
      <c r="G4" s="274" t="s">
        <v>698</v>
      </c>
      <c r="H4" s="274" t="s">
        <v>697</v>
      </c>
      <c r="I4" s="273" t="s">
        <v>696</v>
      </c>
    </row>
    <row r="5" spans="1:9" ht="15" customHeight="1">
      <c r="A5" s="4429"/>
      <c r="B5" s="3537" t="s">
        <v>1</v>
      </c>
      <c r="C5" s="4423" t="s">
        <v>612</v>
      </c>
      <c r="D5" s="4424"/>
      <c r="E5" s="3537" t="s">
        <v>221</v>
      </c>
      <c r="F5" s="3537" t="s">
        <v>691</v>
      </c>
      <c r="G5" s="3537" t="s">
        <v>690</v>
      </c>
      <c r="H5" s="3537" t="s">
        <v>689</v>
      </c>
      <c r="I5" s="271" t="s">
        <v>3183</v>
      </c>
    </row>
    <row r="6" spans="1:9" ht="15" customHeight="1">
      <c r="A6" s="4429"/>
      <c r="B6" s="321"/>
      <c r="C6" s="261" t="s">
        <v>695</v>
      </c>
      <c r="D6" s="261" t="s">
        <v>694</v>
      </c>
      <c r="E6" s="270"/>
      <c r="F6" s="270"/>
      <c r="G6" s="270"/>
      <c r="H6" s="270"/>
      <c r="I6" s="271"/>
    </row>
    <row r="7" spans="1:9" ht="15" customHeight="1">
      <c r="A7" s="4424"/>
      <c r="B7" s="3648"/>
      <c r="C7" s="270" t="s">
        <v>693</v>
      </c>
      <c r="D7" s="270" t="s">
        <v>692</v>
      </c>
      <c r="E7" s="270"/>
      <c r="F7" s="270"/>
      <c r="G7" s="270"/>
      <c r="H7" s="269"/>
      <c r="I7" s="268"/>
    </row>
    <row r="8" spans="1:9" ht="15" customHeight="1">
      <c r="A8" s="313">
        <v>1982</v>
      </c>
      <c r="B8" s="3960">
        <v>26028</v>
      </c>
      <c r="C8" s="3961">
        <v>0</v>
      </c>
      <c r="D8" s="3961">
        <v>0</v>
      </c>
      <c r="E8" s="3961">
        <v>0</v>
      </c>
      <c r="F8" s="3961">
        <v>0</v>
      </c>
      <c r="G8" s="3961">
        <v>0</v>
      </c>
      <c r="H8" s="3962">
        <v>0</v>
      </c>
      <c r="I8" s="3961">
        <v>0</v>
      </c>
    </row>
    <row r="9" spans="1:9" ht="15" customHeight="1">
      <c r="A9" s="1198">
        <v>1983</v>
      </c>
      <c r="B9" s="3963">
        <v>28742</v>
      </c>
      <c r="C9" s="3964">
        <v>27248</v>
      </c>
      <c r="D9" s="3965">
        <v>0</v>
      </c>
      <c r="E9" s="3964">
        <v>1494</v>
      </c>
      <c r="F9" s="3965">
        <v>0</v>
      </c>
      <c r="G9" s="3965">
        <v>0</v>
      </c>
      <c r="H9" s="3934">
        <v>0</v>
      </c>
      <c r="I9" s="3965">
        <v>0</v>
      </c>
    </row>
    <row r="10" spans="1:9" ht="15" customHeight="1">
      <c r="A10" s="1198">
        <v>1984</v>
      </c>
      <c r="B10" s="3963">
        <v>48201</v>
      </c>
      <c r="C10" s="3964">
        <v>42743</v>
      </c>
      <c r="D10" s="3965">
        <v>0</v>
      </c>
      <c r="E10" s="3964">
        <v>4513</v>
      </c>
      <c r="F10" s="3964">
        <v>50</v>
      </c>
      <c r="G10" s="3964">
        <v>895</v>
      </c>
      <c r="H10" s="3934">
        <v>0</v>
      </c>
      <c r="I10" s="3965">
        <v>0</v>
      </c>
    </row>
    <row r="11" spans="1:9" ht="15" customHeight="1">
      <c r="A11" s="1200">
        <v>1985</v>
      </c>
      <c r="B11" s="3966">
        <v>79692</v>
      </c>
      <c r="C11" s="1170">
        <v>55376</v>
      </c>
      <c r="D11" s="3967">
        <v>0</v>
      </c>
      <c r="E11" s="1170">
        <v>9445</v>
      </c>
      <c r="F11" s="1170">
        <v>714</v>
      </c>
      <c r="G11" s="1170">
        <v>14157</v>
      </c>
      <c r="H11" s="3935">
        <v>0</v>
      </c>
      <c r="I11" s="3967">
        <v>0</v>
      </c>
    </row>
    <row r="12" spans="1:9" ht="15" customHeight="1">
      <c r="A12" s="1201">
        <v>1986</v>
      </c>
      <c r="B12" s="3960">
        <v>125999</v>
      </c>
      <c r="C12" s="3968">
        <v>70962</v>
      </c>
      <c r="D12" s="3961">
        <v>0</v>
      </c>
      <c r="E12" s="3968">
        <v>15182</v>
      </c>
      <c r="F12" s="3968">
        <v>2142</v>
      </c>
      <c r="G12" s="3968">
        <v>37713</v>
      </c>
      <c r="H12" s="3962">
        <v>0</v>
      </c>
      <c r="I12" s="3961">
        <v>0</v>
      </c>
    </row>
    <row r="13" spans="1:9" ht="15" customHeight="1">
      <c r="A13" s="1198">
        <v>1987</v>
      </c>
      <c r="B13" s="3963">
        <v>189733</v>
      </c>
      <c r="C13" s="3964">
        <v>67446</v>
      </c>
      <c r="D13" s="3964">
        <v>23755</v>
      </c>
      <c r="E13" s="3964">
        <v>19320</v>
      </c>
      <c r="F13" s="3964">
        <v>7598</v>
      </c>
      <c r="G13" s="3964">
        <v>71614</v>
      </c>
      <c r="H13" s="3934">
        <v>0</v>
      </c>
      <c r="I13" s="3965">
        <v>0</v>
      </c>
    </row>
    <row r="14" spans="1:9" ht="15" customHeight="1">
      <c r="A14" s="1198">
        <v>1988</v>
      </c>
      <c r="B14" s="3963">
        <v>322946</v>
      </c>
      <c r="C14" s="3964">
        <v>84022</v>
      </c>
      <c r="D14" s="3964">
        <v>57515</v>
      </c>
      <c r="E14" s="3964">
        <v>27449</v>
      </c>
      <c r="F14" s="3964">
        <v>48898</v>
      </c>
      <c r="G14" s="3964">
        <v>105062</v>
      </c>
      <c r="H14" s="3934">
        <v>0</v>
      </c>
      <c r="I14" s="3965">
        <v>0</v>
      </c>
    </row>
    <row r="15" spans="1:9" ht="15" customHeight="1">
      <c r="A15" s="1198">
        <v>1989</v>
      </c>
      <c r="B15" s="3963">
        <v>589479</v>
      </c>
      <c r="C15" s="3964">
        <v>112412</v>
      </c>
      <c r="D15" s="3964">
        <v>120968</v>
      </c>
      <c r="E15" s="3964">
        <v>37543</v>
      </c>
      <c r="F15" s="3964">
        <v>167589</v>
      </c>
      <c r="G15" s="3964">
        <v>150967</v>
      </c>
      <c r="H15" s="3934">
        <v>0</v>
      </c>
      <c r="I15" s="3965">
        <v>0</v>
      </c>
    </row>
    <row r="16" spans="1:9" ht="15" customHeight="1">
      <c r="A16" s="1200">
        <v>1990</v>
      </c>
      <c r="B16" s="3966">
        <v>963345</v>
      </c>
      <c r="C16" s="1170">
        <v>140023</v>
      </c>
      <c r="D16" s="1170">
        <v>292717</v>
      </c>
      <c r="E16" s="1170">
        <v>47593</v>
      </c>
      <c r="F16" s="1170">
        <v>259621</v>
      </c>
      <c r="G16" s="1170">
        <v>223391</v>
      </c>
      <c r="H16" s="3935">
        <v>0</v>
      </c>
      <c r="I16" s="3959">
        <v>0</v>
      </c>
    </row>
    <row r="17" spans="1:9" ht="15" customHeight="1">
      <c r="A17" s="1201">
        <v>1991</v>
      </c>
      <c r="B17" s="3960">
        <v>1466912</v>
      </c>
      <c r="C17" s="3968">
        <v>187919</v>
      </c>
      <c r="D17" s="3968">
        <v>582690</v>
      </c>
      <c r="E17" s="3968">
        <v>62766</v>
      </c>
      <c r="F17" s="3968">
        <v>335414</v>
      </c>
      <c r="G17" s="3968">
        <v>298123</v>
      </c>
      <c r="H17" s="3962">
        <v>0</v>
      </c>
      <c r="I17" s="3961">
        <v>0</v>
      </c>
    </row>
    <row r="18" spans="1:9" ht="15" customHeight="1">
      <c r="A18" s="1198">
        <v>1992</v>
      </c>
      <c r="B18" s="3963">
        <v>2113518</v>
      </c>
      <c r="C18" s="3964">
        <v>243965</v>
      </c>
      <c r="D18" s="3964">
        <v>1006533</v>
      </c>
      <c r="E18" s="3964">
        <v>73496</v>
      </c>
      <c r="F18" s="3964">
        <v>430370</v>
      </c>
      <c r="G18" s="3964">
        <v>359154</v>
      </c>
      <c r="H18" s="3934">
        <v>0</v>
      </c>
      <c r="I18" s="3965">
        <v>0</v>
      </c>
    </row>
    <row r="19" spans="1:9" ht="15" customHeight="1">
      <c r="A19" s="1198">
        <v>1993</v>
      </c>
      <c r="B19" s="3963">
        <v>2951154</v>
      </c>
      <c r="C19" s="3964">
        <v>301984</v>
      </c>
      <c r="D19" s="3964">
        <v>1526176</v>
      </c>
      <c r="E19" s="3964">
        <v>91797</v>
      </c>
      <c r="F19" s="3964">
        <v>501082</v>
      </c>
      <c r="G19" s="3964">
        <v>438077</v>
      </c>
      <c r="H19" s="3934">
        <v>92038</v>
      </c>
      <c r="I19" s="3965">
        <v>0</v>
      </c>
    </row>
    <row r="20" spans="1:9" ht="15" customHeight="1">
      <c r="A20" s="1198">
        <v>1994</v>
      </c>
      <c r="B20" s="3963">
        <v>3941663</v>
      </c>
      <c r="C20" s="3964">
        <v>394807</v>
      </c>
      <c r="D20" s="3964">
        <v>2137061</v>
      </c>
      <c r="E20" s="3964">
        <v>104530</v>
      </c>
      <c r="F20" s="3964">
        <v>628405</v>
      </c>
      <c r="G20" s="3964">
        <v>571814</v>
      </c>
      <c r="H20" s="3934">
        <v>105046</v>
      </c>
      <c r="I20" s="3965">
        <v>0</v>
      </c>
    </row>
    <row r="21" spans="1:9" ht="15" customHeight="1">
      <c r="A21" s="1200">
        <v>1995</v>
      </c>
      <c r="B21" s="3966">
        <v>5327485</v>
      </c>
      <c r="C21" s="1170">
        <v>477015</v>
      </c>
      <c r="D21" s="1170">
        <v>3003666</v>
      </c>
      <c r="E21" s="1170">
        <v>128426</v>
      </c>
      <c r="F21" s="1170">
        <v>761937</v>
      </c>
      <c r="G21" s="1170">
        <v>821746</v>
      </c>
      <c r="H21" s="3935">
        <v>134695</v>
      </c>
      <c r="I21" s="3967">
        <v>0</v>
      </c>
    </row>
    <row r="22" spans="1:9" ht="15" customHeight="1">
      <c r="A22" s="1201">
        <v>1996</v>
      </c>
      <c r="B22" s="3960">
        <v>6780016</v>
      </c>
      <c r="C22" s="3968">
        <v>588539</v>
      </c>
      <c r="D22" s="3968">
        <v>3801731</v>
      </c>
      <c r="E22" s="3968">
        <v>162560</v>
      </c>
      <c r="F22" s="3968">
        <v>942981</v>
      </c>
      <c r="G22" s="3968">
        <v>1102816</v>
      </c>
      <c r="H22" s="3962">
        <v>181389</v>
      </c>
      <c r="I22" s="3961">
        <v>0</v>
      </c>
    </row>
    <row r="23" spans="1:9" ht="15" customHeight="1">
      <c r="A23" s="1198">
        <v>1997</v>
      </c>
      <c r="B23" s="3963">
        <v>7893419</v>
      </c>
      <c r="C23" s="3964">
        <v>680905</v>
      </c>
      <c r="D23" s="3964">
        <v>4364056</v>
      </c>
      <c r="E23" s="3964">
        <v>178643</v>
      </c>
      <c r="F23" s="3964">
        <v>1013179</v>
      </c>
      <c r="G23" s="3964">
        <v>1424511</v>
      </c>
      <c r="H23" s="3934">
        <v>232125</v>
      </c>
      <c r="I23" s="3965">
        <v>0</v>
      </c>
    </row>
    <row r="24" spans="1:9" ht="15" customHeight="1">
      <c r="A24" s="1198">
        <v>1998</v>
      </c>
      <c r="B24" s="3963">
        <v>8193908</v>
      </c>
      <c r="C24" s="3964">
        <v>765638</v>
      </c>
      <c r="D24" s="3964">
        <v>4310762</v>
      </c>
      <c r="E24" s="3964">
        <v>238265</v>
      </c>
      <c r="F24" s="3964">
        <v>930315</v>
      </c>
      <c r="G24" s="3964">
        <v>1726479</v>
      </c>
      <c r="H24" s="3934">
        <v>222449</v>
      </c>
      <c r="I24" s="3965">
        <v>0</v>
      </c>
    </row>
    <row r="25" spans="1:9" ht="15" customHeight="1">
      <c r="A25" s="1198">
        <v>1999</v>
      </c>
      <c r="B25" s="3963">
        <v>10205272</v>
      </c>
      <c r="C25" s="3964">
        <v>823070</v>
      </c>
      <c r="D25" s="3964">
        <v>5271132</v>
      </c>
      <c r="E25" s="3964">
        <v>336562</v>
      </c>
      <c r="F25" s="3964">
        <v>1116473</v>
      </c>
      <c r="G25" s="3964">
        <v>2410083</v>
      </c>
      <c r="H25" s="3934">
        <v>247952</v>
      </c>
      <c r="I25" s="3965">
        <v>0</v>
      </c>
    </row>
    <row r="26" spans="1:9" ht="15" customHeight="1">
      <c r="A26" s="1200">
        <v>2000</v>
      </c>
      <c r="B26" s="3966">
        <v>12180448</v>
      </c>
      <c r="C26" s="1170">
        <v>902700</v>
      </c>
      <c r="D26" s="1170">
        <v>6100221</v>
      </c>
      <c r="E26" s="1170">
        <v>686113</v>
      </c>
      <c r="F26" s="1170">
        <v>1074457</v>
      </c>
      <c r="G26" s="1170">
        <v>3150793</v>
      </c>
      <c r="H26" s="3935">
        <v>266164</v>
      </c>
      <c r="I26" s="3967">
        <v>0</v>
      </c>
    </row>
    <row r="27" spans="1:9" ht="15" customHeight="1">
      <c r="A27" s="1201">
        <v>2001</v>
      </c>
      <c r="B27" s="3960">
        <v>12858786</v>
      </c>
      <c r="C27" s="3968">
        <v>961288</v>
      </c>
      <c r="D27" s="3968">
        <v>6206838</v>
      </c>
      <c r="E27" s="3968">
        <v>820031</v>
      </c>
      <c r="F27" s="3968">
        <v>1160653</v>
      </c>
      <c r="G27" s="3968">
        <v>3429171</v>
      </c>
      <c r="H27" s="3962">
        <v>270338</v>
      </c>
      <c r="I27" s="3968">
        <v>10467</v>
      </c>
    </row>
    <row r="28" spans="1:9" ht="15" customHeight="1">
      <c r="A28" s="1198">
        <v>2002</v>
      </c>
      <c r="B28" s="3963">
        <v>14090741</v>
      </c>
      <c r="C28" s="3964">
        <v>1054822</v>
      </c>
      <c r="D28" s="3964">
        <v>6668146</v>
      </c>
      <c r="E28" s="3964">
        <v>1015962</v>
      </c>
      <c r="F28" s="3964">
        <v>1192414</v>
      </c>
      <c r="G28" s="3964">
        <v>3794484</v>
      </c>
      <c r="H28" s="3934">
        <v>289000</v>
      </c>
      <c r="I28" s="3964">
        <v>75913</v>
      </c>
    </row>
    <row r="29" spans="1:9" ht="15" customHeight="1">
      <c r="A29" s="1198">
        <v>2003</v>
      </c>
      <c r="B29" s="3963">
        <v>14971677</v>
      </c>
      <c r="C29" s="3964">
        <v>1118896</v>
      </c>
      <c r="D29" s="3964">
        <v>7005543</v>
      </c>
      <c r="E29" s="3964">
        <v>1207702</v>
      </c>
      <c r="F29" s="3964">
        <v>1224401</v>
      </c>
      <c r="G29" s="3964">
        <v>3978482</v>
      </c>
      <c r="H29" s="3934">
        <v>297996</v>
      </c>
      <c r="I29" s="3964">
        <v>138657</v>
      </c>
    </row>
    <row r="30" spans="1:9" ht="15" customHeight="1">
      <c r="A30" s="1198">
        <v>2004</v>
      </c>
      <c r="B30" s="3963">
        <v>15671349</v>
      </c>
      <c r="C30" s="3964">
        <v>1154023</v>
      </c>
      <c r="D30" s="3964">
        <v>7070975</v>
      </c>
      <c r="E30" s="3964">
        <v>1384659</v>
      </c>
      <c r="F30" s="3964">
        <v>1332843</v>
      </c>
      <c r="G30" s="3964">
        <v>4173380</v>
      </c>
      <c r="H30" s="3934">
        <v>329941</v>
      </c>
      <c r="I30" s="3964">
        <v>225528</v>
      </c>
    </row>
    <row r="31" spans="1:9" ht="15" customHeight="1">
      <c r="A31" s="1200">
        <v>2005</v>
      </c>
      <c r="B31" s="3966">
        <v>17294696</v>
      </c>
      <c r="C31" s="1170">
        <v>1217514</v>
      </c>
      <c r="D31" s="1170">
        <v>7681470</v>
      </c>
      <c r="E31" s="1170">
        <v>1576396</v>
      </c>
      <c r="F31" s="1170">
        <v>1598273</v>
      </c>
      <c r="G31" s="1170">
        <v>4433761</v>
      </c>
      <c r="H31" s="3935">
        <v>464185</v>
      </c>
      <c r="I31" s="1170">
        <v>323097</v>
      </c>
    </row>
    <row r="32" spans="1:9" ht="15" customHeight="1">
      <c r="A32" s="1201">
        <v>2006</v>
      </c>
      <c r="B32" s="3960">
        <v>17614948</v>
      </c>
      <c r="C32" s="3968">
        <v>1280123</v>
      </c>
      <c r="D32" s="3968">
        <v>7512632</v>
      </c>
      <c r="E32" s="3968">
        <v>1677454</v>
      </c>
      <c r="F32" s="3968">
        <v>1568894</v>
      </c>
      <c r="G32" s="3968">
        <v>4616269</v>
      </c>
      <c r="H32" s="3962">
        <v>507057</v>
      </c>
      <c r="I32" s="3968">
        <v>452519</v>
      </c>
    </row>
    <row r="33" spans="1:9" ht="15" customHeight="1">
      <c r="A33" s="1198">
        <v>2007</v>
      </c>
      <c r="B33" s="3963">
        <v>18190408</v>
      </c>
      <c r="C33" s="3964">
        <v>1352887</v>
      </c>
      <c r="D33" s="3964">
        <v>7392141</v>
      </c>
      <c r="E33" s="3964">
        <v>1752143</v>
      </c>
      <c r="F33" s="3964">
        <v>1597372</v>
      </c>
      <c r="G33" s="3964">
        <v>4952347</v>
      </c>
      <c r="H33" s="3934">
        <v>560739</v>
      </c>
      <c r="I33" s="3964">
        <v>582779</v>
      </c>
    </row>
    <row r="34" spans="1:9" ht="15" customHeight="1">
      <c r="A34" s="1198">
        <v>2008</v>
      </c>
      <c r="B34" s="3963">
        <v>19237924</v>
      </c>
      <c r="C34" s="3964">
        <v>1379507</v>
      </c>
      <c r="D34" s="3964">
        <v>7463631</v>
      </c>
      <c r="E34" s="3964">
        <v>1791507</v>
      </c>
      <c r="F34" s="3964">
        <v>1613490</v>
      </c>
      <c r="G34" s="3964">
        <v>5623731</v>
      </c>
      <c r="H34" s="3934">
        <v>629756</v>
      </c>
      <c r="I34" s="3964">
        <v>736302</v>
      </c>
    </row>
    <row r="35" spans="1:9" ht="15" customHeight="1">
      <c r="A35" s="1198">
        <v>2009</v>
      </c>
      <c r="B35" s="3963">
        <v>19405838</v>
      </c>
      <c r="C35" s="3964">
        <v>1437463</v>
      </c>
      <c r="D35" s="3964">
        <v>7443115</v>
      </c>
      <c r="E35" s="3964">
        <v>1788787</v>
      </c>
      <c r="F35" s="3964">
        <v>1614604</v>
      </c>
      <c r="G35" s="3964">
        <v>5583648</v>
      </c>
      <c r="H35" s="3934">
        <v>628427</v>
      </c>
      <c r="I35" s="3964">
        <v>909794</v>
      </c>
    </row>
    <row r="36" spans="1:9" ht="15" customHeight="1">
      <c r="A36" s="1200">
        <v>2010</v>
      </c>
      <c r="B36" s="3966">
        <v>21953776</v>
      </c>
      <c r="C36" s="1170">
        <v>1482619</v>
      </c>
      <c r="D36" s="1170">
        <v>8124063</v>
      </c>
      <c r="E36" s="1170">
        <v>1864050</v>
      </c>
      <c r="F36" s="1170">
        <v>1723507</v>
      </c>
      <c r="G36" s="1170">
        <v>6947055</v>
      </c>
      <c r="H36" s="3935">
        <v>758742</v>
      </c>
      <c r="I36" s="1170">
        <v>1053740</v>
      </c>
    </row>
    <row r="37" spans="1:9" ht="15" customHeight="1">
      <c r="A37" s="1198">
        <v>2011</v>
      </c>
      <c r="B37" s="3969">
        <v>22950663</v>
      </c>
      <c r="C37" s="814">
        <v>1558603</v>
      </c>
      <c r="D37" s="814">
        <v>8014449</v>
      </c>
      <c r="E37" s="814">
        <v>1865820</v>
      </c>
      <c r="F37" s="814">
        <v>1575315</v>
      </c>
      <c r="G37" s="814">
        <v>7946294</v>
      </c>
      <c r="H37" s="3934">
        <v>877139</v>
      </c>
      <c r="I37" s="814">
        <v>1113043</v>
      </c>
    </row>
    <row r="38" spans="1:9" ht="15" customHeight="1">
      <c r="A38" s="1198">
        <v>2012</v>
      </c>
      <c r="B38" s="3969">
        <v>24605396</v>
      </c>
      <c r="C38" s="814">
        <v>1593842</v>
      </c>
      <c r="D38" s="814">
        <v>8134667</v>
      </c>
      <c r="E38" s="814">
        <v>1913666</v>
      </c>
      <c r="F38" s="814">
        <v>1564516</v>
      </c>
      <c r="G38" s="814">
        <v>9054083</v>
      </c>
      <c r="H38" s="3934">
        <v>1149663</v>
      </c>
      <c r="I38" s="814">
        <v>1194959</v>
      </c>
    </row>
    <row r="39" spans="1:9" ht="15" customHeight="1">
      <c r="A39" s="826">
        <v>2013</v>
      </c>
      <c r="B39" s="814">
        <v>24942245</v>
      </c>
      <c r="C39" s="814">
        <v>1548077</v>
      </c>
      <c r="D39" s="814">
        <v>8022246</v>
      </c>
      <c r="E39" s="814">
        <v>1939014</v>
      </c>
      <c r="F39" s="814">
        <v>1495233</v>
      </c>
      <c r="G39" s="814">
        <v>9619727</v>
      </c>
      <c r="H39" s="3934">
        <v>1058964</v>
      </c>
      <c r="I39" s="814">
        <v>1258984</v>
      </c>
    </row>
    <row r="40" spans="1:9" ht="15" customHeight="1">
      <c r="A40" s="826">
        <v>2014</v>
      </c>
      <c r="B40" s="814">
        <v>23026898</v>
      </c>
      <c r="C40" s="814">
        <v>1525794</v>
      </c>
      <c r="D40" s="814">
        <v>7337433</v>
      </c>
      <c r="E40" s="814">
        <v>1907617</v>
      </c>
      <c r="F40" s="814">
        <v>1341689</v>
      </c>
      <c r="G40" s="814">
        <v>8784060</v>
      </c>
      <c r="H40" s="3934">
        <v>863993</v>
      </c>
      <c r="I40" s="814">
        <v>1266312</v>
      </c>
    </row>
    <row r="41" spans="1:9" ht="15" customHeight="1">
      <c r="A41" s="838">
        <v>2015</v>
      </c>
      <c r="B41" s="3959">
        <v>21596040</v>
      </c>
      <c r="C41" s="3959">
        <v>1549597</v>
      </c>
      <c r="D41" s="3959">
        <v>7349229</v>
      </c>
      <c r="E41" s="3959">
        <v>1913771</v>
      </c>
      <c r="F41" s="3959">
        <v>1356893</v>
      </c>
      <c r="G41" s="3959">
        <v>7410258</v>
      </c>
      <c r="H41" s="3935">
        <v>769213</v>
      </c>
      <c r="I41" s="3959">
        <v>1247079</v>
      </c>
    </row>
    <row r="42" spans="1:9" ht="15" customHeight="1">
      <c r="A42" s="1203">
        <v>2016</v>
      </c>
      <c r="B42" s="3970">
        <v>22228820</v>
      </c>
      <c r="C42" s="3970">
        <v>1542906</v>
      </c>
      <c r="D42" s="3970">
        <v>7891401</v>
      </c>
      <c r="E42" s="3970">
        <v>1991352</v>
      </c>
      <c r="F42" s="3970">
        <v>1482267</v>
      </c>
      <c r="G42" s="3970">
        <v>7367753</v>
      </c>
      <c r="H42" s="3962">
        <v>715368</v>
      </c>
      <c r="I42" s="3970">
        <v>1237773</v>
      </c>
    </row>
    <row r="43" spans="1:9" ht="15" customHeight="1">
      <c r="A43" s="826">
        <v>2017</v>
      </c>
      <c r="B43" s="814">
        <v>23613566</v>
      </c>
      <c r="C43" s="814">
        <v>1439936</v>
      </c>
      <c r="D43" s="814">
        <v>8614736</v>
      </c>
      <c r="E43" s="814">
        <v>2102631</v>
      </c>
      <c r="F43" s="814">
        <v>1508341</v>
      </c>
      <c r="G43" s="814">
        <v>7899511</v>
      </c>
      <c r="H43" s="3934">
        <v>820305</v>
      </c>
      <c r="I43" s="814">
        <v>1228106</v>
      </c>
    </row>
    <row r="44" spans="1:9" ht="15" customHeight="1">
      <c r="A44" s="2547">
        <v>2018</v>
      </c>
      <c r="B44" s="814">
        <v>25574622</v>
      </c>
      <c r="C44" s="814">
        <v>1387201</v>
      </c>
      <c r="D44" s="814">
        <v>9331955</v>
      </c>
      <c r="E44" s="814">
        <v>2215979</v>
      </c>
      <c r="F44" s="814">
        <v>1536529</v>
      </c>
      <c r="G44" s="814">
        <v>8898329</v>
      </c>
      <c r="H44" s="3934">
        <v>988715</v>
      </c>
      <c r="I44" s="814">
        <v>1215914</v>
      </c>
    </row>
    <row r="45" spans="1:9" ht="15" customHeight="1" thickBot="1">
      <c r="A45" s="1204">
        <v>2019</v>
      </c>
      <c r="B45" s="3971">
        <v>24414264</v>
      </c>
      <c r="C45" s="3971">
        <v>1784175</v>
      </c>
      <c r="D45" s="3971">
        <v>8505188</v>
      </c>
      <c r="E45" s="3971">
        <v>2230897</v>
      </c>
      <c r="F45" s="3971">
        <v>1417542</v>
      </c>
      <c r="G45" s="3971">
        <v>8395924</v>
      </c>
      <c r="H45" s="3972">
        <v>889558</v>
      </c>
      <c r="I45" s="3971">
        <v>1190980</v>
      </c>
    </row>
    <row r="46" spans="1:9" ht="15" customHeight="1">
      <c r="A46" s="1206" t="s">
        <v>2442</v>
      </c>
      <c r="B46" s="1202"/>
      <c r="C46" s="1202"/>
      <c r="D46" s="1202"/>
      <c r="E46" s="1202"/>
      <c r="F46" s="1202" t="s">
        <v>3148</v>
      </c>
      <c r="G46" s="1202"/>
      <c r="H46" s="808"/>
      <c r="I46" s="1202"/>
    </row>
    <row r="47" spans="1:9" ht="15" customHeight="1">
      <c r="A47" s="290" t="s">
        <v>2569</v>
      </c>
      <c r="B47" s="290"/>
      <c r="C47" s="290"/>
      <c r="D47" s="290"/>
      <c r="E47" s="290"/>
      <c r="F47" s="290" t="s">
        <v>2570</v>
      </c>
      <c r="G47" s="290"/>
      <c r="H47" s="290"/>
      <c r="I47" s="290"/>
    </row>
  </sheetData>
  <mergeCells count="6">
    <mergeCell ref="A1:I1"/>
    <mergeCell ref="C5:D5"/>
    <mergeCell ref="A2:I2"/>
    <mergeCell ref="H3:I3"/>
    <mergeCell ref="C4:D4"/>
    <mergeCell ref="A4:A7"/>
  </mergeCells>
  <phoneticPr fontId="3" type="noConversion"/>
  <pageMargins left="0.7" right="0.7" top="0.75" bottom="0.75" header="0.3" footer="0.3"/>
  <pageSetup paperSize="9" scale="62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119"/>
  <dimension ref="A1:U53"/>
  <sheetViews>
    <sheetView showGridLines="0" view="pageBreakPreview" zoomScaleNormal="100" zoomScaleSheetLayoutView="100" workbookViewId="0">
      <pane xSplit="1" ySplit="7" topLeftCell="B8" activePane="bottomRight" state="frozen"/>
      <selection pane="topRight"/>
      <selection pane="bottomLeft"/>
      <selection pane="bottomRight" sqref="A1:J1"/>
    </sheetView>
  </sheetViews>
  <sheetFormatPr defaultColWidth="9" defaultRowHeight="16.5"/>
  <cols>
    <col min="1" max="1" width="9" style="276"/>
    <col min="2" max="20" width="10.125" style="276" customWidth="1"/>
    <col min="21" max="16384" width="9" style="276"/>
  </cols>
  <sheetData>
    <row r="1" spans="1:21" s="1489" customFormat="1" ht="26.25">
      <c r="A1" s="4432" t="s">
        <v>723</v>
      </c>
      <c r="B1" s="4432"/>
      <c r="C1" s="4432"/>
      <c r="D1" s="4432"/>
      <c r="E1" s="4432"/>
      <c r="F1" s="4432"/>
      <c r="G1" s="4432"/>
      <c r="H1" s="4432"/>
      <c r="I1" s="4432"/>
      <c r="J1" s="4432"/>
      <c r="K1" s="1480" t="s">
        <v>722</v>
      </c>
      <c r="L1" s="1480"/>
      <c r="M1" s="1480"/>
      <c r="N1" s="1480"/>
      <c r="O1" s="1480"/>
      <c r="P1" s="1480"/>
      <c r="Q1" s="1480"/>
      <c r="R1" s="1480"/>
      <c r="S1" s="1480"/>
      <c r="T1" s="1480"/>
      <c r="U1" s="2374"/>
    </row>
    <row r="2" spans="1:21" ht="18" customHeight="1">
      <c r="A2" s="31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</row>
    <row r="3" spans="1:21" s="290" customFormat="1" ht="15" customHeight="1" thickBot="1">
      <c r="A3" s="4431" t="s">
        <v>2571</v>
      </c>
      <c r="B3" s="4431"/>
      <c r="K3" s="284"/>
      <c r="T3" s="4430" t="s">
        <v>721</v>
      </c>
      <c r="U3" s="4430"/>
    </row>
    <row r="4" spans="1:21" s="290" customFormat="1" ht="15" customHeight="1">
      <c r="A4" s="4433" t="s">
        <v>2472</v>
      </c>
      <c r="B4" s="315" t="s">
        <v>154</v>
      </c>
      <c r="C4" s="318" t="s">
        <v>277</v>
      </c>
      <c r="D4" s="317"/>
      <c r="E4" s="317"/>
      <c r="F4" s="317"/>
      <c r="G4" s="317"/>
      <c r="H4" s="317"/>
      <c r="I4" s="317"/>
      <c r="J4" s="317"/>
      <c r="K4" s="317"/>
      <c r="L4" s="317"/>
      <c r="M4" s="317"/>
      <c r="N4" s="317"/>
      <c r="O4" s="317"/>
      <c r="P4" s="316"/>
      <c r="Q4" s="315" t="s">
        <v>278</v>
      </c>
      <c r="R4" s="315" t="s">
        <v>720</v>
      </c>
      <c r="S4" s="315" t="s">
        <v>719</v>
      </c>
      <c r="T4" s="315" t="s">
        <v>718</v>
      </c>
      <c r="U4" s="4436" t="s">
        <v>2472</v>
      </c>
    </row>
    <row r="5" spans="1:21" s="290" customFormat="1" ht="15" customHeight="1">
      <c r="A5" s="4434"/>
      <c r="B5" s="1973" t="s">
        <v>509</v>
      </c>
      <c r="C5" s="1974" t="s">
        <v>708</v>
      </c>
      <c r="D5" s="1396" t="s">
        <v>3294</v>
      </c>
      <c r="E5" s="314" t="s">
        <v>717</v>
      </c>
      <c r="F5" s="313"/>
      <c r="G5" s="313"/>
      <c r="H5" s="313"/>
      <c r="I5" s="313"/>
      <c r="J5" s="313"/>
      <c r="K5" s="313"/>
      <c r="L5" s="313"/>
      <c r="M5" s="313"/>
      <c r="N5" s="313"/>
      <c r="O5" s="310"/>
      <c r="P5" s="309" t="s">
        <v>716</v>
      </c>
      <c r="Q5" s="1394" t="s">
        <v>3252</v>
      </c>
      <c r="R5" s="1973" t="s">
        <v>705</v>
      </c>
      <c r="S5" s="1973" t="s">
        <v>704</v>
      </c>
      <c r="T5" s="1973" t="s">
        <v>28</v>
      </c>
      <c r="U5" s="4437"/>
    </row>
    <row r="6" spans="1:21" s="290" customFormat="1" ht="33.75">
      <c r="A6" s="4434"/>
      <c r="B6" s="308"/>
      <c r="C6" s="312"/>
      <c r="D6" s="1975" t="s">
        <v>3293</v>
      </c>
      <c r="E6" s="3649" t="s">
        <v>29</v>
      </c>
      <c r="F6" s="309" t="s">
        <v>715</v>
      </c>
      <c r="G6" s="309" t="s">
        <v>714</v>
      </c>
      <c r="H6" s="309" t="s">
        <v>713</v>
      </c>
      <c r="I6" s="309" t="s">
        <v>712</v>
      </c>
      <c r="J6" s="311" t="s">
        <v>245</v>
      </c>
      <c r="K6" s="310" t="s">
        <v>246</v>
      </c>
      <c r="L6" s="309" t="s">
        <v>711</v>
      </c>
      <c r="M6" s="309" t="s">
        <v>248</v>
      </c>
      <c r="N6" s="309" t="s">
        <v>710</v>
      </c>
      <c r="O6" s="309" t="s">
        <v>709</v>
      </c>
      <c r="P6" s="3650" t="s">
        <v>706</v>
      </c>
      <c r="Q6" s="308"/>
      <c r="R6" s="308"/>
      <c r="S6" s="308"/>
      <c r="T6" s="308"/>
      <c r="U6" s="4437"/>
    </row>
    <row r="7" spans="1:21" s="3656" customFormat="1" ht="33.75">
      <c r="A7" s="4435"/>
      <c r="B7" s="3650"/>
      <c r="C7" s="3651"/>
      <c r="D7" s="3652"/>
      <c r="E7" s="3649"/>
      <c r="F7" s="3652" t="s">
        <v>3295</v>
      </c>
      <c r="G7" s="3652" t="s">
        <v>3296</v>
      </c>
      <c r="H7" s="3652" t="s">
        <v>3297</v>
      </c>
      <c r="I7" s="3652" t="s">
        <v>3298</v>
      </c>
      <c r="J7" s="3649" t="s">
        <v>3299</v>
      </c>
      <c r="K7" s="3653" t="s">
        <v>3292</v>
      </c>
      <c r="L7" s="3654" t="s">
        <v>707</v>
      </c>
      <c r="M7" s="3654" t="s">
        <v>3979</v>
      </c>
      <c r="N7" s="3654" t="s">
        <v>3980</v>
      </c>
      <c r="O7" s="3654" t="s">
        <v>3981</v>
      </c>
      <c r="P7" s="3650"/>
      <c r="Q7" s="3655"/>
      <c r="R7" s="3650"/>
      <c r="S7" s="3650"/>
      <c r="T7" s="3650"/>
      <c r="U7" s="4438"/>
    </row>
    <row r="8" spans="1:21" s="290" customFormat="1" ht="15" customHeight="1">
      <c r="A8" s="305">
        <v>1981</v>
      </c>
      <c r="B8" s="289">
        <v>21</v>
      </c>
      <c r="C8" s="288">
        <v>0</v>
      </c>
      <c r="D8" s="288">
        <v>0</v>
      </c>
      <c r="E8" s="288">
        <v>0</v>
      </c>
      <c r="F8" s="288">
        <v>0</v>
      </c>
      <c r="G8" s="288">
        <v>0</v>
      </c>
      <c r="H8" s="288">
        <v>0</v>
      </c>
      <c r="I8" s="288">
        <v>0</v>
      </c>
      <c r="J8" s="288">
        <v>0</v>
      </c>
      <c r="K8" s="288">
        <v>0</v>
      </c>
      <c r="L8" s="288">
        <v>0</v>
      </c>
      <c r="M8" s="304">
        <v>0</v>
      </c>
      <c r="N8" s="304">
        <v>0</v>
      </c>
      <c r="O8" s="304">
        <v>0</v>
      </c>
      <c r="P8" s="304">
        <v>0</v>
      </c>
      <c r="Q8" s="304">
        <v>0</v>
      </c>
      <c r="R8" s="304">
        <v>21</v>
      </c>
      <c r="S8" s="304">
        <v>0</v>
      </c>
      <c r="T8" s="304">
        <v>0</v>
      </c>
      <c r="U8" s="303">
        <v>1981</v>
      </c>
    </row>
    <row r="9" spans="1:21" s="290" customFormat="1" ht="15" customHeight="1">
      <c r="A9" s="296">
        <v>1982</v>
      </c>
      <c r="B9" s="287">
        <v>25</v>
      </c>
      <c r="C9" s="286">
        <v>0</v>
      </c>
      <c r="D9" s="286">
        <v>0</v>
      </c>
      <c r="E9" s="286">
        <v>0</v>
      </c>
      <c r="F9" s="286">
        <v>0</v>
      </c>
      <c r="G9" s="286">
        <v>0</v>
      </c>
      <c r="H9" s="286">
        <v>0</v>
      </c>
      <c r="I9" s="286">
        <v>0</v>
      </c>
      <c r="J9" s="286">
        <v>0</v>
      </c>
      <c r="K9" s="286">
        <v>0</v>
      </c>
      <c r="L9" s="286">
        <v>0</v>
      </c>
      <c r="M9" s="286">
        <v>0</v>
      </c>
      <c r="N9" s="286">
        <v>0</v>
      </c>
      <c r="O9" s="286">
        <v>0</v>
      </c>
      <c r="P9" s="286">
        <v>0</v>
      </c>
      <c r="Q9" s="286">
        <v>0</v>
      </c>
      <c r="R9" s="286">
        <v>25</v>
      </c>
      <c r="S9" s="286">
        <v>0</v>
      </c>
      <c r="T9" s="286">
        <v>0</v>
      </c>
      <c r="U9" s="300">
        <v>1982</v>
      </c>
    </row>
    <row r="10" spans="1:21" s="290" customFormat="1" ht="15" customHeight="1">
      <c r="A10" s="296">
        <v>1983</v>
      </c>
      <c r="B10" s="287">
        <v>34</v>
      </c>
      <c r="C10" s="286">
        <v>0</v>
      </c>
      <c r="D10" s="286">
        <v>0</v>
      </c>
      <c r="E10" s="286">
        <v>0</v>
      </c>
      <c r="F10" s="286">
        <v>0</v>
      </c>
      <c r="G10" s="286">
        <v>0</v>
      </c>
      <c r="H10" s="286">
        <v>0</v>
      </c>
      <c r="I10" s="286">
        <v>0</v>
      </c>
      <c r="J10" s="286">
        <v>0</v>
      </c>
      <c r="K10" s="286">
        <v>0</v>
      </c>
      <c r="L10" s="286">
        <v>0</v>
      </c>
      <c r="M10" s="286">
        <v>0</v>
      </c>
      <c r="N10" s="286">
        <v>0</v>
      </c>
      <c r="O10" s="286">
        <v>0</v>
      </c>
      <c r="P10" s="286">
        <v>0</v>
      </c>
      <c r="Q10" s="286">
        <v>0</v>
      </c>
      <c r="R10" s="286">
        <v>34</v>
      </c>
      <c r="S10" s="286">
        <v>0</v>
      </c>
      <c r="T10" s="286">
        <v>0</v>
      </c>
      <c r="U10" s="300">
        <v>1983</v>
      </c>
    </row>
    <row r="11" spans="1:21" s="290" customFormat="1" ht="15" customHeight="1">
      <c r="A11" s="296">
        <v>1984</v>
      </c>
      <c r="B11" s="287">
        <v>46.9</v>
      </c>
      <c r="C11" s="286">
        <v>0.9</v>
      </c>
      <c r="D11" s="286">
        <v>0</v>
      </c>
      <c r="E11" s="286">
        <v>0.9</v>
      </c>
      <c r="F11" s="286">
        <v>0.1</v>
      </c>
      <c r="G11" s="286">
        <v>0</v>
      </c>
      <c r="H11" s="286">
        <v>0</v>
      </c>
      <c r="I11" s="286">
        <v>0</v>
      </c>
      <c r="J11" s="286">
        <v>0</v>
      </c>
      <c r="K11" s="286">
        <v>0.2</v>
      </c>
      <c r="L11" s="286">
        <v>0.2</v>
      </c>
      <c r="M11" s="286">
        <v>0</v>
      </c>
      <c r="N11" s="286">
        <v>0.5</v>
      </c>
      <c r="O11" s="286">
        <v>0</v>
      </c>
      <c r="P11" s="286">
        <v>0</v>
      </c>
      <c r="Q11" s="286">
        <v>0</v>
      </c>
      <c r="R11" s="286">
        <v>46</v>
      </c>
      <c r="S11" s="286">
        <v>0</v>
      </c>
      <c r="T11" s="286">
        <v>0</v>
      </c>
      <c r="U11" s="300">
        <v>1984</v>
      </c>
    </row>
    <row r="12" spans="1:21" s="290" customFormat="1" ht="15" customHeight="1">
      <c r="A12" s="299">
        <v>1985</v>
      </c>
      <c r="B12" s="282">
        <v>76.5</v>
      </c>
      <c r="C12" s="281">
        <v>13.7</v>
      </c>
      <c r="D12" s="281">
        <v>0</v>
      </c>
      <c r="E12" s="281">
        <v>13.7</v>
      </c>
      <c r="F12" s="281">
        <v>0.7</v>
      </c>
      <c r="G12" s="281">
        <v>0.1</v>
      </c>
      <c r="H12" s="281">
        <v>0</v>
      </c>
      <c r="I12" s="281">
        <v>0</v>
      </c>
      <c r="J12" s="281">
        <v>0</v>
      </c>
      <c r="K12" s="281">
        <v>2.8</v>
      </c>
      <c r="L12" s="281">
        <v>3.4</v>
      </c>
      <c r="M12" s="281">
        <v>0</v>
      </c>
      <c r="N12" s="281">
        <v>6.6</v>
      </c>
      <c r="O12" s="281">
        <v>0.1</v>
      </c>
      <c r="P12" s="281">
        <v>0</v>
      </c>
      <c r="Q12" s="281">
        <v>0</v>
      </c>
      <c r="R12" s="281">
        <v>62.8</v>
      </c>
      <c r="S12" s="281">
        <v>0</v>
      </c>
      <c r="T12" s="281">
        <v>0</v>
      </c>
      <c r="U12" s="302">
        <v>1985</v>
      </c>
    </row>
    <row r="13" spans="1:21" s="290" customFormat="1" ht="15" customHeight="1">
      <c r="A13" s="298">
        <v>1986</v>
      </c>
      <c r="B13" s="289">
        <v>120.3</v>
      </c>
      <c r="C13" s="288">
        <v>36.299999999999997</v>
      </c>
      <c r="D13" s="288">
        <v>0</v>
      </c>
      <c r="E13" s="288">
        <v>36.299999999999997</v>
      </c>
      <c r="F13" s="288">
        <v>1.9</v>
      </c>
      <c r="G13" s="288">
        <v>0.2</v>
      </c>
      <c r="H13" s="288">
        <v>0</v>
      </c>
      <c r="I13" s="288">
        <v>0</v>
      </c>
      <c r="J13" s="288">
        <v>0</v>
      </c>
      <c r="K13" s="288">
        <v>7.5</v>
      </c>
      <c r="L13" s="288">
        <v>8.9</v>
      </c>
      <c r="M13" s="288">
        <v>0</v>
      </c>
      <c r="N13" s="288">
        <v>17.600000000000001</v>
      </c>
      <c r="O13" s="288">
        <v>0.1</v>
      </c>
      <c r="P13" s="288">
        <v>0</v>
      </c>
      <c r="Q13" s="288">
        <v>0</v>
      </c>
      <c r="R13" s="288">
        <v>84</v>
      </c>
      <c r="S13" s="288">
        <v>0</v>
      </c>
      <c r="T13" s="288">
        <v>0</v>
      </c>
      <c r="U13" s="301">
        <v>1986</v>
      </c>
    </row>
    <row r="14" spans="1:21" s="290" customFormat="1" ht="15" customHeight="1">
      <c r="A14" s="296">
        <v>1987</v>
      </c>
      <c r="B14" s="287">
        <v>181</v>
      </c>
      <c r="C14" s="286">
        <v>68.2</v>
      </c>
      <c r="D14" s="286">
        <v>0</v>
      </c>
      <c r="E14" s="286">
        <v>68.2</v>
      </c>
      <c r="F14" s="286">
        <v>3.6</v>
      </c>
      <c r="G14" s="286">
        <v>0.4</v>
      </c>
      <c r="H14" s="286">
        <v>0</v>
      </c>
      <c r="I14" s="286">
        <v>0</v>
      </c>
      <c r="J14" s="286">
        <v>0</v>
      </c>
      <c r="K14" s="286">
        <v>14.2</v>
      </c>
      <c r="L14" s="286">
        <v>16.600000000000001</v>
      </c>
      <c r="M14" s="286">
        <v>0</v>
      </c>
      <c r="N14" s="286">
        <v>33.1</v>
      </c>
      <c r="O14" s="286">
        <v>0.3</v>
      </c>
      <c r="P14" s="286">
        <v>0</v>
      </c>
      <c r="Q14" s="286">
        <v>0</v>
      </c>
      <c r="R14" s="286">
        <v>112.8</v>
      </c>
      <c r="S14" s="286">
        <v>0</v>
      </c>
      <c r="T14" s="286">
        <v>0</v>
      </c>
      <c r="U14" s="300">
        <v>1987</v>
      </c>
    </row>
    <row r="15" spans="1:21" s="290" customFormat="1" ht="15" customHeight="1">
      <c r="A15" s="296">
        <v>1988</v>
      </c>
      <c r="B15" s="287">
        <v>308.10000000000002</v>
      </c>
      <c r="C15" s="286">
        <v>100.1</v>
      </c>
      <c r="D15" s="286">
        <v>0</v>
      </c>
      <c r="E15" s="286">
        <v>100.1</v>
      </c>
      <c r="F15" s="286">
        <v>5.4</v>
      </c>
      <c r="G15" s="286">
        <v>0.5</v>
      </c>
      <c r="H15" s="286">
        <v>0</v>
      </c>
      <c r="I15" s="286">
        <v>0</v>
      </c>
      <c r="J15" s="286">
        <v>0</v>
      </c>
      <c r="K15" s="286">
        <v>20.8</v>
      </c>
      <c r="L15" s="286">
        <v>24.5</v>
      </c>
      <c r="M15" s="286">
        <v>0</v>
      </c>
      <c r="N15" s="286">
        <v>48.5</v>
      </c>
      <c r="O15" s="286">
        <v>0.4</v>
      </c>
      <c r="P15" s="286">
        <v>0</v>
      </c>
      <c r="Q15" s="286">
        <v>0</v>
      </c>
      <c r="R15" s="286">
        <v>208</v>
      </c>
      <c r="S15" s="286">
        <v>0</v>
      </c>
      <c r="T15" s="286">
        <v>0</v>
      </c>
      <c r="U15" s="300">
        <v>1988</v>
      </c>
    </row>
    <row r="16" spans="1:21" s="290" customFormat="1" ht="15" customHeight="1">
      <c r="A16" s="296">
        <v>1989</v>
      </c>
      <c r="B16" s="287">
        <v>589.9</v>
      </c>
      <c r="C16" s="286">
        <v>150.80000000000001</v>
      </c>
      <c r="D16" s="286">
        <v>0</v>
      </c>
      <c r="E16" s="286">
        <v>150.80000000000001</v>
      </c>
      <c r="F16" s="286">
        <v>13.2</v>
      </c>
      <c r="G16" s="286">
        <v>8</v>
      </c>
      <c r="H16" s="286">
        <v>0</v>
      </c>
      <c r="I16" s="286">
        <v>1</v>
      </c>
      <c r="J16" s="286">
        <v>1.6</v>
      </c>
      <c r="K16" s="286">
        <v>34.700000000000003</v>
      </c>
      <c r="L16" s="286">
        <v>13.6</v>
      </c>
      <c r="M16" s="286">
        <v>0</v>
      </c>
      <c r="N16" s="286">
        <v>78.7</v>
      </c>
      <c r="O16" s="286">
        <v>0</v>
      </c>
      <c r="P16" s="286">
        <v>0</v>
      </c>
      <c r="Q16" s="286">
        <v>0</v>
      </c>
      <c r="R16" s="286">
        <v>439.1</v>
      </c>
      <c r="S16" s="286">
        <v>0</v>
      </c>
      <c r="T16" s="286">
        <v>0</v>
      </c>
      <c r="U16" s="300">
        <v>1989</v>
      </c>
    </row>
    <row r="17" spans="1:21" s="290" customFormat="1" ht="15" customHeight="1">
      <c r="A17" s="299">
        <v>1990</v>
      </c>
      <c r="B17" s="282">
        <v>963.3</v>
      </c>
      <c r="C17" s="281">
        <v>223.4</v>
      </c>
      <c r="D17" s="281">
        <v>0</v>
      </c>
      <c r="E17" s="281">
        <v>0</v>
      </c>
      <c r="F17" s="281">
        <v>0</v>
      </c>
      <c r="G17" s="281">
        <v>0</v>
      </c>
      <c r="H17" s="281">
        <v>0</v>
      </c>
      <c r="I17" s="281">
        <v>0</v>
      </c>
      <c r="J17" s="281">
        <v>0</v>
      </c>
      <c r="K17" s="281">
        <v>0</v>
      </c>
      <c r="L17" s="281">
        <v>0</v>
      </c>
      <c r="M17" s="281">
        <v>0</v>
      </c>
      <c r="N17" s="281">
        <v>0</v>
      </c>
      <c r="O17" s="281">
        <v>0</v>
      </c>
      <c r="P17" s="281">
        <v>0</v>
      </c>
      <c r="Q17" s="281">
        <v>0</v>
      </c>
      <c r="R17" s="281">
        <v>433</v>
      </c>
      <c r="S17" s="281">
        <v>306.89999999999998</v>
      </c>
      <c r="T17" s="281">
        <v>0</v>
      </c>
      <c r="U17" s="302">
        <v>1990</v>
      </c>
    </row>
    <row r="18" spans="1:21" s="290" customFormat="1" ht="15" customHeight="1">
      <c r="A18" s="298">
        <v>1991</v>
      </c>
      <c r="B18" s="289">
        <v>1466.9</v>
      </c>
      <c r="C18" s="288">
        <v>298.10000000000002</v>
      </c>
      <c r="D18" s="288">
        <v>0.1</v>
      </c>
      <c r="E18" s="288">
        <v>298.10000000000002</v>
      </c>
      <c r="F18" s="288">
        <v>13.6</v>
      </c>
      <c r="G18" s="288">
        <v>15.9</v>
      </c>
      <c r="H18" s="4127">
        <v>0</v>
      </c>
      <c r="I18" s="288">
        <v>3.1</v>
      </c>
      <c r="J18" s="288">
        <v>16.5</v>
      </c>
      <c r="K18" s="288">
        <v>47.2</v>
      </c>
      <c r="L18" s="288">
        <v>81.5</v>
      </c>
      <c r="M18" s="288">
        <v>0</v>
      </c>
      <c r="N18" s="288">
        <v>108.5</v>
      </c>
      <c r="O18" s="288">
        <v>11.9</v>
      </c>
      <c r="P18" s="288">
        <v>0</v>
      </c>
      <c r="Q18" s="288">
        <v>0</v>
      </c>
      <c r="R18" s="288">
        <v>771</v>
      </c>
      <c r="S18" s="288">
        <v>333.4</v>
      </c>
      <c r="T18" s="288">
        <v>64.400000000000006</v>
      </c>
      <c r="U18" s="301">
        <v>1991</v>
      </c>
    </row>
    <row r="19" spans="1:21" s="290" customFormat="1" ht="15" customHeight="1">
      <c r="A19" s="296">
        <v>1992</v>
      </c>
      <c r="B19" s="287">
        <v>2113.5</v>
      </c>
      <c r="C19" s="286">
        <v>359.2</v>
      </c>
      <c r="D19" s="286">
        <v>0.2</v>
      </c>
      <c r="E19" s="286">
        <v>359.1</v>
      </c>
      <c r="F19" s="286">
        <v>14.7</v>
      </c>
      <c r="G19" s="286">
        <v>18.8</v>
      </c>
      <c r="H19" s="823">
        <v>0</v>
      </c>
      <c r="I19" s="286">
        <v>4.3</v>
      </c>
      <c r="J19" s="286">
        <v>23.9</v>
      </c>
      <c r="K19" s="286">
        <v>56.7</v>
      </c>
      <c r="L19" s="286">
        <v>98</v>
      </c>
      <c r="M19" s="286">
        <v>0</v>
      </c>
      <c r="N19" s="286">
        <v>123.4</v>
      </c>
      <c r="O19" s="286">
        <v>19.3</v>
      </c>
      <c r="P19" s="286">
        <v>0</v>
      </c>
      <c r="Q19" s="286">
        <v>0</v>
      </c>
      <c r="R19" s="286">
        <v>1251</v>
      </c>
      <c r="S19" s="286">
        <v>425.2</v>
      </c>
      <c r="T19" s="286">
        <v>78.099999999999994</v>
      </c>
      <c r="U19" s="300">
        <v>1992</v>
      </c>
    </row>
    <row r="20" spans="1:21" s="290" customFormat="1" ht="15" customHeight="1">
      <c r="A20" s="296">
        <v>1993</v>
      </c>
      <c r="B20" s="287">
        <v>2883.1</v>
      </c>
      <c r="C20" s="286">
        <v>438.1</v>
      </c>
      <c r="D20" s="286">
        <v>0.4</v>
      </c>
      <c r="E20" s="286">
        <v>437.7</v>
      </c>
      <c r="F20" s="286">
        <v>15.3</v>
      </c>
      <c r="G20" s="286">
        <v>25.9</v>
      </c>
      <c r="H20" s="286">
        <v>0.1</v>
      </c>
      <c r="I20" s="286">
        <v>6.8</v>
      </c>
      <c r="J20" s="286">
        <v>26.6</v>
      </c>
      <c r="K20" s="286">
        <v>68</v>
      </c>
      <c r="L20" s="286">
        <v>119.6</v>
      </c>
      <c r="M20" s="286">
        <v>0</v>
      </c>
      <c r="N20" s="286">
        <v>151.80000000000001</v>
      </c>
      <c r="O20" s="286">
        <v>23.6</v>
      </c>
      <c r="P20" s="286">
        <v>0</v>
      </c>
      <c r="Q20" s="286">
        <v>0</v>
      </c>
      <c r="R20" s="286">
        <v>1920</v>
      </c>
      <c r="S20" s="286">
        <v>413.4</v>
      </c>
      <c r="T20" s="286">
        <v>111.6</v>
      </c>
      <c r="U20" s="300">
        <v>1993</v>
      </c>
    </row>
    <row r="21" spans="1:21" s="290" customFormat="1" ht="15" customHeight="1">
      <c r="A21" s="296">
        <v>1994</v>
      </c>
      <c r="B21" s="287">
        <v>3863.7</v>
      </c>
      <c r="C21" s="286">
        <v>571.79999999999995</v>
      </c>
      <c r="D21" s="286">
        <v>0.4</v>
      </c>
      <c r="E21" s="286">
        <v>571.4</v>
      </c>
      <c r="F21" s="286">
        <v>18.600000000000001</v>
      </c>
      <c r="G21" s="286">
        <v>41.9</v>
      </c>
      <c r="H21" s="286">
        <v>1.2</v>
      </c>
      <c r="I21" s="286">
        <v>15.6</v>
      </c>
      <c r="J21" s="286">
        <v>33.700000000000003</v>
      </c>
      <c r="K21" s="286">
        <v>81.400000000000006</v>
      </c>
      <c r="L21" s="286">
        <v>160.6</v>
      </c>
      <c r="M21" s="286">
        <v>0</v>
      </c>
      <c r="N21" s="286">
        <v>185.5</v>
      </c>
      <c r="O21" s="286">
        <v>32.9</v>
      </c>
      <c r="P21" s="286">
        <v>0</v>
      </c>
      <c r="Q21" s="286">
        <v>0</v>
      </c>
      <c r="R21" s="286">
        <v>2637</v>
      </c>
      <c r="S21" s="286">
        <v>518.4</v>
      </c>
      <c r="T21" s="286">
        <v>136.5</v>
      </c>
      <c r="U21" s="300">
        <v>1994</v>
      </c>
    </row>
    <row r="22" spans="1:21" s="290" customFormat="1" ht="15" customHeight="1">
      <c r="A22" s="299">
        <v>1995</v>
      </c>
      <c r="B22" s="282">
        <v>5327.5</v>
      </c>
      <c r="C22" s="281">
        <v>821.7</v>
      </c>
      <c r="D22" s="281">
        <v>0.7</v>
      </c>
      <c r="E22" s="281">
        <v>821</v>
      </c>
      <c r="F22" s="281">
        <v>29.4</v>
      </c>
      <c r="G22" s="281">
        <v>62.5</v>
      </c>
      <c r="H22" s="281">
        <v>2.6</v>
      </c>
      <c r="I22" s="281">
        <v>20.5</v>
      </c>
      <c r="J22" s="281">
        <v>51.7</v>
      </c>
      <c r="K22" s="281">
        <v>103.3</v>
      </c>
      <c r="L22" s="281">
        <v>199.3</v>
      </c>
      <c r="M22" s="281">
        <v>0</v>
      </c>
      <c r="N22" s="281">
        <v>264.60000000000002</v>
      </c>
      <c r="O22" s="281">
        <v>87.3</v>
      </c>
      <c r="P22" s="281">
        <v>0</v>
      </c>
      <c r="Q22" s="281">
        <v>0</v>
      </c>
      <c r="R22" s="281">
        <v>3588</v>
      </c>
      <c r="S22" s="281">
        <v>799.1</v>
      </c>
      <c r="T22" s="281">
        <v>118.6</v>
      </c>
      <c r="U22" s="302">
        <v>1995</v>
      </c>
    </row>
    <row r="23" spans="1:21" s="290" customFormat="1" ht="15" customHeight="1">
      <c r="A23" s="298">
        <v>1996</v>
      </c>
      <c r="B23" s="289">
        <v>6606.7</v>
      </c>
      <c r="C23" s="288">
        <v>1139.3</v>
      </c>
      <c r="D23" s="288">
        <v>0.7</v>
      </c>
      <c r="E23" s="288">
        <v>1138.5</v>
      </c>
      <c r="F23" s="288">
        <v>37.9</v>
      </c>
      <c r="G23" s="288">
        <v>88.9</v>
      </c>
      <c r="H23" s="288">
        <v>2.5</v>
      </c>
      <c r="I23" s="288">
        <v>23.7</v>
      </c>
      <c r="J23" s="288">
        <v>76.400000000000006</v>
      </c>
      <c r="K23" s="288">
        <v>112.1</v>
      </c>
      <c r="L23" s="288">
        <v>268.60000000000002</v>
      </c>
      <c r="M23" s="288">
        <v>0</v>
      </c>
      <c r="N23" s="288">
        <v>411.9</v>
      </c>
      <c r="O23" s="288">
        <v>116.4</v>
      </c>
      <c r="P23" s="288">
        <v>0</v>
      </c>
      <c r="Q23" s="288">
        <v>0</v>
      </c>
      <c r="R23" s="288">
        <v>4300</v>
      </c>
      <c r="S23" s="288">
        <v>1022.1</v>
      </c>
      <c r="T23" s="288">
        <v>145.30000000000001</v>
      </c>
      <c r="U23" s="301">
        <v>1996</v>
      </c>
    </row>
    <row r="24" spans="1:21" s="290" customFormat="1" ht="15" customHeight="1">
      <c r="A24" s="296">
        <v>1997</v>
      </c>
      <c r="B24" s="287">
        <v>7708.1</v>
      </c>
      <c r="C24" s="286">
        <v>1424.5</v>
      </c>
      <c r="D24" s="286">
        <v>1.4</v>
      </c>
      <c r="E24" s="286">
        <v>1423.1</v>
      </c>
      <c r="F24" s="286">
        <v>39.700000000000003</v>
      </c>
      <c r="G24" s="286">
        <v>129.80000000000001</v>
      </c>
      <c r="H24" s="286">
        <v>2.5</v>
      </c>
      <c r="I24" s="286">
        <v>30.5</v>
      </c>
      <c r="J24" s="286">
        <v>108.8</v>
      </c>
      <c r="K24" s="286">
        <v>138</v>
      </c>
      <c r="L24" s="286">
        <v>329.6</v>
      </c>
      <c r="M24" s="286">
        <v>0</v>
      </c>
      <c r="N24" s="286">
        <v>471.8</v>
      </c>
      <c r="O24" s="286">
        <v>172.3</v>
      </c>
      <c r="P24" s="286">
        <v>0</v>
      </c>
      <c r="Q24" s="286">
        <v>0</v>
      </c>
      <c r="R24" s="286">
        <v>5045</v>
      </c>
      <c r="S24" s="286">
        <v>1084.8</v>
      </c>
      <c r="T24" s="286">
        <v>153.80000000000001</v>
      </c>
      <c r="U24" s="300">
        <v>1997</v>
      </c>
    </row>
    <row r="25" spans="1:21" s="290" customFormat="1" ht="15" customHeight="1">
      <c r="A25" s="296">
        <v>1998</v>
      </c>
      <c r="B25" s="287">
        <v>8023.9</v>
      </c>
      <c r="C25" s="286">
        <v>1725.4</v>
      </c>
      <c r="D25" s="286">
        <v>1.2</v>
      </c>
      <c r="E25" s="286">
        <v>1724.2</v>
      </c>
      <c r="F25" s="286">
        <v>64.400000000000006</v>
      </c>
      <c r="G25" s="286">
        <v>218.7</v>
      </c>
      <c r="H25" s="286">
        <v>2.6</v>
      </c>
      <c r="I25" s="286">
        <v>36.4</v>
      </c>
      <c r="J25" s="286">
        <v>156.1</v>
      </c>
      <c r="K25" s="286">
        <v>149</v>
      </c>
      <c r="L25" s="286">
        <v>353.8</v>
      </c>
      <c r="M25" s="286">
        <v>0</v>
      </c>
      <c r="N25" s="286">
        <v>439.9</v>
      </c>
      <c r="O25" s="286">
        <v>303.2</v>
      </c>
      <c r="P25" s="823">
        <v>0</v>
      </c>
      <c r="Q25" s="286">
        <v>0</v>
      </c>
      <c r="R25" s="286">
        <v>5087</v>
      </c>
      <c r="S25" s="286">
        <v>1059.2</v>
      </c>
      <c r="T25" s="286">
        <v>152.4</v>
      </c>
      <c r="U25" s="300">
        <v>1998</v>
      </c>
    </row>
    <row r="26" spans="1:21" s="290" customFormat="1" ht="15" customHeight="1">
      <c r="A26" s="296">
        <v>1999</v>
      </c>
      <c r="B26" s="287">
        <v>10012.1</v>
      </c>
      <c r="C26" s="286">
        <v>2409.6</v>
      </c>
      <c r="D26" s="286">
        <v>2.1</v>
      </c>
      <c r="E26" s="286">
        <v>2407.5</v>
      </c>
      <c r="F26" s="286">
        <v>137.30000000000001</v>
      </c>
      <c r="G26" s="286">
        <v>280.7</v>
      </c>
      <c r="H26" s="286">
        <v>1.8</v>
      </c>
      <c r="I26" s="286">
        <v>58</v>
      </c>
      <c r="J26" s="286">
        <v>204.2</v>
      </c>
      <c r="K26" s="286">
        <v>202.4</v>
      </c>
      <c r="L26" s="286">
        <v>478.7</v>
      </c>
      <c r="M26" s="286">
        <v>0</v>
      </c>
      <c r="N26" s="286">
        <v>579.79999999999995</v>
      </c>
      <c r="O26" s="286">
        <v>464.4</v>
      </c>
      <c r="P26" s="286">
        <v>0.1</v>
      </c>
      <c r="Q26" s="286">
        <v>0</v>
      </c>
      <c r="R26" s="286">
        <v>6104</v>
      </c>
      <c r="S26" s="286">
        <v>1308.9000000000001</v>
      </c>
      <c r="T26" s="286">
        <v>189.5</v>
      </c>
      <c r="U26" s="300">
        <v>1999</v>
      </c>
    </row>
    <row r="27" spans="1:21" s="290" customFormat="1" ht="15" customHeight="1">
      <c r="A27" s="299">
        <v>2000</v>
      </c>
      <c r="B27" s="282">
        <v>11962.8</v>
      </c>
      <c r="C27" s="281">
        <v>3150.6</v>
      </c>
      <c r="D27" s="281">
        <v>13.7</v>
      </c>
      <c r="E27" s="281">
        <v>3136.8</v>
      </c>
      <c r="F27" s="281">
        <v>168</v>
      </c>
      <c r="G27" s="281">
        <v>407.2</v>
      </c>
      <c r="H27" s="281">
        <v>1.8</v>
      </c>
      <c r="I27" s="281">
        <v>62.9</v>
      </c>
      <c r="J27" s="281">
        <v>304.10000000000002</v>
      </c>
      <c r="K27" s="281">
        <v>239.6</v>
      </c>
      <c r="L27" s="281">
        <v>616.20000000000005</v>
      </c>
      <c r="M27" s="281">
        <v>0</v>
      </c>
      <c r="N27" s="281">
        <v>687.1</v>
      </c>
      <c r="O27" s="281">
        <v>649.79999999999995</v>
      </c>
      <c r="P27" s="835">
        <v>0</v>
      </c>
      <c r="Q27" s="281">
        <v>0</v>
      </c>
      <c r="R27" s="281">
        <v>7003</v>
      </c>
      <c r="S27" s="281">
        <v>1591.3</v>
      </c>
      <c r="T27" s="281">
        <v>217.9</v>
      </c>
      <c r="U27" s="302">
        <v>2000</v>
      </c>
    </row>
    <row r="28" spans="1:21" s="290" customFormat="1" ht="15" customHeight="1">
      <c r="A28" s="298">
        <v>2001</v>
      </c>
      <c r="B28" s="2694">
        <v>12657.3</v>
      </c>
      <c r="C28" s="2480">
        <v>3439.6</v>
      </c>
      <c r="D28" s="2480">
        <v>23.1</v>
      </c>
      <c r="E28" s="2480">
        <v>3416.4</v>
      </c>
      <c r="F28" s="2480">
        <v>181.3</v>
      </c>
      <c r="G28" s="2480">
        <v>418.2</v>
      </c>
      <c r="H28" s="2480">
        <v>1.8</v>
      </c>
      <c r="I28" s="2480">
        <v>62.4</v>
      </c>
      <c r="J28" s="2480">
        <v>316.89999999999998</v>
      </c>
      <c r="K28" s="2480">
        <v>252.2</v>
      </c>
      <c r="L28" s="2480">
        <v>681.1</v>
      </c>
      <c r="M28" s="2480">
        <v>0</v>
      </c>
      <c r="N28" s="2480">
        <v>703.7</v>
      </c>
      <c r="O28" s="2480">
        <v>798.8</v>
      </c>
      <c r="P28" s="2480">
        <v>0</v>
      </c>
      <c r="Q28" s="2480">
        <v>7</v>
      </c>
      <c r="R28" s="2480">
        <v>7168</v>
      </c>
      <c r="S28" s="2480">
        <v>1795.7</v>
      </c>
      <c r="T28" s="2480">
        <v>247</v>
      </c>
      <c r="U28" s="301">
        <v>2001</v>
      </c>
    </row>
    <row r="29" spans="1:21" s="290" customFormat="1" ht="15" customHeight="1">
      <c r="A29" s="296">
        <v>2002</v>
      </c>
      <c r="B29" s="2693">
        <v>13873.4</v>
      </c>
      <c r="C29" s="286">
        <v>3794.5</v>
      </c>
      <c r="D29" s="286">
        <v>17.899999999999999</v>
      </c>
      <c r="E29" s="286">
        <v>3776.4</v>
      </c>
      <c r="F29" s="286">
        <v>239.1</v>
      </c>
      <c r="G29" s="286">
        <v>420.9</v>
      </c>
      <c r="H29" s="286">
        <v>3.1</v>
      </c>
      <c r="I29" s="286">
        <v>63.8</v>
      </c>
      <c r="J29" s="286">
        <v>380.8</v>
      </c>
      <c r="K29" s="286">
        <v>261.3</v>
      </c>
      <c r="L29" s="286">
        <v>684.9</v>
      </c>
      <c r="M29" s="286">
        <v>0</v>
      </c>
      <c r="N29" s="286">
        <v>748.4</v>
      </c>
      <c r="O29" s="286">
        <v>974.2</v>
      </c>
      <c r="P29" s="286">
        <v>0.2</v>
      </c>
      <c r="Q29" s="286">
        <v>75.8</v>
      </c>
      <c r="R29" s="286">
        <v>7723</v>
      </c>
      <c r="S29" s="286">
        <v>2030.4</v>
      </c>
      <c r="T29" s="286">
        <v>249.7</v>
      </c>
      <c r="U29" s="2530">
        <v>2002</v>
      </c>
    </row>
    <row r="30" spans="1:21" s="290" customFormat="1" ht="15" customHeight="1">
      <c r="A30" s="296">
        <v>2003</v>
      </c>
      <c r="B30" s="2693">
        <v>14733.7</v>
      </c>
      <c r="C30" s="286">
        <v>3978.5</v>
      </c>
      <c r="D30" s="286">
        <v>22.1</v>
      </c>
      <c r="E30" s="286">
        <v>3956.2</v>
      </c>
      <c r="F30" s="286">
        <v>261.7</v>
      </c>
      <c r="G30" s="286">
        <v>410.1</v>
      </c>
      <c r="H30" s="286">
        <v>5.0999999999999996</v>
      </c>
      <c r="I30" s="286">
        <v>60.9</v>
      </c>
      <c r="J30" s="286">
        <v>425.5</v>
      </c>
      <c r="K30" s="286">
        <v>292.89999999999998</v>
      </c>
      <c r="L30" s="286">
        <v>758.7</v>
      </c>
      <c r="M30" s="286">
        <v>0</v>
      </c>
      <c r="N30" s="286">
        <v>761.6</v>
      </c>
      <c r="O30" s="286">
        <v>979.6</v>
      </c>
      <c r="P30" s="286">
        <v>0.2</v>
      </c>
      <c r="Q30" s="286">
        <v>138.69999999999999</v>
      </c>
      <c r="R30" s="286">
        <v>8124</v>
      </c>
      <c r="S30" s="286">
        <v>2246.1999999999998</v>
      </c>
      <c r="T30" s="286">
        <v>246.3</v>
      </c>
      <c r="U30" s="2530">
        <v>2003</v>
      </c>
    </row>
    <row r="31" spans="1:21" s="290" customFormat="1" ht="15" customHeight="1">
      <c r="A31" s="296">
        <v>2004</v>
      </c>
      <c r="B31" s="2693">
        <v>15421.5</v>
      </c>
      <c r="C31" s="286">
        <v>4173.3999999999996</v>
      </c>
      <c r="D31" s="286">
        <v>23.6</v>
      </c>
      <c r="E31" s="286">
        <v>4149.7</v>
      </c>
      <c r="F31" s="286">
        <v>258</v>
      </c>
      <c r="G31" s="286">
        <v>400.3</v>
      </c>
      <c r="H31" s="286">
        <v>34.6</v>
      </c>
      <c r="I31" s="286">
        <v>62.6</v>
      </c>
      <c r="J31" s="286">
        <v>416.6</v>
      </c>
      <c r="K31" s="286">
        <v>320.8</v>
      </c>
      <c r="L31" s="286">
        <v>842.8</v>
      </c>
      <c r="M31" s="286">
        <v>0</v>
      </c>
      <c r="N31" s="286">
        <v>845.1</v>
      </c>
      <c r="O31" s="286">
        <v>968.9</v>
      </c>
      <c r="P31" s="286">
        <v>0.2</v>
      </c>
      <c r="Q31" s="286">
        <v>227.4</v>
      </c>
      <c r="R31" s="286">
        <v>8225</v>
      </c>
      <c r="S31" s="286">
        <v>2530.1</v>
      </c>
      <c r="T31" s="286">
        <v>265.7</v>
      </c>
      <c r="U31" s="2530">
        <v>2004</v>
      </c>
    </row>
    <row r="32" spans="1:21" s="290" customFormat="1" ht="15" customHeight="1">
      <c r="A32" s="299">
        <v>2005</v>
      </c>
      <c r="B32" s="282">
        <v>16962.900000000001</v>
      </c>
      <c r="C32" s="281">
        <v>4433.8</v>
      </c>
      <c r="D32" s="281">
        <v>26</v>
      </c>
      <c r="E32" s="281">
        <v>4407.7</v>
      </c>
      <c r="F32" s="281">
        <v>249.9</v>
      </c>
      <c r="G32" s="281">
        <v>379.2</v>
      </c>
      <c r="H32" s="281">
        <v>8.1999999999999993</v>
      </c>
      <c r="I32" s="281">
        <v>71.599999999999994</v>
      </c>
      <c r="J32" s="281">
        <v>429</v>
      </c>
      <c r="K32" s="281">
        <v>339.1</v>
      </c>
      <c r="L32" s="281">
        <v>925.8</v>
      </c>
      <c r="M32" s="281">
        <v>0</v>
      </c>
      <c r="N32" s="281">
        <v>903.1</v>
      </c>
      <c r="O32" s="281">
        <v>1101.8</v>
      </c>
      <c r="P32" s="281">
        <v>0.1</v>
      </c>
      <c r="Q32" s="281">
        <v>323.10000000000002</v>
      </c>
      <c r="R32" s="281">
        <v>9070</v>
      </c>
      <c r="S32" s="281">
        <v>2837.6</v>
      </c>
      <c r="T32" s="280">
        <v>298.3</v>
      </c>
      <c r="U32" s="293">
        <v>2005</v>
      </c>
    </row>
    <row r="33" spans="1:21" s="290" customFormat="1" ht="15" customHeight="1">
      <c r="A33" s="298">
        <v>2006</v>
      </c>
      <c r="B33" s="2694">
        <v>17504.2</v>
      </c>
      <c r="C33" s="2480">
        <v>4616.3</v>
      </c>
      <c r="D33" s="2480">
        <v>26.5</v>
      </c>
      <c r="E33" s="2480">
        <v>4589.8</v>
      </c>
      <c r="F33" s="2480">
        <v>240.6</v>
      </c>
      <c r="G33" s="2480">
        <v>367.5</v>
      </c>
      <c r="H33" s="2480">
        <v>15.1</v>
      </c>
      <c r="I33" s="2480">
        <v>87.3</v>
      </c>
      <c r="J33" s="2480">
        <v>379.3</v>
      </c>
      <c r="K33" s="2480">
        <v>488.2</v>
      </c>
      <c r="L33" s="2480">
        <v>982.7</v>
      </c>
      <c r="M33" s="2480">
        <v>0</v>
      </c>
      <c r="N33" s="2480">
        <v>901.8</v>
      </c>
      <c r="O33" s="2480">
        <v>1127.3</v>
      </c>
      <c r="P33" s="4127">
        <v>0</v>
      </c>
      <c r="Q33" s="2480">
        <v>452.5</v>
      </c>
      <c r="R33" s="2480">
        <v>9224</v>
      </c>
      <c r="S33" s="2480">
        <v>3021.4</v>
      </c>
      <c r="T33" s="2695">
        <v>190</v>
      </c>
      <c r="U33" s="297">
        <v>2006</v>
      </c>
    </row>
    <row r="34" spans="1:21" s="290" customFormat="1" ht="15" customHeight="1">
      <c r="A34" s="296">
        <v>2007</v>
      </c>
      <c r="B34" s="2693">
        <v>17966.599999999999</v>
      </c>
      <c r="C34" s="286">
        <v>4952.3</v>
      </c>
      <c r="D34" s="286">
        <v>1.6</v>
      </c>
      <c r="E34" s="286">
        <v>4950.7</v>
      </c>
      <c r="F34" s="286">
        <v>390.7</v>
      </c>
      <c r="G34" s="286">
        <v>303.60000000000002</v>
      </c>
      <c r="H34" s="286">
        <v>37.200000000000003</v>
      </c>
      <c r="I34" s="286">
        <v>122.4</v>
      </c>
      <c r="J34" s="286">
        <v>720.2</v>
      </c>
      <c r="K34" s="286">
        <v>445.6</v>
      </c>
      <c r="L34" s="286">
        <v>1155.5</v>
      </c>
      <c r="M34" s="286">
        <v>158.1</v>
      </c>
      <c r="N34" s="286">
        <v>1058.8</v>
      </c>
      <c r="O34" s="286">
        <v>558.6</v>
      </c>
      <c r="P34" s="286">
        <v>0.1</v>
      </c>
      <c r="Q34" s="286">
        <v>582.79999999999995</v>
      </c>
      <c r="R34" s="286">
        <v>9216</v>
      </c>
      <c r="S34" s="286">
        <v>2945.8</v>
      </c>
      <c r="T34" s="285">
        <v>269.7</v>
      </c>
      <c r="U34" s="295">
        <v>2007</v>
      </c>
    </row>
    <row r="35" spans="1:21" s="290" customFormat="1" ht="15" customHeight="1">
      <c r="A35" s="296">
        <v>2008</v>
      </c>
      <c r="B35" s="2693">
        <v>18734.5</v>
      </c>
      <c r="C35" s="286">
        <v>5623.8</v>
      </c>
      <c r="D35" s="286">
        <v>5.9</v>
      </c>
      <c r="E35" s="286">
        <v>5617.9</v>
      </c>
      <c r="F35" s="286">
        <v>458.4</v>
      </c>
      <c r="G35" s="286">
        <v>424.3</v>
      </c>
      <c r="H35" s="286">
        <v>41.6</v>
      </c>
      <c r="I35" s="286">
        <v>183.3</v>
      </c>
      <c r="J35" s="286">
        <v>1097.0999999999999</v>
      </c>
      <c r="K35" s="286">
        <v>395</v>
      </c>
      <c r="L35" s="286">
        <v>1183.7</v>
      </c>
      <c r="M35" s="286">
        <v>176.4</v>
      </c>
      <c r="N35" s="286">
        <v>1234</v>
      </c>
      <c r="O35" s="286">
        <v>424.2</v>
      </c>
      <c r="P35" s="286">
        <v>0.1</v>
      </c>
      <c r="Q35" s="286">
        <v>736.3</v>
      </c>
      <c r="R35" s="286">
        <v>9122.2999999999993</v>
      </c>
      <c r="S35" s="286">
        <v>2974.9</v>
      </c>
      <c r="T35" s="285">
        <v>277.2</v>
      </c>
      <c r="U35" s="295">
        <v>2008</v>
      </c>
    </row>
    <row r="36" spans="1:21" s="290" customFormat="1" ht="15" customHeight="1">
      <c r="A36" s="296">
        <v>2009</v>
      </c>
      <c r="B36" s="2693">
        <v>18444.599999999999</v>
      </c>
      <c r="C36" s="286">
        <v>5583.6</v>
      </c>
      <c r="D36" s="286">
        <v>4.2</v>
      </c>
      <c r="E36" s="286">
        <v>5579.4</v>
      </c>
      <c r="F36" s="286">
        <v>487.8</v>
      </c>
      <c r="G36" s="286">
        <v>423.4</v>
      </c>
      <c r="H36" s="286">
        <v>59.6</v>
      </c>
      <c r="I36" s="286">
        <v>222.3</v>
      </c>
      <c r="J36" s="286">
        <v>1020.9</v>
      </c>
      <c r="K36" s="286">
        <v>419.1</v>
      </c>
      <c r="L36" s="286">
        <v>1174.7</v>
      </c>
      <c r="M36" s="286">
        <v>208.2</v>
      </c>
      <c r="N36" s="286">
        <v>1093.8</v>
      </c>
      <c r="O36" s="286">
        <v>469.8</v>
      </c>
      <c r="P36" s="823">
        <v>0</v>
      </c>
      <c r="Q36" s="286">
        <v>909.8</v>
      </c>
      <c r="R36" s="286">
        <v>8784</v>
      </c>
      <c r="S36" s="286">
        <v>2904.9</v>
      </c>
      <c r="T36" s="285">
        <v>262.3</v>
      </c>
      <c r="U36" s="295">
        <v>2009</v>
      </c>
    </row>
    <row r="37" spans="1:21" s="290" customFormat="1" ht="15" customHeight="1">
      <c r="A37" s="294">
        <v>2010</v>
      </c>
      <c r="B37" s="282">
        <v>19982.3</v>
      </c>
      <c r="C37" s="281">
        <v>6947.1</v>
      </c>
      <c r="D37" s="281">
        <v>4.3</v>
      </c>
      <c r="E37" s="281">
        <v>6942.4</v>
      </c>
      <c r="F37" s="281">
        <v>567.1</v>
      </c>
      <c r="G37" s="281">
        <v>511.7</v>
      </c>
      <c r="H37" s="281">
        <v>50.2</v>
      </c>
      <c r="I37" s="281">
        <v>288.3</v>
      </c>
      <c r="J37" s="281">
        <v>1562.6</v>
      </c>
      <c r="K37" s="281">
        <v>432.2</v>
      </c>
      <c r="L37" s="281">
        <v>1384.1</v>
      </c>
      <c r="M37" s="281">
        <v>194.8</v>
      </c>
      <c r="N37" s="281">
        <v>1293.2</v>
      </c>
      <c r="O37" s="281">
        <v>658.1</v>
      </c>
      <c r="P37" s="281">
        <v>0.3</v>
      </c>
      <c r="Q37" s="281">
        <v>1053.7</v>
      </c>
      <c r="R37" s="281">
        <v>8877.7999999999993</v>
      </c>
      <c r="S37" s="281">
        <v>2959.7</v>
      </c>
      <c r="T37" s="280">
        <v>144</v>
      </c>
      <c r="U37" s="293">
        <v>2010</v>
      </c>
    </row>
    <row r="38" spans="1:21" s="290" customFormat="1" ht="15" customHeight="1">
      <c r="A38" s="292">
        <v>2011</v>
      </c>
      <c r="B38" s="286">
        <v>21678.799999999999</v>
      </c>
      <c r="C38" s="286">
        <v>7946.3</v>
      </c>
      <c r="D38" s="286">
        <v>3.9</v>
      </c>
      <c r="E38" s="286">
        <v>7941.8</v>
      </c>
      <c r="F38" s="286">
        <v>625.6</v>
      </c>
      <c r="G38" s="286">
        <v>557.4</v>
      </c>
      <c r="H38" s="286">
        <v>46.1</v>
      </c>
      <c r="I38" s="286">
        <v>381.8</v>
      </c>
      <c r="J38" s="286">
        <v>2092.1999999999998</v>
      </c>
      <c r="K38" s="286">
        <v>449.3</v>
      </c>
      <c r="L38" s="286">
        <v>1319.7</v>
      </c>
      <c r="M38" s="286">
        <v>243.3</v>
      </c>
      <c r="N38" s="286">
        <v>1568.3</v>
      </c>
      <c r="O38" s="286">
        <v>658.4</v>
      </c>
      <c r="P38" s="286">
        <v>0.6</v>
      </c>
      <c r="Q38" s="286">
        <v>1113</v>
      </c>
      <c r="R38" s="286">
        <v>9597</v>
      </c>
      <c r="S38" s="286">
        <v>2916</v>
      </c>
      <c r="T38" s="285">
        <v>106.4</v>
      </c>
      <c r="U38" s="291">
        <v>2011</v>
      </c>
    </row>
    <row r="39" spans="1:21" s="290" customFormat="1" ht="15" customHeight="1">
      <c r="A39" s="292">
        <v>2012</v>
      </c>
      <c r="B39" s="2693">
        <v>23776.5</v>
      </c>
      <c r="C39" s="286">
        <v>9135.4</v>
      </c>
      <c r="D39" s="286">
        <v>5.6</v>
      </c>
      <c r="E39" s="286">
        <v>9128.9</v>
      </c>
      <c r="F39" s="286">
        <v>671.5</v>
      </c>
      <c r="G39" s="286">
        <v>548.5</v>
      </c>
      <c r="H39" s="286">
        <v>46</v>
      </c>
      <c r="I39" s="286">
        <v>418.5</v>
      </c>
      <c r="J39" s="286">
        <v>2079.6999999999998</v>
      </c>
      <c r="K39" s="286">
        <v>553.5</v>
      </c>
      <c r="L39" s="286">
        <v>1289.2</v>
      </c>
      <c r="M39" s="286">
        <v>230.6</v>
      </c>
      <c r="N39" s="286">
        <v>1594.9</v>
      </c>
      <c r="O39" s="286">
        <v>1696.5</v>
      </c>
      <c r="P39" s="286">
        <v>0.8</v>
      </c>
      <c r="Q39" s="286">
        <v>1200.2</v>
      </c>
      <c r="R39" s="286">
        <v>9720.2999999999993</v>
      </c>
      <c r="S39" s="286">
        <v>3546.4</v>
      </c>
      <c r="T39" s="285">
        <v>174.3</v>
      </c>
      <c r="U39" s="291">
        <v>2012</v>
      </c>
    </row>
    <row r="40" spans="1:21" s="290" customFormat="1" ht="15" customHeight="1">
      <c r="A40" s="2692">
        <v>2013</v>
      </c>
      <c r="B40" s="2693">
        <v>23889.7</v>
      </c>
      <c r="C40" s="286">
        <v>9509.7999999999993</v>
      </c>
      <c r="D40" s="286">
        <v>3.6</v>
      </c>
      <c r="E40" s="286">
        <v>9505.7999999999993</v>
      </c>
      <c r="F40" s="286">
        <v>659.2</v>
      </c>
      <c r="G40" s="286">
        <v>355.2</v>
      </c>
      <c r="H40" s="286">
        <v>62.7</v>
      </c>
      <c r="I40" s="286">
        <v>413.6</v>
      </c>
      <c r="J40" s="286">
        <v>3057.4</v>
      </c>
      <c r="K40" s="286">
        <v>603.1</v>
      </c>
      <c r="L40" s="286">
        <v>1246.8</v>
      </c>
      <c r="M40" s="286">
        <v>276.39999999999998</v>
      </c>
      <c r="N40" s="286">
        <v>1738.2</v>
      </c>
      <c r="O40" s="286">
        <v>1093.0999999999999</v>
      </c>
      <c r="P40" s="286">
        <v>0.5</v>
      </c>
      <c r="Q40" s="286">
        <v>1246.9000000000001</v>
      </c>
      <c r="R40" s="286">
        <v>9457.2999999999993</v>
      </c>
      <c r="S40" s="286">
        <v>3581.6</v>
      </c>
      <c r="T40" s="285">
        <v>94.1</v>
      </c>
      <c r="U40" s="2696">
        <v>2013</v>
      </c>
    </row>
    <row r="41" spans="1:21" s="290" customFormat="1" ht="15" customHeight="1">
      <c r="A41" s="2692">
        <v>2014</v>
      </c>
      <c r="B41" s="2693">
        <v>22091.200000000001</v>
      </c>
      <c r="C41" s="286">
        <v>8676.7000000000007</v>
      </c>
      <c r="D41" s="286">
        <v>3.3</v>
      </c>
      <c r="E41" s="286">
        <v>8672.2000000000007</v>
      </c>
      <c r="F41" s="286">
        <v>671.4</v>
      </c>
      <c r="G41" s="286">
        <v>360.5</v>
      </c>
      <c r="H41" s="286">
        <v>74.2</v>
      </c>
      <c r="I41" s="286">
        <v>309.3</v>
      </c>
      <c r="J41" s="286">
        <v>2851.7</v>
      </c>
      <c r="K41" s="286">
        <v>542.6</v>
      </c>
      <c r="L41" s="286">
        <v>1214.5999999999999</v>
      </c>
      <c r="M41" s="286">
        <v>245.9</v>
      </c>
      <c r="N41" s="286">
        <v>1736.5</v>
      </c>
      <c r="O41" s="286">
        <v>665.4</v>
      </c>
      <c r="P41" s="286">
        <v>1.3</v>
      </c>
      <c r="Q41" s="286">
        <v>1253.2</v>
      </c>
      <c r="R41" s="286">
        <v>8747.6</v>
      </c>
      <c r="S41" s="286">
        <v>3332.4</v>
      </c>
      <c r="T41" s="285">
        <v>81.3</v>
      </c>
      <c r="U41" s="2696">
        <v>2014</v>
      </c>
    </row>
    <row r="42" spans="1:21" ht="15" customHeight="1">
      <c r="A42" s="283">
        <v>2015</v>
      </c>
      <c r="B42" s="282">
        <v>20784.7</v>
      </c>
      <c r="C42" s="281">
        <v>7329.2</v>
      </c>
      <c r="D42" s="281">
        <v>2.7</v>
      </c>
      <c r="E42" s="281">
        <v>7325.1</v>
      </c>
      <c r="F42" s="281">
        <v>658.4</v>
      </c>
      <c r="G42" s="281">
        <v>342</v>
      </c>
      <c r="H42" s="281">
        <v>56.6</v>
      </c>
      <c r="I42" s="281">
        <v>220.2</v>
      </c>
      <c r="J42" s="281">
        <v>1554.7</v>
      </c>
      <c r="K42" s="281">
        <v>511.8</v>
      </c>
      <c r="L42" s="281">
        <v>1084.4000000000001</v>
      </c>
      <c r="M42" s="281">
        <v>326.5</v>
      </c>
      <c r="N42" s="281">
        <v>1667.8</v>
      </c>
      <c r="O42" s="281">
        <v>902.7</v>
      </c>
      <c r="P42" s="281">
        <v>1.3</v>
      </c>
      <c r="Q42" s="281">
        <v>1234.5999999999999</v>
      </c>
      <c r="R42" s="281">
        <v>8813.4</v>
      </c>
      <c r="S42" s="281">
        <v>3325.7</v>
      </c>
      <c r="T42" s="280">
        <v>81.8</v>
      </c>
      <c r="U42" s="279">
        <v>2015</v>
      </c>
    </row>
    <row r="43" spans="1:21" ht="15" customHeight="1">
      <c r="A43" s="2697">
        <v>2016</v>
      </c>
      <c r="B43" s="2694">
        <v>21271.1</v>
      </c>
      <c r="C43" s="2480">
        <v>7225.9</v>
      </c>
      <c r="D43" s="2480">
        <v>2.9</v>
      </c>
      <c r="E43" s="2480">
        <v>7221.8</v>
      </c>
      <c r="F43" s="2480">
        <v>681.5</v>
      </c>
      <c r="G43" s="2480">
        <v>310.10000000000002</v>
      </c>
      <c r="H43" s="2480">
        <v>27.6</v>
      </c>
      <c r="I43" s="2480">
        <v>246.8</v>
      </c>
      <c r="J43" s="2480">
        <v>1047.2</v>
      </c>
      <c r="K43" s="2480">
        <v>501.8</v>
      </c>
      <c r="L43" s="2480">
        <v>1142.0999999999999</v>
      </c>
      <c r="M43" s="2480">
        <v>290.89999999999998</v>
      </c>
      <c r="N43" s="2480">
        <v>1627.1</v>
      </c>
      <c r="O43" s="2480">
        <v>1346.7</v>
      </c>
      <c r="P43" s="2480">
        <v>1.2</v>
      </c>
      <c r="Q43" s="2480">
        <v>1217.2</v>
      </c>
      <c r="R43" s="2480">
        <v>9249.4</v>
      </c>
      <c r="S43" s="2480">
        <v>3494.3</v>
      </c>
      <c r="T43" s="2695">
        <v>84.3</v>
      </c>
      <c r="U43" s="2698">
        <v>2016</v>
      </c>
    </row>
    <row r="44" spans="1:21" ht="15" customHeight="1">
      <c r="A44" s="2692">
        <v>2017</v>
      </c>
      <c r="B44" s="2693">
        <v>22602.799999999999</v>
      </c>
      <c r="C44" s="286">
        <v>7784.3</v>
      </c>
      <c r="D44" s="286">
        <v>3.2</v>
      </c>
      <c r="E44" s="286">
        <v>7780.5</v>
      </c>
      <c r="F44" s="286">
        <v>688.8</v>
      </c>
      <c r="G44" s="286">
        <v>277.60000000000002</v>
      </c>
      <c r="H44" s="286">
        <v>28.5</v>
      </c>
      <c r="I44" s="286">
        <v>245.3</v>
      </c>
      <c r="J44" s="286">
        <v>1049.3</v>
      </c>
      <c r="K44" s="286">
        <v>518.79999999999995</v>
      </c>
      <c r="L44" s="286">
        <v>1203.2</v>
      </c>
      <c r="M44" s="286">
        <v>269.8</v>
      </c>
      <c r="N44" s="286">
        <v>1608.5</v>
      </c>
      <c r="O44" s="286">
        <v>1890.7</v>
      </c>
      <c r="P44" s="286">
        <v>0.6</v>
      </c>
      <c r="Q44" s="286">
        <v>1218.0999999999999</v>
      </c>
      <c r="R44" s="286">
        <v>9949.5</v>
      </c>
      <c r="S44" s="286">
        <v>3576.4</v>
      </c>
      <c r="T44" s="285">
        <v>74.5</v>
      </c>
      <c r="U44" s="2696">
        <v>2017</v>
      </c>
    </row>
    <row r="45" spans="1:21" ht="15" customHeight="1">
      <c r="A45" s="2692">
        <v>2018</v>
      </c>
      <c r="B45" s="2693">
        <v>24274.6</v>
      </c>
      <c r="C45" s="286">
        <v>8773.2999999999993</v>
      </c>
      <c r="D45" s="286">
        <v>3.5</v>
      </c>
      <c r="E45" s="286">
        <v>8769.7000000000007</v>
      </c>
      <c r="F45" s="286">
        <v>773.4</v>
      </c>
      <c r="G45" s="286">
        <v>240.2</v>
      </c>
      <c r="H45" s="286">
        <v>51.4</v>
      </c>
      <c r="I45" s="286">
        <v>252.9</v>
      </c>
      <c r="J45" s="286">
        <v>3090</v>
      </c>
      <c r="K45" s="286">
        <v>533.29999999999995</v>
      </c>
      <c r="L45" s="286">
        <v>1204</v>
      </c>
      <c r="M45" s="286">
        <v>386</v>
      </c>
      <c r="N45" s="286">
        <v>1917.4</v>
      </c>
      <c r="O45" s="286">
        <v>321.10000000000002</v>
      </c>
      <c r="P45" s="286">
        <v>0.1</v>
      </c>
      <c r="Q45" s="286">
        <v>1203.3</v>
      </c>
      <c r="R45" s="286">
        <v>10593.5</v>
      </c>
      <c r="S45" s="286">
        <v>3608.3</v>
      </c>
      <c r="T45" s="285">
        <v>96.2</v>
      </c>
      <c r="U45" s="2696">
        <v>2018</v>
      </c>
    </row>
    <row r="46" spans="1:21" ht="15" customHeight="1" thickBot="1">
      <c r="A46" s="2699">
        <v>2019</v>
      </c>
      <c r="B46" s="2700">
        <v>23268.2</v>
      </c>
      <c r="C46" s="1427">
        <v>8299.4</v>
      </c>
      <c r="D46" s="4153">
        <v>4.4000000000000004</v>
      </c>
      <c r="E46" s="4153">
        <v>8294.9</v>
      </c>
      <c r="F46" s="4153">
        <v>784.6</v>
      </c>
      <c r="G46" s="4153">
        <v>257.8</v>
      </c>
      <c r="H46" s="4153">
        <v>26.1</v>
      </c>
      <c r="I46" s="4153">
        <v>289.8</v>
      </c>
      <c r="J46" s="4153">
        <v>2567.6</v>
      </c>
      <c r="K46" s="4153">
        <v>561.29999999999995</v>
      </c>
      <c r="L46" s="4153">
        <v>1197.8</v>
      </c>
      <c r="M46" s="4153">
        <v>367.3</v>
      </c>
      <c r="N46" s="4153">
        <v>1892.1</v>
      </c>
      <c r="O46" s="4153">
        <v>350.6</v>
      </c>
      <c r="P46" s="4153">
        <v>0.1</v>
      </c>
      <c r="Q46" s="1521">
        <v>1181.3</v>
      </c>
      <c r="R46" s="1427">
        <v>10183.799999999999</v>
      </c>
      <c r="S46" s="1427">
        <v>3527.9</v>
      </c>
      <c r="T46" s="2470">
        <v>75.7</v>
      </c>
      <c r="U46" s="1424">
        <v>2019</v>
      </c>
    </row>
    <row r="47" spans="1:21">
      <c r="E47" s="278"/>
      <c r="F47" s="278"/>
      <c r="G47" s="278"/>
    </row>
    <row r="49" spans="4:19">
      <c r="D49" s="278"/>
      <c r="E49" s="277"/>
    </row>
    <row r="50" spans="4:19">
      <c r="E50" s="277"/>
      <c r="S50" s="277"/>
    </row>
    <row r="51" spans="4:19">
      <c r="E51" s="277"/>
      <c r="S51" s="277"/>
    </row>
    <row r="52" spans="4:19">
      <c r="E52" s="277"/>
    </row>
    <row r="53" spans="4:19">
      <c r="E53" s="277"/>
    </row>
  </sheetData>
  <mergeCells count="5">
    <mergeCell ref="T3:U3"/>
    <mergeCell ref="A3:B3"/>
    <mergeCell ref="A1:J1"/>
    <mergeCell ref="A4:A7"/>
    <mergeCell ref="U4:U7"/>
  </mergeCells>
  <phoneticPr fontId="3" type="noConversion"/>
  <pageMargins left="0.7" right="0.7" top="0.75" bottom="0.75" header="0.3" footer="0.3"/>
  <pageSetup paperSize="9" scale="54" orientation="portrait" r:id="rId1"/>
  <colBreaks count="1" manualBreakCount="1">
    <brk id="10" max="1048575" man="1"/>
  </colBreaks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120"/>
  <dimension ref="A1:U59"/>
  <sheetViews>
    <sheetView showGridLines="0" view="pageBreakPreview" zoomScaleNormal="12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1" width="9.625" style="276" customWidth="1"/>
    <col min="2" max="2" width="11" style="276" bestFit="1" customWidth="1"/>
    <col min="3" max="6" width="10" style="276" bestFit="1" customWidth="1"/>
    <col min="7" max="10" width="9.625" style="276" customWidth="1"/>
    <col min="11" max="11" width="10.125" style="276" customWidth="1"/>
    <col min="12" max="16" width="9.625" style="276" customWidth="1"/>
    <col min="17" max="17" width="10" style="276" bestFit="1" customWidth="1"/>
    <col min="18" max="18" width="10.125" style="276" bestFit="1" customWidth="1"/>
    <col min="19" max="20" width="9.625" style="276" customWidth="1"/>
    <col min="21" max="21" width="10.25" style="276" bestFit="1" customWidth="1"/>
    <col min="22" max="16384" width="9" style="276"/>
  </cols>
  <sheetData>
    <row r="1" spans="1:20" s="1489" customFormat="1" ht="24.95" customHeight="1">
      <c r="A1" s="4432" t="s">
        <v>3886</v>
      </c>
      <c r="B1" s="4432"/>
      <c r="C1" s="4432"/>
      <c r="D1" s="4432"/>
      <c r="E1" s="4432"/>
      <c r="F1" s="4432"/>
      <c r="G1" s="4432"/>
      <c r="H1" s="4432"/>
      <c r="I1" s="4432"/>
      <c r="J1" s="4432"/>
      <c r="K1" s="1480" t="s">
        <v>763</v>
      </c>
      <c r="L1" s="1480"/>
      <c r="M1" s="1480"/>
      <c r="N1" s="1480"/>
      <c r="O1" s="1480"/>
      <c r="P1" s="1480"/>
      <c r="Q1" s="1480"/>
      <c r="R1" s="1480"/>
      <c r="S1" s="1480"/>
      <c r="T1" s="2374"/>
    </row>
    <row r="2" spans="1:20" ht="18" customHeight="1" thickBot="1">
      <c r="A2" s="31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1:20" ht="15" customHeight="1">
      <c r="A3" s="4447" t="s">
        <v>2472</v>
      </c>
      <c r="B3" s="1977" t="s">
        <v>2443</v>
      </c>
      <c r="C3" s="1977" t="s">
        <v>762</v>
      </c>
      <c r="D3" s="1977" t="s">
        <v>761</v>
      </c>
      <c r="E3" s="1977" t="s">
        <v>760</v>
      </c>
      <c r="F3" s="1977" t="s">
        <v>759</v>
      </c>
      <c r="G3" s="1977" t="s">
        <v>758</v>
      </c>
      <c r="H3" s="1977" t="s">
        <v>757</v>
      </c>
      <c r="I3" s="1978" t="s">
        <v>756</v>
      </c>
      <c r="J3" s="1979" t="s">
        <v>755</v>
      </c>
      <c r="K3" s="1980" t="s">
        <v>754</v>
      </c>
      <c r="L3" s="1977" t="s">
        <v>753</v>
      </c>
      <c r="M3" s="1977" t="s">
        <v>752</v>
      </c>
      <c r="N3" s="1977" t="s">
        <v>751</v>
      </c>
      <c r="O3" s="1977" t="s">
        <v>750</v>
      </c>
      <c r="P3" s="1977" t="s">
        <v>749</v>
      </c>
      <c r="Q3" s="1977" t="s">
        <v>748</v>
      </c>
      <c r="R3" s="1977" t="s">
        <v>747</v>
      </c>
      <c r="S3" s="1977" t="s">
        <v>746</v>
      </c>
      <c r="T3" s="4439" t="s">
        <v>2472</v>
      </c>
    </row>
    <row r="4" spans="1:20" ht="15" customHeight="1">
      <c r="A4" s="4448"/>
      <c r="B4" s="1560" t="s">
        <v>2479</v>
      </c>
      <c r="C4" s="1560" t="s">
        <v>745</v>
      </c>
      <c r="D4" s="1560" t="s">
        <v>744</v>
      </c>
      <c r="E4" s="1560" t="s">
        <v>743</v>
      </c>
      <c r="F4" s="1560" t="s">
        <v>742</v>
      </c>
      <c r="G4" s="1560" t="s">
        <v>741</v>
      </c>
      <c r="H4" s="1560" t="s">
        <v>740</v>
      </c>
      <c r="I4" s="851" t="s">
        <v>739</v>
      </c>
      <c r="J4" s="1546" t="s">
        <v>738</v>
      </c>
      <c r="K4" s="1561" t="s">
        <v>737</v>
      </c>
      <c r="L4" s="1560" t="s">
        <v>736</v>
      </c>
      <c r="M4" s="1560" t="s">
        <v>735</v>
      </c>
      <c r="N4" s="1560" t="s">
        <v>734</v>
      </c>
      <c r="O4" s="1560" t="s">
        <v>733</v>
      </c>
      <c r="P4" s="1560" t="s">
        <v>732</v>
      </c>
      <c r="Q4" s="1560" t="s">
        <v>731</v>
      </c>
      <c r="R4" s="1560" t="s">
        <v>730</v>
      </c>
      <c r="S4" s="1560" t="s">
        <v>729</v>
      </c>
      <c r="T4" s="4440"/>
    </row>
    <row r="5" spans="1:20" ht="15" customHeight="1">
      <c r="A5" s="4449"/>
      <c r="B5" s="4443" t="s">
        <v>728</v>
      </c>
      <c r="C5" s="4444"/>
      <c r="D5" s="4444"/>
      <c r="E5" s="4444"/>
      <c r="F5" s="4444"/>
      <c r="G5" s="4444"/>
      <c r="H5" s="4444"/>
      <c r="I5" s="4444"/>
      <c r="J5" s="1545"/>
      <c r="K5" s="4444" t="s">
        <v>727</v>
      </c>
      <c r="L5" s="4444"/>
      <c r="M5" s="4444"/>
      <c r="N5" s="4444"/>
      <c r="O5" s="4444"/>
      <c r="P5" s="4444"/>
      <c r="Q5" s="4444"/>
      <c r="R5" s="4444"/>
      <c r="S5" s="4446"/>
      <c r="T5" s="4441"/>
    </row>
    <row r="6" spans="1:20" ht="15" customHeight="1">
      <c r="A6" s="1981">
        <v>1996</v>
      </c>
      <c r="B6" s="1305">
        <v>12221206</v>
      </c>
      <c r="C6" s="1306">
        <v>3455975</v>
      </c>
      <c r="D6" s="1306">
        <v>1140293</v>
      </c>
      <c r="E6" s="1306">
        <v>758850</v>
      </c>
      <c r="F6" s="1306">
        <v>739996</v>
      </c>
      <c r="G6" s="1306">
        <v>386216</v>
      </c>
      <c r="H6" s="1306">
        <v>391525</v>
      </c>
      <c r="I6" s="1306">
        <v>349456</v>
      </c>
      <c r="J6" s="1306">
        <v>0</v>
      </c>
      <c r="K6" s="1306">
        <v>2568872</v>
      </c>
      <c r="L6" s="1306">
        <v>336674</v>
      </c>
      <c r="M6" s="1306">
        <v>260817</v>
      </c>
      <c r="N6" s="1306">
        <v>402869</v>
      </c>
      <c r="O6" s="1306">
        <v>365656</v>
      </c>
      <c r="P6" s="1306">
        <v>315564</v>
      </c>
      <c r="Q6" s="1306">
        <v>386055</v>
      </c>
      <c r="R6" s="2704">
        <v>362388</v>
      </c>
      <c r="S6" s="1306">
        <v>0</v>
      </c>
      <c r="T6" s="1983">
        <v>1996</v>
      </c>
    </row>
    <row r="7" spans="1:20" ht="15" customHeight="1">
      <c r="A7" s="1981">
        <v>1997</v>
      </c>
      <c r="B7" s="1305">
        <v>12774911</v>
      </c>
      <c r="C7" s="1306">
        <v>3499658</v>
      </c>
      <c r="D7" s="1306">
        <v>1157537</v>
      </c>
      <c r="E7" s="1306">
        <v>769904</v>
      </c>
      <c r="F7" s="1306">
        <v>769103</v>
      </c>
      <c r="G7" s="1306">
        <v>399011</v>
      </c>
      <c r="H7" s="1306">
        <v>407987</v>
      </c>
      <c r="I7" s="1306">
        <v>360634</v>
      </c>
      <c r="J7" s="1306">
        <v>0</v>
      </c>
      <c r="K7" s="1306">
        <v>2737567</v>
      </c>
      <c r="L7" s="1306">
        <v>349974</v>
      </c>
      <c r="M7" s="1306">
        <v>272100</v>
      </c>
      <c r="N7" s="1306">
        <v>420431</v>
      </c>
      <c r="O7" s="1306">
        <v>376093</v>
      </c>
      <c r="P7" s="1306">
        <v>326800</v>
      </c>
      <c r="Q7" s="1306">
        <v>553272</v>
      </c>
      <c r="R7" s="1306">
        <v>374840</v>
      </c>
      <c r="S7" s="1306">
        <v>0</v>
      </c>
      <c r="T7" s="1983">
        <v>1997</v>
      </c>
    </row>
    <row r="8" spans="1:20" ht="15" customHeight="1">
      <c r="A8" s="1981">
        <v>1998</v>
      </c>
      <c r="B8" s="1305">
        <v>13001222</v>
      </c>
      <c r="C8" s="1306">
        <v>3473045</v>
      </c>
      <c r="D8" s="1306">
        <v>1173328</v>
      </c>
      <c r="E8" s="1306">
        <v>779433</v>
      </c>
      <c r="F8" s="1306">
        <v>789102</v>
      </c>
      <c r="G8" s="1306">
        <v>411965</v>
      </c>
      <c r="H8" s="1306">
        <v>417523</v>
      </c>
      <c r="I8" s="1306">
        <v>366545</v>
      </c>
      <c r="J8" s="1306">
        <v>0</v>
      </c>
      <c r="K8" s="1306">
        <v>2787991</v>
      </c>
      <c r="L8" s="1306">
        <v>362488</v>
      </c>
      <c r="M8" s="1306">
        <v>283667</v>
      </c>
      <c r="N8" s="1306">
        <v>433225</v>
      </c>
      <c r="O8" s="1306">
        <v>390477</v>
      </c>
      <c r="P8" s="1306">
        <v>360544</v>
      </c>
      <c r="Q8" s="1306">
        <v>563547</v>
      </c>
      <c r="R8" s="1306">
        <v>408342</v>
      </c>
      <c r="S8" s="1306">
        <v>0</v>
      </c>
      <c r="T8" s="1983">
        <v>1998</v>
      </c>
    </row>
    <row r="9" spans="1:20" ht="15" customHeight="1">
      <c r="A9" s="1981">
        <v>1999</v>
      </c>
      <c r="B9" s="1305">
        <v>13291085</v>
      </c>
      <c r="C9" s="1306">
        <v>3502464</v>
      </c>
      <c r="D9" s="1306">
        <v>1187703</v>
      </c>
      <c r="E9" s="1306">
        <v>789891</v>
      </c>
      <c r="F9" s="1306">
        <v>804188</v>
      </c>
      <c r="G9" s="1306">
        <v>420898</v>
      </c>
      <c r="H9" s="1306">
        <v>427152</v>
      </c>
      <c r="I9" s="1306">
        <v>373317</v>
      </c>
      <c r="J9" s="1306">
        <v>0</v>
      </c>
      <c r="K9" s="1306">
        <v>2886473</v>
      </c>
      <c r="L9" s="1306">
        <v>371782</v>
      </c>
      <c r="M9" s="1306">
        <v>290547</v>
      </c>
      <c r="N9" s="1306">
        <v>443679</v>
      </c>
      <c r="O9" s="1306">
        <v>401400</v>
      </c>
      <c r="P9" s="1306">
        <v>365045</v>
      </c>
      <c r="Q9" s="1306">
        <v>569843</v>
      </c>
      <c r="R9" s="1306">
        <v>456703</v>
      </c>
      <c r="S9" s="1306">
        <v>0</v>
      </c>
      <c r="T9" s="1983">
        <v>1999</v>
      </c>
    </row>
    <row r="10" spans="1:20" ht="15" customHeight="1">
      <c r="A10" s="1981">
        <v>2000</v>
      </c>
      <c r="B10" s="1305">
        <v>13918913</v>
      </c>
      <c r="C10" s="1306">
        <v>3550186</v>
      </c>
      <c r="D10" s="1306">
        <v>1199804</v>
      </c>
      <c r="E10" s="1306">
        <v>805779</v>
      </c>
      <c r="F10" s="1306">
        <v>823572</v>
      </c>
      <c r="G10" s="1306">
        <v>430376</v>
      </c>
      <c r="H10" s="1306">
        <v>439312</v>
      </c>
      <c r="I10" s="1306">
        <v>384562</v>
      </c>
      <c r="J10" s="1306">
        <v>0</v>
      </c>
      <c r="K10" s="1306">
        <v>2992522</v>
      </c>
      <c r="L10" s="1306">
        <v>381253</v>
      </c>
      <c r="M10" s="1306">
        <v>309440</v>
      </c>
      <c r="N10" s="1306">
        <v>632803</v>
      </c>
      <c r="O10" s="1306">
        <v>410483</v>
      </c>
      <c r="P10" s="1306">
        <v>369671</v>
      </c>
      <c r="Q10" s="1306">
        <v>575594</v>
      </c>
      <c r="R10" s="1306">
        <v>613556</v>
      </c>
      <c r="S10" s="1306">
        <v>0</v>
      </c>
      <c r="T10" s="1983">
        <v>2000</v>
      </c>
    </row>
    <row r="11" spans="1:20" ht="15" customHeight="1">
      <c r="A11" s="1981">
        <v>2001</v>
      </c>
      <c r="B11" s="1305">
        <v>14290771</v>
      </c>
      <c r="C11" s="1306">
        <v>3608287</v>
      </c>
      <c r="D11" s="1306">
        <v>1210902</v>
      </c>
      <c r="E11" s="1306">
        <v>815709</v>
      </c>
      <c r="F11" s="1306">
        <v>840071</v>
      </c>
      <c r="G11" s="1306">
        <v>439620</v>
      </c>
      <c r="H11" s="1306">
        <v>450489</v>
      </c>
      <c r="I11" s="1306">
        <v>396515</v>
      </c>
      <c r="J11" s="1306">
        <v>0</v>
      </c>
      <c r="K11" s="1306">
        <v>3130162</v>
      </c>
      <c r="L11" s="1306">
        <v>388181</v>
      </c>
      <c r="M11" s="1306">
        <v>316926</v>
      </c>
      <c r="N11" s="1306">
        <v>644513</v>
      </c>
      <c r="O11" s="1306">
        <v>417380</v>
      </c>
      <c r="P11" s="1306">
        <v>373916</v>
      </c>
      <c r="Q11" s="1306">
        <v>632550</v>
      </c>
      <c r="R11" s="1306">
        <v>625550</v>
      </c>
      <c r="S11" s="1306">
        <v>0</v>
      </c>
      <c r="T11" s="1983">
        <v>2001</v>
      </c>
    </row>
    <row r="12" spans="1:20" ht="15" customHeight="1">
      <c r="A12" s="1981">
        <v>2002</v>
      </c>
      <c r="B12" s="1305">
        <v>14690695</v>
      </c>
      <c r="C12" s="1306">
        <v>3661692</v>
      </c>
      <c r="D12" s="1306">
        <v>1219902</v>
      </c>
      <c r="E12" s="1306">
        <v>827177</v>
      </c>
      <c r="F12" s="1306">
        <v>866290</v>
      </c>
      <c r="G12" s="1306">
        <v>449469</v>
      </c>
      <c r="H12" s="1306">
        <v>463270</v>
      </c>
      <c r="I12" s="1306">
        <v>407277</v>
      </c>
      <c r="J12" s="1306">
        <v>0</v>
      </c>
      <c r="K12" s="1306">
        <v>3332202</v>
      </c>
      <c r="L12" s="1306">
        <v>395565</v>
      </c>
      <c r="M12" s="1306">
        <v>325111</v>
      </c>
      <c r="N12" s="1306">
        <v>656741</v>
      </c>
      <c r="O12" s="1306">
        <v>422936</v>
      </c>
      <c r="P12" s="1306">
        <v>378539</v>
      </c>
      <c r="Q12" s="1306">
        <v>638792</v>
      </c>
      <c r="R12" s="1306">
        <v>645732</v>
      </c>
      <c r="S12" s="1306">
        <v>0</v>
      </c>
      <c r="T12" s="1983">
        <v>2002</v>
      </c>
    </row>
    <row r="13" spans="1:20" ht="15" customHeight="1">
      <c r="A13" s="1981">
        <v>2003</v>
      </c>
      <c r="B13" s="1305">
        <v>15365083</v>
      </c>
      <c r="C13" s="1306">
        <v>3725906</v>
      </c>
      <c r="D13" s="1306">
        <v>1236262</v>
      </c>
      <c r="E13" s="1306">
        <v>845242</v>
      </c>
      <c r="F13" s="1306">
        <v>885682</v>
      </c>
      <c r="G13" s="1306">
        <v>460647</v>
      </c>
      <c r="H13" s="1306">
        <v>479916</v>
      </c>
      <c r="I13" s="1306">
        <v>348058</v>
      </c>
      <c r="J13" s="1306">
        <v>0</v>
      </c>
      <c r="K13" s="1306">
        <v>3539862</v>
      </c>
      <c r="L13" s="1306">
        <v>406191</v>
      </c>
      <c r="M13" s="1306">
        <v>438232</v>
      </c>
      <c r="N13" s="1306">
        <v>691966</v>
      </c>
      <c r="O13" s="1306">
        <v>432207</v>
      </c>
      <c r="P13" s="1306">
        <v>411630</v>
      </c>
      <c r="Q13" s="1306">
        <v>725715</v>
      </c>
      <c r="R13" s="1306">
        <v>737567</v>
      </c>
      <c r="S13" s="1306">
        <v>0</v>
      </c>
      <c r="T13" s="1983">
        <v>2003</v>
      </c>
    </row>
    <row r="14" spans="1:20" ht="15" customHeight="1">
      <c r="A14" s="1981">
        <v>2004</v>
      </c>
      <c r="B14" s="1305">
        <v>15895737</v>
      </c>
      <c r="C14" s="1306">
        <v>3790374</v>
      </c>
      <c r="D14" s="1306">
        <v>1251069</v>
      </c>
      <c r="E14" s="1306">
        <v>853142</v>
      </c>
      <c r="F14" s="1306">
        <v>902404</v>
      </c>
      <c r="G14" s="1306">
        <v>469847</v>
      </c>
      <c r="H14" s="1306">
        <v>492068</v>
      </c>
      <c r="I14" s="1306">
        <v>356143</v>
      </c>
      <c r="J14" s="1306">
        <v>0</v>
      </c>
      <c r="K14" s="1306">
        <v>3694291</v>
      </c>
      <c r="L14" s="1306">
        <v>415351</v>
      </c>
      <c r="M14" s="1306">
        <v>449816</v>
      </c>
      <c r="N14" s="1306">
        <v>736328</v>
      </c>
      <c r="O14" s="1306">
        <v>528901</v>
      </c>
      <c r="P14" s="1306">
        <v>416354</v>
      </c>
      <c r="Q14" s="1306">
        <v>736795</v>
      </c>
      <c r="R14" s="1306">
        <v>802854</v>
      </c>
      <c r="S14" s="1306">
        <v>0</v>
      </c>
      <c r="T14" s="1983">
        <v>2004</v>
      </c>
    </row>
    <row r="15" spans="1:20" ht="15" customHeight="1">
      <c r="A15" s="1981">
        <v>2005</v>
      </c>
      <c r="B15" s="1305">
        <v>16717096</v>
      </c>
      <c r="C15" s="1306">
        <v>3883054</v>
      </c>
      <c r="D15" s="1306">
        <v>1270612</v>
      </c>
      <c r="E15" s="1306">
        <v>865766</v>
      </c>
      <c r="F15" s="1306">
        <v>926885</v>
      </c>
      <c r="G15" s="1306">
        <v>481935</v>
      </c>
      <c r="H15" s="1306">
        <v>505650</v>
      </c>
      <c r="I15" s="1306">
        <v>365197</v>
      </c>
      <c r="J15" s="1306">
        <v>0</v>
      </c>
      <c r="K15" s="1306">
        <v>3854802</v>
      </c>
      <c r="L15" s="1306">
        <v>424594</v>
      </c>
      <c r="M15" s="1306">
        <v>462330</v>
      </c>
      <c r="N15" s="1306">
        <v>756073</v>
      </c>
      <c r="O15" s="1306">
        <v>536612</v>
      </c>
      <c r="P15" s="1306">
        <v>483288</v>
      </c>
      <c r="Q15" s="1306">
        <v>798123</v>
      </c>
      <c r="R15" s="1306">
        <v>897540</v>
      </c>
      <c r="S15" s="1307">
        <v>204635</v>
      </c>
      <c r="T15" s="1983">
        <v>2005</v>
      </c>
    </row>
    <row r="16" spans="1:20" ht="15" customHeight="1">
      <c r="A16" s="1981">
        <v>2006</v>
      </c>
      <c r="B16" s="1305">
        <v>17189520</v>
      </c>
      <c r="C16" s="1306">
        <v>3991051</v>
      </c>
      <c r="D16" s="1306">
        <v>1288671</v>
      </c>
      <c r="E16" s="1306">
        <v>875173</v>
      </c>
      <c r="F16" s="1306">
        <v>957861</v>
      </c>
      <c r="G16" s="1306">
        <v>495065</v>
      </c>
      <c r="H16" s="1306">
        <v>518039</v>
      </c>
      <c r="I16" s="1306">
        <v>373114</v>
      </c>
      <c r="J16" s="1306">
        <v>0</v>
      </c>
      <c r="K16" s="1306">
        <v>4020283</v>
      </c>
      <c r="L16" s="1306">
        <v>433824</v>
      </c>
      <c r="M16" s="1306">
        <v>476419</v>
      </c>
      <c r="N16" s="1306">
        <v>774490</v>
      </c>
      <c r="O16" s="1306">
        <v>545168</v>
      </c>
      <c r="P16" s="1306">
        <v>489333</v>
      </c>
      <c r="Q16" s="1306">
        <v>821898</v>
      </c>
      <c r="R16" s="1306">
        <v>920707</v>
      </c>
      <c r="S16" s="1307">
        <v>208424</v>
      </c>
      <c r="T16" s="1983">
        <v>2006</v>
      </c>
    </row>
    <row r="17" spans="1:21" ht="15" customHeight="1">
      <c r="A17" s="1981">
        <v>2007</v>
      </c>
      <c r="B17" s="1305">
        <v>17640659</v>
      </c>
      <c r="C17" s="1306">
        <v>4057713</v>
      </c>
      <c r="D17" s="1306">
        <v>1300692</v>
      </c>
      <c r="E17" s="1306">
        <v>883920</v>
      </c>
      <c r="F17" s="1306">
        <v>987805</v>
      </c>
      <c r="G17" s="1306">
        <v>503844</v>
      </c>
      <c r="H17" s="1306">
        <v>525880</v>
      </c>
      <c r="I17" s="1306">
        <v>380865</v>
      </c>
      <c r="J17" s="1306">
        <v>0</v>
      </c>
      <c r="K17" s="1306">
        <v>4189798</v>
      </c>
      <c r="L17" s="1306">
        <v>442313</v>
      </c>
      <c r="M17" s="1306">
        <v>488540</v>
      </c>
      <c r="N17" s="1306">
        <v>796086</v>
      </c>
      <c r="O17" s="1306">
        <v>552058</v>
      </c>
      <c r="P17" s="1306">
        <v>497013</v>
      </c>
      <c r="Q17" s="1306">
        <v>837576</v>
      </c>
      <c r="R17" s="1306">
        <v>984706</v>
      </c>
      <c r="S17" s="1307">
        <v>211850</v>
      </c>
      <c r="T17" s="1983">
        <v>2007</v>
      </c>
    </row>
    <row r="18" spans="1:21" ht="15" customHeight="1">
      <c r="A18" s="1981">
        <v>2008</v>
      </c>
      <c r="B18" s="1305">
        <v>18103112</v>
      </c>
      <c r="C18" s="1306">
        <v>4108833</v>
      </c>
      <c r="D18" s="1306">
        <v>1311724</v>
      </c>
      <c r="E18" s="1306">
        <v>894969</v>
      </c>
      <c r="F18" s="1306">
        <v>1006556</v>
      </c>
      <c r="G18" s="1306">
        <v>513021</v>
      </c>
      <c r="H18" s="1306">
        <v>531682</v>
      </c>
      <c r="I18" s="1306">
        <v>389735</v>
      </c>
      <c r="J18" s="1306">
        <v>0</v>
      </c>
      <c r="K18" s="1306">
        <v>4282628</v>
      </c>
      <c r="L18" s="1306">
        <v>479865</v>
      </c>
      <c r="M18" s="1306">
        <v>587411</v>
      </c>
      <c r="N18" s="1306">
        <v>812871</v>
      </c>
      <c r="O18" s="1306">
        <v>561437</v>
      </c>
      <c r="P18" s="1306">
        <v>504593</v>
      </c>
      <c r="Q18" s="1306">
        <v>893216</v>
      </c>
      <c r="R18" s="1306">
        <v>1009890</v>
      </c>
      <c r="S18" s="1307">
        <v>214681</v>
      </c>
      <c r="T18" s="1983">
        <v>2008</v>
      </c>
    </row>
    <row r="19" spans="1:21" ht="15" customHeight="1">
      <c r="A19" s="1981">
        <v>2009</v>
      </c>
      <c r="B19" s="1305">
        <v>18481247</v>
      </c>
      <c r="C19" s="1306">
        <v>4127839</v>
      </c>
      <c r="D19" s="1306">
        <v>1323771</v>
      </c>
      <c r="E19" s="1306">
        <v>906470</v>
      </c>
      <c r="F19" s="1306">
        <v>1018180</v>
      </c>
      <c r="G19" s="1306">
        <v>524093</v>
      </c>
      <c r="H19" s="1306">
        <v>538100</v>
      </c>
      <c r="I19" s="1306">
        <v>394364</v>
      </c>
      <c r="J19" s="1306">
        <v>0</v>
      </c>
      <c r="K19" s="1306">
        <v>4365439</v>
      </c>
      <c r="L19" s="1306">
        <v>489191</v>
      </c>
      <c r="M19" s="1306">
        <v>599204</v>
      </c>
      <c r="N19" s="1306">
        <v>827846</v>
      </c>
      <c r="O19" s="1306">
        <v>657431</v>
      </c>
      <c r="P19" s="1306">
        <v>512923</v>
      </c>
      <c r="Q19" s="1306">
        <v>943644</v>
      </c>
      <c r="R19" s="1306">
        <v>1035041</v>
      </c>
      <c r="S19" s="1307">
        <v>217711</v>
      </c>
      <c r="T19" s="1983">
        <v>2009</v>
      </c>
    </row>
    <row r="20" spans="1:21" ht="15" customHeight="1">
      <c r="A20" s="1985">
        <v>2010</v>
      </c>
      <c r="B20" s="2705">
        <v>19173013</v>
      </c>
      <c r="C20" s="2706">
        <v>4220779</v>
      </c>
      <c r="D20" s="2706">
        <v>1371346</v>
      </c>
      <c r="E20" s="2706">
        <v>934598</v>
      </c>
      <c r="F20" s="2706">
        <v>1050441</v>
      </c>
      <c r="G20" s="2706">
        <v>540875</v>
      </c>
      <c r="H20" s="2706">
        <v>555768</v>
      </c>
      <c r="I20" s="2706">
        <v>405501</v>
      </c>
      <c r="J20" s="1306">
        <v>0</v>
      </c>
      <c r="K20" s="2706">
        <v>4533057</v>
      </c>
      <c r="L20" s="2706">
        <v>504981</v>
      </c>
      <c r="M20" s="2706">
        <v>617440</v>
      </c>
      <c r="N20" s="2706">
        <v>854432</v>
      </c>
      <c r="O20" s="2706">
        <v>701024</v>
      </c>
      <c r="P20" s="2706">
        <v>506747</v>
      </c>
      <c r="Q20" s="2706">
        <v>1082606</v>
      </c>
      <c r="R20" s="2706">
        <v>1068705</v>
      </c>
      <c r="S20" s="2707">
        <v>224713</v>
      </c>
      <c r="T20" s="1986">
        <v>2010</v>
      </c>
    </row>
    <row r="21" spans="1:21" ht="15" customHeight="1">
      <c r="A21" s="1981">
        <v>2011</v>
      </c>
      <c r="B21" s="1305">
        <v>19331316</v>
      </c>
      <c r="C21" s="1306">
        <v>4192752</v>
      </c>
      <c r="D21" s="1306">
        <v>1381257</v>
      </c>
      <c r="E21" s="1306">
        <v>940770</v>
      </c>
      <c r="F21" s="1306">
        <v>1067727</v>
      </c>
      <c r="G21" s="1306">
        <v>549105</v>
      </c>
      <c r="H21" s="1306">
        <v>566324</v>
      </c>
      <c r="I21" s="1306">
        <v>412561</v>
      </c>
      <c r="J21" s="1306">
        <v>0</v>
      </c>
      <c r="K21" s="1306">
        <v>4579405</v>
      </c>
      <c r="L21" s="1306">
        <v>512556</v>
      </c>
      <c r="M21" s="1306">
        <v>625405</v>
      </c>
      <c r="N21" s="1306">
        <v>868291</v>
      </c>
      <c r="O21" s="1306">
        <v>703806</v>
      </c>
      <c r="P21" s="1306">
        <v>534312</v>
      </c>
      <c r="Q21" s="1306">
        <v>1092983</v>
      </c>
      <c r="R21" s="1306">
        <v>1109927</v>
      </c>
      <c r="S21" s="1307">
        <v>194135</v>
      </c>
      <c r="T21" s="1983">
        <v>2011</v>
      </c>
      <c r="U21" s="1208"/>
    </row>
    <row r="22" spans="1:21" ht="15" customHeight="1">
      <c r="A22" s="1981">
        <v>2012</v>
      </c>
      <c r="B22" s="1305">
        <v>19685618</v>
      </c>
      <c r="C22" s="1306">
        <v>4215952</v>
      </c>
      <c r="D22" s="1306">
        <v>1389526</v>
      </c>
      <c r="E22" s="1306">
        <v>948652</v>
      </c>
      <c r="F22" s="1306">
        <v>1086708</v>
      </c>
      <c r="G22" s="1306">
        <v>555538</v>
      </c>
      <c r="H22" s="1306">
        <v>575600</v>
      </c>
      <c r="I22" s="1306">
        <v>422177</v>
      </c>
      <c r="J22" s="1306">
        <v>0</v>
      </c>
      <c r="K22" s="1306">
        <v>4614341</v>
      </c>
      <c r="L22" s="1306">
        <v>518237</v>
      </c>
      <c r="M22" s="1306">
        <v>635991</v>
      </c>
      <c r="N22" s="1306">
        <v>889023</v>
      </c>
      <c r="O22" s="1306">
        <v>736068</v>
      </c>
      <c r="P22" s="1306">
        <v>642768</v>
      </c>
      <c r="Q22" s="1306">
        <v>1106704</v>
      </c>
      <c r="R22" s="1306">
        <v>1151809</v>
      </c>
      <c r="S22" s="1307">
        <v>196524</v>
      </c>
      <c r="T22" s="1983">
        <v>2012</v>
      </c>
      <c r="U22" s="1208"/>
    </row>
    <row r="23" spans="1:21" ht="15" customHeight="1">
      <c r="A23" s="1987">
        <v>2013</v>
      </c>
      <c r="B23" s="1306">
        <v>19893966</v>
      </c>
      <c r="C23" s="1306">
        <v>4182350</v>
      </c>
      <c r="D23" s="1306">
        <v>1404663</v>
      </c>
      <c r="E23" s="1306">
        <v>960265</v>
      </c>
      <c r="F23" s="1306">
        <v>1107883</v>
      </c>
      <c r="G23" s="1306">
        <v>563599</v>
      </c>
      <c r="H23" s="1306">
        <v>584877</v>
      </c>
      <c r="I23" s="1306">
        <v>431595</v>
      </c>
      <c r="J23" s="1306">
        <v>53012</v>
      </c>
      <c r="K23" s="1306">
        <v>4674725</v>
      </c>
      <c r="L23" s="1306">
        <v>522170</v>
      </c>
      <c r="M23" s="1306">
        <v>644062</v>
      </c>
      <c r="N23" s="1306">
        <v>857699</v>
      </c>
      <c r="O23" s="1306">
        <v>743574</v>
      </c>
      <c r="P23" s="1306">
        <v>684400</v>
      </c>
      <c r="Q23" s="1306">
        <v>1121998</v>
      </c>
      <c r="R23" s="1306">
        <v>1189546</v>
      </c>
      <c r="S23" s="1306">
        <v>167548</v>
      </c>
      <c r="T23" s="1988">
        <v>2013</v>
      </c>
      <c r="U23" s="1208"/>
    </row>
    <row r="24" spans="1:21" ht="15" customHeight="1">
      <c r="A24" s="1987">
        <v>2014</v>
      </c>
      <c r="B24" s="1306">
        <v>20302381</v>
      </c>
      <c r="C24" s="1306">
        <v>4199046</v>
      </c>
      <c r="D24" s="1306">
        <v>1421648</v>
      </c>
      <c r="E24" s="1306">
        <v>970618</v>
      </c>
      <c r="F24" s="1306">
        <v>1125197</v>
      </c>
      <c r="G24" s="1306">
        <v>573043</v>
      </c>
      <c r="H24" s="1306">
        <v>592508</v>
      </c>
      <c r="I24" s="1306">
        <v>442250</v>
      </c>
      <c r="J24" s="1306">
        <v>62807</v>
      </c>
      <c r="K24" s="1306">
        <v>4781299</v>
      </c>
      <c r="L24" s="1306">
        <v>594497</v>
      </c>
      <c r="M24" s="1306">
        <v>656152</v>
      </c>
      <c r="N24" s="1306">
        <v>870982</v>
      </c>
      <c r="O24" s="1306">
        <v>751271</v>
      </c>
      <c r="P24" s="1306">
        <v>709685</v>
      </c>
      <c r="Q24" s="1306">
        <v>1135824</v>
      </c>
      <c r="R24" s="1306">
        <v>1241927</v>
      </c>
      <c r="S24" s="1306">
        <v>173627</v>
      </c>
      <c r="T24" s="1988">
        <v>2014</v>
      </c>
      <c r="U24" s="1208"/>
    </row>
    <row r="25" spans="1:21" ht="15" customHeight="1">
      <c r="A25" s="1987">
        <v>2015</v>
      </c>
      <c r="B25" s="1306">
        <v>20571826</v>
      </c>
      <c r="C25" s="1306">
        <v>4189948</v>
      </c>
      <c r="D25" s="1306">
        <v>1437818</v>
      </c>
      <c r="E25" s="1306">
        <v>982360</v>
      </c>
      <c r="F25" s="1306">
        <v>1142752</v>
      </c>
      <c r="G25" s="1306">
        <v>580427</v>
      </c>
      <c r="H25" s="1306">
        <v>597008</v>
      </c>
      <c r="I25" s="1306">
        <v>451688</v>
      </c>
      <c r="J25" s="1306">
        <v>81806</v>
      </c>
      <c r="K25" s="1306">
        <v>4868605</v>
      </c>
      <c r="L25" s="1306">
        <v>601985</v>
      </c>
      <c r="M25" s="1306">
        <v>669503</v>
      </c>
      <c r="N25" s="1306">
        <v>885968</v>
      </c>
      <c r="O25" s="1306">
        <v>759506</v>
      </c>
      <c r="P25" s="1306">
        <v>739282</v>
      </c>
      <c r="Q25" s="1306">
        <v>1141784</v>
      </c>
      <c r="R25" s="1306">
        <v>1264284</v>
      </c>
      <c r="S25" s="1306">
        <v>177102</v>
      </c>
      <c r="T25" s="1988">
        <v>2015</v>
      </c>
      <c r="U25" s="1208"/>
    </row>
    <row r="26" spans="1:21" ht="15" customHeight="1">
      <c r="A26" s="1987">
        <v>2016</v>
      </c>
      <c r="B26" s="1306">
        <v>20943233</v>
      </c>
      <c r="C26" s="1306">
        <v>4189839</v>
      </c>
      <c r="D26" s="1306">
        <v>1451270</v>
      </c>
      <c r="E26" s="1306">
        <v>994220</v>
      </c>
      <c r="F26" s="1306">
        <v>1159777</v>
      </c>
      <c r="G26" s="1306">
        <v>586464</v>
      </c>
      <c r="H26" s="1306">
        <v>606137</v>
      </c>
      <c r="I26" s="1306">
        <v>455352</v>
      </c>
      <c r="J26" s="1306">
        <v>94343</v>
      </c>
      <c r="K26" s="1306">
        <v>4997602</v>
      </c>
      <c r="L26" s="1306">
        <v>630488</v>
      </c>
      <c r="M26" s="1306">
        <v>680960</v>
      </c>
      <c r="N26" s="1306">
        <v>902294</v>
      </c>
      <c r="O26" s="1306">
        <v>766307</v>
      </c>
      <c r="P26" s="1306">
        <v>767603</v>
      </c>
      <c r="Q26" s="1306">
        <v>1153060</v>
      </c>
      <c r="R26" s="1306">
        <v>1320823</v>
      </c>
      <c r="S26" s="1306">
        <v>186694</v>
      </c>
      <c r="T26" s="1988">
        <v>2016</v>
      </c>
      <c r="U26" s="1208"/>
    </row>
    <row r="27" spans="1:21" ht="15" customHeight="1">
      <c r="A27" s="1987">
        <v>2017</v>
      </c>
      <c r="B27" s="1306">
        <v>21348903</v>
      </c>
      <c r="C27" s="1306">
        <v>4218573</v>
      </c>
      <c r="D27" s="1306">
        <v>1467555</v>
      </c>
      <c r="E27" s="1306">
        <v>1006753</v>
      </c>
      <c r="F27" s="1306">
        <v>1177029</v>
      </c>
      <c r="G27" s="1306">
        <v>592818</v>
      </c>
      <c r="H27" s="1306">
        <v>614639</v>
      </c>
      <c r="I27" s="1306">
        <v>458547</v>
      </c>
      <c r="J27" s="1306">
        <v>109490</v>
      </c>
      <c r="K27" s="1306">
        <v>5112281</v>
      </c>
      <c r="L27" s="1306">
        <v>638754</v>
      </c>
      <c r="M27" s="1306">
        <v>689374</v>
      </c>
      <c r="N27" s="1306">
        <v>923437</v>
      </c>
      <c r="O27" s="1306">
        <v>773845</v>
      </c>
      <c r="P27" s="1306">
        <v>783355</v>
      </c>
      <c r="Q27" s="1306">
        <v>1163320</v>
      </c>
      <c r="R27" s="1306">
        <v>1340930</v>
      </c>
      <c r="S27" s="1306">
        <v>278203</v>
      </c>
      <c r="T27" s="1988">
        <v>2017</v>
      </c>
      <c r="U27" s="1208"/>
    </row>
    <row r="28" spans="1:21" ht="15" customHeight="1">
      <c r="A28" s="1987">
        <v>2018</v>
      </c>
      <c r="B28" s="1306">
        <v>21696420</v>
      </c>
      <c r="C28" s="1306">
        <v>4262366</v>
      </c>
      <c r="D28" s="1306">
        <v>1480468</v>
      </c>
      <c r="E28" s="1306">
        <v>1021266</v>
      </c>
      <c r="F28" s="1306">
        <v>1201455</v>
      </c>
      <c r="G28" s="1306">
        <v>603107</v>
      </c>
      <c r="H28" s="1306">
        <v>624965</v>
      </c>
      <c r="I28" s="1306">
        <v>461756</v>
      </c>
      <c r="J28" s="1306">
        <v>123762</v>
      </c>
      <c r="K28" s="1306">
        <v>5296906</v>
      </c>
      <c r="L28" s="1306">
        <v>646485</v>
      </c>
      <c r="M28" s="1306">
        <v>707220</v>
      </c>
      <c r="N28" s="1306">
        <v>941921</v>
      </c>
      <c r="O28" s="1306">
        <v>794908</v>
      </c>
      <c r="P28" s="1306">
        <v>792554</v>
      </c>
      <c r="Q28" s="1306">
        <v>1178843</v>
      </c>
      <c r="R28" s="1306">
        <v>1360084</v>
      </c>
      <c r="S28" s="1306">
        <v>198354</v>
      </c>
      <c r="T28" s="1988">
        <v>2018</v>
      </c>
      <c r="U28" s="1208"/>
    </row>
    <row r="29" spans="1:21" ht="15" customHeight="1" thickBot="1">
      <c r="A29" s="1989">
        <v>2019</v>
      </c>
      <c r="B29" s="2708">
        <v>22149365</v>
      </c>
      <c r="C29" s="2708">
        <v>4326029</v>
      </c>
      <c r="D29" s="2708">
        <v>1497908</v>
      </c>
      <c r="E29" s="2708">
        <v>1031251</v>
      </c>
      <c r="F29" s="2708">
        <v>1226933</v>
      </c>
      <c r="G29" s="2708">
        <v>616485</v>
      </c>
      <c r="H29" s="2708">
        <v>635343</v>
      </c>
      <c r="I29" s="2708">
        <v>468659</v>
      </c>
      <c r="J29" s="2708">
        <v>135408</v>
      </c>
      <c r="K29" s="2708">
        <v>5461923</v>
      </c>
      <c r="L29" s="2708">
        <v>672097</v>
      </c>
      <c r="M29" s="2708">
        <v>722393</v>
      </c>
      <c r="N29" s="2708">
        <v>960895</v>
      </c>
      <c r="O29" s="2708">
        <v>804883</v>
      </c>
      <c r="P29" s="2708">
        <v>804725</v>
      </c>
      <c r="Q29" s="2708">
        <v>1196936</v>
      </c>
      <c r="R29" s="2708">
        <v>1384997</v>
      </c>
      <c r="S29" s="2708">
        <v>202500</v>
      </c>
      <c r="T29" s="1990">
        <v>2019</v>
      </c>
      <c r="U29" s="1208"/>
    </row>
    <row r="30" spans="1:21" ht="15" customHeight="1">
      <c r="A30" s="1991"/>
      <c r="B30" s="4445" t="s">
        <v>2444</v>
      </c>
      <c r="C30" s="4445"/>
      <c r="D30" s="4445"/>
      <c r="E30" s="4445"/>
      <c r="F30" s="4445"/>
      <c r="G30" s="4445"/>
      <c r="H30" s="4445"/>
      <c r="I30" s="4445"/>
      <c r="J30" s="1546"/>
      <c r="K30" s="4445" t="s">
        <v>2445</v>
      </c>
      <c r="L30" s="4445"/>
      <c r="M30" s="4445"/>
      <c r="N30" s="4445"/>
      <c r="O30" s="4445"/>
      <c r="P30" s="4445"/>
      <c r="Q30" s="4445"/>
      <c r="R30" s="4445"/>
      <c r="S30" s="4445"/>
      <c r="T30" s="1992"/>
    </row>
    <row r="31" spans="1:21" ht="15" customHeight="1">
      <c r="A31" s="1981">
        <v>1996</v>
      </c>
      <c r="B31" s="1199">
        <v>4903368</v>
      </c>
      <c r="C31" s="1982">
        <v>2102886</v>
      </c>
      <c r="D31" s="1982">
        <v>284093</v>
      </c>
      <c r="E31" s="1982">
        <v>235297</v>
      </c>
      <c r="F31" s="1982">
        <v>350167</v>
      </c>
      <c r="G31" s="1982">
        <v>138484</v>
      </c>
      <c r="H31" s="1982">
        <v>145778</v>
      </c>
      <c r="I31" s="1982">
        <v>93492</v>
      </c>
      <c r="J31" s="1306">
        <v>0</v>
      </c>
      <c r="K31" s="1982">
        <v>1017958</v>
      </c>
      <c r="L31" s="1982">
        <v>50921</v>
      </c>
      <c r="M31" s="1982">
        <v>66868</v>
      </c>
      <c r="N31" s="1982">
        <v>22001</v>
      </c>
      <c r="O31" s="1982">
        <v>109482</v>
      </c>
      <c r="P31" s="1982">
        <v>99226</v>
      </c>
      <c r="Q31" s="1982">
        <v>72090</v>
      </c>
      <c r="R31" s="1984">
        <v>114625</v>
      </c>
      <c r="S31" s="1306">
        <v>0</v>
      </c>
      <c r="T31" s="1983">
        <v>1996</v>
      </c>
    </row>
    <row r="32" spans="1:21" ht="15" customHeight="1">
      <c r="A32" s="1981">
        <v>1997</v>
      </c>
      <c r="B32" s="1199">
        <v>5631468</v>
      </c>
      <c r="C32" s="1982">
        <v>2351903</v>
      </c>
      <c r="D32" s="1982">
        <v>314268</v>
      </c>
      <c r="E32" s="1982">
        <v>270580</v>
      </c>
      <c r="F32" s="1982">
        <v>429803</v>
      </c>
      <c r="G32" s="1982">
        <v>164950</v>
      </c>
      <c r="H32" s="1982">
        <v>161555</v>
      </c>
      <c r="I32" s="1982">
        <v>103250</v>
      </c>
      <c r="J32" s="1306">
        <v>0</v>
      </c>
      <c r="K32" s="1982">
        <v>1216144</v>
      </c>
      <c r="L32" s="1982">
        <v>62295</v>
      </c>
      <c r="M32" s="1982">
        <v>81521</v>
      </c>
      <c r="N32" s="1982">
        <v>34562</v>
      </c>
      <c r="O32" s="1982">
        <v>124597</v>
      </c>
      <c r="P32" s="1982">
        <v>107959</v>
      </c>
      <c r="Q32" s="1982">
        <v>83729</v>
      </c>
      <c r="R32" s="1984">
        <v>124352</v>
      </c>
      <c r="S32" s="1306">
        <v>0</v>
      </c>
      <c r="T32" s="1983">
        <v>1997</v>
      </c>
    </row>
    <row r="33" spans="1:20" ht="15" customHeight="1">
      <c r="A33" s="1981">
        <v>1998</v>
      </c>
      <c r="B33" s="1199">
        <v>6350104</v>
      </c>
      <c r="C33" s="1982">
        <v>2554426</v>
      </c>
      <c r="D33" s="1982">
        <v>357751</v>
      </c>
      <c r="E33" s="1982">
        <v>296534</v>
      </c>
      <c r="F33" s="1982">
        <v>493667</v>
      </c>
      <c r="G33" s="1982">
        <v>184186</v>
      </c>
      <c r="H33" s="1982">
        <v>177942</v>
      </c>
      <c r="I33" s="1982">
        <v>122979</v>
      </c>
      <c r="J33" s="1306">
        <v>0</v>
      </c>
      <c r="K33" s="1982">
        <v>1441918</v>
      </c>
      <c r="L33" s="1982">
        <v>72739</v>
      </c>
      <c r="M33" s="1982">
        <v>92764</v>
      </c>
      <c r="N33" s="1982">
        <v>42737</v>
      </c>
      <c r="O33" s="1982">
        <v>141610</v>
      </c>
      <c r="P33" s="1982">
        <v>114445</v>
      </c>
      <c r="Q33" s="1982">
        <v>107263</v>
      </c>
      <c r="R33" s="1984">
        <v>149143</v>
      </c>
      <c r="S33" s="1306">
        <v>0</v>
      </c>
      <c r="T33" s="1983">
        <v>1998</v>
      </c>
    </row>
    <row r="34" spans="1:20" ht="15" customHeight="1">
      <c r="A34" s="1981">
        <v>1999</v>
      </c>
      <c r="B34" s="1199">
        <v>7054634</v>
      </c>
      <c r="C34" s="1982">
        <v>2753154</v>
      </c>
      <c r="D34" s="1982">
        <v>400978</v>
      </c>
      <c r="E34" s="1982">
        <v>324480</v>
      </c>
      <c r="F34" s="1982">
        <v>522358</v>
      </c>
      <c r="G34" s="1982">
        <v>214262</v>
      </c>
      <c r="H34" s="1982">
        <v>214011</v>
      </c>
      <c r="I34" s="1982">
        <v>140694</v>
      </c>
      <c r="J34" s="1306">
        <v>0</v>
      </c>
      <c r="K34" s="1982">
        <v>1666499</v>
      </c>
      <c r="L34" s="1982">
        <v>86054</v>
      </c>
      <c r="M34" s="1982">
        <v>104395</v>
      </c>
      <c r="N34" s="1982">
        <v>54317</v>
      </c>
      <c r="O34" s="1982">
        <v>159168</v>
      </c>
      <c r="P34" s="1982">
        <v>118671</v>
      </c>
      <c r="Q34" s="1982">
        <v>129826</v>
      </c>
      <c r="R34" s="1984">
        <v>165767</v>
      </c>
      <c r="S34" s="1306">
        <v>0</v>
      </c>
      <c r="T34" s="1983">
        <v>1999</v>
      </c>
    </row>
    <row r="35" spans="1:20" ht="15" customHeight="1">
      <c r="A35" s="1981">
        <v>2000</v>
      </c>
      <c r="B35" s="1199">
        <v>7733607</v>
      </c>
      <c r="C35" s="1982">
        <v>2926591</v>
      </c>
      <c r="D35" s="1982">
        <v>437211</v>
      </c>
      <c r="E35" s="1982">
        <v>354768</v>
      </c>
      <c r="F35" s="1982">
        <v>588051</v>
      </c>
      <c r="G35" s="1982">
        <v>229148</v>
      </c>
      <c r="H35" s="1982">
        <v>241654</v>
      </c>
      <c r="I35" s="1982">
        <v>164724</v>
      </c>
      <c r="J35" s="1306">
        <v>0</v>
      </c>
      <c r="K35" s="1982">
        <v>1884138</v>
      </c>
      <c r="L35" s="1982">
        <v>91489</v>
      </c>
      <c r="M35" s="1982">
        <v>118342</v>
      </c>
      <c r="N35" s="1982">
        <v>70012</v>
      </c>
      <c r="O35" s="1982">
        <v>171277</v>
      </c>
      <c r="P35" s="1982">
        <v>124068</v>
      </c>
      <c r="Q35" s="1982">
        <v>145845</v>
      </c>
      <c r="R35" s="1982">
        <v>186289</v>
      </c>
      <c r="S35" s="1306">
        <v>0</v>
      </c>
      <c r="T35" s="1983">
        <v>2000</v>
      </c>
    </row>
    <row r="36" spans="1:20" ht="15" customHeight="1">
      <c r="A36" s="1981">
        <v>2001</v>
      </c>
      <c r="B36" s="1199">
        <v>8455568</v>
      </c>
      <c r="C36" s="1982">
        <v>3077569</v>
      </c>
      <c r="D36" s="1982">
        <v>474147</v>
      </c>
      <c r="E36" s="1982">
        <v>389175</v>
      </c>
      <c r="F36" s="1982">
        <v>641407</v>
      </c>
      <c r="G36" s="1982">
        <v>246996</v>
      </c>
      <c r="H36" s="1982">
        <v>270362</v>
      </c>
      <c r="I36" s="1982">
        <v>187041</v>
      </c>
      <c r="J36" s="1306">
        <v>0</v>
      </c>
      <c r="K36" s="1982">
        <v>2130327</v>
      </c>
      <c r="L36" s="1982">
        <v>100377</v>
      </c>
      <c r="M36" s="1982">
        <v>140386</v>
      </c>
      <c r="N36" s="1982">
        <v>90674</v>
      </c>
      <c r="O36" s="1982">
        <v>186962</v>
      </c>
      <c r="P36" s="1982">
        <v>131704</v>
      </c>
      <c r="Q36" s="1982">
        <v>174708</v>
      </c>
      <c r="R36" s="1982">
        <v>213733</v>
      </c>
      <c r="S36" s="1306">
        <v>0</v>
      </c>
      <c r="T36" s="1983">
        <v>2001</v>
      </c>
    </row>
    <row r="37" spans="1:20" ht="15" customHeight="1">
      <c r="A37" s="1981">
        <v>2002</v>
      </c>
      <c r="B37" s="1199">
        <v>9202275</v>
      </c>
      <c r="C37" s="1982">
        <v>3193693</v>
      </c>
      <c r="D37" s="1982">
        <v>510024</v>
      </c>
      <c r="E37" s="1982">
        <v>441951</v>
      </c>
      <c r="F37" s="1982">
        <v>706662</v>
      </c>
      <c r="G37" s="1982">
        <v>273364</v>
      </c>
      <c r="H37" s="1982">
        <v>296317</v>
      </c>
      <c r="I37" s="1982">
        <v>210909</v>
      </c>
      <c r="J37" s="1306">
        <v>0</v>
      </c>
      <c r="K37" s="1982">
        <v>2381021</v>
      </c>
      <c r="L37" s="1982">
        <v>116141</v>
      </c>
      <c r="M37" s="1982">
        <v>157716</v>
      </c>
      <c r="N37" s="1982">
        <v>109247</v>
      </c>
      <c r="O37" s="1982">
        <v>209380</v>
      </c>
      <c r="P37" s="1982">
        <v>144350</v>
      </c>
      <c r="Q37" s="1982">
        <v>197629</v>
      </c>
      <c r="R37" s="1982">
        <v>253871</v>
      </c>
      <c r="S37" s="1306">
        <v>0</v>
      </c>
      <c r="T37" s="1983">
        <v>2002</v>
      </c>
    </row>
    <row r="38" spans="1:20" ht="15" customHeight="1">
      <c r="A38" s="1981">
        <v>2003</v>
      </c>
      <c r="B38" s="1199">
        <v>9840498</v>
      </c>
      <c r="C38" s="1982">
        <v>3312945</v>
      </c>
      <c r="D38" s="1982">
        <v>564883</v>
      </c>
      <c r="E38" s="1982">
        <v>500397</v>
      </c>
      <c r="F38" s="1982">
        <v>737607</v>
      </c>
      <c r="G38" s="1982">
        <v>293160</v>
      </c>
      <c r="H38" s="1982">
        <v>318576</v>
      </c>
      <c r="I38" s="1982">
        <v>233073</v>
      </c>
      <c r="J38" s="1306">
        <v>0</v>
      </c>
      <c r="K38" s="1982">
        <v>2568708</v>
      </c>
      <c r="L38" s="1982">
        <v>125906</v>
      </c>
      <c r="M38" s="1982">
        <v>173415</v>
      </c>
      <c r="N38" s="1982">
        <v>131948</v>
      </c>
      <c r="O38" s="1982">
        <v>225989</v>
      </c>
      <c r="P38" s="1982">
        <v>153479</v>
      </c>
      <c r="Q38" s="1982">
        <v>221982</v>
      </c>
      <c r="R38" s="1982">
        <v>278430</v>
      </c>
      <c r="S38" s="1306">
        <v>0</v>
      </c>
      <c r="T38" s="1983">
        <v>2003</v>
      </c>
    </row>
    <row r="39" spans="1:20" ht="15" customHeight="1">
      <c r="A39" s="1981">
        <v>2004</v>
      </c>
      <c r="B39" s="1199">
        <v>10408296</v>
      </c>
      <c r="C39" s="1982">
        <v>3386713</v>
      </c>
      <c r="D39" s="1982">
        <v>621069</v>
      </c>
      <c r="E39" s="1982">
        <v>491578</v>
      </c>
      <c r="F39" s="1982">
        <v>770580</v>
      </c>
      <c r="G39" s="1982">
        <v>297725</v>
      </c>
      <c r="H39" s="1982">
        <v>333585</v>
      </c>
      <c r="I39" s="1982">
        <v>217863</v>
      </c>
      <c r="J39" s="1306">
        <v>0</v>
      </c>
      <c r="K39" s="1982">
        <v>2728843</v>
      </c>
      <c r="L39" s="1982">
        <v>137644</v>
      </c>
      <c r="M39" s="1982">
        <v>184786</v>
      </c>
      <c r="N39" s="1982">
        <v>161163</v>
      </c>
      <c r="O39" s="1982">
        <v>245744</v>
      </c>
      <c r="P39" s="1982">
        <v>170863</v>
      </c>
      <c r="Q39" s="1982">
        <v>303773</v>
      </c>
      <c r="R39" s="1982">
        <v>356367</v>
      </c>
      <c r="S39" s="1306">
        <v>0</v>
      </c>
      <c r="T39" s="1983">
        <v>2004</v>
      </c>
    </row>
    <row r="40" spans="1:20" ht="15" customHeight="1">
      <c r="A40" s="1981">
        <v>2005</v>
      </c>
      <c r="B40" s="1199">
        <v>10966459</v>
      </c>
      <c r="C40" s="1982">
        <v>3443879</v>
      </c>
      <c r="D40" s="1982">
        <v>674337</v>
      </c>
      <c r="E40" s="1982">
        <v>518973</v>
      </c>
      <c r="F40" s="1982">
        <v>796438</v>
      </c>
      <c r="G40" s="1982">
        <v>320109</v>
      </c>
      <c r="H40" s="1982">
        <v>348131</v>
      </c>
      <c r="I40" s="1982">
        <v>243509</v>
      </c>
      <c r="J40" s="1306">
        <v>0</v>
      </c>
      <c r="K40" s="1982">
        <v>2894471</v>
      </c>
      <c r="L40" s="1982">
        <v>148809</v>
      </c>
      <c r="M40" s="1982">
        <v>195946</v>
      </c>
      <c r="N40" s="1982">
        <v>188572</v>
      </c>
      <c r="O40" s="1982">
        <v>266161</v>
      </c>
      <c r="P40" s="1982">
        <v>180085</v>
      </c>
      <c r="Q40" s="1982">
        <v>340931</v>
      </c>
      <c r="R40" s="1982">
        <v>404618</v>
      </c>
      <c r="S40" s="1207">
        <v>1490</v>
      </c>
      <c r="T40" s="1983">
        <v>2005</v>
      </c>
    </row>
    <row r="41" spans="1:20" ht="15" customHeight="1">
      <c r="A41" s="1981">
        <v>2006</v>
      </c>
      <c r="B41" s="1199">
        <v>11511445</v>
      </c>
      <c r="C41" s="1982">
        <v>3487887</v>
      </c>
      <c r="D41" s="1982">
        <v>729028</v>
      </c>
      <c r="E41" s="1982">
        <v>554759</v>
      </c>
      <c r="F41" s="1982">
        <v>817222</v>
      </c>
      <c r="G41" s="1982">
        <v>343727</v>
      </c>
      <c r="H41" s="1982">
        <v>395747</v>
      </c>
      <c r="I41" s="1982">
        <v>257787</v>
      </c>
      <c r="J41" s="1306">
        <v>0</v>
      </c>
      <c r="K41" s="1982">
        <v>3023884</v>
      </c>
      <c r="L41" s="1982">
        <v>161192</v>
      </c>
      <c r="M41" s="1982">
        <v>218936</v>
      </c>
      <c r="N41" s="1982">
        <v>224894</v>
      </c>
      <c r="O41" s="1982">
        <v>288072</v>
      </c>
      <c r="P41" s="1982">
        <v>192543</v>
      </c>
      <c r="Q41" s="1982">
        <v>377635</v>
      </c>
      <c r="R41" s="1982">
        <v>433236</v>
      </c>
      <c r="S41" s="1207">
        <v>4896</v>
      </c>
      <c r="T41" s="1983">
        <v>2006</v>
      </c>
    </row>
    <row r="42" spans="1:20" ht="15" customHeight="1">
      <c r="A42" s="1981">
        <v>2007</v>
      </c>
      <c r="B42" s="1199">
        <v>12037675</v>
      </c>
      <c r="C42" s="1982">
        <v>3525660</v>
      </c>
      <c r="D42" s="1982">
        <v>796528</v>
      </c>
      <c r="E42" s="1982">
        <v>582370</v>
      </c>
      <c r="F42" s="1982">
        <v>847560</v>
      </c>
      <c r="G42" s="1982">
        <v>370025</v>
      </c>
      <c r="H42" s="1982">
        <v>419601</v>
      </c>
      <c r="I42" s="1982">
        <v>267774</v>
      </c>
      <c r="J42" s="1306">
        <v>0</v>
      </c>
      <c r="K42" s="1982">
        <v>3142440</v>
      </c>
      <c r="L42" s="1982">
        <v>173318</v>
      </c>
      <c r="M42" s="1982">
        <v>245871</v>
      </c>
      <c r="N42" s="1982">
        <v>255131</v>
      </c>
      <c r="O42" s="1982">
        <v>310130</v>
      </c>
      <c r="P42" s="1982">
        <v>201281</v>
      </c>
      <c r="Q42" s="1982">
        <v>416949</v>
      </c>
      <c r="R42" s="1982">
        <v>477820</v>
      </c>
      <c r="S42" s="1207">
        <v>5217</v>
      </c>
      <c r="T42" s="1983">
        <v>2007</v>
      </c>
    </row>
    <row r="43" spans="1:20" ht="15" customHeight="1">
      <c r="A43" s="1981">
        <v>2008</v>
      </c>
      <c r="B43" s="1199">
        <v>12635177</v>
      </c>
      <c r="C43" s="1982">
        <v>3565235</v>
      </c>
      <c r="D43" s="1982">
        <v>860283</v>
      </c>
      <c r="E43" s="1982">
        <v>627393</v>
      </c>
      <c r="F43" s="1982">
        <v>873269</v>
      </c>
      <c r="G43" s="1982">
        <v>413537</v>
      </c>
      <c r="H43" s="1982">
        <v>443176</v>
      </c>
      <c r="I43" s="1982">
        <v>294891</v>
      </c>
      <c r="J43" s="1306">
        <v>0</v>
      </c>
      <c r="K43" s="1982">
        <v>3273114</v>
      </c>
      <c r="L43" s="1982">
        <v>187882</v>
      </c>
      <c r="M43" s="1982">
        <v>267957</v>
      </c>
      <c r="N43" s="1982">
        <v>290951</v>
      </c>
      <c r="O43" s="1982">
        <v>334984</v>
      </c>
      <c r="P43" s="1982">
        <v>216566</v>
      </c>
      <c r="Q43" s="1982">
        <v>453676</v>
      </c>
      <c r="R43" s="1982">
        <v>526592</v>
      </c>
      <c r="S43" s="1207">
        <v>5671</v>
      </c>
      <c r="T43" s="1983">
        <v>2008</v>
      </c>
    </row>
    <row r="44" spans="1:20" ht="15" customHeight="1">
      <c r="A44" s="1981">
        <v>2009</v>
      </c>
      <c r="B44" s="1199">
        <v>13145581</v>
      </c>
      <c r="C44" s="1982">
        <v>3611840</v>
      </c>
      <c r="D44" s="1982">
        <v>908760</v>
      </c>
      <c r="E44" s="1982">
        <v>662669</v>
      </c>
      <c r="F44" s="1982">
        <v>896246</v>
      </c>
      <c r="G44" s="1982">
        <v>444585</v>
      </c>
      <c r="H44" s="1982">
        <v>462052</v>
      </c>
      <c r="I44" s="1982">
        <v>311576</v>
      </c>
      <c r="J44" s="1306">
        <v>0</v>
      </c>
      <c r="K44" s="1982">
        <v>3385202</v>
      </c>
      <c r="L44" s="1982">
        <v>208012</v>
      </c>
      <c r="M44" s="1982">
        <v>286108</v>
      </c>
      <c r="N44" s="1982">
        <v>323989</v>
      </c>
      <c r="O44" s="1982">
        <v>354371</v>
      </c>
      <c r="P44" s="1982">
        <v>234992</v>
      </c>
      <c r="Q44" s="1982">
        <v>481530</v>
      </c>
      <c r="R44" s="1982">
        <v>567134</v>
      </c>
      <c r="S44" s="1207">
        <v>6515</v>
      </c>
      <c r="T44" s="1983">
        <v>2009</v>
      </c>
    </row>
    <row r="45" spans="1:20" ht="15" customHeight="1">
      <c r="A45" s="1981">
        <v>2010</v>
      </c>
      <c r="B45" s="1199">
        <v>13885281</v>
      </c>
      <c r="C45" s="1982">
        <v>3783444</v>
      </c>
      <c r="D45" s="1982">
        <v>952242</v>
      </c>
      <c r="E45" s="1982">
        <v>700480</v>
      </c>
      <c r="F45" s="1982">
        <v>933770</v>
      </c>
      <c r="G45" s="1982">
        <v>473603</v>
      </c>
      <c r="H45" s="1982">
        <v>485153</v>
      </c>
      <c r="I45" s="1982">
        <v>327901</v>
      </c>
      <c r="J45" s="1306">
        <v>0</v>
      </c>
      <c r="K45" s="1982">
        <v>3586951</v>
      </c>
      <c r="L45" s="1982">
        <v>223039</v>
      </c>
      <c r="M45" s="1982">
        <v>315625</v>
      </c>
      <c r="N45" s="1982">
        <v>355886</v>
      </c>
      <c r="O45" s="1982">
        <v>379199</v>
      </c>
      <c r="P45" s="1982">
        <v>246732</v>
      </c>
      <c r="Q45" s="1982">
        <v>506840</v>
      </c>
      <c r="R45" s="1982">
        <v>604716</v>
      </c>
      <c r="S45" s="1207">
        <v>9700</v>
      </c>
      <c r="T45" s="1983">
        <v>2010</v>
      </c>
    </row>
    <row r="46" spans="1:20" ht="15" customHeight="1">
      <c r="A46" s="1981">
        <v>2011</v>
      </c>
      <c r="B46" s="1199">
        <v>14486948</v>
      </c>
      <c r="C46" s="1982">
        <v>3868157</v>
      </c>
      <c r="D46" s="1982">
        <v>1002185</v>
      </c>
      <c r="E46" s="1982">
        <v>732222</v>
      </c>
      <c r="F46" s="1982">
        <v>977038</v>
      </c>
      <c r="G46" s="1982">
        <v>500511</v>
      </c>
      <c r="H46" s="1982">
        <v>513784</v>
      </c>
      <c r="I46" s="1982">
        <v>345653</v>
      </c>
      <c r="J46" s="1306">
        <v>0</v>
      </c>
      <c r="K46" s="1982">
        <v>3717204</v>
      </c>
      <c r="L46" s="1982">
        <v>233185</v>
      </c>
      <c r="M46" s="1982">
        <v>333660</v>
      </c>
      <c r="N46" s="1982">
        <v>393013</v>
      </c>
      <c r="O46" s="1982">
        <v>408895</v>
      </c>
      <c r="P46" s="1982">
        <v>268167</v>
      </c>
      <c r="Q46" s="1982">
        <v>534181</v>
      </c>
      <c r="R46" s="1982">
        <v>648199</v>
      </c>
      <c r="S46" s="1207">
        <v>10894</v>
      </c>
      <c r="T46" s="1983">
        <v>2011</v>
      </c>
    </row>
    <row r="47" spans="1:20" ht="15" customHeight="1">
      <c r="A47" s="1981">
        <v>2012</v>
      </c>
      <c r="B47" s="1199">
        <v>15054255</v>
      </c>
      <c r="C47" s="1982">
        <v>3921173</v>
      </c>
      <c r="D47" s="1982">
        <v>1059273</v>
      </c>
      <c r="E47" s="1982">
        <v>775472</v>
      </c>
      <c r="F47" s="1982">
        <v>972815</v>
      </c>
      <c r="G47" s="1982">
        <v>523533</v>
      </c>
      <c r="H47" s="1982">
        <v>530299</v>
      </c>
      <c r="I47" s="1982">
        <v>364250</v>
      </c>
      <c r="J47" s="1306">
        <v>0</v>
      </c>
      <c r="K47" s="1982">
        <v>3875132</v>
      </c>
      <c r="L47" s="1982">
        <v>245604</v>
      </c>
      <c r="M47" s="1982">
        <v>357317</v>
      </c>
      <c r="N47" s="1982">
        <v>434186</v>
      </c>
      <c r="O47" s="1982">
        <v>436416</v>
      </c>
      <c r="P47" s="1982">
        <v>283061</v>
      </c>
      <c r="Q47" s="1982">
        <v>570034</v>
      </c>
      <c r="R47" s="1982">
        <v>693451</v>
      </c>
      <c r="S47" s="1207">
        <v>12239</v>
      </c>
      <c r="T47" s="1983">
        <v>2012</v>
      </c>
    </row>
    <row r="48" spans="1:20" ht="15" customHeight="1">
      <c r="A48" s="1981">
        <v>2013</v>
      </c>
      <c r="B48" s="1199">
        <v>15627644</v>
      </c>
      <c r="C48" s="1982">
        <v>3991519</v>
      </c>
      <c r="D48" s="1982">
        <v>1121579</v>
      </c>
      <c r="E48" s="1982">
        <v>812574</v>
      </c>
      <c r="F48" s="1982">
        <v>992427</v>
      </c>
      <c r="G48" s="1982">
        <v>544158</v>
      </c>
      <c r="H48" s="1982">
        <v>542674</v>
      </c>
      <c r="I48" s="1982">
        <v>379028</v>
      </c>
      <c r="J48" s="1982">
        <v>27846</v>
      </c>
      <c r="K48" s="1982">
        <v>4004734</v>
      </c>
      <c r="L48" s="1982">
        <v>259433</v>
      </c>
      <c r="M48" s="1982">
        <v>380484</v>
      </c>
      <c r="N48" s="1982">
        <v>447443</v>
      </c>
      <c r="O48" s="1982">
        <v>461458</v>
      </c>
      <c r="P48" s="1982">
        <v>308875</v>
      </c>
      <c r="Q48" s="1982">
        <v>603139</v>
      </c>
      <c r="R48" s="1982">
        <v>734674</v>
      </c>
      <c r="S48" s="1207">
        <v>15599</v>
      </c>
      <c r="T48" s="1983">
        <v>2013</v>
      </c>
    </row>
    <row r="49" spans="1:21" ht="15" customHeight="1">
      <c r="A49" s="1981">
        <v>2014</v>
      </c>
      <c r="B49" s="1199">
        <v>16129913</v>
      </c>
      <c r="C49" s="1982">
        <v>4013249</v>
      </c>
      <c r="D49" s="1982">
        <v>1178096</v>
      </c>
      <c r="E49" s="1982">
        <v>849130</v>
      </c>
      <c r="F49" s="1982">
        <v>1017262</v>
      </c>
      <c r="G49" s="1982">
        <v>571281</v>
      </c>
      <c r="H49" s="1982">
        <v>553353</v>
      </c>
      <c r="I49" s="1982">
        <v>394558</v>
      </c>
      <c r="J49" s="1982">
        <v>45319</v>
      </c>
      <c r="K49" s="1982">
        <v>4088970</v>
      </c>
      <c r="L49" s="1982">
        <v>274581</v>
      </c>
      <c r="M49" s="1982">
        <v>405189</v>
      </c>
      <c r="N49" s="1982">
        <v>476918</v>
      </c>
      <c r="O49" s="1982">
        <v>483315</v>
      </c>
      <c r="P49" s="1982">
        <v>333514</v>
      </c>
      <c r="Q49" s="1982">
        <v>636969</v>
      </c>
      <c r="R49" s="1982">
        <v>790650</v>
      </c>
      <c r="S49" s="1207">
        <v>17559</v>
      </c>
      <c r="T49" s="1983">
        <v>2014</v>
      </c>
    </row>
    <row r="50" spans="1:21" ht="15" customHeight="1">
      <c r="A50" s="1981">
        <v>2015</v>
      </c>
      <c r="B50" s="1199">
        <v>16617294</v>
      </c>
      <c r="C50" s="1982">
        <v>4048716</v>
      </c>
      <c r="D50" s="1982">
        <v>1228270</v>
      </c>
      <c r="E50" s="1982">
        <v>891117</v>
      </c>
      <c r="F50" s="1982">
        <v>1042413</v>
      </c>
      <c r="G50" s="1982">
        <v>555852</v>
      </c>
      <c r="H50" s="1982">
        <v>561817</v>
      </c>
      <c r="I50" s="1982">
        <v>409472</v>
      </c>
      <c r="J50" s="1982">
        <v>64678</v>
      </c>
      <c r="K50" s="1982">
        <v>4199592</v>
      </c>
      <c r="L50" s="1982">
        <v>283550</v>
      </c>
      <c r="M50" s="1982">
        <v>425023</v>
      </c>
      <c r="N50" s="1982">
        <v>511511</v>
      </c>
      <c r="O50" s="1982">
        <v>502263</v>
      </c>
      <c r="P50" s="1982">
        <v>357704</v>
      </c>
      <c r="Q50" s="1982">
        <v>674713</v>
      </c>
      <c r="R50" s="1982">
        <v>839996</v>
      </c>
      <c r="S50" s="1207">
        <v>20607</v>
      </c>
      <c r="T50" s="1983">
        <v>2015</v>
      </c>
    </row>
    <row r="51" spans="1:21" ht="15" customHeight="1">
      <c r="A51" s="1981">
        <v>2016</v>
      </c>
      <c r="B51" s="1199">
        <v>17177455</v>
      </c>
      <c r="C51" s="1982">
        <v>4105817</v>
      </c>
      <c r="D51" s="1982">
        <v>1271083</v>
      </c>
      <c r="E51" s="1982">
        <v>934567</v>
      </c>
      <c r="F51" s="1982">
        <v>1067457</v>
      </c>
      <c r="G51" s="1982">
        <v>572660</v>
      </c>
      <c r="H51" s="1982">
        <v>571987</v>
      </c>
      <c r="I51" s="1982">
        <v>418012</v>
      </c>
      <c r="J51" s="1982">
        <v>74845</v>
      </c>
      <c r="K51" s="1982">
        <v>4350098</v>
      </c>
      <c r="L51" s="1982">
        <v>301687</v>
      </c>
      <c r="M51" s="1982">
        <v>428544</v>
      </c>
      <c r="N51" s="1982">
        <v>552170</v>
      </c>
      <c r="O51" s="1982">
        <v>521148</v>
      </c>
      <c r="P51" s="1982">
        <v>382321</v>
      </c>
      <c r="Q51" s="1982">
        <v>710828</v>
      </c>
      <c r="R51" s="1982">
        <v>890776</v>
      </c>
      <c r="S51" s="1207">
        <v>23455</v>
      </c>
      <c r="T51" s="1983">
        <v>2016</v>
      </c>
    </row>
    <row r="52" spans="1:21" ht="15" customHeight="1">
      <c r="A52" s="1981">
        <v>2017</v>
      </c>
      <c r="B52" s="1199">
        <v>17746992</v>
      </c>
      <c r="C52" s="1982">
        <v>4159785</v>
      </c>
      <c r="D52" s="1982">
        <v>1319756</v>
      </c>
      <c r="E52" s="1982">
        <v>962963</v>
      </c>
      <c r="F52" s="1982">
        <v>1092226</v>
      </c>
      <c r="G52" s="1982">
        <v>588515</v>
      </c>
      <c r="H52" s="1982">
        <v>581453</v>
      </c>
      <c r="I52" s="1596">
        <v>427149</v>
      </c>
      <c r="J52" s="1982">
        <v>89146</v>
      </c>
      <c r="K52" s="1982">
        <v>4493608</v>
      </c>
      <c r="L52" s="1982">
        <v>317771</v>
      </c>
      <c r="M52" s="1982">
        <v>452221</v>
      </c>
      <c r="N52" s="1982">
        <v>595864</v>
      </c>
      <c r="O52" s="1982">
        <v>534315</v>
      </c>
      <c r="P52" s="1982">
        <v>401701</v>
      </c>
      <c r="Q52" s="1982">
        <v>741526</v>
      </c>
      <c r="R52" s="1982">
        <v>963437</v>
      </c>
      <c r="S52" s="1207">
        <v>25556</v>
      </c>
      <c r="T52" s="1983">
        <v>2017</v>
      </c>
    </row>
    <row r="53" spans="1:21" ht="15" customHeight="1">
      <c r="A53" s="2532">
        <v>2018</v>
      </c>
      <c r="B53" s="1199">
        <v>18305552</v>
      </c>
      <c r="C53" s="1982">
        <v>4186336</v>
      </c>
      <c r="D53" s="1982">
        <v>1367105</v>
      </c>
      <c r="E53" s="1982">
        <v>984148</v>
      </c>
      <c r="F53" s="1982">
        <v>1115967</v>
      </c>
      <c r="G53" s="1982">
        <v>602499</v>
      </c>
      <c r="H53" s="1982">
        <v>592603</v>
      </c>
      <c r="I53" s="1596">
        <v>433523</v>
      </c>
      <c r="J53" s="1982">
        <v>100234</v>
      </c>
      <c r="K53" s="1982">
        <v>4669015</v>
      </c>
      <c r="L53" s="1982">
        <v>339610</v>
      </c>
      <c r="M53" s="1982">
        <v>472203</v>
      </c>
      <c r="N53" s="1982">
        <v>634091</v>
      </c>
      <c r="O53" s="1982">
        <v>556710</v>
      </c>
      <c r="P53" s="1982">
        <v>423403</v>
      </c>
      <c r="Q53" s="1982">
        <v>776786</v>
      </c>
      <c r="R53" s="1982">
        <v>1023557</v>
      </c>
      <c r="S53" s="1207">
        <v>27762</v>
      </c>
      <c r="T53" s="2531">
        <v>2018</v>
      </c>
    </row>
    <row r="54" spans="1:21" ht="15" customHeight="1">
      <c r="A54" s="1981">
        <v>2019</v>
      </c>
      <c r="B54" s="1199">
        <v>18814512</v>
      </c>
      <c r="C54" s="1982">
        <v>4249965</v>
      </c>
      <c r="D54" s="1982">
        <v>1419384</v>
      </c>
      <c r="E54" s="1982">
        <v>1000869</v>
      </c>
      <c r="F54" s="1982">
        <v>1134868</v>
      </c>
      <c r="G54" s="1982">
        <v>618012</v>
      </c>
      <c r="H54" s="1982">
        <v>604211</v>
      </c>
      <c r="I54" s="1982">
        <v>445116</v>
      </c>
      <c r="J54" s="1982">
        <v>108412</v>
      </c>
      <c r="K54" s="1982">
        <v>4790907</v>
      </c>
      <c r="L54" s="1982">
        <v>362805</v>
      </c>
      <c r="M54" s="1982">
        <v>487553</v>
      </c>
      <c r="N54" s="1982">
        <v>659942</v>
      </c>
      <c r="O54" s="1982">
        <v>571660</v>
      </c>
      <c r="P54" s="1982">
        <v>447035</v>
      </c>
      <c r="Q54" s="1982">
        <v>800208</v>
      </c>
      <c r="R54" s="1982">
        <v>1084560</v>
      </c>
      <c r="S54" s="1207">
        <v>29005</v>
      </c>
      <c r="T54" s="1983">
        <v>2019</v>
      </c>
    </row>
    <row r="55" spans="1:21" ht="15" customHeight="1" thickBot="1">
      <c r="A55" s="1993" t="s">
        <v>726</v>
      </c>
      <c r="B55" s="2701">
        <v>84.94</v>
      </c>
      <c r="C55" s="2702">
        <v>98.24</v>
      </c>
      <c r="D55" s="2702">
        <v>94.76</v>
      </c>
      <c r="E55" s="2702">
        <v>97.05</v>
      </c>
      <c r="F55" s="2702">
        <v>92.5</v>
      </c>
      <c r="G55" s="2702">
        <v>100.25</v>
      </c>
      <c r="H55" s="2702">
        <v>95.1</v>
      </c>
      <c r="I55" s="2702">
        <v>94.98</v>
      </c>
      <c r="J55" s="2702">
        <v>80.06</v>
      </c>
      <c r="K55" s="2702">
        <v>87.71</v>
      </c>
      <c r="L55" s="2702">
        <v>53.98</v>
      </c>
      <c r="M55" s="2702">
        <v>67.489999999999995</v>
      </c>
      <c r="N55" s="2702">
        <v>68.680000000000007</v>
      </c>
      <c r="O55" s="2702">
        <v>71.02</v>
      </c>
      <c r="P55" s="2702">
        <v>55.55</v>
      </c>
      <c r="Q55" s="2702">
        <v>66.849999999999994</v>
      </c>
      <c r="R55" s="2702">
        <v>78.31</v>
      </c>
      <c r="S55" s="1994">
        <v>14.32</v>
      </c>
      <c r="T55" s="2703" t="s">
        <v>725</v>
      </c>
    </row>
    <row r="56" spans="1:21" ht="15" customHeight="1">
      <c r="A56" s="1262" t="s">
        <v>2651</v>
      </c>
      <c r="B56" s="1262"/>
      <c r="C56" s="1262"/>
      <c r="D56" s="1262"/>
      <c r="E56" s="1262"/>
      <c r="F56" s="1262"/>
      <c r="G56" s="1262"/>
      <c r="H56" s="1262"/>
      <c r="I56" s="1262"/>
      <c r="J56" s="1976"/>
      <c r="K56" s="1262" t="s">
        <v>724</v>
      </c>
      <c r="L56" s="1262"/>
      <c r="M56" s="1262"/>
      <c r="N56" s="1262"/>
      <c r="O56" s="1262"/>
      <c r="P56" s="1262"/>
      <c r="Q56" s="1262"/>
      <c r="R56" s="1262"/>
      <c r="S56" s="1262"/>
      <c r="T56" s="1262"/>
    </row>
    <row r="57" spans="1:21" ht="15" customHeight="1">
      <c r="A57" s="1206" t="s">
        <v>2649</v>
      </c>
      <c r="B57" s="1206"/>
      <c r="C57" s="1206"/>
      <c r="D57" s="1206"/>
      <c r="E57" s="1206"/>
      <c r="F57" s="1206"/>
      <c r="G57" s="1206"/>
      <c r="H57" s="1206"/>
      <c r="I57" s="1206"/>
      <c r="J57" s="1206"/>
      <c r="K57" s="1206" t="s">
        <v>2446</v>
      </c>
      <c r="L57" s="1206"/>
      <c r="M57" s="1206"/>
      <c r="N57" s="1206"/>
      <c r="O57" s="1206"/>
      <c r="P57" s="1206"/>
      <c r="Q57" s="1206"/>
      <c r="R57" s="1206"/>
      <c r="S57" s="1206"/>
      <c r="T57" s="1206"/>
    </row>
    <row r="58" spans="1:21" ht="15" customHeight="1">
      <c r="A58" s="4442" t="s">
        <v>2572</v>
      </c>
      <c r="B58" s="4442"/>
      <c r="C58" s="4442"/>
      <c r="D58" s="4442"/>
      <c r="E58" s="4442"/>
      <c r="F58" s="4442"/>
      <c r="G58" s="4442"/>
      <c r="H58" s="4442"/>
      <c r="I58" s="4442"/>
      <c r="J58" s="1206"/>
      <c r="K58" s="290" t="s">
        <v>2570</v>
      </c>
      <c r="L58" s="290"/>
      <c r="M58" s="290"/>
      <c r="N58" s="290"/>
      <c r="O58" s="290"/>
      <c r="P58" s="290"/>
      <c r="Q58" s="290"/>
      <c r="R58" s="290"/>
      <c r="S58" s="290"/>
      <c r="T58" s="290"/>
      <c r="U58" s="1209"/>
    </row>
    <row r="59" spans="1:21">
      <c r="B59" s="1210"/>
      <c r="C59" s="1210"/>
      <c r="D59" s="1210"/>
      <c r="E59" s="1210"/>
      <c r="F59" s="1210"/>
      <c r="G59" s="1210"/>
      <c r="H59" s="1210"/>
      <c r="I59" s="1210"/>
      <c r="J59" s="1210"/>
      <c r="K59" s="1210"/>
      <c r="L59" s="1210"/>
      <c r="M59" s="1210"/>
      <c r="N59" s="1210"/>
      <c r="O59" s="1210"/>
      <c r="P59" s="1210"/>
      <c r="Q59" s="1210"/>
      <c r="R59" s="1210"/>
      <c r="S59" s="1210"/>
    </row>
  </sheetData>
  <mergeCells count="8">
    <mergeCell ref="T3:T5"/>
    <mergeCell ref="A1:J1"/>
    <mergeCell ref="A58:I58"/>
    <mergeCell ref="B5:I5"/>
    <mergeCell ref="B30:I30"/>
    <mergeCell ref="K5:S5"/>
    <mergeCell ref="K30:S30"/>
    <mergeCell ref="A3:A5"/>
  </mergeCells>
  <phoneticPr fontId="3" type="noConversion"/>
  <pageMargins left="0.7" right="0.7" top="0.75" bottom="0.75" header="0.3" footer="0.3"/>
  <pageSetup paperSize="9" scale="71" orientation="portrait" r:id="rId1"/>
  <colBreaks count="1" manualBreakCount="1">
    <brk id="10" max="1048575" man="1"/>
  </colBreaks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121"/>
  <dimension ref="A1:W76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1" width="9.625" style="129" customWidth="1"/>
    <col min="2" max="23" width="9.75" style="129" customWidth="1"/>
    <col min="24" max="16384" width="9" style="129"/>
  </cols>
  <sheetData>
    <row r="1" spans="1:23" s="763" customFormat="1" ht="24.95" customHeight="1">
      <c r="A1" s="4380" t="s">
        <v>818</v>
      </c>
      <c r="B1" s="4380"/>
      <c r="C1" s="4380"/>
      <c r="D1" s="4380"/>
      <c r="E1" s="4380"/>
      <c r="F1" s="4380"/>
      <c r="G1" s="4380"/>
      <c r="H1" s="4380"/>
      <c r="I1" s="4380"/>
      <c r="J1" s="4380"/>
      <c r="K1" s="4380"/>
      <c r="L1" s="4380"/>
      <c r="M1" s="4380"/>
      <c r="N1" s="1479" t="s">
        <v>817</v>
      </c>
      <c r="O1" s="1479"/>
      <c r="P1" s="1479"/>
      <c r="Q1" s="1479"/>
      <c r="R1" s="1479"/>
      <c r="S1" s="1479"/>
      <c r="T1" s="1479"/>
      <c r="U1" s="1479"/>
      <c r="V1" s="1479"/>
      <c r="W1" s="2373"/>
    </row>
    <row r="2" spans="1:23" ht="18" customHeight="1" thickBot="1">
      <c r="A2" s="329" t="s">
        <v>794</v>
      </c>
      <c r="N2" s="162"/>
      <c r="W2" s="198" t="s">
        <v>3437</v>
      </c>
    </row>
    <row r="3" spans="1:23" ht="27.75" customHeight="1">
      <c r="A3" s="4453" t="s">
        <v>2472</v>
      </c>
      <c r="B3" s="4455" t="s">
        <v>3303</v>
      </c>
      <c r="C3" s="4456"/>
      <c r="D3" s="4457"/>
      <c r="E3" s="4460" t="s">
        <v>3304</v>
      </c>
      <c r="F3" s="4458"/>
      <c r="G3" s="4458"/>
      <c r="H3" s="4458"/>
      <c r="I3" s="4458"/>
      <c r="J3" s="4458"/>
      <c r="K3" s="4458"/>
      <c r="L3" s="4458"/>
      <c r="M3" s="4458"/>
      <c r="N3" s="4458" t="s">
        <v>3305</v>
      </c>
      <c r="O3" s="4458"/>
      <c r="P3" s="4458"/>
      <c r="Q3" s="4458"/>
      <c r="R3" s="4458"/>
      <c r="S3" s="4458"/>
      <c r="T3" s="4458"/>
      <c r="U3" s="4458"/>
      <c r="V3" s="4459"/>
      <c r="W3" s="4453" t="s">
        <v>2472</v>
      </c>
    </row>
    <row r="4" spans="1:23" ht="22.5">
      <c r="A4" s="4454"/>
      <c r="B4" s="3539" t="s">
        <v>787</v>
      </c>
      <c r="C4" s="3539" t="s">
        <v>786</v>
      </c>
      <c r="D4" s="3539" t="s">
        <v>785</v>
      </c>
      <c r="E4" s="3539" t="s">
        <v>792</v>
      </c>
      <c r="F4" s="3539" t="s">
        <v>791</v>
      </c>
      <c r="G4" s="3539" t="s">
        <v>790</v>
      </c>
      <c r="H4" s="3539" t="s">
        <v>789</v>
      </c>
      <c r="I4" s="4451" t="s">
        <v>3308</v>
      </c>
      <c r="J4" s="4452"/>
      <c r="K4" s="3662" t="s">
        <v>3311</v>
      </c>
      <c r="L4" s="3539" t="s">
        <v>788</v>
      </c>
      <c r="M4" s="3540" t="s">
        <v>696</v>
      </c>
      <c r="N4" s="3539" t="s">
        <v>792</v>
      </c>
      <c r="O4" s="3539" t="s">
        <v>791</v>
      </c>
      <c r="P4" s="3539" t="s">
        <v>790</v>
      </c>
      <c r="Q4" s="3539" t="s">
        <v>789</v>
      </c>
      <c r="R4" s="4451" t="s">
        <v>3308</v>
      </c>
      <c r="S4" s="4452"/>
      <c r="T4" s="3541" t="s">
        <v>3311</v>
      </c>
      <c r="U4" s="3539" t="s">
        <v>788</v>
      </c>
      <c r="V4" s="3540" t="s">
        <v>696</v>
      </c>
      <c r="W4" s="4454"/>
    </row>
    <row r="5" spans="1:23" s="3659" customFormat="1" ht="33.75">
      <c r="A5" s="4454"/>
      <c r="B5" s="3657" t="s">
        <v>3300</v>
      </c>
      <c r="C5" s="3657" t="s">
        <v>3301</v>
      </c>
      <c r="D5" s="3657" t="s">
        <v>3302</v>
      </c>
      <c r="E5" s="3657" t="s">
        <v>515</v>
      </c>
      <c r="F5" s="3657" t="s">
        <v>693</v>
      </c>
      <c r="G5" s="3657" t="s">
        <v>3309</v>
      </c>
      <c r="H5" s="3657" t="s">
        <v>3310</v>
      </c>
      <c r="I5" s="4461" t="s">
        <v>3312</v>
      </c>
      <c r="J5" s="4462"/>
      <c r="K5" s="3657" t="s">
        <v>784</v>
      </c>
      <c r="L5" s="3657" t="s">
        <v>783</v>
      </c>
      <c r="M5" s="3661" t="s">
        <v>3253</v>
      </c>
      <c r="N5" s="3657" t="s">
        <v>515</v>
      </c>
      <c r="O5" s="3657" t="s">
        <v>693</v>
      </c>
      <c r="P5" s="3657" t="s">
        <v>3309</v>
      </c>
      <c r="Q5" s="3657" t="s">
        <v>3310</v>
      </c>
      <c r="R5" s="4461" t="s">
        <v>3312</v>
      </c>
      <c r="S5" s="4462"/>
      <c r="T5" s="3657" t="s">
        <v>784</v>
      </c>
      <c r="U5" s="3657" t="s">
        <v>783</v>
      </c>
      <c r="V5" s="3661" t="s">
        <v>3253</v>
      </c>
      <c r="W5" s="4454"/>
    </row>
    <row r="6" spans="1:23" ht="24.95" customHeight="1">
      <c r="A6" s="4414"/>
      <c r="B6" s="327"/>
      <c r="C6" s="327"/>
      <c r="D6" s="327"/>
      <c r="E6" s="327"/>
      <c r="F6" s="327"/>
      <c r="G6" s="327"/>
      <c r="H6" s="327"/>
      <c r="I6" s="327" t="s">
        <v>3306</v>
      </c>
      <c r="J6" s="327" t="s">
        <v>3307</v>
      </c>
      <c r="K6" s="327"/>
      <c r="L6" s="327"/>
      <c r="M6" s="1397"/>
      <c r="N6" s="328"/>
      <c r="O6" s="327"/>
      <c r="P6" s="327"/>
      <c r="Q6" s="327"/>
      <c r="R6" s="327" t="s">
        <v>3306</v>
      </c>
      <c r="S6" s="327" t="s">
        <v>3307</v>
      </c>
      <c r="T6" s="327"/>
      <c r="U6" s="327"/>
      <c r="V6" s="1397"/>
      <c r="W6" s="4414"/>
    </row>
    <row r="7" spans="1:23" ht="15" customHeight="1">
      <c r="A7" s="339" t="s">
        <v>816</v>
      </c>
      <c r="B7" s="343">
        <v>122.56</v>
      </c>
      <c r="C7" s="341">
        <v>18.170000000000002</v>
      </c>
      <c r="D7" s="342">
        <v>140.72999999999999</v>
      </c>
      <c r="E7" s="341">
        <v>142</v>
      </c>
      <c r="F7" s="341">
        <v>169.27</v>
      </c>
      <c r="G7" s="341">
        <v>125.22</v>
      </c>
      <c r="H7" s="341">
        <v>125.22</v>
      </c>
      <c r="J7" s="1429">
        <v>169.27</v>
      </c>
      <c r="L7" s="341">
        <v>125.22</v>
      </c>
      <c r="M7" s="337" t="s">
        <v>571</v>
      </c>
      <c r="N7" s="341">
        <v>282.73</v>
      </c>
      <c r="O7" s="341">
        <v>310</v>
      </c>
      <c r="P7" s="341">
        <v>265.95</v>
      </c>
      <c r="Q7" s="341">
        <v>265.95</v>
      </c>
      <c r="R7" s="4463">
        <v>310</v>
      </c>
      <c r="S7" s="4463"/>
      <c r="T7" s="341">
        <v>265.95</v>
      </c>
      <c r="U7" s="341">
        <v>265.95</v>
      </c>
      <c r="V7" s="340" t="s">
        <v>571</v>
      </c>
      <c r="W7" s="339" t="s">
        <v>816</v>
      </c>
    </row>
    <row r="8" spans="1:23" ht="15" customHeight="1">
      <c r="A8" s="324" t="s">
        <v>815</v>
      </c>
      <c r="B8" s="338">
        <v>110.83</v>
      </c>
      <c r="C8" s="330">
        <v>18.170000000000002</v>
      </c>
      <c r="D8" s="337">
        <v>129</v>
      </c>
      <c r="E8" s="330">
        <v>142</v>
      </c>
      <c r="F8" s="330">
        <v>169.27</v>
      </c>
      <c r="G8" s="330">
        <v>125.22</v>
      </c>
      <c r="H8" s="330">
        <v>125.22</v>
      </c>
      <c r="J8" s="1430">
        <v>169.27</v>
      </c>
      <c r="L8" s="330">
        <v>125.22</v>
      </c>
      <c r="M8" s="337" t="s">
        <v>571</v>
      </c>
      <c r="N8" s="330">
        <v>271</v>
      </c>
      <c r="O8" s="330">
        <v>298.27</v>
      </c>
      <c r="P8" s="330">
        <v>254.22</v>
      </c>
      <c r="Q8" s="330">
        <v>254.22</v>
      </c>
      <c r="R8" s="4450">
        <v>298.27</v>
      </c>
      <c r="S8" s="4450"/>
      <c r="T8" s="330">
        <v>298.27</v>
      </c>
      <c r="U8" s="330">
        <v>254.22</v>
      </c>
      <c r="V8" s="336" t="s">
        <v>571</v>
      </c>
      <c r="W8" s="324" t="s">
        <v>815</v>
      </c>
    </row>
    <row r="9" spans="1:23" ht="15" customHeight="1">
      <c r="A9" s="324" t="s">
        <v>814</v>
      </c>
      <c r="B9" s="338">
        <v>105.71</v>
      </c>
      <c r="C9" s="330">
        <v>17.34</v>
      </c>
      <c r="D9" s="337">
        <v>123.05</v>
      </c>
      <c r="E9" s="330">
        <v>142</v>
      </c>
      <c r="F9" s="330">
        <v>169.27</v>
      </c>
      <c r="G9" s="330">
        <v>169.27</v>
      </c>
      <c r="H9" s="330">
        <v>125.22</v>
      </c>
      <c r="J9" s="1430">
        <v>125.22</v>
      </c>
      <c r="L9" s="330">
        <v>125.22</v>
      </c>
      <c r="M9" s="337" t="s">
        <v>571</v>
      </c>
      <c r="N9" s="330">
        <v>265.05</v>
      </c>
      <c r="O9" s="330">
        <v>292.32</v>
      </c>
      <c r="P9" s="330">
        <v>292.32</v>
      </c>
      <c r="Q9" s="330">
        <v>248.27</v>
      </c>
      <c r="R9" s="4450">
        <v>248.27</v>
      </c>
      <c r="S9" s="4450"/>
      <c r="T9" s="330">
        <v>248.27</v>
      </c>
      <c r="U9" s="330">
        <v>248.27</v>
      </c>
      <c r="V9" s="336" t="s">
        <v>571</v>
      </c>
      <c r="W9" s="324" t="s">
        <v>814</v>
      </c>
    </row>
    <row r="10" spans="1:23" ht="15" customHeight="1">
      <c r="A10" s="324" t="s">
        <v>781</v>
      </c>
      <c r="B10" s="338">
        <v>101.91</v>
      </c>
      <c r="C10" s="330">
        <v>39.03</v>
      </c>
      <c r="D10" s="337">
        <v>140.94</v>
      </c>
      <c r="E10" s="330">
        <v>93.46</v>
      </c>
      <c r="F10" s="330">
        <v>143.91</v>
      </c>
      <c r="G10" s="330">
        <v>143.91</v>
      </c>
      <c r="H10" s="330">
        <v>79.75</v>
      </c>
      <c r="J10" s="1430">
        <v>79.75</v>
      </c>
      <c r="L10" s="330">
        <v>79.75</v>
      </c>
      <c r="M10" s="330">
        <v>71.010000000000005</v>
      </c>
      <c r="N10" s="330">
        <v>234.4</v>
      </c>
      <c r="O10" s="330">
        <v>284.85000000000002</v>
      </c>
      <c r="P10" s="330">
        <v>284.85000000000002</v>
      </c>
      <c r="Q10" s="330">
        <v>220.69</v>
      </c>
      <c r="R10" s="4450">
        <v>220.69</v>
      </c>
      <c r="S10" s="4450"/>
      <c r="T10" s="330">
        <v>220.69</v>
      </c>
      <c r="U10" s="330">
        <v>211.95</v>
      </c>
      <c r="V10" s="336" t="s">
        <v>571</v>
      </c>
      <c r="W10" s="324" t="s">
        <v>781</v>
      </c>
    </row>
    <row r="11" spans="1:23" ht="15" customHeight="1">
      <c r="A11" s="324" t="s">
        <v>813</v>
      </c>
      <c r="B11" s="338">
        <v>106.49</v>
      </c>
      <c r="C11" s="330">
        <v>39.03</v>
      </c>
      <c r="D11" s="337">
        <v>145.52000000000001</v>
      </c>
      <c r="E11" s="330">
        <v>74.680000000000007</v>
      </c>
      <c r="F11" s="330">
        <v>139.33000000000001</v>
      </c>
      <c r="G11" s="330">
        <v>65.14</v>
      </c>
      <c r="H11" s="330">
        <v>139.33000000000001</v>
      </c>
      <c r="J11" s="1430">
        <v>139.33000000000001</v>
      </c>
      <c r="L11" s="330">
        <v>139.33000000000001</v>
      </c>
      <c r="M11" s="330">
        <v>58.7</v>
      </c>
      <c r="N11" s="330">
        <v>220.2</v>
      </c>
      <c r="O11" s="330">
        <v>284.85000000000002</v>
      </c>
      <c r="P11" s="330">
        <v>210.66</v>
      </c>
      <c r="Q11" s="330">
        <v>284.85000000000002</v>
      </c>
      <c r="R11" s="4450">
        <v>284.85000000000002</v>
      </c>
      <c r="S11" s="4450"/>
      <c r="T11" s="330">
        <v>284.85000000000002</v>
      </c>
      <c r="U11" s="330">
        <v>204.22</v>
      </c>
      <c r="V11" s="336" t="s">
        <v>571</v>
      </c>
      <c r="W11" s="324" t="s">
        <v>813</v>
      </c>
    </row>
    <row r="12" spans="1:23" ht="15" customHeight="1">
      <c r="A12" s="324" t="s">
        <v>812</v>
      </c>
      <c r="B12" s="338">
        <v>119.12</v>
      </c>
      <c r="C12" s="330">
        <v>39.03</v>
      </c>
      <c r="D12" s="337">
        <v>158.15</v>
      </c>
      <c r="E12" s="330">
        <v>59.38</v>
      </c>
      <c r="F12" s="330">
        <v>126.7</v>
      </c>
      <c r="G12" s="330">
        <v>52.51</v>
      </c>
      <c r="H12" s="330">
        <v>126.7</v>
      </c>
      <c r="J12" s="1430">
        <v>126.7</v>
      </c>
      <c r="L12" s="330">
        <v>126.7</v>
      </c>
      <c r="M12" s="330">
        <v>35.840000000000003</v>
      </c>
      <c r="N12" s="330">
        <v>217.53</v>
      </c>
      <c r="O12" s="330">
        <v>284.85000000000002</v>
      </c>
      <c r="P12" s="330">
        <v>210.66</v>
      </c>
      <c r="Q12" s="330">
        <v>284.85000000000002</v>
      </c>
      <c r="R12" s="4450">
        <v>284.85000000000002</v>
      </c>
      <c r="S12" s="4450"/>
      <c r="T12" s="330">
        <v>179.64</v>
      </c>
      <c r="U12" s="330">
        <v>193.99</v>
      </c>
      <c r="V12" s="336" t="s">
        <v>571</v>
      </c>
      <c r="W12" s="324" t="s">
        <v>812</v>
      </c>
    </row>
    <row r="13" spans="1:23" ht="15" customHeight="1">
      <c r="A13" s="324" t="s">
        <v>811</v>
      </c>
      <c r="B13" s="338">
        <v>122.46</v>
      </c>
      <c r="C13" s="330">
        <v>50.87</v>
      </c>
      <c r="D13" s="337">
        <v>173.33</v>
      </c>
      <c r="E13" s="330">
        <v>59.38</v>
      </c>
      <c r="F13" s="330">
        <v>113.47</v>
      </c>
      <c r="G13" s="330">
        <v>52.08</v>
      </c>
      <c r="H13" s="330">
        <v>105.46</v>
      </c>
      <c r="J13" s="1430">
        <v>105.46</v>
      </c>
      <c r="L13" s="330">
        <v>105.46</v>
      </c>
      <c r="M13" s="330">
        <v>20.66</v>
      </c>
      <c r="N13" s="330">
        <v>232.71</v>
      </c>
      <c r="O13" s="330">
        <v>295.47000000000003</v>
      </c>
      <c r="P13" s="330">
        <v>225.41</v>
      </c>
      <c r="Q13" s="330">
        <v>304.79000000000002</v>
      </c>
      <c r="R13" s="4450">
        <v>304.79000000000002</v>
      </c>
      <c r="S13" s="4450"/>
      <c r="T13" s="330">
        <v>179.64</v>
      </c>
      <c r="U13" s="330">
        <v>193.99</v>
      </c>
      <c r="V13" s="336" t="s">
        <v>571</v>
      </c>
      <c r="W13" s="324" t="s">
        <v>811</v>
      </c>
    </row>
    <row r="14" spans="1:23" ht="15" customHeight="1">
      <c r="A14" s="324" t="s">
        <v>810</v>
      </c>
      <c r="B14" s="338">
        <v>125.72</v>
      </c>
      <c r="C14" s="330">
        <v>50.87</v>
      </c>
      <c r="D14" s="337">
        <v>176.59</v>
      </c>
      <c r="E14" s="330">
        <v>59.38</v>
      </c>
      <c r="F14" s="330">
        <v>110.24</v>
      </c>
      <c r="G14" s="330">
        <v>51.98</v>
      </c>
      <c r="H14" s="330" t="s">
        <v>571</v>
      </c>
      <c r="J14" s="1430">
        <v>106.47</v>
      </c>
      <c r="L14" s="330">
        <v>40.619999999999997</v>
      </c>
      <c r="M14" s="330">
        <v>23.37</v>
      </c>
      <c r="N14" s="330">
        <v>235.97</v>
      </c>
      <c r="O14" s="330">
        <v>299.61</v>
      </c>
      <c r="P14" s="330">
        <v>228.57</v>
      </c>
      <c r="Q14" s="330" t="s">
        <v>571</v>
      </c>
      <c r="R14" s="4450">
        <v>309.06</v>
      </c>
      <c r="S14" s="4450"/>
      <c r="T14" s="330">
        <v>182.54</v>
      </c>
      <c r="U14" s="330">
        <v>196.7</v>
      </c>
      <c r="V14" s="336" t="s">
        <v>571</v>
      </c>
      <c r="W14" s="324" t="s">
        <v>809</v>
      </c>
    </row>
    <row r="15" spans="1:23" ht="15" customHeight="1">
      <c r="A15" s="324" t="s">
        <v>808</v>
      </c>
      <c r="B15" s="338">
        <v>125.35</v>
      </c>
      <c r="C15" s="330">
        <v>61</v>
      </c>
      <c r="D15" s="337">
        <v>186.35</v>
      </c>
      <c r="E15" s="330">
        <v>59.38</v>
      </c>
      <c r="F15" s="330">
        <v>110.24</v>
      </c>
      <c r="G15" s="330">
        <v>51.98</v>
      </c>
      <c r="H15" s="330" t="s">
        <v>571</v>
      </c>
      <c r="J15" s="1430">
        <v>106.47</v>
      </c>
      <c r="L15" s="330">
        <v>40.619999999999997</v>
      </c>
      <c r="M15" s="330">
        <v>23.37</v>
      </c>
      <c r="N15" s="330">
        <v>245.73</v>
      </c>
      <c r="O15" s="330">
        <v>301.89999999999998</v>
      </c>
      <c r="P15" s="330">
        <v>243.64</v>
      </c>
      <c r="Q15" s="330" t="s">
        <v>571</v>
      </c>
      <c r="R15" s="4450">
        <v>309.06</v>
      </c>
      <c r="S15" s="4450"/>
      <c r="T15" s="330">
        <v>165.97</v>
      </c>
      <c r="U15" s="330">
        <v>196.7</v>
      </c>
      <c r="V15" s="336" t="s">
        <v>571</v>
      </c>
      <c r="W15" s="324" t="s">
        <v>808</v>
      </c>
    </row>
    <row r="16" spans="1:23" ht="15" customHeight="1">
      <c r="A16" s="324" t="s">
        <v>2577</v>
      </c>
      <c r="B16" s="338">
        <v>155.43</v>
      </c>
      <c r="C16" s="330">
        <v>59.43</v>
      </c>
      <c r="D16" s="337">
        <v>214.83</v>
      </c>
      <c r="E16" s="330">
        <v>58.38</v>
      </c>
      <c r="F16" s="330">
        <v>109.24</v>
      </c>
      <c r="G16" s="330">
        <v>50.98</v>
      </c>
      <c r="H16" s="330" t="s">
        <v>571</v>
      </c>
      <c r="J16" s="1430">
        <v>105.47</v>
      </c>
      <c r="L16" s="330">
        <v>40.619999999999997</v>
      </c>
      <c r="M16" s="330">
        <v>22.37</v>
      </c>
      <c r="N16" s="330">
        <v>273.20999999999998</v>
      </c>
      <c r="O16" s="330">
        <v>333.68</v>
      </c>
      <c r="P16" s="330">
        <v>275.42</v>
      </c>
      <c r="Q16" s="330" t="s">
        <v>571</v>
      </c>
      <c r="R16" s="4450">
        <v>322.3</v>
      </c>
      <c r="S16" s="4450"/>
      <c r="T16" s="330">
        <v>165.97</v>
      </c>
      <c r="U16" s="330">
        <v>209.94</v>
      </c>
      <c r="V16" s="336" t="s">
        <v>571</v>
      </c>
      <c r="W16" s="324" t="s">
        <v>807</v>
      </c>
    </row>
    <row r="17" spans="1:23" ht="15" customHeight="1">
      <c r="A17" s="324">
        <v>12.2</v>
      </c>
      <c r="B17" s="338">
        <v>216.92</v>
      </c>
      <c r="C17" s="330">
        <v>59.4</v>
      </c>
      <c r="D17" s="337">
        <v>276.32</v>
      </c>
      <c r="E17" s="330">
        <v>58.38</v>
      </c>
      <c r="F17" s="330">
        <v>109.24</v>
      </c>
      <c r="G17" s="330">
        <v>50.98</v>
      </c>
      <c r="H17" s="330" t="s">
        <v>571</v>
      </c>
      <c r="J17" s="1430">
        <v>105.47</v>
      </c>
      <c r="L17" s="330">
        <v>40.619999999999997</v>
      </c>
      <c r="M17" s="330">
        <v>22.37</v>
      </c>
      <c r="N17" s="330">
        <v>334.7</v>
      </c>
      <c r="O17" s="330">
        <v>402.76</v>
      </c>
      <c r="P17" s="330">
        <v>344.5</v>
      </c>
      <c r="Q17" s="330" t="s">
        <v>571</v>
      </c>
      <c r="R17" s="4450">
        <v>391.38</v>
      </c>
      <c r="S17" s="4450"/>
      <c r="T17" s="330">
        <v>165.97</v>
      </c>
      <c r="U17" s="330">
        <v>256.06</v>
      </c>
      <c r="V17" s="336" t="s">
        <v>571</v>
      </c>
      <c r="W17" s="324">
        <v>12.2</v>
      </c>
    </row>
    <row r="18" spans="1:23" ht="15" customHeight="1">
      <c r="A18" s="324" t="s">
        <v>806</v>
      </c>
      <c r="B18" s="338">
        <v>254.56</v>
      </c>
      <c r="C18" s="330">
        <v>59.4</v>
      </c>
      <c r="D18" s="337">
        <v>313.95999999999998</v>
      </c>
      <c r="E18" s="330">
        <v>58.38</v>
      </c>
      <c r="F18" s="330">
        <v>109.24</v>
      </c>
      <c r="G18" s="330">
        <v>50.98</v>
      </c>
      <c r="H18" s="330" t="s">
        <v>571</v>
      </c>
      <c r="J18" s="1430">
        <v>105.47</v>
      </c>
      <c r="L18" s="330">
        <v>40.619999999999997</v>
      </c>
      <c r="M18" s="330">
        <v>22.37</v>
      </c>
      <c r="N18" s="330">
        <v>372.34</v>
      </c>
      <c r="O18" s="330">
        <v>441.13</v>
      </c>
      <c r="P18" s="330">
        <v>382.87</v>
      </c>
      <c r="Q18" s="330" t="s">
        <v>571</v>
      </c>
      <c r="R18" s="4450">
        <v>492.75</v>
      </c>
      <c r="S18" s="4450"/>
      <c r="T18" s="330">
        <v>165.97</v>
      </c>
      <c r="U18" s="330">
        <v>294.43</v>
      </c>
      <c r="V18" s="336" t="s">
        <v>571</v>
      </c>
      <c r="W18" s="324" t="s">
        <v>806</v>
      </c>
    </row>
    <row r="19" spans="1:23" ht="15" customHeight="1">
      <c r="A19" s="324" t="s">
        <v>805</v>
      </c>
      <c r="B19" s="338">
        <v>222.32</v>
      </c>
      <c r="C19" s="330">
        <v>91.64</v>
      </c>
      <c r="D19" s="337">
        <v>313.95999999999998</v>
      </c>
      <c r="E19" s="330">
        <v>58.38</v>
      </c>
      <c r="F19" s="330">
        <v>109.24</v>
      </c>
      <c r="G19" s="330">
        <v>50.98</v>
      </c>
      <c r="H19" s="330">
        <v>61.85</v>
      </c>
      <c r="J19" s="1430">
        <v>105.47</v>
      </c>
      <c r="L19" s="330" t="s">
        <v>571</v>
      </c>
      <c r="M19" s="330">
        <v>40.619999999999997</v>
      </c>
      <c r="N19" s="330">
        <v>372.34</v>
      </c>
      <c r="O19" s="330">
        <v>439.32</v>
      </c>
      <c r="P19" s="330">
        <v>381.06</v>
      </c>
      <c r="Q19" s="330">
        <v>391.93</v>
      </c>
      <c r="R19" s="4450">
        <v>387.75</v>
      </c>
      <c r="S19" s="4450"/>
      <c r="T19" s="330">
        <v>202.21</v>
      </c>
      <c r="U19" s="330">
        <v>287.29000000000002</v>
      </c>
      <c r="V19" s="336" t="s">
        <v>571</v>
      </c>
      <c r="W19" s="324" t="s">
        <v>805</v>
      </c>
    </row>
    <row r="20" spans="1:23" ht="15" customHeight="1">
      <c r="A20" s="324" t="s">
        <v>802</v>
      </c>
      <c r="B20" s="338">
        <v>203.18</v>
      </c>
      <c r="C20" s="330">
        <v>91.64</v>
      </c>
      <c r="D20" s="337">
        <v>294.82</v>
      </c>
      <c r="E20" s="330">
        <v>58.38</v>
      </c>
      <c r="F20" s="330">
        <v>109.24</v>
      </c>
      <c r="G20" s="330">
        <v>50.98</v>
      </c>
      <c r="H20" s="330">
        <v>61.85</v>
      </c>
      <c r="I20" s="330">
        <v>105.47</v>
      </c>
      <c r="J20" s="330">
        <v>61.85</v>
      </c>
      <c r="L20" s="330">
        <v>40.619999999999997</v>
      </c>
      <c r="M20" s="330">
        <v>22.37</v>
      </c>
      <c r="N20" s="330">
        <v>353.2</v>
      </c>
      <c r="O20" s="330">
        <v>420.18</v>
      </c>
      <c r="P20" s="330">
        <v>361.92</v>
      </c>
      <c r="Q20" s="330">
        <v>372.79</v>
      </c>
      <c r="R20" s="330">
        <v>368.61</v>
      </c>
      <c r="S20" s="330">
        <v>324.99</v>
      </c>
      <c r="T20" s="330">
        <v>202.21</v>
      </c>
      <c r="U20" s="330">
        <v>268.14999999999998</v>
      </c>
      <c r="V20" s="336" t="s">
        <v>571</v>
      </c>
      <c r="W20" s="324" t="s">
        <v>802</v>
      </c>
    </row>
    <row r="21" spans="1:23" ht="15" customHeight="1">
      <c r="A21" s="324" t="s">
        <v>804</v>
      </c>
      <c r="B21" s="338">
        <v>195.97</v>
      </c>
      <c r="C21" s="330">
        <v>91.64</v>
      </c>
      <c r="D21" s="337">
        <v>287.61</v>
      </c>
      <c r="E21" s="330">
        <v>58.38</v>
      </c>
      <c r="F21" s="330">
        <v>109.24</v>
      </c>
      <c r="G21" s="330">
        <v>50.98</v>
      </c>
      <c r="H21" s="330">
        <v>61.85</v>
      </c>
      <c r="J21" s="1430">
        <v>105.47</v>
      </c>
      <c r="L21" s="330">
        <v>61.85</v>
      </c>
      <c r="M21" s="330">
        <v>40.619999999999997</v>
      </c>
      <c r="N21" s="330">
        <v>345.99</v>
      </c>
      <c r="O21" s="330">
        <v>412.97</v>
      </c>
      <c r="P21" s="330">
        <v>354.71</v>
      </c>
      <c r="Q21" s="330">
        <v>365.58</v>
      </c>
      <c r="R21" s="330">
        <v>361.4</v>
      </c>
      <c r="S21" s="330">
        <v>317.77999999999997</v>
      </c>
      <c r="T21" s="330">
        <v>202.21</v>
      </c>
      <c r="U21" s="330">
        <v>260.94</v>
      </c>
      <c r="V21" s="336" t="s">
        <v>571</v>
      </c>
      <c r="W21" s="324" t="s">
        <v>804</v>
      </c>
    </row>
    <row r="22" spans="1:23" ht="15" customHeight="1">
      <c r="A22" s="324" t="s">
        <v>800</v>
      </c>
      <c r="B22" s="338">
        <v>175.68</v>
      </c>
      <c r="C22" s="330">
        <v>91.64</v>
      </c>
      <c r="D22" s="337">
        <v>267.32</v>
      </c>
      <c r="E22" s="330">
        <v>58.38</v>
      </c>
      <c r="F22" s="330">
        <v>109.24</v>
      </c>
      <c r="G22" s="330">
        <v>50.98</v>
      </c>
      <c r="H22" s="330">
        <v>61.85</v>
      </c>
      <c r="I22" s="330">
        <v>105.47</v>
      </c>
      <c r="J22" s="330">
        <v>61.85</v>
      </c>
      <c r="K22" s="330">
        <v>40.619999999999997</v>
      </c>
      <c r="L22" s="330">
        <v>22.37</v>
      </c>
      <c r="M22" s="337" t="s">
        <v>571</v>
      </c>
      <c r="N22" s="330">
        <v>325.7</v>
      </c>
      <c r="O22" s="330">
        <v>392.68</v>
      </c>
      <c r="P22" s="330">
        <v>334.42</v>
      </c>
      <c r="Q22" s="330">
        <v>345.29</v>
      </c>
      <c r="R22" s="330">
        <v>341.11</v>
      </c>
      <c r="S22" s="330">
        <v>297.49</v>
      </c>
      <c r="T22" s="330">
        <v>202.21</v>
      </c>
      <c r="U22" s="330">
        <v>240.65</v>
      </c>
      <c r="V22" s="336" t="s">
        <v>571</v>
      </c>
      <c r="W22" s="324" t="s">
        <v>800</v>
      </c>
    </row>
    <row r="23" spans="1:23" ht="15" customHeight="1">
      <c r="A23" s="324" t="s">
        <v>802</v>
      </c>
      <c r="B23" s="338">
        <v>201.1</v>
      </c>
      <c r="C23" s="330">
        <v>88.52</v>
      </c>
      <c r="D23" s="337">
        <v>289.62</v>
      </c>
      <c r="E23" s="330">
        <v>58.38</v>
      </c>
      <c r="F23" s="330">
        <v>109.24</v>
      </c>
      <c r="G23" s="330">
        <v>50.98</v>
      </c>
      <c r="H23" s="330">
        <v>61.85</v>
      </c>
      <c r="I23" s="330">
        <v>105.47</v>
      </c>
      <c r="J23" s="330">
        <v>61.85</v>
      </c>
      <c r="K23" s="330">
        <v>40.619999999999997</v>
      </c>
      <c r="L23" s="330">
        <v>22.37</v>
      </c>
      <c r="M23" s="337" t="s">
        <v>571</v>
      </c>
      <c r="N23" s="330">
        <v>348</v>
      </c>
      <c r="O23" s="330">
        <v>418.1</v>
      </c>
      <c r="P23" s="330">
        <v>359.84</v>
      </c>
      <c r="Q23" s="330">
        <v>370.71</v>
      </c>
      <c r="R23" s="330">
        <v>366.53</v>
      </c>
      <c r="S23" s="330">
        <v>322.91000000000003</v>
      </c>
      <c r="T23" s="330">
        <v>202.21</v>
      </c>
      <c r="U23" s="330">
        <v>250.59</v>
      </c>
      <c r="V23" s="336" t="s">
        <v>571</v>
      </c>
      <c r="W23" s="324" t="s">
        <v>802</v>
      </c>
    </row>
    <row r="24" spans="1:23" ht="15" customHeight="1">
      <c r="A24" s="324" t="s">
        <v>803</v>
      </c>
      <c r="B24" s="338">
        <v>221.6</v>
      </c>
      <c r="C24" s="330">
        <v>88.52</v>
      </c>
      <c r="D24" s="337">
        <v>310.12</v>
      </c>
      <c r="E24" s="330">
        <v>58.38</v>
      </c>
      <c r="F24" s="330">
        <v>109.24</v>
      </c>
      <c r="G24" s="330">
        <v>50.98</v>
      </c>
      <c r="H24" s="330">
        <v>61.85</v>
      </c>
      <c r="I24" s="330">
        <v>105.47</v>
      </c>
      <c r="J24" s="330" t="s">
        <v>571</v>
      </c>
      <c r="K24" s="330">
        <v>40.619999999999997</v>
      </c>
      <c r="L24" s="330">
        <v>22.37</v>
      </c>
      <c r="M24" s="337" t="s">
        <v>571</v>
      </c>
      <c r="N24" s="330">
        <v>368.5</v>
      </c>
      <c r="O24" s="330">
        <v>438.6</v>
      </c>
      <c r="P24" s="330">
        <v>380.34</v>
      </c>
      <c r="Q24" s="330">
        <v>391.21</v>
      </c>
      <c r="R24" s="330">
        <v>387.03</v>
      </c>
      <c r="S24" s="330">
        <v>343.41</v>
      </c>
      <c r="T24" s="330">
        <v>202.21</v>
      </c>
      <c r="U24" s="330">
        <v>271.08999999999997</v>
      </c>
      <c r="V24" s="336" t="s">
        <v>571</v>
      </c>
      <c r="W24" s="324" t="s">
        <v>803</v>
      </c>
    </row>
    <row r="25" spans="1:23" ht="15" customHeight="1">
      <c r="A25" s="324" t="s">
        <v>767</v>
      </c>
      <c r="B25" s="338">
        <v>251.38</v>
      </c>
      <c r="C25" s="330">
        <v>88.52</v>
      </c>
      <c r="D25" s="337">
        <v>339.9</v>
      </c>
      <c r="E25" s="330">
        <v>53.49</v>
      </c>
      <c r="F25" s="330">
        <v>105.21</v>
      </c>
      <c r="G25" s="330">
        <v>46.95</v>
      </c>
      <c r="H25" s="330">
        <v>57.82</v>
      </c>
      <c r="I25" s="330">
        <v>101.44</v>
      </c>
      <c r="J25" s="330">
        <v>57.82</v>
      </c>
      <c r="K25" s="330">
        <v>36.590000000000003</v>
      </c>
      <c r="L25" s="330">
        <v>18.34</v>
      </c>
      <c r="M25" s="337" t="s">
        <v>571</v>
      </c>
      <c r="N25" s="330">
        <v>393.39</v>
      </c>
      <c r="O25" s="330">
        <v>464.35</v>
      </c>
      <c r="P25" s="330">
        <v>406.09</v>
      </c>
      <c r="Q25" s="330">
        <v>416.96</v>
      </c>
      <c r="R25" s="330">
        <v>412.78</v>
      </c>
      <c r="S25" s="330">
        <v>369.16</v>
      </c>
      <c r="T25" s="330">
        <v>198.18</v>
      </c>
      <c r="U25" s="330">
        <v>296.83999999999997</v>
      </c>
      <c r="V25" s="336" t="s">
        <v>571</v>
      </c>
      <c r="W25" s="324" t="s">
        <v>767</v>
      </c>
    </row>
    <row r="26" spans="1:23" ht="15" customHeight="1">
      <c r="A26" s="324" t="s">
        <v>776</v>
      </c>
      <c r="B26" s="338">
        <v>251.38</v>
      </c>
      <c r="C26" s="330">
        <v>88.71</v>
      </c>
      <c r="D26" s="337">
        <v>340.09</v>
      </c>
      <c r="E26" s="330">
        <v>53.49</v>
      </c>
      <c r="F26" s="330">
        <v>105.21</v>
      </c>
      <c r="G26" s="330">
        <v>46.95</v>
      </c>
      <c r="H26" s="330">
        <v>57.82</v>
      </c>
      <c r="I26" s="330">
        <v>101.44</v>
      </c>
      <c r="J26" s="330">
        <v>57.82</v>
      </c>
      <c r="K26" s="330">
        <v>36.590000000000003</v>
      </c>
      <c r="L26" s="330">
        <v>18.34</v>
      </c>
      <c r="M26" s="337" t="s">
        <v>571</v>
      </c>
      <c r="N26" s="330">
        <v>393.58</v>
      </c>
      <c r="O26" s="330">
        <v>470.34</v>
      </c>
      <c r="P26" s="330">
        <v>412.08</v>
      </c>
      <c r="Q26" s="330">
        <v>422.95</v>
      </c>
      <c r="R26" s="330">
        <v>406.45</v>
      </c>
      <c r="S26" s="330">
        <v>362.83</v>
      </c>
      <c r="T26" s="330">
        <v>198.18</v>
      </c>
      <c r="U26" s="330">
        <v>296.83999999999997</v>
      </c>
      <c r="V26" s="336" t="s">
        <v>571</v>
      </c>
      <c r="W26" s="324" t="s">
        <v>776</v>
      </c>
    </row>
    <row r="27" spans="1:23" ht="15" customHeight="1">
      <c r="A27" s="324" t="s">
        <v>802</v>
      </c>
      <c r="B27" s="338">
        <v>276.16000000000003</v>
      </c>
      <c r="C27" s="330">
        <v>88.71</v>
      </c>
      <c r="D27" s="337">
        <v>364.87</v>
      </c>
      <c r="E27" s="330">
        <v>53.49</v>
      </c>
      <c r="F27" s="330">
        <v>105.21</v>
      </c>
      <c r="G27" s="330">
        <v>46.95</v>
      </c>
      <c r="H27" s="330">
        <v>57.82</v>
      </c>
      <c r="I27" s="330">
        <v>101.44</v>
      </c>
      <c r="J27" s="330">
        <v>57.82</v>
      </c>
      <c r="K27" s="330">
        <v>36.590000000000003</v>
      </c>
      <c r="L27" s="330">
        <v>18.34</v>
      </c>
      <c r="M27" s="337" t="s">
        <v>571</v>
      </c>
      <c r="N27" s="330">
        <v>418.36</v>
      </c>
      <c r="O27" s="330">
        <v>495.12</v>
      </c>
      <c r="P27" s="330">
        <v>436.86</v>
      </c>
      <c r="Q27" s="330">
        <v>447.73</v>
      </c>
      <c r="R27" s="330">
        <v>431.23</v>
      </c>
      <c r="S27" s="330">
        <v>387.61</v>
      </c>
      <c r="T27" s="330">
        <v>198.18</v>
      </c>
      <c r="U27" s="330">
        <v>321.62</v>
      </c>
      <c r="V27" s="336" t="s">
        <v>571</v>
      </c>
      <c r="W27" s="324" t="s">
        <v>802</v>
      </c>
    </row>
    <row r="28" spans="1:23" ht="15" customHeight="1">
      <c r="A28" s="324" t="s">
        <v>801</v>
      </c>
      <c r="B28" s="338">
        <v>314.94</v>
      </c>
      <c r="C28" s="330">
        <v>84.88</v>
      </c>
      <c r="D28" s="337">
        <v>399.82</v>
      </c>
      <c r="E28" s="330">
        <v>53.49</v>
      </c>
      <c r="F28" s="330">
        <v>105.21</v>
      </c>
      <c r="G28" s="330">
        <v>46.95</v>
      </c>
      <c r="H28" s="330">
        <v>57.82</v>
      </c>
      <c r="I28" s="330">
        <v>101.44</v>
      </c>
      <c r="J28" s="330">
        <v>57.82</v>
      </c>
      <c r="K28" s="330">
        <v>36.590000000000003</v>
      </c>
      <c r="L28" s="330">
        <v>18.34</v>
      </c>
      <c r="M28" s="337">
        <v>107.35</v>
      </c>
      <c r="N28" s="330">
        <v>453.31</v>
      </c>
      <c r="O28" s="330">
        <v>530.01</v>
      </c>
      <c r="P28" s="330">
        <v>471.75</v>
      </c>
      <c r="Q28" s="330">
        <v>482.62</v>
      </c>
      <c r="R28" s="330">
        <v>466.12</v>
      </c>
      <c r="S28" s="330">
        <v>422.5</v>
      </c>
      <c r="T28" s="330">
        <v>198.18</v>
      </c>
      <c r="U28" s="330">
        <v>356.51</v>
      </c>
      <c r="V28" s="336">
        <v>442.52</v>
      </c>
      <c r="W28" s="324" t="s">
        <v>801</v>
      </c>
    </row>
    <row r="29" spans="1:23" ht="15" customHeight="1">
      <c r="A29" s="324" t="s">
        <v>800</v>
      </c>
      <c r="B29" s="338">
        <v>335.08</v>
      </c>
      <c r="C29" s="330">
        <v>84.88</v>
      </c>
      <c r="D29" s="337">
        <v>419.96</v>
      </c>
      <c r="E29" s="330">
        <v>45.03</v>
      </c>
      <c r="F29" s="330">
        <v>42.38</v>
      </c>
      <c r="G29" s="330">
        <v>43.72</v>
      </c>
      <c r="H29" s="330">
        <v>54.9</v>
      </c>
      <c r="I29" s="330">
        <v>98.52</v>
      </c>
      <c r="J29" s="330">
        <v>54.9</v>
      </c>
      <c r="K29" s="330">
        <v>33.67</v>
      </c>
      <c r="L29" s="330">
        <v>15.42</v>
      </c>
      <c r="M29" s="337">
        <v>106.33</v>
      </c>
      <c r="N29" s="330">
        <v>464.99</v>
      </c>
      <c r="O29" s="330">
        <v>487.32</v>
      </c>
      <c r="P29" s="330">
        <v>488.66</v>
      </c>
      <c r="Q29" s="330">
        <v>499.84</v>
      </c>
      <c r="R29" s="330">
        <v>483.34</v>
      </c>
      <c r="S29" s="330">
        <v>439.72</v>
      </c>
      <c r="T29" s="330">
        <v>195.26</v>
      </c>
      <c r="U29" s="330">
        <v>373.73</v>
      </c>
      <c r="V29" s="336">
        <v>461.64</v>
      </c>
      <c r="W29" s="324" t="s">
        <v>800</v>
      </c>
    </row>
    <row r="30" spans="1:23" ht="15" customHeight="1">
      <c r="A30" s="324" t="s">
        <v>799</v>
      </c>
      <c r="B30" s="338">
        <v>276.41000000000003</v>
      </c>
      <c r="C30" s="330">
        <v>78.08</v>
      </c>
      <c r="D30" s="337">
        <v>354.49</v>
      </c>
      <c r="E30" s="330">
        <v>43.09</v>
      </c>
      <c r="F30" s="330">
        <v>35.89</v>
      </c>
      <c r="G30" s="330">
        <v>41.34</v>
      </c>
      <c r="H30" s="330">
        <v>52.9</v>
      </c>
      <c r="I30" s="330">
        <v>96.52</v>
      </c>
      <c r="J30" s="330">
        <v>52.9</v>
      </c>
      <c r="K30" s="330">
        <v>31.67</v>
      </c>
      <c r="L30" s="330">
        <v>15.42</v>
      </c>
      <c r="M30" s="337">
        <v>106.33</v>
      </c>
      <c r="N30" s="330">
        <v>397.58</v>
      </c>
      <c r="O30" s="330">
        <v>419.51</v>
      </c>
      <c r="P30" s="330">
        <v>424.96</v>
      </c>
      <c r="Q30" s="330">
        <v>436.52</v>
      </c>
      <c r="R30" s="330">
        <v>418.62</v>
      </c>
      <c r="S30" s="330">
        <v>375</v>
      </c>
      <c r="T30" s="330">
        <v>232.72</v>
      </c>
      <c r="U30" s="330">
        <v>320.02999999999997</v>
      </c>
      <c r="V30" s="336">
        <v>407.94</v>
      </c>
      <c r="W30" s="324" t="s">
        <v>799</v>
      </c>
    </row>
    <row r="31" spans="1:23" ht="15" customHeight="1">
      <c r="A31" s="324" t="s">
        <v>775</v>
      </c>
      <c r="B31" s="338">
        <v>294.41000000000003</v>
      </c>
      <c r="C31" s="330">
        <v>78.08</v>
      </c>
      <c r="D31" s="337">
        <v>372.49</v>
      </c>
      <c r="E31" s="330">
        <v>43.09</v>
      </c>
      <c r="F31" s="330">
        <v>35.89</v>
      </c>
      <c r="G31" s="330">
        <v>43.34</v>
      </c>
      <c r="H31" s="330">
        <v>52.9</v>
      </c>
      <c r="I31" s="330">
        <v>96.52</v>
      </c>
      <c r="J31" s="330">
        <v>52.9</v>
      </c>
      <c r="K31" s="330">
        <v>31.67</v>
      </c>
      <c r="L31" s="330">
        <v>15.42</v>
      </c>
      <c r="M31" s="337">
        <v>106.33</v>
      </c>
      <c r="N31" s="330">
        <v>415.58</v>
      </c>
      <c r="O31" s="330">
        <v>437.51</v>
      </c>
      <c r="P31" s="330">
        <v>442.96</v>
      </c>
      <c r="Q31" s="330">
        <v>454.52</v>
      </c>
      <c r="R31" s="330">
        <v>436.62</v>
      </c>
      <c r="S31" s="330">
        <v>393</v>
      </c>
      <c r="T31" s="330">
        <v>232.72</v>
      </c>
      <c r="U31" s="330">
        <v>338.03</v>
      </c>
      <c r="V31" s="336">
        <v>425.94</v>
      </c>
      <c r="W31" s="324" t="s">
        <v>775</v>
      </c>
    </row>
    <row r="32" spans="1:23" ht="15" customHeight="1">
      <c r="A32" s="324" t="s">
        <v>798</v>
      </c>
      <c r="B32" s="338">
        <v>305.08</v>
      </c>
      <c r="C32" s="330">
        <v>71.84</v>
      </c>
      <c r="D32" s="337">
        <v>376.92</v>
      </c>
      <c r="E32" s="330">
        <v>43.09</v>
      </c>
      <c r="F32" s="330">
        <v>35.89</v>
      </c>
      <c r="G32" s="330">
        <v>43.34</v>
      </c>
      <c r="H32" s="330">
        <v>52.9</v>
      </c>
      <c r="I32" s="330">
        <v>96.52</v>
      </c>
      <c r="J32" s="330">
        <v>52.9</v>
      </c>
      <c r="K32" s="330">
        <v>31.67</v>
      </c>
      <c r="L32" s="330">
        <v>15.42</v>
      </c>
      <c r="M32" s="337">
        <v>106.33</v>
      </c>
      <c r="N32" s="330">
        <v>420.01</v>
      </c>
      <c r="O32" s="330">
        <v>441.79</v>
      </c>
      <c r="P32" s="330">
        <v>447.24</v>
      </c>
      <c r="Q32" s="330">
        <v>458.8</v>
      </c>
      <c r="R32" s="330">
        <v>441.46</v>
      </c>
      <c r="S32" s="330">
        <v>397.84</v>
      </c>
      <c r="T32" s="330">
        <v>232.72</v>
      </c>
      <c r="U32" s="330">
        <v>349.01</v>
      </c>
      <c r="V32" s="336">
        <v>436.92</v>
      </c>
      <c r="W32" s="324" t="s">
        <v>798</v>
      </c>
    </row>
    <row r="33" spans="1:23" ht="15" customHeight="1">
      <c r="A33" s="324" t="s">
        <v>778</v>
      </c>
      <c r="B33" s="338">
        <v>325.88</v>
      </c>
      <c r="C33" s="330">
        <v>74.349999999999994</v>
      </c>
      <c r="D33" s="337">
        <v>400.23</v>
      </c>
      <c r="E33" s="330">
        <v>43.09</v>
      </c>
      <c r="F33" s="330">
        <v>35.89</v>
      </c>
      <c r="G33" s="330">
        <v>41.34</v>
      </c>
      <c r="H33" s="330">
        <v>52.9</v>
      </c>
      <c r="I33" s="330">
        <v>96.52</v>
      </c>
      <c r="J33" s="330">
        <v>52.9</v>
      </c>
      <c r="K33" s="330">
        <v>31.67</v>
      </c>
      <c r="L33" s="330">
        <v>15.42</v>
      </c>
      <c r="M33" s="337">
        <v>106.33</v>
      </c>
      <c r="N33" s="330">
        <v>443.32</v>
      </c>
      <c r="O33" s="330">
        <v>465.95</v>
      </c>
      <c r="P33" s="330">
        <v>471.4</v>
      </c>
      <c r="Q33" s="330">
        <v>482.96</v>
      </c>
      <c r="R33" s="330">
        <v>463.51</v>
      </c>
      <c r="S33" s="330">
        <v>419.89</v>
      </c>
      <c r="T33" s="330">
        <v>232.72</v>
      </c>
      <c r="U33" s="330">
        <v>370.81</v>
      </c>
      <c r="V33" s="336">
        <v>485.72</v>
      </c>
      <c r="W33" s="324" t="s">
        <v>778</v>
      </c>
    </row>
    <row r="34" spans="1:23" ht="15" customHeight="1">
      <c r="A34" s="324" t="s">
        <v>777</v>
      </c>
      <c r="B34" s="338">
        <v>317.83</v>
      </c>
      <c r="C34" s="330">
        <v>74.349999999999994</v>
      </c>
      <c r="D34" s="337">
        <v>392.18</v>
      </c>
      <c r="E34" s="330">
        <v>43.09</v>
      </c>
      <c r="F34" s="330">
        <v>35.89</v>
      </c>
      <c r="G34" s="330">
        <v>41.34</v>
      </c>
      <c r="H34" s="330">
        <v>52.9</v>
      </c>
      <c r="I34" s="330">
        <v>96.52</v>
      </c>
      <c r="J34" s="330">
        <v>52.9</v>
      </c>
      <c r="K34" s="330">
        <v>31.67</v>
      </c>
      <c r="L34" s="330">
        <v>15.42</v>
      </c>
      <c r="M34" s="337">
        <v>106.33</v>
      </c>
      <c r="N34" s="330">
        <v>135.27000000000001</v>
      </c>
      <c r="O34" s="330">
        <v>457.9</v>
      </c>
      <c r="P34" s="330">
        <v>463.35</v>
      </c>
      <c r="Q34" s="330">
        <v>474.91</v>
      </c>
      <c r="R34" s="330">
        <v>455.46</v>
      </c>
      <c r="S34" s="330">
        <v>411.84</v>
      </c>
      <c r="T34" s="330">
        <v>232.72</v>
      </c>
      <c r="U34" s="330">
        <v>362.76</v>
      </c>
      <c r="V34" s="336">
        <v>450.67</v>
      </c>
      <c r="W34" s="324" t="s">
        <v>777</v>
      </c>
    </row>
    <row r="35" spans="1:23" ht="15" customHeight="1">
      <c r="A35" s="324" t="s">
        <v>776</v>
      </c>
      <c r="B35" s="338">
        <v>299.70999999999998</v>
      </c>
      <c r="C35" s="330">
        <v>74.349999999999994</v>
      </c>
      <c r="D35" s="337">
        <v>374.06</v>
      </c>
      <c r="E35" s="330">
        <v>43.09</v>
      </c>
      <c r="F35" s="330">
        <v>35.89</v>
      </c>
      <c r="G35" s="330">
        <v>41.34</v>
      </c>
      <c r="H35" s="330">
        <v>52.9</v>
      </c>
      <c r="I35" s="330">
        <v>96.52</v>
      </c>
      <c r="J35" s="330">
        <v>52.9</v>
      </c>
      <c r="K35" s="330">
        <v>31.67</v>
      </c>
      <c r="L35" s="330">
        <v>15.42</v>
      </c>
      <c r="M35" s="337">
        <v>106.33</v>
      </c>
      <c r="N35" s="330">
        <v>417.15</v>
      </c>
      <c r="O35" s="330">
        <v>439.78</v>
      </c>
      <c r="P35" s="330">
        <v>445.23</v>
      </c>
      <c r="Q35" s="330">
        <v>456.79</v>
      </c>
      <c r="R35" s="330">
        <v>437.34</v>
      </c>
      <c r="S35" s="330">
        <v>393.72</v>
      </c>
      <c r="T35" s="330">
        <v>232.72</v>
      </c>
      <c r="U35" s="330">
        <v>344.64</v>
      </c>
      <c r="V35" s="336">
        <v>432.55</v>
      </c>
      <c r="W35" s="324" t="s">
        <v>776</v>
      </c>
    </row>
    <row r="36" spans="1:23" ht="15" customHeight="1">
      <c r="A36" s="324" t="s">
        <v>797</v>
      </c>
      <c r="B36" s="176">
        <v>321.56</v>
      </c>
      <c r="C36" s="166">
        <v>72.52</v>
      </c>
      <c r="D36" s="322">
        <v>394.08</v>
      </c>
      <c r="E36" s="166">
        <v>43.09</v>
      </c>
      <c r="F36" s="166">
        <v>35.89</v>
      </c>
      <c r="G36" s="166">
        <v>41.34</v>
      </c>
      <c r="H36" s="166">
        <v>52.9</v>
      </c>
      <c r="I36" s="166">
        <v>96.52</v>
      </c>
      <c r="J36" s="166">
        <v>52.9</v>
      </c>
      <c r="K36" s="166">
        <v>31.67</v>
      </c>
      <c r="L36" s="166">
        <v>15.42</v>
      </c>
      <c r="M36" s="322">
        <v>106.33</v>
      </c>
      <c r="N36" s="166">
        <v>437.17</v>
      </c>
      <c r="O36" s="166">
        <v>460</v>
      </c>
      <c r="P36" s="166">
        <v>465.45</v>
      </c>
      <c r="Q36" s="166">
        <v>477.01</v>
      </c>
      <c r="R36" s="166">
        <v>458.34</v>
      </c>
      <c r="S36" s="166">
        <v>414.41</v>
      </c>
      <c r="T36" s="166">
        <v>259.54000000000002</v>
      </c>
      <c r="U36" s="166">
        <v>365.99</v>
      </c>
      <c r="V36" s="325">
        <v>453.9</v>
      </c>
      <c r="W36" s="324" t="s">
        <v>797</v>
      </c>
    </row>
    <row r="37" spans="1:23" ht="15" customHeight="1">
      <c r="A37" s="324" t="s">
        <v>776</v>
      </c>
      <c r="B37" s="176">
        <v>348.96</v>
      </c>
      <c r="C37" s="166">
        <v>72.52</v>
      </c>
      <c r="D37" s="322">
        <v>421.48</v>
      </c>
      <c r="E37" s="166">
        <v>43.09</v>
      </c>
      <c r="F37" s="166">
        <v>35.89</v>
      </c>
      <c r="G37" s="166">
        <v>41.34</v>
      </c>
      <c r="H37" s="166">
        <v>52.9</v>
      </c>
      <c r="I37" s="166">
        <v>96.52</v>
      </c>
      <c r="J37" s="166">
        <v>52.9</v>
      </c>
      <c r="K37" s="166">
        <v>31.67</v>
      </c>
      <c r="L37" s="166">
        <v>15.42</v>
      </c>
      <c r="M37" s="322">
        <v>106.33</v>
      </c>
      <c r="N37" s="166">
        <v>464.57</v>
      </c>
      <c r="O37" s="166">
        <v>487.4</v>
      </c>
      <c r="P37" s="166">
        <v>492.85</v>
      </c>
      <c r="Q37" s="166">
        <v>504.41</v>
      </c>
      <c r="R37" s="166">
        <v>485.43</v>
      </c>
      <c r="S37" s="166">
        <v>441.81</v>
      </c>
      <c r="T37" s="166">
        <v>259.54000000000002</v>
      </c>
      <c r="U37" s="166">
        <v>393.39</v>
      </c>
      <c r="V37" s="325">
        <v>481.3</v>
      </c>
      <c r="W37" s="324" t="s">
        <v>776</v>
      </c>
    </row>
    <row r="38" spans="1:23" ht="15" customHeight="1" thickBot="1">
      <c r="A38" s="331" t="s">
        <v>775</v>
      </c>
      <c r="B38" s="335">
        <v>377.86</v>
      </c>
      <c r="C38" s="333">
        <v>72.52</v>
      </c>
      <c r="D38" s="334">
        <v>450.38</v>
      </c>
      <c r="E38" s="333">
        <v>43.09</v>
      </c>
      <c r="F38" s="333">
        <v>35.89</v>
      </c>
      <c r="G38" s="333">
        <v>41.34</v>
      </c>
      <c r="H38" s="333">
        <v>52.9</v>
      </c>
      <c r="I38" s="333">
        <v>96.52</v>
      </c>
      <c r="J38" s="333">
        <v>52.9</v>
      </c>
      <c r="K38" s="333">
        <v>31.67</v>
      </c>
      <c r="L38" s="333">
        <v>15.42</v>
      </c>
      <c r="M38" s="334">
        <v>106.33</v>
      </c>
      <c r="N38" s="333">
        <v>493.47</v>
      </c>
      <c r="O38" s="333">
        <v>516.29999999999995</v>
      </c>
      <c r="P38" s="333">
        <v>521.75</v>
      </c>
      <c r="Q38" s="333">
        <v>533.30999999999995</v>
      </c>
      <c r="R38" s="333">
        <v>514.33000000000004</v>
      </c>
      <c r="S38" s="333">
        <v>470.71</v>
      </c>
      <c r="T38" s="333">
        <v>259.54000000000002</v>
      </c>
      <c r="U38" s="333">
        <v>422.29</v>
      </c>
      <c r="V38" s="332">
        <v>510.2</v>
      </c>
      <c r="W38" s="331" t="s">
        <v>775</v>
      </c>
    </row>
    <row r="39" spans="1:23" ht="15" customHeight="1">
      <c r="A39" s="131" t="s">
        <v>764</v>
      </c>
      <c r="B39" s="330"/>
      <c r="C39" s="330"/>
      <c r="D39" s="330"/>
      <c r="E39" s="330"/>
      <c r="F39" s="330"/>
      <c r="G39" s="330"/>
      <c r="H39" s="330"/>
      <c r="I39" s="330"/>
      <c r="J39" s="330"/>
      <c r="K39" s="330"/>
      <c r="L39" s="330"/>
      <c r="M39" s="330"/>
      <c r="N39" s="1515" t="s">
        <v>2573</v>
      </c>
      <c r="O39" s="330"/>
      <c r="P39" s="330"/>
      <c r="Q39" s="330"/>
      <c r="R39" s="330"/>
      <c r="S39" s="330"/>
      <c r="T39" s="330"/>
      <c r="U39" s="330"/>
      <c r="V39" s="330"/>
      <c r="W39" s="144"/>
    </row>
    <row r="40" spans="1:23" ht="15" customHeight="1">
      <c r="A40" s="131" t="s">
        <v>2650</v>
      </c>
      <c r="B40" s="330"/>
      <c r="C40" s="330"/>
      <c r="D40" s="330"/>
      <c r="E40" s="330"/>
      <c r="F40" s="330"/>
      <c r="G40" s="330"/>
      <c r="H40" s="330"/>
      <c r="I40" s="330"/>
      <c r="J40" s="330"/>
      <c r="K40" s="330"/>
      <c r="L40" s="330"/>
      <c r="M40" s="330"/>
      <c r="N40" s="1515" t="s">
        <v>2576</v>
      </c>
      <c r="O40" s="330"/>
      <c r="P40" s="330"/>
      <c r="Q40" s="330"/>
      <c r="R40" s="330"/>
      <c r="S40" s="330"/>
      <c r="T40" s="330"/>
      <c r="U40" s="330"/>
      <c r="V40" s="330"/>
      <c r="W40" s="144"/>
    </row>
    <row r="41" spans="1:23" ht="15" customHeight="1">
      <c r="A41" s="131" t="s">
        <v>2569</v>
      </c>
      <c r="B41" s="330"/>
      <c r="C41" s="330"/>
      <c r="D41" s="330"/>
      <c r="E41" s="330"/>
      <c r="F41" s="330"/>
      <c r="G41" s="330"/>
      <c r="H41" s="330"/>
      <c r="I41" s="330"/>
      <c r="J41" s="330"/>
      <c r="K41" s="330"/>
      <c r="L41" s="330"/>
      <c r="M41" s="330"/>
      <c r="N41" s="1515" t="s">
        <v>2575</v>
      </c>
      <c r="O41" s="330"/>
      <c r="P41" s="330"/>
      <c r="Q41" s="330"/>
      <c r="R41" s="330"/>
      <c r="S41" s="330"/>
      <c r="T41" s="330"/>
      <c r="U41" s="330"/>
      <c r="V41" s="330"/>
      <c r="W41" s="144"/>
    </row>
    <row r="42" spans="1:23" ht="18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24.95" customHeight="1"/>
    <row r="44" spans="1:23" ht="18" customHeight="1"/>
    <row r="45" spans="1:23" ht="18" customHeight="1"/>
    <row r="46" spans="1:23" ht="18" customHeight="1"/>
    <row r="47" spans="1:23" ht="18" customHeight="1"/>
    <row r="48" spans="1:2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  <row r="71" ht="18" customHeight="1"/>
    <row r="72" ht="18" customHeight="1"/>
    <row r="73" ht="18" customHeight="1"/>
    <row r="74" ht="18" customHeight="1"/>
    <row r="75" ht="18" customHeight="1"/>
    <row r="76" ht="18" customHeight="1"/>
  </sheetData>
  <mergeCells count="23">
    <mergeCell ref="W3:W6"/>
    <mergeCell ref="R18:S18"/>
    <mergeCell ref="A1:M1"/>
    <mergeCell ref="R15:S15"/>
    <mergeCell ref="R16:S16"/>
    <mergeCell ref="R10:S10"/>
    <mergeCell ref="R9:S9"/>
    <mergeCell ref="R8:S8"/>
    <mergeCell ref="R11:S11"/>
    <mergeCell ref="R12:S12"/>
    <mergeCell ref="R13:S13"/>
    <mergeCell ref="R14:S14"/>
    <mergeCell ref="R7:S7"/>
    <mergeCell ref="R5:S5"/>
    <mergeCell ref="R19:S19"/>
    <mergeCell ref="R17:S17"/>
    <mergeCell ref="I4:J4"/>
    <mergeCell ref="A3:A6"/>
    <mergeCell ref="B3:D3"/>
    <mergeCell ref="N3:V3"/>
    <mergeCell ref="R4:S4"/>
    <mergeCell ref="E3:M3"/>
    <mergeCell ref="I5:J5"/>
  </mergeCells>
  <phoneticPr fontId="3" type="noConversion"/>
  <pageMargins left="0.7" right="0.7" top="0.75" bottom="0.75" header="0.3" footer="0.3"/>
  <pageSetup paperSize="9" scale="46" orientation="portrait" r:id="rId1"/>
  <colBreaks count="1" manualBreakCount="1">
    <brk id="13" max="1048575" man="1"/>
  </colBreaks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W34"/>
  <sheetViews>
    <sheetView showGridLines="0" view="pageBreakPreview" zoomScaleNormal="100" zoomScaleSheetLayoutView="100" workbookViewId="0">
      <pane ySplit="6" topLeftCell="A7" activePane="bottomLeft" state="frozen"/>
      <selection pane="bottomLeft"/>
    </sheetView>
  </sheetViews>
  <sheetFormatPr defaultColWidth="9" defaultRowHeight="16.5"/>
  <cols>
    <col min="1" max="1" width="9.625" style="2413" customWidth="1"/>
    <col min="2" max="22" width="9.75" style="2413" customWidth="1"/>
    <col min="23" max="23" width="9.625" style="2413" customWidth="1"/>
    <col min="24" max="16384" width="9" style="2413"/>
  </cols>
  <sheetData>
    <row r="1" spans="1:23" ht="24.95" customHeight="1">
      <c r="A1" s="4464" t="s">
        <v>796</v>
      </c>
      <c r="B1" s="4464"/>
      <c r="C1" s="4464"/>
      <c r="D1" s="4464"/>
      <c r="E1" s="4464"/>
      <c r="F1" s="4464"/>
      <c r="G1" s="4464"/>
      <c r="H1" s="4464"/>
      <c r="I1" s="4464"/>
      <c r="J1" s="4464"/>
      <c r="K1" s="4464"/>
      <c r="L1" s="4464"/>
      <c r="M1" s="4464"/>
      <c r="N1" s="1717" t="s">
        <v>795</v>
      </c>
      <c r="O1" s="1717"/>
      <c r="P1" s="1717"/>
      <c r="Q1" s="1717"/>
      <c r="R1" s="1717"/>
      <c r="S1" s="1717"/>
      <c r="T1" s="1717"/>
      <c r="U1" s="1717"/>
      <c r="V1" s="1717"/>
      <c r="W1" s="1717"/>
    </row>
    <row r="2" spans="1:23" ht="18" customHeight="1" thickBot="1">
      <c r="A2" s="2414" t="s">
        <v>794</v>
      </c>
      <c r="B2" s="1618"/>
      <c r="C2" s="1618"/>
      <c r="D2" s="1618"/>
      <c r="E2" s="1618"/>
      <c r="F2" s="1618"/>
      <c r="G2" s="1618"/>
      <c r="H2" s="1618"/>
      <c r="I2" s="1618"/>
      <c r="J2" s="1618"/>
      <c r="K2" s="1618"/>
      <c r="L2" s="1618"/>
      <c r="M2" s="1618"/>
      <c r="N2" s="1710"/>
      <c r="O2" s="1618"/>
      <c r="P2" s="1618"/>
      <c r="Q2" s="1618"/>
      <c r="R2" s="1618"/>
      <c r="S2" s="1618"/>
      <c r="T2" s="1618"/>
      <c r="U2" s="1618"/>
      <c r="V2" s="1618"/>
      <c r="W2" s="1809" t="s">
        <v>3438</v>
      </c>
    </row>
    <row r="3" spans="1:23" ht="27.75" customHeight="1">
      <c r="A3" s="4238" t="s">
        <v>2466</v>
      </c>
      <c r="B3" s="4455" t="s">
        <v>3303</v>
      </c>
      <c r="C3" s="4456"/>
      <c r="D3" s="4457"/>
      <c r="E3" s="4460" t="s">
        <v>3304</v>
      </c>
      <c r="F3" s="4458"/>
      <c r="G3" s="4458"/>
      <c r="H3" s="4458"/>
      <c r="I3" s="4458"/>
      <c r="J3" s="4458"/>
      <c r="K3" s="4458"/>
      <c r="L3" s="4458"/>
      <c r="M3" s="4458"/>
      <c r="N3" s="4458" t="s">
        <v>3305</v>
      </c>
      <c r="O3" s="4458"/>
      <c r="P3" s="4458"/>
      <c r="Q3" s="4458"/>
      <c r="R3" s="4458"/>
      <c r="S3" s="4458"/>
      <c r="T3" s="4458"/>
      <c r="U3" s="4458"/>
      <c r="V3" s="4459"/>
      <c r="W3" s="4453" t="s">
        <v>2466</v>
      </c>
    </row>
    <row r="4" spans="1:23" ht="18" customHeight="1">
      <c r="A4" s="4239"/>
      <c r="B4" s="3539" t="s">
        <v>787</v>
      </c>
      <c r="C4" s="3539" t="s">
        <v>786</v>
      </c>
      <c r="D4" s="3539" t="s">
        <v>785</v>
      </c>
      <c r="E4" s="3539" t="s">
        <v>792</v>
      </c>
      <c r="F4" s="3539" t="s">
        <v>791</v>
      </c>
      <c r="G4" s="3539" t="s">
        <v>790</v>
      </c>
      <c r="H4" s="3539" t="s">
        <v>789</v>
      </c>
      <c r="I4" s="4451" t="s">
        <v>3308</v>
      </c>
      <c r="J4" s="4452"/>
      <c r="K4" s="3662" t="s">
        <v>3311</v>
      </c>
      <c r="L4" s="3539" t="s">
        <v>788</v>
      </c>
      <c r="M4" s="3540" t="s">
        <v>696</v>
      </c>
      <c r="N4" s="3539" t="s">
        <v>792</v>
      </c>
      <c r="O4" s="3539" t="s">
        <v>791</v>
      </c>
      <c r="P4" s="3539" t="s">
        <v>790</v>
      </c>
      <c r="Q4" s="3539" t="s">
        <v>789</v>
      </c>
      <c r="R4" s="4451" t="s">
        <v>3308</v>
      </c>
      <c r="S4" s="4452"/>
      <c r="T4" s="3541" t="s">
        <v>3311</v>
      </c>
      <c r="U4" s="3539" t="s">
        <v>788</v>
      </c>
      <c r="V4" s="3540" t="s">
        <v>696</v>
      </c>
      <c r="W4" s="4454"/>
    </row>
    <row r="5" spans="1:23" ht="33.75">
      <c r="A5" s="4239"/>
      <c r="B5" s="3657" t="s">
        <v>3300</v>
      </c>
      <c r="C5" s="3657" t="s">
        <v>3301</v>
      </c>
      <c r="D5" s="3657" t="s">
        <v>3302</v>
      </c>
      <c r="E5" s="3657" t="s">
        <v>515</v>
      </c>
      <c r="F5" s="3657" t="s">
        <v>693</v>
      </c>
      <c r="G5" s="3657" t="s">
        <v>3309</v>
      </c>
      <c r="H5" s="3657" t="s">
        <v>3310</v>
      </c>
      <c r="I5" s="4461" t="s">
        <v>3312</v>
      </c>
      <c r="J5" s="4462"/>
      <c r="K5" s="3657" t="s">
        <v>784</v>
      </c>
      <c r="L5" s="3657" t="s">
        <v>783</v>
      </c>
      <c r="M5" s="3661" t="s">
        <v>3253</v>
      </c>
      <c r="N5" s="3657" t="s">
        <v>515</v>
      </c>
      <c r="O5" s="3657" t="s">
        <v>693</v>
      </c>
      <c r="P5" s="3657" t="s">
        <v>3309</v>
      </c>
      <c r="Q5" s="3657" t="s">
        <v>3310</v>
      </c>
      <c r="R5" s="4461" t="s">
        <v>3312</v>
      </c>
      <c r="S5" s="4462"/>
      <c r="T5" s="3657" t="s">
        <v>784</v>
      </c>
      <c r="U5" s="3657" t="s">
        <v>783</v>
      </c>
      <c r="V5" s="3661" t="s">
        <v>3253</v>
      </c>
      <c r="W5" s="4454"/>
    </row>
    <row r="6" spans="1:23" ht="24.95" customHeight="1">
      <c r="A6" s="4240"/>
      <c r="B6" s="327"/>
      <c r="C6" s="327"/>
      <c r="D6" s="327"/>
      <c r="E6" s="327"/>
      <c r="F6" s="327"/>
      <c r="G6" s="327"/>
      <c r="H6" s="327"/>
      <c r="I6" s="327" t="s">
        <v>3306</v>
      </c>
      <c r="J6" s="327" t="s">
        <v>3307</v>
      </c>
      <c r="K6" s="327"/>
      <c r="L6" s="327"/>
      <c r="M6" s="1397"/>
      <c r="N6" s="328"/>
      <c r="O6" s="327"/>
      <c r="P6" s="327"/>
      <c r="Q6" s="327"/>
      <c r="R6" s="327" t="s">
        <v>3306</v>
      </c>
      <c r="S6" s="327" t="s">
        <v>3307</v>
      </c>
      <c r="T6" s="327"/>
      <c r="U6" s="327"/>
      <c r="V6" s="1397"/>
      <c r="W6" s="4414"/>
    </row>
    <row r="7" spans="1:23" ht="15" customHeight="1">
      <c r="A7" s="2415" t="s">
        <v>782</v>
      </c>
      <c r="B7" s="1729">
        <v>368.84</v>
      </c>
      <c r="C7" s="1730">
        <v>66.98</v>
      </c>
      <c r="D7" s="2416">
        <v>435.82</v>
      </c>
      <c r="E7" s="1730">
        <v>43.09</v>
      </c>
      <c r="F7" s="1730">
        <v>35.89</v>
      </c>
      <c r="G7" s="1730">
        <v>41.34</v>
      </c>
      <c r="H7" s="1730">
        <v>52.9</v>
      </c>
      <c r="I7" s="1730">
        <v>96.52</v>
      </c>
      <c r="J7" s="1730">
        <v>52.9</v>
      </c>
      <c r="K7" s="1730">
        <v>31.67</v>
      </c>
      <c r="L7" s="1730">
        <v>15.42</v>
      </c>
      <c r="M7" s="2416">
        <v>108.02</v>
      </c>
      <c r="N7" s="1730">
        <v>478.91</v>
      </c>
      <c r="O7" s="1730">
        <v>500.29</v>
      </c>
      <c r="P7" s="1730">
        <v>505.74</v>
      </c>
      <c r="Q7" s="1730">
        <v>517.29999999999995</v>
      </c>
      <c r="R7" s="1730">
        <v>503.3</v>
      </c>
      <c r="S7" s="1730">
        <v>459.68</v>
      </c>
      <c r="T7" s="1730">
        <v>274.26</v>
      </c>
      <c r="U7" s="1730">
        <v>410.84</v>
      </c>
      <c r="V7" s="2417">
        <v>500.44</v>
      </c>
      <c r="W7" s="2415" t="s">
        <v>782</v>
      </c>
    </row>
    <row r="8" spans="1:23" ht="15" customHeight="1">
      <c r="A8" s="2415" t="s">
        <v>778</v>
      </c>
      <c r="B8" s="1736">
        <v>329.26</v>
      </c>
      <c r="C8" s="1737">
        <v>66.03</v>
      </c>
      <c r="D8" s="2418">
        <v>395.29</v>
      </c>
      <c r="E8" s="1737">
        <v>43.09</v>
      </c>
      <c r="F8" s="1737">
        <v>35.89</v>
      </c>
      <c r="G8" s="1737">
        <v>41.34</v>
      </c>
      <c r="H8" s="1737">
        <v>52.9</v>
      </c>
      <c r="I8" s="1737">
        <v>96.52</v>
      </c>
      <c r="J8" s="1737">
        <v>52.9</v>
      </c>
      <c r="K8" s="1737">
        <v>31.67</v>
      </c>
      <c r="L8" s="1737">
        <v>15.42</v>
      </c>
      <c r="M8" s="2418">
        <v>108.02</v>
      </c>
      <c r="N8" s="1737">
        <v>438.38</v>
      </c>
      <c r="O8" s="1737">
        <v>459.76</v>
      </c>
      <c r="P8" s="1737">
        <v>465.21</v>
      </c>
      <c r="Q8" s="1737">
        <v>476.77</v>
      </c>
      <c r="R8" s="1737">
        <v>462.77</v>
      </c>
      <c r="S8" s="1737">
        <v>419.15</v>
      </c>
      <c r="T8" s="1737">
        <v>274.26</v>
      </c>
      <c r="U8" s="1737">
        <v>370.31</v>
      </c>
      <c r="V8" s="2419">
        <v>459.91</v>
      </c>
      <c r="W8" s="2415" t="s">
        <v>778</v>
      </c>
    </row>
    <row r="9" spans="1:23" ht="15" customHeight="1">
      <c r="A9" s="2415" t="s">
        <v>767</v>
      </c>
      <c r="B9" s="1736">
        <v>348.02</v>
      </c>
      <c r="C9" s="1737">
        <v>66.03</v>
      </c>
      <c r="D9" s="2418">
        <v>414.05</v>
      </c>
      <c r="E9" s="1737">
        <v>43.09</v>
      </c>
      <c r="F9" s="1737">
        <v>35.89</v>
      </c>
      <c r="G9" s="1737">
        <v>41.34</v>
      </c>
      <c r="H9" s="1737">
        <v>52.9</v>
      </c>
      <c r="I9" s="1737">
        <v>96.52</v>
      </c>
      <c r="J9" s="1737">
        <v>52.9</v>
      </c>
      <c r="K9" s="1737">
        <v>31.67</v>
      </c>
      <c r="L9" s="1737">
        <v>15.42</v>
      </c>
      <c r="M9" s="2418">
        <v>108.02</v>
      </c>
      <c r="N9" s="1737">
        <v>457.14</v>
      </c>
      <c r="O9" s="1737">
        <v>478.52</v>
      </c>
      <c r="P9" s="1737">
        <v>483.97</v>
      </c>
      <c r="Q9" s="1737">
        <v>495.53</v>
      </c>
      <c r="R9" s="1737">
        <v>481.53</v>
      </c>
      <c r="S9" s="1737">
        <v>437.91</v>
      </c>
      <c r="T9" s="1737">
        <v>274.26</v>
      </c>
      <c r="U9" s="1737">
        <v>389.07</v>
      </c>
      <c r="V9" s="2419">
        <v>478.67</v>
      </c>
      <c r="W9" s="2415" t="s">
        <v>767</v>
      </c>
    </row>
    <row r="10" spans="1:23" ht="15" customHeight="1">
      <c r="A10" s="2415" t="s">
        <v>781</v>
      </c>
      <c r="B10" s="1736">
        <v>348.02</v>
      </c>
      <c r="C10" s="1737">
        <v>59.35</v>
      </c>
      <c r="D10" s="2418">
        <v>407.37</v>
      </c>
      <c r="E10" s="1737">
        <v>43.09</v>
      </c>
      <c r="F10" s="1737">
        <v>35.89</v>
      </c>
      <c r="G10" s="1737">
        <v>41.34</v>
      </c>
      <c r="H10" s="1737">
        <v>52.9</v>
      </c>
      <c r="I10" s="1737">
        <v>96.52</v>
      </c>
      <c r="J10" s="1737">
        <v>52.9</v>
      </c>
      <c r="K10" s="1737">
        <v>31.67</v>
      </c>
      <c r="L10" s="1737">
        <v>15.42</v>
      </c>
      <c r="M10" s="2418">
        <v>108.02</v>
      </c>
      <c r="N10" s="1737">
        <v>450.46</v>
      </c>
      <c r="O10" s="1737">
        <v>471.84</v>
      </c>
      <c r="P10" s="1737">
        <v>477.29</v>
      </c>
      <c r="Q10" s="1737">
        <v>488.85</v>
      </c>
      <c r="R10" s="1737">
        <v>474.85</v>
      </c>
      <c r="S10" s="1737">
        <v>431.23</v>
      </c>
      <c r="T10" s="1737">
        <v>274.26</v>
      </c>
      <c r="U10" s="1737">
        <v>382.39</v>
      </c>
      <c r="V10" s="2419">
        <v>471.99</v>
      </c>
      <c r="W10" s="2415" t="s">
        <v>781</v>
      </c>
    </row>
    <row r="11" spans="1:23" ht="15" customHeight="1">
      <c r="A11" s="2415" t="s">
        <v>777</v>
      </c>
      <c r="B11" s="1736">
        <v>361.1</v>
      </c>
      <c r="C11" s="1737">
        <v>59.35</v>
      </c>
      <c r="D11" s="2418">
        <v>420.45</v>
      </c>
      <c r="E11" s="1737">
        <v>43.09</v>
      </c>
      <c r="F11" s="1737">
        <v>35.89</v>
      </c>
      <c r="G11" s="1737">
        <v>41.34</v>
      </c>
      <c r="H11" s="1737">
        <v>52.9</v>
      </c>
      <c r="I11" s="1737">
        <v>96.52</v>
      </c>
      <c r="J11" s="1737">
        <v>52.9</v>
      </c>
      <c r="K11" s="1737">
        <v>31.67</v>
      </c>
      <c r="L11" s="1737">
        <v>15.42</v>
      </c>
      <c r="M11" s="2418">
        <v>108.02</v>
      </c>
      <c r="N11" s="1737">
        <v>463.54</v>
      </c>
      <c r="O11" s="1737">
        <v>484.92</v>
      </c>
      <c r="P11" s="1737">
        <v>490.37</v>
      </c>
      <c r="Q11" s="1737">
        <v>501.93</v>
      </c>
      <c r="R11" s="1737">
        <v>487.93</v>
      </c>
      <c r="S11" s="1737">
        <v>444.31</v>
      </c>
      <c r="T11" s="1737">
        <v>274.26</v>
      </c>
      <c r="U11" s="1737">
        <v>395.47</v>
      </c>
      <c r="V11" s="2419">
        <v>487.07</v>
      </c>
      <c r="W11" s="2415" t="s">
        <v>777</v>
      </c>
    </row>
    <row r="12" spans="1:23" ht="15" customHeight="1">
      <c r="A12" s="2415" t="s">
        <v>775</v>
      </c>
      <c r="B12" s="1736">
        <v>385</v>
      </c>
      <c r="C12" s="1737">
        <v>59.35</v>
      </c>
      <c r="D12" s="2418">
        <v>444.35</v>
      </c>
      <c r="E12" s="1737">
        <v>43.09</v>
      </c>
      <c r="F12" s="1737">
        <v>35.89</v>
      </c>
      <c r="G12" s="1737">
        <v>41.34</v>
      </c>
      <c r="H12" s="1737">
        <v>52.9</v>
      </c>
      <c r="I12" s="1737">
        <v>96.52</v>
      </c>
      <c r="J12" s="1737">
        <v>52.9</v>
      </c>
      <c r="K12" s="1737">
        <v>31.67</v>
      </c>
      <c r="L12" s="1737">
        <v>15.42</v>
      </c>
      <c r="M12" s="2418">
        <v>108.02</v>
      </c>
      <c r="N12" s="1737">
        <v>487.44</v>
      </c>
      <c r="O12" s="1737">
        <v>508.82</v>
      </c>
      <c r="P12" s="1737">
        <v>514.27</v>
      </c>
      <c r="Q12" s="1737">
        <v>525.83000000000004</v>
      </c>
      <c r="R12" s="1737">
        <v>511.83</v>
      </c>
      <c r="S12" s="1737">
        <v>468.21</v>
      </c>
      <c r="T12" s="1737">
        <v>274.26</v>
      </c>
      <c r="U12" s="1737">
        <v>419.37</v>
      </c>
      <c r="V12" s="2419">
        <v>508.97</v>
      </c>
      <c r="W12" s="2415" t="s">
        <v>775</v>
      </c>
    </row>
    <row r="13" spans="1:23" ht="15" customHeight="1">
      <c r="A13" s="2415" t="s">
        <v>780</v>
      </c>
      <c r="B13" s="1736">
        <v>414.46</v>
      </c>
      <c r="C13" s="1737">
        <v>60.85</v>
      </c>
      <c r="D13" s="2418">
        <v>475.31</v>
      </c>
      <c r="E13" s="1737">
        <v>44.58</v>
      </c>
      <c r="F13" s="1737">
        <v>35.89</v>
      </c>
      <c r="G13" s="1737">
        <v>41.34</v>
      </c>
      <c r="H13" s="1737">
        <v>52.9</v>
      </c>
      <c r="I13" s="1737">
        <v>96.52</v>
      </c>
      <c r="J13" s="1737">
        <v>52.9</v>
      </c>
      <c r="K13" s="1737">
        <v>31.67</v>
      </c>
      <c r="L13" s="1737">
        <v>15.42</v>
      </c>
      <c r="M13" s="2418">
        <v>108.02</v>
      </c>
      <c r="N13" s="1737">
        <v>519.89</v>
      </c>
      <c r="O13" s="1737">
        <v>537.91999999999996</v>
      </c>
      <c r="P13" s="1737">
        <v>543.37</v>
      </c>
      <c r="Q13" s="1737">
        <v>554.92999999999995</v>
      </c>
      <c r="R13" s="1737">
        <v>545.99</v>
      </c>
      <c r="S13" s="1737">
        <v>502.37</v>
      </c>
      <c r="T13" s="1737">
        <v>329.04</v>
      </c>
      <c r="U13" s="1737">
        <v>454.72</v>
      </c>
      <c r="V13" s="2419">
        <v>544.32000000000005</v>
      </c>
      <c r="W13" s="2415" t="s">
        <v>780</v>
      </c>
    </row>
    <row r="14" spans="1:23" ht="15" customHeight="1">
      <c r="A14" s="2415" t="s">
        <v>777</v>
      </c>
      <c r="B14" s="1736">
        <v>454.33</v>
      </c>
      <c r="C14" s="1737">
        <v>60.85</v>
      </c>
      <c r="D14" s="2418">
        <v>515.17999999999995</v>
      </c>
      <c r="E14" s="1737">
        <v>47.82</v>
      </c>
      <c r="F14" s="1737">
        <v>39.130000000000003</v>
      </c>
      <c r="G14" s="1737">
        <v>44.58</v>
      </c>
      <c r="H14" s="1737">
        <v>56.14</v>
      </c>
      <c r="I14" s="1737">
        <v>99.76</v>
      </c>
      <c r="J14" s="1737">
        <v>56.14</v>
      </c>
      <c r="K14" s="1737">
        <v>34.909999999999997</v>
      </c>
      <c r="L14" s="1737">
        <v>18.66</v>
      </c>
      <c r="M14" s="2418">
        <v>108.02</v>
      </c>
      <c r="N14" s="1737">
        <v>563</v>
      </c>
      <c r="O14" s="1737">
        <v>581.03</v>
      </c>
      <c r="P14" s="1737">
        <v>586.48</v>
      </c>
      <c r="Q14" s="1737">
        <v>598.04</v>
      </c>
      <c r="R14" s="1737">
        <v>589.1</v>
      </c>
      <c r="S14" s="1737">
        <v>545.48</v>
      </c>
      <c r="T14" s="1737">
        <v>332.28</v>
      </c>
      <c r="U14" s="1737">
        <v>497.83</v>
      </c>
      <c r="V14" s="2419">
        <v>584.19000000000005</v>
      </c>
      <c r="W14" s="2415" t="s">
        <v>777</v>
      </c>
    </row>
    <row r="15" spans="1:23" ht="15" customHeight="1">
      <c r="A15" s="2415" t="s">
        <v>776</v>
      </c>
      <c r="B15" s="1736">
        <v>502.73</v>
      </c>
      <c r="C15" s="1737">
        <v>60.85</v>
      </c>
      <c r="D15" s="2418">
        <v>563.58000000000004</v>
      </c>
      <c r="E15" s="1737">
        <v>47.82</v>
      </c>
      <c r="F15" s="1737">
        <v>39.130000000000003</v>
      </c>
      <c r="G15" s="1737">
        <v>44.58</v>
      </c>
      <c r="H15" s="1737">
        <v>56.14</v>
      </c>
      <c r="I15" s="1737">
        <v>99.76</v>
      </c>
      <c r="J15" s="1737">
        <v>56.14</v>
      </c>
      <c r="K15" s="1737">
        <v>34.909999999999997</v>
      </c>
      <c r="L15" s="1737">
        <v>18.66</v>
      </c>
      <c r="M15" s="2418">
        <v>108.02</v>
      </c>
      <c r="N15" s="1737">
        <v>611.4</v>
      </c>
      <c r="O15" s="1737">
        <v>629.42999999999995</v>
      </c>
      <c r="P15" s="1737">
        <v>634.88</v>
      </c>
      <c r="Q15" s="1737">
        <v>646.44000000000005</v>
      </c>
      <c r="R15" s="1737">
        <v>637.5</v>
      </c>
      <c r="S15" s="1737">
        <v>593.88</v>
      </c>
      <c r="T15" s="1737">
        <v>332.28</v>
      </c>
      <c r="U15" s="1737">
        <v>546.23</v>
      </c>
      <c r="V15" s="2419">
        <v>632.59</v>
      </c>
      <c r="W15" s="2415" t="s">
        <v>776</v>
      </c>
    </row>
    <row r="16" spans="1:23" ht="15" customHeight="1">
      <c r="A16" s="2415" t="s">
        <v>775</v>
      </c>
      <c r="B16" s="1736">
        <v>461.68</v>
      </c>
      <c r="C16" s="1737">
        <v>60.85</v>
      </c>
      <c r="D16" s="2418">
        <v>522.53</v>
      </c>
      <c r="E16" s="1737">
        <v>47.82</v>
      </c>
      <c r="F16" s="1737">
        <v>39.130000000000003</v>
      </c>
      <c r="G16" s="1737">
        <v>44.58</v>
      </c>
      <c r="H16" s="1737">
        <v>56.14</v>
      </c>
      <c r="I16" s="1737">
        <v>99.76</v>
      </c>
      <c r="J16" s="1737">
        <v>56.14</v>
      </c>
      <c r="K16" s="1737">
        <v>34.909999999999997</v>
      </c>
      <c r="L16" s="1737">
        <v>18.66</v>
      </c>
      <c r="M16" s="2418">
        <v>108.02</v>
      </c>
      <c r="N16" s="1737">
        <v>570.35</v>
      </c>
      <c r="O16" s="1737">
        <v>588.38</v>
      </c>
      <c r="P16" s="1737">
        <v>593.83000000000004</v>
      </c>
      <c r="Q16" s="1737">
        <v>605.39</v>
      </c>
      <c r="R16" s="1737">
        <v>596.45000000000005</v>
      </c>
      <c r="S16" s="1737">
        <v>552.83000000000004</v>
      </c>
      <c r="T16" s="1737">
        <v>332.28</v>
      </c>
      <c r="U16" s="1737">
        <v>505.18</v>
      </c>
      <c r="V16" s="2419">
        <v>591.54</v>
      </c>
      <c r="W16" s="2415" t="s">
        <v>775</v>
      </c>
    </row>
    <row r="17" spans="1:23" ht="15" customHeight="1">
      <c r="A17" s="2415" t="s">
        <v>779</v>
      </c>
      <c r="B17" s="1736">
        <v>442.35</v>
      </c>
      <c r="C17" s="1737">
        <v>59.45</v>
      </c>
      <c r="D17" s="2418">
        <v>501.8</v>
      </c>
      <c r="E17" s="1737">
        <v>47.82</v>
      </c>
      <c r="F17" s="1737">
        <v>39.130000000000003</v>
      </c>
      <c r="G17" s="1737">
        <v>44.58</v>
      </c>
      <c r="H17" s="1737">
        <v>56.14</v>
      </c>
      <c r="I17" s="1737">
        <v>99.76</v>
      </c>
      <c r="J17" s="1737">
        <v>56.14</v>
      </c>
      <c r="K17" s="1737">
        <v>34.909999999999997</v>
      </c>
      <c r="L17" s="1737">
        <v>18.66</v>
      </c>
      <c r="M17" s="2418">
        <v>108.02</v>
      </c>
      <c r="N17" s="1737">
        <v>549.62</v>
      </c>
      <c r="O17" s="1737">
        <v>571.13</v>
      </c>
      <c r="P17" s="1737">
        <v>576.58000000000004</v>
      </c>
      <c r="Q17" s="1737">
        <v>588.14</v>
      </c>
      <c r="R17" s="1737">
        <v>580.64</v>
      </c>
      <c r="S17" s="1737">
        <v>537.02</v>
      </c>
      <c r="T17" s="1737">
        <v>363.79</v>
      </c>
      <c r="U17" s="1737">
        <v>481.6</v>
      </c>
      <c r="V17" s="2419">
        <v>567.96</v>
      </c>
      <c r="W17" s="2415" t="s">
        <v>779</v>
      </c>
    </row>
    <row r="18" spans="1:23" ht="15" customHeight="1">
      <c r="A18" s="2415" t="s">
        <v>778</v>
      </c>
      <c r="B18" s="1736">
        <v>428.29</v>
      </c>
      <c r="C18" s="1737">
        <v>59.45</v>
      </c>
      <c r="D18" s="2418">
        <v>487.74</v>
      </c>
      <c r="E18" s="1737">
        <v>47.82</v>
      </c>
      <c r="F18" s="1737">
        <v>39.130000000000003</v>
      </c>
      <c r="G18" s="1737">
        <v>44.58</v>
      </c>
      <c r="H18" s="1737">
        <v>56.14</v>
      </c>
      <c r="I18" s="1737">
        <v>99.76</v>
      </c>
      <c r="J18" s="1737">
        <v>56.14</v>
      </c>
      <c r="K18" s="1737">
        <v>34.909999999999997</v>
      </c>
      <c r="L18" s="1737">
        <v>18.66</v>
      </c>
      <c r="M18" s="2418">
        <v>108.02</v>
      </c>
      <c r="N18" s="1737">
        <v>535.55999999999995</v>
      </c>
      <c r="O18" s="1737">
        <v>557.07000000000005</v>
      </c>
      <c r="P18" s="1737">
        <v>562.52</v>
      </c>
      <c r="Q18" s="1737">
        <v>574.08000000000004</v>
      </c>
      <c r="R18" s="1737">
        <v>566.58000000000004</v>
      </c>
      <c r="S18" s="1737">
        <v>522.96</v>
      </c>
      <c r="T18" s="1737">
        <v>363.79</v>
      </c>
      <c r="U18" s="1737">
        <v>467.54</v>
      </c>
      <c r="V18" s="2419">
        <v>553.9</v>
      </c>
      <c r="W18" s="2415" t="s">
        <v>778</v>
      </c>
    </row>
    <row r="19" spans="1:23" ht="15" customHeight="1">
      <c r="A19" s="2415" t="s">
        <v>767</v>
      </c>
      <c r="B19" s="1736">
        <v>451</v>
      </c>
      <c r="C19" s="1737">
        <v>59.45</v>
      </c>
      <c r="D19" s="2418">
        <v>510.45</v>
      </c>
      <c r="E19" s="1737">
        <v>47.82</v>
      </c>
      <c r="F19" s="1737">
        <v>39.130000000000003</v>
      </c>
      <c r="G19" s="1737">
        <v>44.58</v>
      </c>
      <c r="H19" s="1737">
        <v>56.14</v>
      </c>
      <c r="I19" s="1737">
        <v>99.76</v>
      </c>
      <c r="J19" s="1737">
        <v>56.14</v>
      </c>
      <c r="K19" s="1737">
        <v>34.909999999999997</v>
      </c>
      <c r="L19" s="1737">
        <v>18.66</v>
      </c>
      <c r="M19" s="2418">
        <v>108.02</v>
      </c>
      <c r="N19" s="1737">
        <v>558.27</v>
      </c>
      <c r="O19" s="1737">
        <v>579.78</v>
      </c>
      <c r="P19" s="1737">
        <v>585.23</v>
      </c>
      <c r="Q19" s="1737">
        <v>596.79</v>
      </c>
      <c r="R19" s="1737">
        <v>589.29</v>
      </c>
      <c r="S19" s="1737">
        <v>545.66999999999996</v>
      </c>
      <c r="T19" s="1737">
        <v>363.79</v>
      </c>
      <c r="U19" s="1737">
        <v>490.25</v>
      </c>
      <c r="V19" s="2419">
        <v>576.61</v>
      </c>
      <c r="W19" s="2415" t="s">
        <v>767</v>
      </c>
    </row>
    <row r="20" spans="1:23" ht="15" customHeight="1">
      <c r="A20" s="2415" t="s">
        <v>777</v>
      </c>
      <c r="B20" s="1736">
        <v>467.47</v>
      </c>
      <c r="C20" s="1737">
        <v>59.45</v>
      </c>
      <c r="D20" s="2418">
        <v>526.91999999999996</v>
      </c>
      <c r="E20" s="1737">
        <v>47.82</v>
      </c>
      <c r="F20" s="1737">
        <v>39.130000000000003</v>
      </c>
      <c r="G20" s="1737">
        <v>44.58</v>
      </c>
      <c r="H20" s="1737">
        <v>56.14</v>
      </c>
      <c r="I20" s="1737">
        <v>99.76</v>
      </c>
      <c r="J20" s="1737">
        <v>56.14</v>
      </c>
      <c r="K20" s="1737">
        <v>34.909999999999997</v>
      </c>
      <c r="L20" s="1737">
        <v>18.66</v>
      </c>
      <c r="M20" s="2418">
        <v>108.02</v>
      </c>
      <c r="N20" s="1737">
        <v>574.74</v>
      </c>
      <c r="O20" s="1737">
        <v>596.25</v>
      </c>
      <c r="P20" s="1737">
        <v>601.70000000000005</v>
      </c>
      <c r="Q20" s="1737">
        <v>613.26</v>
      </c>
      <c r="R20" s="1737">
        <v>605.76</v>
      </c>
      <c r="S20" s="1737">
        <v>562.14</v>
      </c>
      <c r="T20" s="1737">
        <v>363.79</v>
      </c>
      <c r="U20" s="1737">
        <v>506.72</v>
      </c>
      <c r="V20" s="2419">
        <v>593.08000000000004</v>
      </c>
      <c r="W20" s="2415" t="s">
        <v>777</v>
      </c>
    </row>
    <row r="21" spans="1:23" ht="15" customHeight="1">
      <c r="A21" s="2415" t="s">
        <v>776</v>
      </c>
      <c r="B21" s="1736">
        <v>507.94</v>
      </c>
      <c r="C21" s="1737">
        <v>59.45</v>
      </c>
      <c r="D21" s="2418">
        <v>567.39</v>
      </c>
      <c r="E21" s="1737">
        <v>47.82</v>
      </c>
      <c r="F21" s="1737">
        <v>39.130000000000003</v>
      </c>
      <c r="G21" s="1737">
        <v>44.85</v>
      </c>
      <c r="H21" s="1737">
        <v>56.14</v>
      </c>
      <c r="I21" s="1737">
        <v>99.76</v>
      </c>
      <c r="J21" s="1737">
        <v>56.14</v>
      </c>
      <c r="K21" s="1737">
        <v>34.909999999999997</v>
      </c>
      <c r="L21" s="1737">
        <v>18.66</v>
      </c>
      <c r="M21" s="2418">
        <v>113.02</v>
      </c>
      <c r="N21" s="1737">
        <v>615.21</v>
      </c>
      <c r="O21" s="1737">
        <v>636.72</v>
      </c>
      <c r="P21" s="1737">
        <v>642.16999999999996</v>
      </c>
      <c r="Q21" s="1737">
        <v>653.73</v>
      </c>
      <c r="R21" s="1737">
        <v>646.23</v>
      </c>
      <c r="S21" s="1737">
        <v>602.61</v>
      </c>
      <c r="T21" s="1737">
        <v>363.79</v>
      </c>
      <c r="U21" s="1737">
        <v>547.19000000000005</v>
      </c>
      <c r="V21" s="2419">
        <v>638.54999999999995</v>
      </c>
      <c r="W21" s="2415" t="s">
        <v>776</v>
      </c>
    </row>
    <row r="22" spans="1:23" ht="15" customHeight="1">
      <c r="A22" s="2415" t="s">
        <v>775</v>
      </c>
      <c r="B22" s="1736">
        <v>524.1</v>
      </c>
      <c r="C22" s="1737">
        <v>59.45</v>
      </c>
      <c r="D22" s="2418">
        <v>583.54999999999995</v>
      </c>
      <c r="E22" s="1737">
        <v>47.82</v>
      </c>
      <c r="F22" s="1737">
        <v>39.130000000000003</v>
      </c>
      <c r="G22" s="1737">
        <v>44.85</v>
      </c>
      <c r="H22" s="1737">
        <v>56.14</v>
      </c>
      <c r="I22" s="1737">
        <v>99.76</v>
      </c>
      <c r="J22" s="1737">
        <v>56.14</v>
      </c>
      <c r="K22" s="1737">
        <v>34.909999999999997</v>
      </c>
      <c r="L22" s="1737">
        <v>18.66</v>
      </c>
      <c r="M22" s="2418">
        <v>113.02</v>
      </c>
      <c r="N22" s="1737">
        <v>631.37</v>
      </c>
      <c r="O22" s="1737">
        <v>652.88</v>
      </c>
      <c r="P22" s="1737">
        <v>658.33</v>
      </c>
      <c r="Q22" s="1737">
        <v>669.89</v>
      </c>
      <c r="R22" s="1737">
        <v>662.39</v>
      </c>
      <c r="S22" s="1737">
        <v>618.77</v>
      </c>
      <c r="T22" s="1737">
        <v>363.79</v>
      </c>
      <c r="U22" s="1737">
        <v>563.35</v>
      </c>
      <c r="V22" s="2419">
        <v>654.71</v>
      </c>
      <c r="W22" s="2415" t="s">
        <v>775</v>
      </c>
    </row>
    <row r="23" spans="1:23" ht="15" customHeight="1">
      <c r="A23" s="2415" t="s">
        <v>774</v>
      </c>
      <c r="B23" s="1736">
        <v>504.08</v>
      </c>
      <c r="C23" s="1737">
        <v>63.1</v>
      </c>
      <c r="D23" s="2418">
        <v>567.17999999999995</v>
      </c>
      <c r="E23" s="1737">
        <v>47.82</v>
      </c>
      <c r="F23" s="1737">
        <v>39.130000000000003</v>
      </c>
      <c r="G23" s="1737">
        <v>44.85</v>
      </c>
      <c r="H23" s="1737">
        <v>56.14</v>
      </c>
      <c r="I23" s="1737">
        <v>99.76</v>
      </c>
      <c r="J23" s="1737">
        <v>56.14</v>
      </c>
      <c r="K23" s="1737">
        <v>34.909999999999997</v>
      </c>
      <c r="L23" s="1737">
        <v>18.66</v>
      </c>
      <c r="M23" s="2418">
        <v>113.02</v>
      </c>
      <c r="N23" s="1737">
        <v>615</v>
      </c>
      <c r="O23" s="1737">
        <v>640.67999999999995</v>
      </c>
      <c r="P23" s="1737">
        <v>646.13</v>
      </c>
      <c r="Q23" s="1737">
        <v>657.69</v>
      </c>
      <c r="R23" s="1737">
        <v>645.67999999999995</v>
      </c>
      <c r="S23" s="1737">
        <v>602.05999999999995</v>
      </c>
      <c r="T23" s="1737">
        <v>400.19</v>
      </c>
      <c r="U23" s="1737">
        <v>545.29</v>
      </c>
      <c r="V23" s="2419">
        <v>636.65</v>
      </c>
      <c r="W23" s="2415" t="s">
        <v>774</v>
      </c>
    </row>
    <row r="24" spans="1:23" ht="15" customHeight="1">
      <c r="A24" s="2415">
        <v>11.15</v>
      </c>
      <c r="B24" s="1736">
        <v>546.08000000000004</v>
      </c>
      <c r="C24" s="1737">
        <v>63.1</v>
      </c>
      <c r="D24" s="2418">
        <v>609.17999999999995</v>
      </c>
      <c r="E24" s="1737">
        <v>47.82</v>
      </c>
      <c r="F24" s="1737">
        <v>39.130000000000003</v>
      </c>
      <c r="G24" s="1737">
        <v>44.85</v>
      </c>
      <c r="H24" s="1737">
        <v>56.14</v>
      </c>
      <c r="I24" s="1737">
        <v>99.76</v>
      </c>
      <c r="J24" s="1737">
        <v>56.14</v>
      </c>
      <c r="K24" s="1737">
        <v>34.909999999999997</v>
      </c>
      <c r="L24" s="1737">
        <v>18.66</v>
      </c>
      <c r="M24" s="2418">
        <v>113.02</v>
      </c>
      <c r="N24" s="1737">
        <v>657</v>
      </c>
      <c r="O24" s="1737">
        <v>671.68</v>
      </c>
      <c r="P24" s="1737">
        <v>677.13</v>
      </c>
      <c r="Q24" s="1737">
        <v>710.69</v>
      </c>
      <c r="R24" s="1737">
        <v>698.68</v>
      </c>
      <c r="S24" s="1737">
        <v>655.05999999999995</v>
      </c>
      <c r="T24" s="1737">
        <v>400.19</v>
      </c>
      <c r="U24" s="1737">
        <v>598.29</v>
      </c>
      <c r="V24" s="2419">
        <v>689.65</v>
      </c>
      <c r="W24" s="2415">
        <v>11.15</v>
      </c>
    </row>
    <row r="25" spans="1:23" ht="15" customHeight="1">
      <c r="A25" s="2415" t="s">
        <v>773</v>
      </c>
      <c r="B25" s="1736">
        <v>597.96</v>
      </c>
      <c r="C25" s="1737">
        <v>59.43</v>
      </c>
      <c r="D25" s="2418">
        <v>657.39</v>
      </c>
      <c r="E25" s="1737">
        <v>50.33</v>
      </c>
      <c r="F25" s="1737">
        <v>41.64</v>
      </c>
      <c r="G25" s="1737">
        <v>47.09</v>
      </c>
      <c r="H25" s="1737">
        <v>58.65</v>
      </c>
      <c r="I25" s="1737">
        <v>102.27</v>
      </c>
      <c r="J25" s="1737">
        <v>58.65</v>
      </c>
      <c r="K25" s="1737">
        <v>37.42</v>
      </c>
      <c r="L25" s="1737">
        <v>21.17</v>
      </c>
      <c r="M25" s="2418">
        <v>115.53</v>
      </c>
      <c r="N25" s="1737">
        <v>707.72</v>
      </c>
      <c r="O25" s="1737">
        <v>708.88</v>
      </c>
      <c r="P25" s="1737">
        <v>714.33</v>
      </c>
      <c r="Q25" s="1737">
        <v>778.28</v>
      </c>
      <c r="R25" s="1737">
        <v>763.49</v>
      </c>
      <c r="S25" s="1737">
        <v>719.87</v>
      </c>
      <c r="T25" s="1737">
        <v>433.81</v>
      </c>
      <c r="U25" s="1737">
        <v>659.95</v>
      </c>
      <c r="V25" s="2419">
        <v>751.31</v>
      </c>
      <c r="W25" s="2415" t="s">
        <v>773</v>
      </c>
    </row>
    <row r="26" spans="1:23" ht="15" customHeight="1">
      <c r="A26" s="2415" t="s">
        <v>772</v>
      </c>
      <c r="B26" s="1736">
        <v>624.61</v>
      </c>
      <c r="C26" s="1737">
        <v>67.81</v>
      </c>
      <c r="D26" s="2418">
        <v>692.42</v>
      </c>
      <c r="E26" s="1737">
        <v>48.63</v>
      </c>
      <c r="F26" s="1737">
        <v>40.200000000000003</v>
      </c>
      <c r="G26" s="1737">
        <v>45.65</v>
      </c>
      <c r="H26" s="1737">
        <v>57.21</v>
      </c>
      <c r="I26" s="1737">
        <v>100.83</v>
      </c>
      <c r="J26" s="1737">
        <v>57.21</v>
      </c>
      <c r="K26" s="1737">
        <v>35.979999999999997</v>
      </c>
      <c r="L26" s="1737">
        <v>19.73</v>
      </c>
      <c r="M26" s="2418">
        <v>115.53</v>
      </c>
      <c r="N26" s="1737">
        <v>741.05</v>
      </c>
      <c r="O26" s="1737">
        <v>749.94</v>
      </c>
      <c r="P26" s="1737">
        <v>755.39</v>
      </c>
      <c r="Q26" s="1737">
        <v>816.92</v>
      </c>
      <c r="R26" s="1737">
        <v>795.71</v>
      </c>
      <c r="S26" s="1737">
        <v>752.09</v>
      </c>
      <c r="T26" s="1737">
        <v>484.45</v>
      </c>
      <c r="U26" s="1737">
        <v>684.14</v>
      </c>
      <c r="V26" s="2419">
        <v>773.5</v>
      </c>
      <c r="W26" s="2415" t="s">
        <v>772</v>
      </c>
    </row>
    <row r="27" spans="1:23" ht="15" customHeight="1">
      <c r="A27" s="2415" t="s">
        <v>771</v>
      </c>
      <c r="B27" s="1736">
        <v>588.5</v>
      </c>
      <c r="C27" s="1737">
        <v>67.81</v>
      </c>
      <c r="D27" s="2418">
        <v>656.31</v>
      </c>
      <c r="E27" s="1737">
        <v>48.63</v>
      </c>
      <c r="F27" s="1737">
        <v>40.200000000000003</v>
      </c>
      <c r="G27" s="1737">
        <v>45.65</v>
      </c>
      <c r="H27" s="1737">
        <v>57.21</v>
      </c>
      <c r="I27" s="1737">
        <v>100.83</v>
      </c>
      <c r="J27" s="1737">
        <v>57.21</v>
      </c>
      <c r="K27" s="1737">
        <v>35.979999999999997</v>
      </c>
      <c r="L27" s="1737">
        <v>19.73</v>
      </c>
      <c r="M27" s="2418">
        <v>112.09</v>
      </c>
      <c r="N27" s="1737">
        <v>704.94</v>
      </c>
      <c r="O27" s="1737">
        <v>713.83</v>
      </c>
      <c r="P27" s="1737">
        <v>719.28</v>
      </c>
      <c r="Q27" s="1737">
        <v>780.81</v>
      </c>
      <c r="R27" s="1737">
        <v>759.6</v>
      </c>
      <c r="S27" s="1737">
        <v>715.98</v>
      </c>
      <c r="T27" s="1737">
        <v>484.45</v>
      </c>
      <c r="U27" s="1737">
        <v>647.04999999999995</v>
      </c>
      <c r="V27" s="2419">
        <v>737.39</v>
      </c>
      <c r="W27" s="2415" t="s">
        <v>771</v>
      </c>
    </row>
    <row r="28" spans="1:23" ht="15" customHeight="1">
      <c r="A28" s="2415" t="s">
        <v>770</v>
      </c>
      <c r="B28" s="1736">
        <v>623.38</v>
      </c>
      <c r="C28" s="1737">
        <v>67.81</v>
      </c>
      <c r="D28" s="2418">
        <v>691.19</v>
      </c>
      <c r="E28" s="1737">
        <v>48.63</v>
      </c>
      <c r="F28" s="1737">
        <v>40.200000000000003</v>
      </c>
      <c r="G28" s="1737">
        <v>45.65</v>
      </c>
      <c r="H28" s="1737">
        <v>57.21</v>
      </c>
      <c r="I28" s="1737">
        <v>100.83</v>
      </c>
      <c r="J28" s="1737">
        <v>57.21</v>
      </c>
      <c r="K28" s="1737">
        <v>35.979999999999997</v>
      </c>
      <c r="L28" s="1737">
        <v>19.73</v>
      </c>
      <c r="M28" s="2418">
        <v>112.09</v>
      </c>
      <c r="N28" s="1737">
        <v>739.82</v>
      </c>
      <c r="O28" s="1737">
        <v>748.71</v>
      </c>
      <c r="P28" s="1737">
        <v>754.16</v>
      </c>
      <c r="Q28" s="1737">
        <v>815.69</v>
      </c>
      <c r="R28" s="1737">
        <v>794.48</v>
      </c>
      <c r="S28" s="1737">
        <v>750.86</v>
      </c>
      <c r="T28" s="1737">
        <v>484.45</v>
      </c>
      <c r="U28" s="1737">
        <v>681.93</v>
      </c>
      <c r="V28" s="2419">
        <v>772.27</v>
      </c>
      <c r="W28" s="2415" t="s">
        <v>769</v>
      </c>
    </row>
    <row r="29" spans="1:23" ht="15" customHeight="1">
      <c r="A29" s="2415" t="s">
        <v>768</v>
      </c>
      <c r="B29" s="1736">
        <v>673.65</v>
      </c>
      <c r="C29" s="1737">
        <v>53</v>
      </c>
      <c r="D29" s="2418">
        <v>726.65</v>
      </c>
      <c r="E29" s="1737">
        <v>48.63</v>
      </c>
      <c r="F29" s="1737">
        <v>40.200000000000003</v>
      </c>
      <c r="G29" s="1737">
        <v>45.65</v>
      </c>
      <c r="H29" s="1737">
        <v>57.21</v>
      </c>
      <c r="I29" s="1737">
        <v>100.83</v>
      </c>
      <c r="J29" s="1737">
        <v>57.21</v>
      </c>
      <c r="K29" s="1737">
        <v>35.979999999999997</v>
      </c>
      <c r="L29" s="1737">
        <v>19.73</v>
      </c>
      <c r="M29" s="2418">
        <v>112.09</v>
      </c>
      <c r="N29" s="1737">
        <v>775.28</v>
      </c>
      <c r="O29" s="1737">
        <v>785.77</v>
      </c>
      <c r="P29" s="1737">
        <v>791.22</v>
      </c>
      <c r="Q29" s="1737">
        <v>833.08</v>
      </c>
      <c r="R29" s="1737">
        <v>829.13</v>
      </c>
      <c r="S29" s="1737">
        <v>785.51</v>
      </c>
      <c r="T29" s="1737">
        <v>521.23</v>
      </c>
      <c r="U29" s="1737">
        <v>829.75</v>
      </c>
      <c r="V29" s="2419">
        <v>820.51</v>
      </c>
      <c r="W29" s="2415" t="s">
        <v>767</v>
      </c>
    </row>
    <row r="30" spans="1:23" ht="15" customHeight="1">
      <c r="A30" s="2415" t="s">
        <v>766</v>
      </c>
      <c r="B30" s="1736">
        <v>715.06</v>
      </c>
      <c r="C30" s="1737">
        <v>53</v>
      </c>
      <c r="D30" s="2418">
        <v>768.06</v>
      </c>
      <c r="E30" s="1737">
        <v>47.72</v>
      </c>
      <c r="F30" s="1737">
        <v>39.86</v>
      </c>
      <c r="G30" s="1737">
        <v>45.31</v>
      </c>
      <c r="H30" s="1737">
        <v>56.87</v>
      </c>
      <c r="I30" s="1737">
        <v>100.49</v>
      </c>
      <c r="J30" s="1737">
        <v>56.87</v>
      </c>
      <c r="K30" s="1737">
        <v>35.64</v>
      </c>
      <c r="L30" s="1737">
        <v>19.73</v>
      </c>
      <c r="M30" s="2418">
        <v>111.75</v>
      </c>
      <c r="N30" s="1737">
        <v>815.78</v>
      </c>
      <c r="O30" s="1737">
        <v>826.84</v>
      </c>
      <c r="P30" s="1737">
        <v>832.29</v>
      </c>
      <c r="Q30" s="1737">
        <v>874.15</v>
      </c>
      <c r="R30" s="1737">
        <v>870.2</v>
      </c>
      <c r="S30" s="1737">
        <v>826.58</v>
      </c>
      <c r="T30" s="1737">
        <v>535.45000000000005</v>
      </c>
      <c r="U30" s="1737">
        <v>771.16</v>
      </c>
      <c r="V30" s="2419">
        <v>861.58</v>
      </c>
      <c r="W30" s="2415" t="s">
        <v>766</v>
      </c>
    </row>
    <row r="31" spans="1:23" ht="15" customHeight="1" thickBot="1">
      <c r="A31" s="2420" t="s">
        <v>765</v>
      </c>
      <c r="B31" s="1770">
        <v>757.37</v>
      </c>
      <c r="C31" s="2421">
        <v>50.99</v>
      </c>
      <c r="D31" s="2422">
        <v>808.36</v>
      </c>
      <c r="E31" s="2421">
        <v>47.72</v>
      </c>
      <c r="F31" s="2421">
        <v>39.86</v>
      </c>
      <c r="G31" s="2421">
        <v>45.31</v>
      </c>
      <c r="H31" s="2421">
        <v>56.87</v>
      </c>
      <c r="I31" s="2421">
        <v>100.49</v>
      </c>
      <c r="J31" s="2421">
        <v>56.87</v>
      </c>
      <c r="K31" s="2421">
        <v>35.64</v>
      </c>
      <c r="L31" s="2421">
        <v>19.73</v>
      </c>
      <c r="M31" s="2422">
        <v>111.75</v>
      </c>
      <c r="N31" s="2421">
        <v>856.08</v>
      </c>
      <c r="O31" s="2421">
        <v>868.67</v>
      </c>
      <c r="P31" s="2421">
        <v>874.12</v>
      </c>
      <c r="Q31" s="2421">
        <v>908.73</v>
      </c>
      <c r="R31" s="2421">
        <v>908.87</v>
      </c>
      <c r="S31" s="2421">
        <v>865.25</v>
      </c>
      <c r="T31" s="2421">
        <v>567.17999999999995</v>
      </c>
      <c r="U31" s="2421">
        <v>814.07</v>
      </c>
      <c r="V31" s="2429">
        <v>904.54</v>
      </c>
      <c r="W31" s="2423" t="s">
        <v>765</v>
      </c>
    </row>
    <row r="32" spans="1:23" ht="15" customHeight="1">
      <c r="A32" s="2406" t="s">
        <v>764</v>
      </c>
      <c r="B32" s="1763"/>
      <c r="C32" s="1737"/>
      <c r="D32" s="1737"/>
      <c r="E32" s="1737"/>
      <c r="F32" s="1737"/>
      <c r="G32" s="1737"/>
      <c r="H32" s="1737"/>
      <c r="I32" s="1737"/>
      <c r="J32" s="1737"/>
      <c r="K32" s="1737"/>
      <c r="L32" s="1737"/>
      <c r="M32" s="1737"/>
      <c r="N32" s="2424" t="s">
        <v>2573</v>
      </c>
      <c r="O32" s="1737"/>
      <c r="P32" s="1737"/>
      <c r="Q32" s="1737"/>
      <c r="R32" s="1737"/>
      <c r="S32" s="1737"/>
      <c r="T32" s="1737"/>
      <c r="U32" s="1737"/>
      <c r="V32" s="2428"/>
      <c r="W32" s="2427"/>
    </row>
    <row r="33" spans="1:23" ht="15" customHeight="1">
      <c r="A33" s="2406" t="s">
        <v>2650</v>
      </c>
      <c r="B33" s="1763"/>
      <c r="C33" s="1737"/>
      <c r="D33" s="1737"/>
      <c r="E33" s="1737"/>
      <c r="F33" s="1737"/>
      <c r="G33" s="1737"/>
      <c r="H33" s="1737"/>
      <c r="I33" s="1737"/>
      <c r="J33" s="1737"/>
      <c r="K33" s="1737"/>
      <c r="L33" s="1737"/>
      <c r="M33" s="1737"/>
      <c r="N33" s="2424" t="s">
        <v>2574</v>
      </c>
      <c r="O33" s="1737"/>
      <c r="P33" s="1737"/>
      <c r="Q33" s="1737"/>
      <c r="R33" s="1737"/>
      <c r="S33" s="1737"/>
      <c r="T33" s="1737"/>
      <c r="U33" s="1737"/>
      <c r="V33" s="2428"/>
      <c r="W33" s="2427"/>
    </row>
    <row r="34" spans="1:23" ht="15" customHeight="1">
      <c r="A34" s="2406" t="s">
        <v>2569</v>
      </c>
      <c r="B34" s="1763"/>
      <c r="C34" s="1737"/>
      <c r="D34" s="1737"/>
      <c r="E34" s="1737"/>
      <c r="F34" s="1737"/>
      <c r="G34" s="1737"/>
      <c r="H34" s="1737"/>
      <c r="I34" s="1737"/>
      <c r="J34" s="1737"/>
      <c r="K34" s="1737"/>
      <c r="L34" s="1737"/>
      <c r="M34" s="1737"/>
      <c r="N34" s="2424" t="s">
        <v>2575</v>
      </c>
      <c r="O34" s="1737"/>
      <c r="P34" s="1737"/>
      <c r="Q34" s="1737"/>
      <c r="R34" s="1737"/>
      <c r="S34" s="1737"/>
      <c r="T34" s="1737"/>
      <c r="U34" s="1737"/>
      <c r="V34" s="2428"/>
      <c r="W34" s="2427"/>
    </row>
  </sheetData>
  <mergeCells count="10">
    <mergeCell ref="W3:W6"/>
    <mergeCell ref="R4:S4"/>
    <mergeCell ref="N3:V3"/>
    <mergeCell ref="R5:S5"/>
    <mergeCell ref="A1:M1"/>
    <mergeCell ref="A3:A6"/>
    <mergeCell ref="B3:D3"/>
    <mergeCell ref="E3:M3"/>
    <mergeCell ref="I4:J4"/>
    <mergeCell ref="I5:J5"/>
  </mergeCells>
  <phoneticPr fontId="3" type="noConversion"/>
  <pageMargins left="0.7" right="0.7" top="0.75" bottom="0.75" header="0.3" footer="0.3"/>
  <pageSetup paperSize="9" scale="63" orientation="portrait" r:id="rId1"/>
  <colBreaks count="1" manualBreakCount="1">
    <brk id="13" max="33" man="1"/>
  </colBreaks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122"/>
  <dimension ref="A1:BB40"/>
  <sheetViews>
    <sheetView showGridLines="0" view="pageBreakPreview"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52" width="9.625" style="129" customWidth="1"/>
    <col min="53" max="16384" width="9" style="129"/>
  </cols>
  <sheetData>
    <row r="1" spans="1:54" s="763" customFormat="1" ht="24.95" customHeight="1">
      <c r="A1" s="3535" t="s">
        <v>3128</v>
      </c>
      <c r="B1" s="3535"/>
      <c r="C1" s="3535"/>
      <c r="D1" s="3535"/>
      <c r="E1" s="3535"/>
      <c r="F1" s="3535"/>
      <c r="G1" s="3535"/>
      <c r="H1" s="3535"/>
      <c r="I1" s="3535"/>
      <c r="J1" s="3535"/>
      <c r="K1" s="3535"/>
      <c r="L1" s="3535"/>
      <c r="M1" s="3535"/>
      <c r="N1" s="3535" t="s">
        <v>795</v>
      </c>
      <c r="O1" s="3535"/>
      <c r="P1" s="3535"/>
      <c r="Q1" s="3535"/>
      <c r="R1" s="3535"/>
      <c r="S1" s="3535"/>
      <c r="T1" s="3535"/>
      <c r="U1" s="3535"/>
      <c r="V1" s="3535"/>
      <c r="W1" s="3535"/>
      <c r="X1" s="3535"/>
      <c r="Y1" s="3535"/>
      <c r="Z1" s="3535"/>
      <c r="AA1" s="3535"/>
      <c r="AB1" s="3535" t="s">
        <v>3128</v>
      </c>
      <c r="AC1" s="3535"/>
      <c r="AD1" s="3535"/>
      <c r="AE1" s="3535"/>
      <c r="AF1" s="3535"/>
      <c r="AG1" s="3535"/>
      <c r="AH1" s="3535"/>
      <c r="AI1" s="3535"/>
      <c r="AJ1" s="3535"/>
      <c r="AK1" s="3535"/>
      <c r="AL1" s="3535"/>
      <c r="AM1" s="3535"/>
      <c r="AN1" s="3535"/>
      <c r="AO1" s="3535"/>
      <c r="AP1" s="3535" t="s">
        <v>795</v>
      </c>
      <c r="AQ1" s="3535"/>
      <c r="AR1" s="3535"/>
      <c r="AS1" s="3535"/>
      <c r="AT1" s="3535"/>
      <c r="AU1" s="3535"/>
      <c r="AV1" s="3535"/>
      <c r="AW1" s="3535"/>
      <c r="AX1" s="3535"/>
      <c r="AY1" s="3535"/>
      <c r="AZ1" s="3535"/>
      <c r="BA1" s="3535"/>
      <c r="BB1" s="3535"/>
    </row>
    <row r="2" spans="1:54" ht="18" customHeight="1" thickBot="1">
      <c r="A2" s="329" t="s">
        <v>861</v>
      </c>
      <c r="AA2" s="1809" t="s">
        <v>3439</v>
      </c>
      <c r="AB2" s="329" t="s">
        <v>861</v>
      </c>
      <c r="AZ2" s="1809" t="s">
        <v>3440</v>
      </c>
    </row>
    <row r="3" spans="1:54" ht="18" customHeight="1">
      <c r="A3" s="4453" t="s">
        <v>2472</v>
      </c>
      <c r="B3" s="4455" t="s">
        <v>860</v>
      </c>
      <c r="C3" s="4456"/>
      <c r="D3" s="4456"/>
      <c r="E3" s="4486" t="s">
        <v>793</v>
      </c>
      <c r="F3" s="4456"/>
      <c r="G3" s="4456"/>
      <c r="H3" s="4456"/>
      <c r="I3" s="4456"/>
      <c r="J3" s="4456"/>
      <c r="K3" s="4456"/>
      <c r="L3" s="4456"/>
      <c r="M3" s="4456"/>
      <c r="N3" s="4456"/>
      <c r="O3" s="4456"/>
      <c r="P3" s="4456"/>
      <c r="Q3" s="4487"/>
      <c r="R3" s="4486" t="s">
        <v>859</v>
      </c>
      <c r="S3" s="4456"/>
      <c r="T3" s="4456"/>
      <c r="U3" s="4456"/>
      <c r="V3" s="4456"/>
      <c r="W3" s="4456"/>
      <c r="X3" s="4456"/>
      <c r="Y3" s="4456"/>
      <c r="Z3" s="4456"/>
      <c r="AA3" s="4487"/>
      <c r="AB3" s="4486" t="s">
        <v>859</v>
      </c>
      <c r="AC3" s="4456"/>
      <c r="AD3" s="4456"/>
      <c r="AE3" s="4456"/>
      <c r="AF3" s="4456"/>
      <c r="AG3" s="4456"/>
      <c r="AH3" s="4487"/>
      <c r="AI3" s="4486" t="s">
        <v>3126</v>
      </c>
      <c r="AJ3" s="4456"/>
      <c r="AK3" s="4456"/>
      <c r="AL3" s="4456"/>
      <c r="AM3" s="4456"/>
      <c r="AN3" s="4456"/>
      <c r="AO3" s="4456"/>
      <c r="AP3" s="4456"/>
      <c r="AQ3" s="4456"/>
      <c r="AR3" s="4456"/>
      <c r="AS3" s="4456"/>
      <c r="AT3" s="4456"/>
      <c r="AU3" s="4456"/>
      <c r="AV3" s="4456"/>
      <c r="AW3" s="4456"/>
      <c r="AX3" s="4456"/>
      <c r="AY3" s="4457"/>
      <c r="AZ3" s="4416" t="s">
        <v>2472</v>
      </c>
    </row>
    <row r="4" spans="1:54" ht="18" customHeight="1">
      <c r="A4" s="4454"/>
      <c r="B4" s="4484" t="s">
        <v>858</v>
      </c>
      <c r="C4" s="4485"/>
      <c r="D4" s="4485"/>
      <c r="E4" s="4488" t="s">
        <v>857</v>
      </c>
      <c r="F4" s="4489"/>
      <c r="G4" s="4489"/>
      <c r="H4" s="4489"/>
      <c r="I4" s="4489"/>
      <c r="J4" s="4489"/>
      <c r="K4" s="4489"/>
      <c r="L4" s="4489"/>
      <c r="M4" s="4489"/>
      <c r="N4" s="4489"/>
      <c r="O4" s="4489"/>
      <c r="P4" s="4489"/>
      <c r="Q4" s="4490"/>
      <c r="R4" s="4473" t="s">
        <v>856</v>
      </c>
      <c r="S4" s="4474"/>
      <c r="T4" s="4474"/>
      <c r="U4" s="4474"/>
      <c r="V4" s="4474"/>
      <c r="W4" s="4474"/>
      <c r="X4" s="4474"/>
      <c r="Y4" s="4474"/>
      <c r="Z4" s="4474"/>
      <c r="AA4" s="4475"/>
      <c r="AB4" s="4488" t="s">
        <v>856</v>
      </c>
      <c r="AC4" s="4489"/>
      <c r="AD4" s="4489"/>
      <c r="AE4" s="4489"/>
      <c r="AF4" s="4489"/>
      <c r="AG4" s="4489"/>
      <c r="AH4" s="4490"/>
      <c r="AI4" s="4491" t="s">
        <v>3127</v>
      </c>
      <c r="AJ4" s="4485"/>
      <c r="AK4" s="4485"/>
      <c r="AL4" s="4485"/>
      <c r="AM4" s="4485"/>
      <c r="AN4" s="4485"/>
      <c r="AO4" s="4485"/>
      <c r="AP4" s="4485"/>
      <c r="AQ4" s="4485"/>
      <c r="AR4" s="4485"/>
      <c r="AS4" s="4485"/>
      <c r="AT4" s="4485"/>
      <c r="AU4" s="4485"/>
      <c r="AV4" s="4485"/>
      <c r="AW4" s="4485"/>
      <c r="AX4" s="4485"/>
      <c r="AY4" s="4492"/>
      <c r="AZ4" s="4481"/>
    </row>
    <row r="5" spans="1:54" ht="33.75" customHeight="1">
      <c r="A5" s="4454"/>
      <c r="B5" s="4467" t="s">
        <v>3318</v>
      </c>
      <c r="C5" s="4467" t="s">
        <v>3319</v>
      </c>
      <c r="D5" s="4469" t="s">
        <v>3322</v>
      </c>
      <c r="E5" s="4477" t="s">
        <v>3315</v>
      </c>
      <c r="F5" s="4462"/>
      <c r="G5" s="4465" t="s">
        <v>3317</v>
      </c>
      <c r="H5" s="4471" t="s">
        <v>3313</v>
      </c>
      <c r="I5" s="4476"/>
      <c r="J5" s="4472"/>
      <c r="K5" s="4471" t="s">
        <v>3314</v>
      </c>
      <c r="L5" s="4476"/>
      <c r="M5" s="4472"/>
      <c r="N5" s="4471" t="s">
        <v>3316</v>
      </c>
      <c r="O5" s="4476"/>
      <c r="P5" s="4472"/>
      <c r="Q5" s="347" t="s">
        <v>3320</v>
      </c>
      <c r="R5" s="3497" t="s">
        <v>3321</v>
      </c>
      <c r="S5" s="4471" t="s">
        <v>3315</v>
      </c>
      <c r="T5" s="4472"/>
      <c r="U5" s="4465" t="s">
        <v>3317</v>
      </c>
      <c r="V5" s="4471" t="s">
        <v>3325</v>
      </c>
      <c r="W5" s="4476"/>
      <c r="X5" s="4472"/>
      <c r="Y5" s="4471" t="s">
        <v>3324</v>
      </c>
      <c r="Z5" s="4476"/>
      <c r="AA5" s="4483"/>
      <c r="AB5" s="4471" t="s">
        <v>3314</v>
      </c>
      <c r="AC5" s="4476"/>
      <c r="AD5" s="4472"/>
      <c r="AE5" s="4471" t="s">
        <v>3316</v>
      </c>
      <c r="AF5" s="4476"/>
      <c r="AG5" s="4472"/>
      <c r="AH5" s="347" t="s">
        <v>3320</v>
      </c>
      <c r="AI5" s="3488" t="s">
        <v>3321</v>
      </c>
      <c r="AJ5" s="4477" t="s">
        <v>3315</v>
      </c>
      <c r="AK5" s="4462"/>
      <c r="AL5" s="4465" t="s">
        <v>3317</v>
      </c>
      <c r="AM5" s="4478" t="s">
        <v>3323</v>
      </c>
      <c r="AN5" s="4479"/>
      <c r="AO5" s="4480"/>
      <c r="AP5" s="4478" t="s">
        <v>3324</v>
      </c>
      <c r="AQ5" s="4479"/>
      <c r="AR5" s="4480"/>
      <c r="AS5" s="4471" t="s">
        <v>3314</v>
      </c>
      <c r="AT5" s="4476"/>
      <c r="AU5" s="4472"/>
      <c r="AV5" s="4471" t="s">
        <v>3316</v>
      </c>
      <c r="AW5" s="4476"/>
      <c r="AX5" s="4472"/>
      <c r="AY5" s="347" t="s">
        <v>3320</v>
      </c>
      <c r="AZ5" s="4481"/>
    </row>
    <row r="6" spans="1:54">
      <c r="A6" s="4454"/>
      <c r="B6" s="4468"/>
      <c r="C6" s="4468"/>
      <c r="D6" s="4470"/>
      <c r="E6" s="3497" t="s">
        <v>695</v>
      </c>
      <c r="F6" s="348" t="s">
        <v>855</v>
      </c>
      <c r="G6" s="4466"/>
      <c r="H6" s="347" t="s">
        <v>854</v>
      </c>
      <c r="I6" s="2713" t="s">
        <v>853</v>
      </c>
      <c r="J6" s="2713" t="s">
        <v>852</v>
      </c>
      <c r="K6" s="2576" t="s">
        <v>854</v>
      </c>
      <c r="L6" s="2575" t="s">
        <v>853</v>
      </c>
      <c r="M6" s="2575" t="s">
        <v>852</v>
      </c>
      <c r="N6" s="2575" t="s">
        <v>854</v>
      </c>
      <c r="O6" s="2575" t="s">
        <v>853</v>
      </c>
      <c r="P6" s="2575" t="s">
        <v>852</v>
      </c>
      <c r="Q6" s="3669"/>
      <c r="R6" s="3488"/>
      <c r="S6" s="348" t="s">
        <v>695</v>
      </c>
      <c r="T6" s="348" t="s">
        <v>855</v>
      </c>
      <c r="U6" s="4466"/>
      <c r="V6" s="347" t="s">
        <v>854</v>
      </c>
      <c r="W6" s="2713" t="s">
        <v>853</v>
      </c>
      <c r="X6" s="2713" t="s">
        <v>852</v>
      </c>
      <c r="Y6" s="347" t="s">
        <v>854</v>
      </c>
      <c r="Z6" s="2713" t="s">
        <v>853</v>
      </c>
      <c r="AA6" s="2713" t="s">
        <v>852</v>
      </c>
      <c r="AB6" s="3488" t="s">
        <v>854</v>
      </c>
      <c r="AC6" s="2575" t="s">
        <v>853</v>
      </c>
      <c r="AD6" s="2575" t="s">
        <v>852</v>
      </c>
      <c r="AE6" s="2575" t="s">
        <v>854</v>
      </c>
      <c r="AF6" s="2575" t="s">
        <v>853</v>
      </c>
      <c r="AG6" s="2575" t="s">
        <v>852</v>
      </c>
      <c r="AH6" s="3668"/>
      <c r="AI6" s="3663"/>
      <c r="AJ6" s="348" t="s">
        <v>695</v>
      </c>
      <c r="AK6" s="348" t="s">
        <v>855</v>
      </c>
      <c r="AL6" s="4466"/>
      <c r="AM6" s="347" t="s">
        <v>854</v>
      </c>
      <c r="AN6" s="2713" t="s">
        <v>853</v>
      </c>
      <c r="AO6" s="2713" t="s">
        <v>852</v>
      </c>
      <c r="AP6" s="347" t="s">
        <v>854</v>
      </c>
      <c r="AQ6" s="2713" t="s">
        <v>853</v>
      </c>
      <c r="AR6" s="2713" t="s">
        <v>852</v>
      </c>
      <c r="AS6" s="2576" t="s">
        <v>854</v>
      </c>
      <c r="AT6" s="2575" t="s">
        <v>853</v>
      </c>
      <c r="AU6" s="2575" t="s">
        <v>852</v>
      </c>
      <c r="AV6" s="2575" t="s">
        <v>854</v>
      </c>
      <c r="AW6" s="2575" t="s">
        <v>853</v>
      </c>
      <c r="AX6" s="2575" t="s">
        <v>852</v>
      </c>
      <c r="AY6" s="3668"/>
      <c r="AZ6" s="4481"/>
    </row>
    <row r="7" spans="1:54" s="3659" customFormat="1" ht="24.95" customHeight="1">
      <c r="A7" s="4414"/>
      <c r="B7" s="3657"/>
      <c r="C7" s="3657"/>
      <c r="D7" s="3660"/>
      <c r="E7" s="3663" t="s">
        <v>693</v>
      </c>
      <c r="F7" s="3657" t="s">
        <v>692</v>
      </c>
      <c r="G7" s="3670"/>
      <c r="H7" s="3664" t="s">
        <v>849</v>
      </c>
      <c r="I7" s="3665" t="s">
        <v>848</v>
      </c>
      <c r="J7" s="3665" t="s">
        <v>847</v>
      </c>
      <c r="K7" s="3665" t="s">
        <v>849</v>
      </c>
      <c r="L7" s="3665" t="s">
        <v>851</v>
      </c>
      <c r="M7" s="3665" t="s">
        <v>850</v>
      </c>
      <c r="N7" s="3665" t="s">
        <v>849</v>
      </c>
      <c r="O7" s="3665" t="s">
        <v>848</v>
      </c>
      <c r="P7" s="3665" t="s">
        <v>847</v>
      </c>
      <c r="Q7" s="3666"/>
      <c r="R7" s="3667"/>
      <c r="S7" s="3658" t="s">
        <v>693</v>
      </c>
      <c r="T7" s="3658" t="s">
        <v>692</v>
      </c>
      <c r="U7" s="3658"/>
      <c r="V7" s="3664" t="s">
        <v>849</v>
      </c>
      <c r="W7" s="3665" t="s">
        <v>848</v>
      </c>
      <c r="X7" s="3665" t="s">
        <v>847</v>
      </c>
      <c r="Y7" s="3664" t="s">
        <v>849</v>
      </c>
      <c r="Z7" s="3665" t="s">
        <v>848</v>
      </c>
      <c r="AA7" s="3665" t="s">
        <v>847</v>
      </c>
      <c r="AB7" s="3665" t="s">
        <v>849</v>
      </c>
      <c r="AC7" s="3665" t="s">
        <v>851</v>
      </c>
      <c r="AD7" s="3665" t="s">
        <v>850</v>
      </c>
      <c r="AE7" s="3665" t="s">
        <v>849</v>
      </c>
      <c r="AF7" s="3665" t="s">
        <v>848</v>
      </c>
      <c r="AG7" s="3665" t="s">
        <v>847</v>
      </c>
      <c r="AH7" s="3666"/>
      <c r="AI7" s="3667"/>
      <c r="AJ7" s="3657" t="s">
        <v>693</v>
      </c>
      <c r="AK7" s="3657" t="s">
        <v>692</v>
      </c>
      <c r="AL7" s="3658"/>
      <c r="AM7" s="3664" t="s">
        <v>849</v>
      </c>
      <c r="AN7" s="3665" t="s">
        <v>848</v>
      </c>
      <c r="AO7" s="3665" t="s">
        <v>847</v>
      </c>
      <c r="AP7" s="3664" t="s">
        <v>849</v>
      </c>
      <c r="AQ7" s="3665" t="s">
        <v>848</v>
      </c>
      <c r="AR7" s="3665" t="s">
        <v>847</v>
      </c>
      <c r="AS7" s="3665" t="s">
        <v>849</v>
      </c>
      <c r="AT7" s="3665" t="s">
        <v>851</v>
      </c>
      <c r="AU7" s="3665" t="s">
        <v>850</v>
      </c>
      <c r="AV7" s="3665" t="s">
        <v>849</v>
      </c>
      <c r="AW7" s="3665" t="s">
        <v>848</v>
      </c>
      <c r="AX7" s="3665" t="s">
        <v>847</v>
      </c>
      <c r="AY7" s="3666"/>
      <c r="AZ7" s="4482"/>
    </row>
    <row r="8" spans="1:54" ht="15" customHeight="1">
      <c r="A8" s="339" t="s">
        <v>846</v>
      </c>
      <c r="B8" s="343">
        <v>17.393999999999998</v>
      </c>
      <c r="C8" s="341">
        <v>1.171</v>
      </c>
      <c r="D8" s="341">
        <v>18.565000000000001</v>
      </c>
      <c r="E8" s="3489">
        <v>19.033999999999999</v>
      </c>
      <c r="F8" s="341">
        <v>19.033999999999999</v>
      </c>
      <c r="G8" s="341">
        <v>19.564</v>
      </c>
      <c r="H8" s="341">
        <v>18.765000000000001</v>
      </c>
      <c r="I8" s="341">
        <v>18.565000000000001</v>
      </c>
      <c r="J8" s="341">
        <v>18.565000000000001</v>
      </c>
      <c r="K8" s="341">
        <v>19.515000000000001</v>
      </c>
      <c r="L8" s="341">
        <v>12.207000000000001</v>
      </c>
      <c r="M8" s="341">
        <v>18.640999999999998</v>
      </c>
      <c r="N8" s="341">
        <v>18.597999999999999</v>
      </c>
      <c r="O8" s="341">
        <v>18.065000000000001</v>
      </c>
      <c r="P8" s="341">
        <v>18.065000000000001</v>
      </c>
      <c r="Q8" s="342">
        <v>18.207000000000001</v>
      </c>
      <c r="R8" s="3489">
        <v>1.0960000000000001</v>
      </c>
      <c r="S8" s="341">
        <v>0.91500000000000004</v>
      </c>
      <c r="T8" s="341">
        <v>1.0409999999999999</v>
      </c>
      <c r="U8" s="341">
        <v>1.306</v>
      </c>
      <c r="V8" s="341">
        <v>2.3079999999999998</v>
      </c>
      <c r="W8" s="341">
        <v>2.3079999999999998</v>
      </c>
      <c r="X8" s="341">
        <v>2.3079999999999998</v>
      </c>
      <c r="Y8" s="341">
        <v>1.306</v>
      </c>
      <c r="Z8" s="341">
        <v>1.306</v>
      </c>
      <c r="AA8" s="342">
        <v>1.306</v>
      </c>
      <c r="AB8" s="3489">
        <v>1.306</v>
      </c>
      <c r="AC8" s="341">
        <v>0.81899999999999995</v>
      </c>
      <c r="AD8" s="341">
        <v>1.306</v>
      </c>
      <c r="AE8" s="341">
        <v>0.45300000000000001</v>
      </c>
      <c r="AF8" s="341">
        <v>0.45300000000000001</v>
      </c>
      <c r="AG8" s="341">
        <v>0.45300000000000001</v>
      </c>
      <c r="AH8" s="342">
        <v>0.45300000000000001</v>
      </c>
      <c r="AI8" s="3489">
        <v>19.661000000000001</v>
      </c>
      <c r="AJ8" s="341">
        <v>19.95</v>
      </c>
      <c r="AK8" s="341">
        <v>20.074999999999999</v>
      </c>
      <c r="AL8" s="341">
        <v>20.87</v>
      </c>
      <c r="AM8" s="341">
        <v>21.073</v>
      </c>
      <c r="AN8" s="341">
        <v>20.873000000000001</v>
      </c>
      <c r="AO8" s="341">
        <v>20.873000000000001</v>
      </c>
      <c r="AP8" s="341">
        <v>20.071000000000002</v>
      </c>
      <c r="AQ8" s="341">
        <v>19.870999999999999</v>
      </c>
      <c r="AR8" s="341">
        <v>19.870999999999999</v>
      </c>
      <c r="AS8" s="341">
        <v>20.821000000000002</v>
      </c>
      <c r="AT8" s="341">
        <v>13.026</v>
      </c>
      <c r="AU8" s="341">
        <v>19.946999999999999</v>
      </c>
      <c r="AV8" s="341">
        <v>19.050999999999998</v>
      </c>
      <c r="AW8" s="341">
        <v>18.518000000000001</v>
      </c>
      <c r="AX8" s="341">
        <v>18.518000000000001</v>
      </c>
      <c r="AY8" s="346">
        <v>18.661000000000001</v>
      </c>
      <c r="AZ8" s="339" t="s">
        <v>846</v>
      </c>
    </row>
    <row r="9" spans="1:54" ht="15" customHeight="1">
      <c r="A9" s="324" t="s">
        <v>845</v>
      </c>
      <c r="B9" s="338">
        <v>18.25</v>
      </c>
      <c r="C9" s="330">
        <v>1.171</v>
      </c>
      <c r="D9" s="330">
        <v>19.420999999999999</v>
      </c>
      <c r="E9" s="3490">
        <v>19.890999999999998</v>
      </c>
      <c r="F9" s="2710">
        <v>19.890999999999998</v>
      </c>
      <c r="G9" s="2710">
        <v>20.420000000000002</v>
      </c>
      <c r="H9" s="2710">
        <v>19.620999999999999</v>
      </c>
      <c r="I9" s="2710">
        <v>19.422000000000001</v>
      </c>
      <c r="J9" s="2710">
        <v>19.422000000000001</v>
      </c>
      <c r="K9" s="2710">
        <v>20.372</v>
      </c>
      <c r="L9" s="2710">
        <v>12.85</v>
      </c>
      <c r="M9" s="2710">
        <v>19.498000000000001</v>
      </c>
      <c r="N9" s="2710">
        <v>19.454999999999998</v>
      </c>
      <c r="O9" s="2710">
        <v>18.922000000000001</v>
      </c>
      <c r="P9" s="2710">
        <v>18.922000000000001</v>
      </c>
      <c r="Q9" s="2481">
        <v>19.064</v>
      </c>
      <c r="R9" s="3490">
        <v>1.0960000000000001</v>
      </c>
      <c r="S9" s="2710">
        <v>0.91500000000000004</v>
      </c>
      <c r="T9" s="2710">
        <v>1.0409999999999999</v>
      </c>
      <c r="U9" s="2710">
        <v>1.306</v>
      </c>
      <c r="V9" s="2710">
        <v>2.3079999999999998</v>
      </c>
      <c r="W9" s="2710">
        <v>2.3079999999999998</v>
      </c>
      <c r="X9" s="2710">
        <v>2.3079999999999998</v>
      </c>
      <c r="Y9" s="2710">
        <v>1.306</v>
      </c>
      <c r="Z9" s="2710">
        <v>1.306</v>
      </c>
      <c r="AA9" s="2481">
        <v>1.306</v>
      </c>
      <c r="AB9" s="3490">
        <v>1.306</v>
      </c>
      <c r="AC9" s="2710">
        <v>0.81899999999999995</v>
      </c>
      <c r="AD9" s="2710">
        <v>1.306</v>
      </c>
      <c r="AE9" s="2710">
        <v>0.45300000000000001</v>
      </c>
      <c r="AF9" s="2710">
        <v>0.45300000000000001</v>
      </c>
      <c r="AG9" s="2710">
        <v>0.45300000000000001</v>
      </c>
      <c r="AH9" s="2481">
        <v>0.45300000000000001</v>
      </c>
      <c r="AI9" s="3490">
        <v>20.516999999999999</v>
      </c>
      <c r="AJ9" s="2710">
        <v>20.806000000000001</v>
      </c>
      <c r="AK9" s="2710">
        <v>20.931999999999999</v>
      </c>
      <c r="AL9" s="2710">
        <v>21.725999999999999</v>
      </c>
      <c r="AM9" s="2710">
        <v>21.928999999999998</v>
      </c>
      <c r="AN9" s="2710">
        <v>21.73</v>
      </c>
      <c r="AO9" s="2710">
        <v>21.73</v>
      </c>
      <c r="AP9" s="2710">
        <v>20.927</v>
      </c>
      <c r="AQ9" s="2710">
        <v>20.728000000000002</v>
      </c>
      <c r="AR9" s="2710">
        <v>20.728000000000002</v>
      </c>
      <c r="AS9" s="2710">
        <v>21.678000000000001</v>
      </c>
      <c r="AT9" s="2710">
        <v>13.667999999999999</v>
      </c>
      <c r="AU9" s="2710">
        <v>20.803999999999998</v>
      </c>
      <c r="AV9" s="2710">
        <v>19.908000000000001</v>
      </c>
      <c r="AW9" s="2710">
        <v>19.375</v>
      </c>
      <c r="AX9" s="2710">
        <v>19.375</v>
      </c>
      <c r="AY9" s="345">
        <v>19.516999999999999</v>
      </c>
      <c r="AZ9" s="324" t="s">
        <v>845</v>
      </c>
    </row>
    <row r="10" spans="1:54" ht="15" customHeight="1">
      <c r="A10" s="324" t="s">
        <v>844</v>
      </c>
      <c r="B10" s="338">
        <v>18.25</v>
      </c>
      <c r="C10" s="330">
        <v>1.2829999999999999</v>
      </c>
      <c r="D10" s="330">
        <v>19.533000000000001</v>
      </c>
      <c r="E10" s="3490">
        <v>20.114000000000001</v>
      </c>
      <c r="F10" s="2710">
        <v>20.114000000000001</v>
      </c>
      <c r="G10" s="2710">
        <v>20.486999999999998</v>
      </c>
      <c r="H10" s="2710">
        <v>19.666</v>
      </c>
      <c r="I10" s="2710">
        <v>19.463999999999999</v>
      </c>
      <c r="J10" s="2710">
        <v>19.491</v>
      </c>
      <c r="K10" s="2710">
        <v>20.364999999999998</v>
      </c>
      <c r="L10" s="2710">
        <v>12.85</v>
      </c>
      <c r="M10" s="2710">
        <v>19.867000000000001</v>
      </c>
      <c r="N10" s="2710">
        <v>19.414999999999999</v>
      </c>
      <c r="O10" s="2710">
        <v>18.911999999999999</v>
      </c>
      <c r="P10" s="2710">
        <v>18.963999999999999</v>
      </c>
      <c r="Q10" s="2481">
        <v>19.055</v>
      </c>
      <c r="R10" s="3490">
        <v>1.0960000000000001</v>
      </c>
      <c r="S10" s="2710">
        <v>0.91500000000000004</v>
      </c>
      <c r="T10" s="2710">
        <v>1.0409999999999999</v>
      </c>
      <c r="U10" s="2710">
        <v>1.306</v>
      </c>
      <c r="V10" s="2710">
        <v>2.3079999999999998</v>
      </c>
      <c r="W10" s="2710">
        <v>2.3079999999999998</v>
      </c>
      <c r="X10" s="2710">
        <v>2.3079999999999998</v>
      </c>
      <c r="Y10" s="2710">
        <v>1.306</v>
      </c>
      <c r="Z10" s="2710">
        <v>1.306</v>
      </c>
      <c r="AA10" s="2481">
        <v>1.306</v>
      </c>
      <c r="AB10" s="3490">
        <v>1.306</v>
      </c>
      <c r="AC10" s="2710">
        <v>0.81899999999999995</v>
      </c>
      <c r="AD10" s="2710">
        <v>1.306</v>
      </c>
      <c r="AE10" s="2710">
        <v>0.45300000000000001</v>
      </c>
      <c r="AF10" s="2710">
        <v>0.45300000000000001</v>
      </c>
      <c r="AG10" s="2710">
        <v>0.45300000000000001</v>
      </c>
      <c r="AH10" s="2481">
        <v>0.45300000000000001</v>
      </c>
      <c r="AI10" s="3490">
        <v>20.629000000000001</v>
      </c>
      <c r="AJ10" s="2710">
        <v>21.03</v>
      </c>
      <c r="AK10" s="2710">
        <v>21.155000000000001</v>
      </c>
      <c r="AL10" s="2710">
        <v>21.792999999999999</v>
      </c>
      <c r="AM10" s="2710">
        <v>21.972999999999999</v>
      </c>
      <c r="AN10" s="2710">
        <v>21.771000000000001</v>
      </c>
      <c r="AO10" s="2710">
        <v>21.798999999999999</v>
      </c>
      <c r="AP10" s="2710">
        <v>20.972000000000001</v>
      </c>
      <c r="AQ10" s="2710">
        <v>20.77</v>
      </c>
      <c r="AR10" s="2710">
        <v>20.797000000000001</v>
      </c>
      <c r="AS10" s="2710">
        <v>21.670999999999999</v>
      </c>
      <c r="AT10" s="2710">
        <v>13.667999999999999</v>
      </c>
      <c r="AU10" s="2710">
        <v>21.172999999999998</v>
      </c>
      <c r="AV10" s="2710">
        <v>19.869</v>
      </c>
      <c r="AW10" s="2710">
        <v>19.364999999999998</v>
      </c>
      <c r="AX10" s="2710">
        <v>19.417000000000002</v>
      </c>
      <c r="AY10" s="345">
        <v>19.507999999999999</v>
      </c>
      <c r="AZ10" s="324" t="s">
        <v>844</v>
      </c>
    </row>
    <row r="11" spans="1:54" ht="15" customHeight="1">
      <c r="A11" s="324" t="s">
        <v>843</v>
      </c>
      <c r="B11" s="338">
        <v>19.451000000000001</v>
      </c>
      <c r="C11" s="330">
        <v>1.2829999999999999</v>
      </c>
      <c r="D11" s="330">
        <v>20.734000000000002</v>
      </c>
      <c r="E11" s="3490">
        <v>21.315000000000001</v>
      </c>
      <c r="F11" s="2710">
        <v>21.315000000000001</v>
      </c>
      <c r="G11" s="2710">
        <v>21.687999999999999</v>
      </c>
      <c r="H11" s="2710">
        <v>20.866</v>
      </c>
      <c r="I11" s="2710">
        <v>20.664000000000001</v>
      </c>
      <c r="J11" s="2710">
        <v>20.692</v>
      </c>
      <c r="K11" s="2710">
        <v>21.565999999999999</v>
      </c>
      <c r="L11" s="2710">
        <v>13.75</v>
      </c>
      <c r="M11" s="2710">
        <v>21.067</v>
      </c>
      <c r="N11" s="2710">
        <v>20.616</v>
      </c>
      <c r="O11" s="2710">
        <v>20.113</v>
      </c>
      <c r="P11" s="2710">
        <v>20.164000000000001</v>
      </c>
      <c r="Q11" s="2481">
        <v>20.256</v>
      </c>
      <c r="R11" s="3490">
        <v>1.0960000000000001</v>
      </c>
      <c r="S11" s="2710">
        <v>0.91500000000000004</v>
      </c>
      <c r="T11" s="2710">
        <v>1.0409999999999999</v>
      </c>
      <c r="U11" s="2710">
        <v>1.306</v>
      </c>
      <c r="V11" s="2710">
        <v>2.3079999999999998</v>
      </c>
      <c r="W11" s="2710">
        <v>2.3079999999999998</v>
      </c>
      <c r="X11" s="2710">
        <v>2.3079999999999998</v>
      </c>
      <c r="Y11" s="2710">
        <v>1.306</v>
      </c>
      <c r="Z11" s="2710">
        <v>1.306</v>
      </c>
      <c r="AA11" s="2481">
        <v>1.306</v>
      </c>
      <c r="AB11" s="3490">
        <v>1.306</v>
      </c>
      <c r="AC11" s="2710">
        <v>0.81899999999999995</v>
      </c>
      <c r="AD11" s="2710">
        <v>1.306</v>
      </c>
      <c r="AE11" s="2710">
        <v>0.45300000000000001</v>
      </c>
      <c r="AF11" s="2710">
        <v>0.45300000000000001</v>
      </c>
      <c r="AG11" s="2710">
        <v>0.45300000000000001</v>
      </c>
      <c r="AH11" s="2481">
        <v>0.45300000000000001</v>
      </c>
      <c r="AI11" s="3490">
        <v>21.83</v>
      </c>
      <c r="AJ11" s="2710">
        <v>22.23</v>
      </c>
      <c r="AK11" s="2710">
        <v>22.356000000000002</v>
      </c>
      <c r="AL11" s="2710">
        <v>22.994</v>
      </c>
      <c r="AM11" s="2710">
        <v>23.173999999999999</v>
      </c>
      <c r="AN11" s="2710">
        <v>22.972000000000001</v>
      </c>
      <c r="AO11" s="2710">
        <v>23</v>
      </c>
      <c r="AP11" s="2710">
        <v>22.172000000000001</v>
      </c>
      <c r="AQ11" s="2710">
        <v>21.97</v>
      </c>
      <c r="AR11" s="2710">
        <v>21.998000000000001</v>
      </c>
      <c r="AS11" s="2710">
        <v>22.872</v>
      </c>
      <c r="AT11" s="2710">
        <v>14.569000000000001</v>
      </c>
      <c r="AU11" s="2710">
        <v>22.373000000000001</v>
      </c>
      <c r="AV11" s="2710">
        <v>21.068999999999999</v>
      </c>
      <c r="AW11" s="2710">
        <v>20.565999999999999</v>
      </c>
      <c r="AX11" s="2710">
        <v>20.617000000000001</v>
      </c>
      <c r="AY11" s="345">
        <v>20.709</v>
      </c>
      <c r="AZ11" s="324" t="s">
        <v>843</v>
      </c>
    </row>
    <row r="12" spans="1:54" ht="15" customHeight="1">
      <c r="A12" s="324" t="s">
        <v>842</v>
      </c>
      <c r="B12" s="338">
        <v>19.227</v>
      </c>
      <c r="C12" s="330">
        <v>1.29</v>
      </c>
      <c r="D12" s="330">
        <v>20.516999999999999</v>
      </c>
      <c r="E12" s="3490">
        <v>21.091000000000001</v>
      </c>
      <c r="F12" s="2710">
        <v>21.091000000000001</v>
      </c>
      <c r="G12" s="2710">
        <v>21.463000000000001</v>
      </c>
      <c r="H12" s="2710">
        <v>20.641999999999999</v>
      </c>
      <c r="I12" s="2710">
        <v>20.440000000000001</v>
      </c>
      <c r="J12" s="2710">
        <v>20.466999999999999</v>
      </c>
      <c r="K12" s="2710">
        <v>21.341000000000001</v>
      </c>
      <c r="L12" s="2710">
        <v>13.504</v>
      </c>
      <c r="M12" s="2710">
        <v>20.843</v>
      </c>
      <c r="N12" s="2710">
        <v>20.391999999999999</v>
      </c>
      <c r="O12" s="2710">
        <v>19.888000000000002</v>
      </c>
      <c r="P12" s="2710">
        <v>19.940000000000001</v>
      </c>
      <c r="Q12" s="2481">
        <v>20.030999999999999</v>
      </c>
      <c r="R12" s="3490">
        <v>1.0960000000000001</v>
      </c>
      <c r="S12" s="2710">
        <v>0.91500000000000004</v>
      </c>
      <c r="T12" s="2710">
        <v>1.0409999999999999</v>
      </c>
      <c r="U12" s="2710">
        <v>1.306</v>
      </c>
      <c r="V12" s="2710">
        <v>2.3079999999999998</v>
      </c>
      <c r="W12" s="2710">
        <v>2.3079999999999998</v>
      </c>
      <c r="X12" s="2710">
        <v>2.3079999999999998</v>
      </c>
      <c r="Y12" s="2710">
        <v>1.306</v>
      </c>
      <c r="Z12" s="2710">
        <v>1.306</v>
      </c>
      <c r="AA12" s="2481">
        <v>1.306</v>
      </c>
      <c r="AB12" s="3490">
        <v>1.306</v>
      </c>
      <c r="AC12" s="2710">
        <v>0.81899999999999995</v>
      </c>
      <c r="AD12" s="2710">
        <v>1.306</v>
      </c>
      <c r="AE12" s="2710">
        <v>0.45300000000000001</v>
      </c>
      <c r="AF12" s="2710">
        <v>0.45300000000000001</v>
      </c>
      <c r="AG12" s="2710">
        <v>0.45300000000000001</v>
      </c>
      <c r="AH12" s="2481">
        <v>0.45300000000000001</v>
      </c>
      <c r="AI12" s="3490">
        <v>21.613</v>
      </c>
      <c r="AJ12" s="2710">
        <v>22.006</v>
      </c>
      <c r="AK12" s="2710">
        <v>22.131</v>
      </c>
      <c r="AL12" s="2710">
        <v>22.768999999999998</v>
      </c>
      <c r="AM12" s="2710">
        <v>22.95</v>
      </c>
      <c r="AN12" s="2710">
        <v>22.748000000000001</v>
      </c>
      <c r="AO12" s="2710">
        <v>22.774999999999999</v>
      </c>
      <c r="AP12" s="2710">
        <v>21.948</v>
      </c>
      <c r="AQ12" s="2710">
        <v>21.745999999999999</v>
      </c>
      <c r="AR12" s="2710">
        <v>21.773</v>
      </c>
      <c r="AS12" s="2710">
        <v>22.646999999999998</v>
      </c>
      <c r="AT12" s="2710">
        <v>14.321999999999999</v>
      </c>
      <c r="AU12" s="2710">
        <v>22.149000000000001</v>
      </c>
      <c r="AV12" s="2710">
        <v>20.844999999999999</v>
      </c>
      <c r="AW12" s="2710">
        <v>20.341000000000001</v>
      </c>
      <c r="AX12" s="2710">
        <v>20.393000000000001</v>
      </c>
      <c r="AY12" s="345">
        <v>20.484000000000002</v>
      </c>
      <c r="AZ12" s="324" t="s">
        <v>842</v>
      </c>
    </row>
    <row r="13" spans="1:54" ht="15" customHeight="1">
      <c r="A13" s="324" t="s">
        <v>841</v>
      </c>
      <c r="B13" s="338">
        <v>19.227</v>
      </c>
      <c r="C13" s="330">
        <v>1.29</v>
      </c>
      <c r="D13" s="330">
        <v>20.516999999999999</v>
      </c>
      <c r="E13" s="3490">
        <v>21.091000000000001</v>
      </c>
      <c r="F13" s="2710">
        <v>21.091000000000001</v>
      </c>
      <c r="G13" s="2710">
        <v>21.463000000000001</v>
      </c>
      <c r="H13" s="2710">
        <v>20.641999999999999</v>
      </c>
      <c r="I13" s="2710">
        <v>20.440000000000001</v>
      </c>
      <c r="J13" s="2710">
        <v>20.466999999999999</v>
      </c>
      <c r="K13" s="2710">
        <v>21.341000000000001</v>
      </c>
      <c r="L13" s="2710">
        <v>13.504</v>
      </c>
      <c r="M13" s="2710">
        <v>20.843</v>
      </c>
      <c r="N13" s="2710">
        <v>20.391999999999999</v>
      </c>
      <c r="O13" s="2710">
        <v>19.888000000000002</v>
      </c>
      <c r="P13" s="2710">
        <v>19.940000000000001</v>
      </c>
      <c r="Q13" s="2481">
        <v>20.030999999999999</v>
      </c>
      <c r="R13" s="3490">
        <v>1.2310000000000001</v>
      </c>
      <c r="S13" s="2710">
        <v>1.115</v>
      </c>
      <c r="T13" s="2710">
        <v>1.115</v>
      </c>
      <c r="U13" s="2710">
        <v>1.38</v>
      </c>
      <c r="V13" s="2710">
        <v>2.3820000000000001</v>
      </c>
      <c r="W13" s="2710">
        <v>2.3820000000000001</v>
      </c>
      <c r="X13" s="2710">
        <v>2.3820000000000001</v>
      </c>
      <c r="Y13" s="2710">
        <v>1.38</v>
      </c>
      <c r="Z13" s="2710">
        <v>1.38</v>
      </c>
      <c r="AA13" s="2481">
        <v>1.38</v>
      </c>
      <c r="AB13" s="3490">
        <v>1.38</v>
      </c>
      <c r="AC13" s="2710">
        <v>0.89300000000000002</v>
      </c>
      <c r="AD13" s="2710">
        <v>1.38</v>
      </c>
      <c r="AE13" s="2710">
        <v>0.68</v>
      </c>
      <c r="AF13" s="2710">
        <v>0.68</v>
      </c>
      <c r="AG13" s="2710">
        <v>0.68</v>
      </c>
      <c r="AH13" s="2481">
        <v>0.68</v>
      </c>
      <c r="AI13" s="3490">
        <v>21.748000000000001</v>
      </c>
      <c r="AJ13" s="2710">
        <v>22.204999999999998</v>
      </c>
      <c r="AK13" s="2710">
        <v>22.204999999999998</v>
      </c>
      <c r="AL13" s="2710">
        <v>22.843</v>
      </c>
      <c r="AM13" s="2710">
        <v>23.024000000000001</v>
      </c>
      <c r="AN13" s="2710">
        <v>22.821999999999999</v>
      </c>
      <c r="AO13" s="2710">
        <v>22.849</v>
      </c>
      <c r="AP13" s="2710">
        <v>22.021999999999998</v>
      </c>
      <c r="AQ13" s="2710">
        <v>21.82</v>
      </c>
      <c r="AR13" s="2710">
        <v>21.847999999999999</v>
      </c>
      <c r="AS13" s="2710">
        <v>22.722000000000001</v>
      </c>
      <c r="AT13" s="2710">
        <v>14.396000000000001</v>
      </c>
      <c r="AU13" s="2710">
        <v>22.222999999999999</v>
      </c>
      <c r="AV13" s="2710">
        <v>21.071000000000002</v>
      </c>
      <c r="AW13" s="2710">
        <v>20.568000000000001</v>
      </c>
      <c r="AX13" s="2710">
        <v>20.62</v>
      </c>
      <c r="AY13" s="345">
        <v>20.710999999999999</v>
      </c>
      <c r="AZ13" s="324" t="s">
        <v>841</v>
      </c>
    </row>
    <row r="14" spans="1:54" ht="15" customHeight="1">
      <c r="A14" s="324" t="s">
        <v>840</v>
      </c>
      <c r="B14" s="338">
        <v>19.227</v>
      </c>
      <c r="C14" s="330">
        <v>1.29</v>
      </c>
      <c r="D14" s="330">
        <v>20.516999999999999</v>
      </c>
      <c r="E14" s="3490">
        <v>21.091000000000001</v>
      </c>
      <c r="F14" s="2710">
        <v>21.091000000000001</v>
      </c>
      <c r="G14" s="2710">
        <v>21.463000000000001</v>
      </c>
      <c r="H14" s="2710">
        <v>20.641999999999999</v>
      </c>
      <c r="I14" s="2710">
        <v>20.440000000000001</v>
      </c>
      <c r="J14" s="2710">
        <v>20.466999999999999</v>
      </c>
      <c r="K14" s="2710">
        <v>21.341000000000001</v>
      </c>
      <c r="L14" s="2710">
        <v>13.504</v>
      </c>
      <c r="M14" s="2710">
        <v>20.843</v>
      </c>
      <c r="N14" s="2710">
        <v>20.391999999999999</v>
      </c>
      <c r="O14" s="2710">
        <v>19.888000000000002</v>
      </c>
      <c r="P14" s="2710">
        <v>19.940000000000001</v>
      </c>
      <c r="Q14" s="2481">
        <v>20.030999999999999</v>
      </c>
      <c r="R14" s="3490">
        <v>1.2310000000000001</v>
      </c>
      <c r="S14" s="2710">
        <v>1.115</v>
      </c>
      <c r="T14" s="2710">
        <v>1.115</v>
      </c>
      <c r="U14" s="2710">
        <v>1.38</v>
      </c>
      <c r="V14" s="2710">
        <v>2.3820000000000001</v>
      </c>
      <c r="W14" s="2710">
        <v>2.3820000000000001</v>
      </c>
      <c r="X14" s="2710">
        <v>2.3820000000000001</v>
      </c>
      <c r="Y14" s="2710">
        <v>1.38</v>
      </c>
      <c r="Z14" s="2710">
        <v>1.38</v>
      </c>
      <c r="AA14" s="2481">
        <v>1.38</v>
      </c>
      <c r="AB14" s="3490">
        <v>1.38</v>
      </c>
      <c r="AC14" s="2710">
        <v>0.89300000000000002</v>
      </c>
      <c r="AD14" s="2710">
        <v>1.38</v>
      </c>
      <c r="AE14" s="2710">
        <v>0.68</v>
      </c>
      <c r="AF14" s="2710">
        <v>0.68</v>
      </c>
      <c r="AG14" s="2710">
        <v>0.68</v>
      </c>
      <c r="AH14" s="2481">
        <v>0.68</v>
      </c>
      <c r="AI14" s="3490">
        <v>21.748000000000001</v>
      </c>
      <c r="AJ14" s="2710">
        <v>22.204999999999998</v>
      </c>
      <c r="AK14" s="2710">
        <v>22.204999999999998</v>
      </c>
      <c r="AL14" s="2710">
        <v>22.843</v>
      </c>
      <c r="AM14" s="2710">
        <v>23.024000000000001</v>
      </c>
      <c r="AN14" s="2710">
        <v>22.821999999999999</v>
      </c>
      <c r="AO14" s="2710">
        <v>22.849</v>
      </c>
      <c r="AP14" s="2710">
        <v>22.021999999999998</v>
      </c>
      <c r="AQ14" s="2710">
        <v>21.82</v>
      </c>
      <c r="AR14" s="2710">
        <v>21.847999999999999</v>
      </c>
      <c r="AS14" s="2710">
        <v>22.722000000000001</v>
      </c>
      <c r="AT14" s="2710">
        <v>14.396000000000001</v>
      </c>
      <c r="AU14" s="2710">
        <v>22.222999999999999</v>
      </c>
      <c r="AV14" s="2710">
        <v>21.071000000000002</v>
      </c>
      <c r="AW14" s="2710">
        <v>20.568000000000001</v>
      </c>
      <c r="AX14" s="2710">
        <v>20.62</v>
      </c>
      <c r="AY14" s="345">
        <v>20.710999999999999</v>
      </c>
      <c r="AZ14" s="324" t="s">
        <v>840</v>
      </c>
    </row>
    <row r="15" spans="1:54" ht="15" customHeight="1">
      <c r="A15" s="324" t="s">
        <v>839</v>
      </c>
      <c r="B15" s="338">
        <v>17.949000000000002</v>
      </c>
      <c r="C15" s="330">
        <v>1.29</v>
      </c>
      <c r="D15" s="330">
        <v>19.239999999999998</v>
      </c>
      <c r="E15" s="3490">
        <v>19.812999999999999</v>
      </c>
      <c r="F15" s="2710">
        <v>19.812999999999999</v>
      </c>
      <c r="G15" s="2710">
        <v>20.186</v>
      </c>
      <c r="H15" s="2710">
        <v>19.364999999999998</v>
      </c>
      <c r="I15" s="2710">
        <v>19.163</v>
      </c>
      <c r="J15" s="2710">
        <v>19.190000000000001</v>
      </c>
      <c r="K15" s="2710">
        <v>20.064</v>
      </c>
      <c r="L15" s="2710">
        <v>12.545999999999999</v>
      </c>
      <c r="M15" s="2710">
        <v>19.565999999999999</v>
      </c>
      <c r="N15" s="2710">
        <v>19.114999999999998</v>
      </c>
      <c r="O15" s="2710">
        <v>18.611000000000001</v>
      </c>
      <c r="P15" s="2710">
        <v>18.663</v>
      </c>
      <c r="Q15" s="2481">
        <v>18.754000000000001</v>
      </c>
      <c r="R15" s="3490">
        <v>1.2310000000000001</v>
      </c>
      <c r="S15" s="2710">
        <v>1.115</v>
      </c>
      <c r="T15" s="2710">
        <v>1.115</v>
      </c>
      <c r="U15" s="2710">
        <v>1.38</v>
      </c>
      <c r="V15" s="2710">
        <v>2.3820000000000001</v>
      </c>
      <c r="W15" s="2710">
        <v>2.3820000000000001</v>
      </c>
      <c r="X15" s="2710">
        <v>2.3820000000000001</v>
      </c>
      <c r="Y15" s="2710">
        <v>1.38</v>
      </c>
      <c r="Z15" s="2710">
        <v>1.38</v>
      </c>
      <c r="AA15" s="2481">
        <v>1.38</v>
      </c>
      <c r="AB15" s="3490">
        <v>1.38</v>
      </c>
      <c r="AC15" s="2710">
        <v>0.89300000000000002</v>
      </c>
      <c r="AD15" s="2710">
        <v>1.38</v>
      </c>
      <c r="AE15" s="2710">
        <v>0.68</v>
      </c>
      <c r="AF15" s="2710">
        <v>0.68</v>
      </c>
      <c r="AG15" s="2710">
        <v>0.68</v>
      </c>
      <c r="AH15" s="2481">
        <v>0.68</v>
      </c>
      <c r="AI15" s="3490">
        <v>20.471</v>
      </c>
      <c r="AJ15" s="2710">
        <v>20.928000000000001</v>
      </c>
      <c r="AK15" s="2710">
        <v>20.928000000000001</v>
      </c>
      <c r="AL15" s="2710">
        <v>21.565999999999999</v>
      </c>
      <c r="AM15" s="2710">
        <v>21.747</v>
      </c>
      <c r="AN15" s="2710">
        <v>21.545000000000002</v>
      </c>
      <c r="AO15" s="2710">
        <v>21.571999999999999</v>
      </c>
      <c r="AP15" s="2710">
        <v>20.745000000000001</v>
      </c>
      <c r="AQ15" s="2710">
        <v>20.542999999999999</v>
      </c>
      <c r="AR15" s="2710">
        <v>20.571000000000002</v>
      </c>
      <c r="AS15" s="2710">
        <v>21.445</v>
      </c>
      <c r="AT15" s="2710">
        <v>13.438000000000001</v>
      </c>
      <c r="AU15" s="2710">
        <v>20.946000000000002</v>
      </c>
      <c r="AV15" s="2710">
        <v>19.794</v>
      </c>
      <c r="AW15" s="2710">
        <v>19.291</v>
      </c>
      <c r="AX15" s="2710">
        <v>19.341999999999999</v>
      </c>
      <c r="AY15" s="345">
        <v>19.434000000000001</v>
      </c>
      <c r="AZ15" s="324" t="s">
        <v>839</v>
      </c>
    </row>
    <row r="16" spans="1:54" ht="15" customHeight="1">
      <c r="A16" s="324" t="s">
        <v>838</v>
      </c>
      <c r="B16" s="338">
        <v>15.891999999999999</v>
      </c>
      <c r="C16" s="330">
        <v>1.29</v>
      </c>
      <c r="D16" s="330">
        <v>17.181999999999999</v>
      </c>
      <c r="E16" s="3490">
        <v>17.986999999999998</v>
      </c>
      <c r="F16" s="2710">
        <v>17.986999999999998</v>
      </c>
      <c r="G16" s="2710">
        <v>17.898</v>
      </c>
      <c r="H16" s="2710">
        <v>17.076000000000001</v>
      </c>
      <c r="I16" s="2710">
        <v>16.873999999999999</v>
      </c>
      <c r="J16" s="2710">
        <v>16.902000000000001</v>
      </c>
      <c r="K16" s="2710">
        <v>17.776</v>
      </c>
      <c r="L16" s="2710">
        <v>10.801</v>
      </c>
      <c r="M16" s="2710">
        <v>17.277000000000001</v>
      </c>
      <c r="N16" s="2710">
        <v>16.826000000000001</v>
      </c>
      <c r="O16" s="2710">
        <v>16.323</v>
      </c>
      <c r="P16" s="2710">
        <v>16.373999999999999</v>
      </c>
      <c r="Q16" s="2481">
        <v>16.466000000000001</v>
      </c>
      <c r="R16" s="3490">
        <v>1.2310000000000001</v>
      </c>
      <c r="S16" s="2710">
        <v>1.115</v>
      </c>
      <c r="T16" s="2710">
        <v>1.115</v>
      </c>
      <c r="U16" s="2710">
        <v>1.38</v>
      </c>
      <c r="V16" s="2710">
        <v>2.3820000000000001</v>
      </c>
      <c r="W16" s="2710">
        <v>2.3820000000000001</v>
      </c>
      <c r="X16" s="2710">
        <v>2.3820000000000001</v>
      </c>
      <c r="Y16" s="2710">
        <v>1.38</v>
      </c>
      <c r="Z16" s="2710">
        <v>1.38</v>
      </c>
      <c r="AA16" s="2481">
        <v>1.38</v>
      </c>
      <c r="AB16" s="3490">
        <v>1.38</v>
      </c>
      <c r="AC16" s="2710">
        <v>0.89300000000000002</v>
      </c>
      <c r="AD16" s="2710">
        <v>1.38</v>
      </c>
      <c r="AE16" s="2710">
        <v>0.68</v>
      </c>
      <c r="AF16" s="2710">
        <v>0.68</v>
      </c>
      <c r="AG16" s="2710">
        <v>0.68</v>
      </c>
      <c r="AH16" s="2481">
        <v>0.68</v>
      </c>
      <c r="AI16" s="3490">
        <v>18.413</v>
      </c>
      <c r="AJ16" s="2710">
        <v>19.100999999999999</v>
      </c>
      <c r="AK16" s="2710">
        <v>19.100999999999999</v>
      </c>
      <c r="AL16" s="2710">
        <v>19.277999999999999</v>
      </c>
      <c r="AM16" s="2710">
        <v>19.457999999999998</v>
      </c>
      <c r="AN16" s="2710">
        <v>19.256</v>
      </c>
      <c r="AO16" s="2710">
        <v>19.283999999999999</v>
      </c>
      <c r="AP16" s="2710">
        <v>18.457000000000001</v>
      </c>
      <c r="AQ16" s="2710">
        <v>18.254999999999999</v>
      </c>
      <c r="AR16" s="2710">
        <v>18.282</v>
      </c>
      <c r="AS16" s="2710">
        <v>19.155999999999999</v>
      </c>
      <c r="AT16" s="2710">
        <v>11.694000000000001</v>
      </c>
      <c r="AU16" s="2710">
        <v>18.658000000000001</v>
      </c>
      <c r="AV16" s="2710">
        <v>17.506</v>
      </c>
      <c r="AW16" s="2710">
        <v>17.003</v>
      </c>
      <c r="AX16" s="2710">
        <v>17.053999999999998</v>
      </c>
      <c r="AY16" s="345">
        <v>17.145</v>
      </c>
      <c r="AZ16" s="324" t="s">
        <v>838</v>
      </c>
    </row>
    <row r="17" spans="1:52" ht="15" customHeight="1">
      <c r="A17" s="324" t="s">
        <v>837</v>
      </c>
      <c r="B17" s="338">
        <v>13.741</v>
      </c>
      <c r="C17" s="330">
        <v>1.544</v>
      </c>
      <c r="D17" s="330">
        <v>15.285</v>
      </c>
      <c r="E17" s="3490">
        <v>16.376999999999999</v>
      </c>
      <c r="F17" s="2710">
        <v>16.376999999999999</v>
      </c>
      <c r="G17" s="2710">
        <v>16.614999999999998</v>
      </c>
      <c r="H17" s="2710">
        <v>15.1</v>
      </c>
      <c r="I17" s="2710">
        <v>14.845000000000001</v>
      </c>
      <c r="J17" s="2710">
        <v>14.853999999999999</v>
      </c>
      <c r="K17" s="2710">
        <v>16.126999999999999</v>
      </c>
      <c r="L17" s="2710">
        <v>8.7750000000000004</v>
      </c>
      <c r="M17" s="2710">
        <v>15.061999999999999</v>
      </c>
      <c r="N17" s="2710">
        <v>14.964</v>
      </c>
      <c r="O17" s="2710">
        <v>14.206</v>
      </c>
      <c r="P17" s="2710">
        <v>14.228999999999999</v>
      </c>
      <c r="Q17" s="2481">
        <v>14.441000000000001</v>
      </c>
      <c r="R17" s="3490">
        <v>1.2310000000000001</v>
      </c>
      <c r="S17" s="2710">
        <v>1.115</v>
      </c>
      <c r="T17" s="2710">
        <v>1.115</v>
      </c>
      <c r="U17" s="2710">
        <v>1.38</v>
      </c>
      <c r="V17" s="2710">
        <v>2.3820000000000001</v>
      </c>
      <c r="W17" s="2710">
        <v>2.3820000000000001</v>
      </c>
      <c r="X17" s="2710">
        <v>2.3820000000000001</v>
      </c>
      <c r="Y17" s="2710">
        <v>1.38</v>
      </c>
      <c r="Z17" s="2710">
        <v>1.38</v>
      </c>
      <c r="AA17" s="2481">
        <v>1.38</v>
      </c>
      <c r="AB17" s="3490">
        <v>1.38</v>
      </c>
      <c r="AC17" s="2710">
        <v>0.89300000000000002</v>
      </c>
      <c r="AD17" s="2710">
        <v>1.38</v>
      </c>
      <c r="AE17" s="2710">
        <v>0.68</v>
      </c>
      <c r="AF17" s="2710">
        <v>0.68</v>
      </c>
      <c r="AG17" s="2710">
        <v>0.68</v>
      </c>
      <c r="AH17" s="2481">
        <v>0.68</v>
      </c>
      <c r="AI17" s="3490">
        <v>16.516999999999999</v>
      </c>
      <c r="AJ17" s="2710">
        <v>17.492000000000001</v>
      </c>
      <c r="AK17" s="2710">
        <v>17.492000000000001</v>
      </c>
      <c r="AL17" s="2710">
        <v>17.995000000000001</v>
      </c>
      <c r="AM17" s="2710">
        <v>17.481999999999999</v>
      </c>
      <c r="AN17" s="2710">
        <v>17.227</v>
      </c>
      <c r="AO17" s="2710">
        <v>17.236000000000001</v>
      </c>
      <c r="AP17" s="2710">
        <v>16.48</v>
      </c>
      <c r="AQ17" s="2710">
        <v>16.225000000000001</v>
      </c>
      <c r="AR17" s="2710">
        <v>16.234000000000002</v>
      </c>
      <c r="AS17" s="2710">
        <v>17.507000000000001</v>
      </c>
      <c r="AT17" s="2710">
        <v>9.6679999999999993</v>
      </c>
      <c r="AU17" s="2710">
        <v>16.443000000000001</v>
      </c>
      <c r="AV17" s="2710">
        <v>15.644</v>
      </c>
      <c r="AW17" s="2710">
        <v>14.885999999999999</v>
      </c>
      <c r="AX17" s="2710">
        <v>14.909000000000001</v>
      </c>
      <c r="AY17" s="345">
        <v>15.121</v>
      </c>
      <c r="AZ17" s="324" t="s">
        <v>837</v>
      </c>
    </row>
    <row r="18" spans="1:52" ht="15" customHeight="1">
      <c r="A18" s="324" t="s">
        <v>836</v>
      </c>
      <c r="B18" s="338">
        <v>13.741</v>
      </c>
      <c r="C18" s="330">
        <v>1.544</v>
      </c>
      <c r="D18" s="330">
        <v>15.285</v>
      </c>
      <c r="E18" s="3490">
        <v>16.376999999999999</v>
      </c>
      <c r="F18" s="2710">
        <v>16.376999999999999</v>
      </c>
      <c r="G18" s="2710">
        <v>16.614999999999998</v>
      </c>
      <c r="H18" s="2710">
        <v>15.1</v>
      </c>
      <c r="I18" s="2710">
        <v>14.845000000000001</v>
      </c>
      <c r="J18" s="2710">
        <v>14.853999999999999</v>
      </c>
      <c r="K18" s="2710">
        <v>16.126999999999999</v>
      </c>
      <c r="L18" s="2710">
        <v>8.7750000000000004</v>
      </c>
      <c r="M18" s="2710">
        <v>15.061999999999999</v>
      </c>
      <c r="N18" s="2710">
        <v>14.964</v>
      </c>
      <c r="O18" s="2710">
        <v>14.206</v>
      </c>
      <c r="P18" s="2710">
        <v>14.228999999999999</v>
      </c>
      <c r="Q18" s="2481">
        <v>14.441000000000001</v>
      </c>
      <c r="R18" s="3490">
        <v>1.2310000000000001</v>
      </c>
      <c r="S18" s="2710">
        <v>1.115</v>
      </c>
      <c r="T18" s="2710">
        <v>1.115</v>
      </c>
      <c r="U18" s="2710">
        <v>1.38</v>
      </c>
      <c r="V18" s="2710">
        <v>2.3820000000000001</v>
      </c>
      <c r="W18" s="2710">
        <v>2.3820000000000001</v>
      </c>
      <c r="X18" s="2710">
        <v>2.3820000000000001</v>
      </c>
      <c r="Y18" s="2710">
        <v>1.38</v>
      </c>
      <c r="Z18" s="2710">
        <v>1.38</v>
      </c>
      <c r="AA18" s="2481">
        <v>1.38</v>
      </c>
      <c r="AB18" s="3490">
        <v>1.38</v>
      </c>
      <c r="AC18" s="2710">
        <v>0.89300000000000002</v>
      </c>
      <c r="AD18" s="2710">
        <v>1.38</v>
      </c>
      <c r="AE18" s="2710">
        <v>0.68</v>
      </c>
      <c r="AF18" s="2710">
        <v>0.68</v>
      </c>
      <c r="AG18" s="2710">
        <v>0.68</v>
      </c>
      <c r="AH18" s="2481">
        <v>0.68</v>
      </c>
      <c r="AI18" s="3490">
        <v>16.516999999999999</v>
      </c>
      <c r="AJ18" s="2710">
        <v>17.492000000000001</v>
      </c>
      <c r="AK18" s="2710">
        <v>17.492000000000001</v>
      </c>
      <c r="AL18" s="2710">
        <v>17.995000000000001</v>
      </c>
      <c r="AM18" s="2710">
        <v>17.481999999999999</v>
      </c>
      <c r="AN18" s="2710">
        <v>17.227</v>
      </c>
      <c r="AO18" s="2710">
        <v>17.236000000000001</v>
      </c>
      <c r="AP18" s="2710">
        <v>16.48</v>
      </c>
      <c r="AQ18" s="2710">
        <v>16.225000000000001</v>
      </c>
      <c r="AR18" s="2710">
        <v>16.234000000000002</v>
      </c>
      <c r="AS18" s="2710">
        <v>17.507000000000001</v>
      </c>
      <c r="AT18" s="2710">
        <v>9.6679999999999993</v>
      </c>
      <c r="AU18" s="2710">
        <v>16.443000000000001</v>
      </c>
      <c r="AV18" s="2710">
        <v>15.644</v>
      </c>
      <c r="AW18" s="2710">
        <v>14.885999999999999</v>
      </c>
      <c r="AX18" s="2710">
        <v>14.909000000000001</v>
      </c>
      <c r="AY18" s="345">
        <v>15.121</v>
      </c>
      <c r="AZ18" s="324" t="s">
        <v>836</v>
      </c>
    </row>
    <row r="19" spans="1:52" ht="15" customHeight="1">
      <c r="A19" s="324" t="s">
        <v>835</v>
      </c>
      <c r="B19" s="338">
        <v>14.46</v>
      </c>
      <c r="C19" s="330">
        <v>1.544</v>
      </c>
      <c r="D19" s="330">
        <v>16.004999999999999</v>
      </c>
      <c r="E19" s="3490">
        <v>17.096</v>
      </c>
      <c r="F19" s="2710">
        <v>17.096</v>
      </c>
      <c r="G19" s="2710">
        <v>17.334</v>
      </c>
      <c r="H19" s="2710">
        <v>15.819000000000001</v>
      </c>
      <c r="I19" s="2710">
        <v>15.564</v>
      </c>
      <c r="J19" s="2710">
        <v>15.573</v>
      </c>
      <c r="K19" s="2710">
        <v>16.846</v>
      </c>
      <c r="L19" s="2710">
        <v>9.3149999999999995</v>
      </c>
      <c r="M19" s="2710">
        <v>15.781000000000001</v>
      </c>
      <c r="N19" s="2710">
        <v>15.683</v>
      </c>
      <c r="O19" s="2710">
        <v>14.925000000000001</v>
      </c>
      <c r="P19" s="2710">
        <v>14.948</v>
      </c>
      <c r="Q19" s="2481">
        <v>15.16</v>
      </c>
      <c r="R19" s="3490">
        <v>1.2310000000000001</v>
      </c>
      <c r="S19" s="2710">
        <v>1.115</v>
      </c>
      <c r="T19" s="2710">
        <v>1.115</v>
      </c>
      <c r="U19" s="2710">
        <v>1.38</v>
      </c>
      <c r="V19" s="2710">
        <v>2.3820000000000001</v>
      </c>
      <c r="W19" s="2710">
        <v>2.3820000000000001</v>
      </c>
      <c r="X19" s="2710">
        <v>2.3820000000000001</v>
      </c>
      <c r="Y19" s="2710">
        <v>1.38</v>
      </c>
      <c r="Z19" s="2710">
        <v>1.38</v>
      </c>
      <c r="AA19" s="2481">
        <v>1.38</v>
      </c>
      <c r="AB19" s="3490">
        <v>1.38</v>
      </c>
      <c r="AC19" s="2710">
        <v>0.89300000000000002</v>
      </c>
      <c r="AD19" s="2710">
        <v>1.38</v>
      </c>
      <c r="AE19" s="2710">
        <v>0.68</v>
      </c>
      <c r="AF19" s="2710">
        <v>0.68</v>
      </c>
      <c r="AG19" s="2710">
        <v>0.68</v>
      </c>
      <c r="AH19" s="2481">
        <v>0.68</v>
      </c>
      <c r="AI19" s="3490">
        <v>17.236000000000001</v>
      </c>
      <c r="AJ19" s="2710">
        <v>18.210999999999999</v>
      </c>
      <c r="AK19" s="2710">
        <v>18.210999999999999</v>
      </c>
      <c r="AL19" s="2710">
        <v>18.713999999999999</v>
      </c>
      <c r="AM19" s="2710">
        <v>18.201000000000001</v>
      </c>
      <c r="AN19" s="2710">
        <v>17.946000000000002</v>
      </c>
      <c r="AO19" s="2710">
        <v>17.954999999999998</v>
      </c>
      <c r="AP19" s="2710">
        <v>17.199000000000002</v>
      </c>
      <c r="AQ19" s="2710">
        <v>16.943999999999999</v>
      </c>
      <c r="AR19" s="2710">
        <v>16.952999999999999</v>
      </c>
      <c r="AS19" s="2710">
        <v>18.225999999999999</v>
      </c>
      <c r="AT19" s="2710">
        <v>10.207000000000001</v>
      </c>
      <c r="AU19" s="2710">
        <v>17.161999999999999</v>
      </c>
      <c r="AV19" s="2710">
        <v>16.363</v>
      </c>
      <c r="AW19" s="2710">
        <v>15.605</v>
      </c>
      <c r="AX19" s="2710">
        <v>15.628</v>
      </c>
      <c r="AY19" s="345">
        <v>15.84</v>
      </c>
      <c r="AZ19" s="324" t="s">
        <v>835</v>
      </c>
    </row>
    <row r="20" spans="1:52" ht="15" customHeight="1">
      <c r="A20" s="324" t="s">
        <v>834</v>
      </c>
      <c r="B20" s="338">
        <v>14.46</v>
      </c>
      <c r="C20" s="330">
        <v>1.544</v>
      </c>
      <c r="D20" s="330">
        <v>16.004999999999999</v>
      </c>
      <c r="E20" s="3490">
        <v>17.096</v>
      </c>
      <c r="F20" s="2710">
        <v>17.096</v>
      </c>
      <c r="G20" s="2710">
        <v>17.334</v>
      </c>
      <c r="H20" s="2710">
        <v>15.819000000000001</v>
      </c>
      <c r="I20" s="2710">
        <v>15.564</v>
      </c>
      <c r="J20" s="2710">
        <v>15.573</v>
      </c>
      <c r="K20" s="2710">
        <v>16.846</v>
      </c>
      <c r="L20" s="2710">
        <v>9.3149999999999995</v>
      </c>
      <c r="M20" s="2710">
        <v>15.781000000000001</v>
      </c>
      <c r="N20" s="2710">
        <v>15.683</v>
      </c>
      <c r="O20" s="2710">
        <v>14.925000000000001</v>
      </c>
      <c r="P20" s="2710">
        <v>14.948</v>
      </c>
      <c r="Q20" s="2481">
        <v>15.16</v>
      </c>
      <c r="R20" s="3490">
        <v>1.2310000000000001</v>
      </c>
      <c r="S20" s="2710">
        <v>1.115</v>
      </c>
      <c r="T20" s="2710">
        <v>1.115</v>
      </c>
      <c r="U20" s="2710">
        <v>1.38</v>
      </c>
      <c r="V20" s="2710">
        <v>2.3820000000000001</v>
      </c>
      <c r="W20" s="2710">
        <v>2.3820000000000001</v>
      </c>
      <c r="X20" s="2710">
        <v>2.3820000000000001</v>
      </c>
      <c r="Y20" s="2710">
        <v>1.38</v>
      </c>
      <c r="Z20" s="2710">
        <v>1.38</v>
      </c>
      <c r="AA20" s="2481">
        <v>1.38</v>
      </c>
      <c r="AB20" s="3490">
        <v>1.38</v>
      </c>
      <c r="AC20" s="2710">
        <v>0.89300000000000002</v>
      </c>
      <c r="AD20" s="2710">
        <v>1.38</v>
      </c>
      <c r="AE20" s="2710">
        <v>0.68</v>
      </c>
      <c r="AF20" s="2710">
        <v>0.68</v>
      </c>
      <c r="AG20" s="2710">
        <v>0.68</v>
      </c>
      <c r="AH20" s="2481">
        <v>0.68</v>
      </c>
      <c r="AI20" s="3490">
        <v>17.236000000000001</v>
      </c>
      <c r="AJ20" s="2710">
        <v>18.210999999999999</v>
      </c>
      <c r="AK20" s="2710">
        <v>18.210999999999999</v>
      </c>
      <c r="AL20" s="2710">
        <v>18.713999999999999</v>
      </c>
      <c r="AM20" s="2710">
        <v>18.201000000000001</v>
      </c>
      <c r="AN20" s="2710">
        <v>17.946000000000002</v>
      </c>
      <c r="AO20" s="2710">
        <v>17.954999999999998</v>
      </c>
      <c r="AP20" s="2710">
        <v>18.225999999999999</v>
      </c>
      <c r="AQ20" s="2710">
        <v>10.207000000000001</v>
      </c>
      <c r="AR20" s="2710">
        <v>17.161999999999999</v>
      </c>
      <c r="AS20" s="2710">
        <v>18.225999999999999</v>
      </c>
      <c r="AT20" s="2710">
        <v>10.207000000000001</v>
      </c>
      <c r="AU20" s="2710">
        <v>17.161999999999999</v>
      </c>
      <c r="AV20" s="2710">
        <v>16.363</v>
      </c>
      <c r="AW20" s="2710">
        <v>15.605</v>
      </c>
      <c r="AX20" s="2710">
        <v>15.628</v>
      </c>
      <c r="AY20" s="345">
        <v>15.84</v>
      </c>
      <c r="AZ20" s="324" t="s">
        <v>834</v>
      </c>
    </row>
    <row r="21" spans="1:52" ht="15" customHeight="1">
      <c r="A21" s="324" t="s">
        <v>833</v>
      </c>
      <c r="B21" s="338">
        <v>12.911</v>
      </c>
      <c r="C21" s="330">
        <v>1.544</v>
      </c>
      <c r="D21" s="330">
        <v>14.456</v>
      </c>
      <c r="E21" s="3490">
        <v>15.547000000000001</v>
      </c>
      <c r="F21" s="2710">
        <v>15.547000000000001</v>
      </c>
      <c r="G21" s="2710">
        <v>15.785</v>
      </c>
      <c r="H21" s="2710">
        <v>14.27</v>
      </c>
      <c r="I21" s="2710">
        <v>14.015000000000001</v>
      </c>
      <c r="J21" s="2710">
        <v>14.023999999999999</v>
      </c>
      <c r="K21" s="2710">
        <v>15.297000000000001</v>
      </c>
      <c r="L21" s="2710">
        <v>8.1530000000000005</v>
      </c>
      <c r="M21" s="2710">
        <v>14.231999999999999</v>
      </c>
      <c r="N21" s="2710">
        <v>14.134</v>
      </c>
      <c r="O21" s="2710">
        <v>13.375999999999999</v>
      </c>
      <c r="P21" s="2710">
        <v>13.398999999999999</v>
      </c>
      <c r="Q21" s="2481">
        <v>13.611000000000001</v>
      </c>
      <c r="R21" s="3490">
        <v>1.2609999999999999</v>
      </c>
      <c r="S21" s="2710">
        <v>1.1439999999999999</v>
      </c>
      <c r="T21" s="2710">
        <v>1.1439999999999999</v>
      </c>
      <c r="U21" s="2710">
        <v>1.409</v>
      </c>
      <c r="V21" s="2710">
        <v>2.411</v>
      </c>
      <c r="W21" s="2710">
        <v>2.411</v>
      </c>
      <c r="X21" s="2710">
        <v>2.411</v>
      </c>
      <c r="Y21" s="2710">
        <v>1.409</v>
      </c>
      <c r="Z21" s="2710">
        <v>1.409</v>
      </c>
      <c r="AA21" s="2481">
        <v>1.409</v>
      </c>
      <c r="AB21" s="3490">
        <v>1.409</v>
      </c>
      <c r="AC21" s="2710">
        <v>0.92100000000000004</v>
      </c>
      <c r="AD21" s="2710">
        <v>1.409</v>
      </c>
      <c r="AE21" s="2710">
        <v>0.70799999999999996</v>
      </c>
      <c r="AF21" s="2710">
        <v>0.70799999999999996</v>
      </c>
      <c r="AG21" s="2710">
        <v>0.70799999999999996</v>
      </c>
      <c r="AH21" s="2481">
        <v>0.68</v>
      </c>
      <c r="AI21" s="3490">
        <v>15.717000000000001</v>
      </c>
      <c r="AJ21" s="2710">
        <v>16.690999999999999</v>
      </c>
      <c r="AK21" s="2710">
        <v>16.690999999999999</v>
      </c>
      <c r="AL21" s="2710">
        <v>17.193999999999999</v>
      </c>
      <c r="AM21" s="2710">
        <v>16.681000000000001</v>
      </c>
      <c r="AN21" s="2710">
        <v>16.425999999999998</v>
      </c>
      <c r="AO21" s="2710">
        <v>16.434999999999999</v>
      </c>
      <c r="AP21" s="2710">
        <v>15.679</v>
      </c>
      <c r="AQ21" s="2710">
        <v>15.423999999999999</v>
      </c>
      <c r="AR21" s="2710">
        <v>15.433</v>
      </c>
      <c r="AS21" s="2710">
        <v>16.706</v>
      </c>
      <c r="AT21" s="2710">
        <v>9.0739999999999998</v>
      </c>
      <c r="AU21" s="2710">
        <v>15.641</v>
      </c>
      <c r="AV21" s="2710">
        <v>14.842000000000001</v>
      </c>
      <c r="AW21" s="2710">
        <v>14.085000000000001</v>
      </c>
      <c r="AX21" s="2710">
        <v>14.106999999999999</v>
      </c>
      <c r="AY21" s="345">
        <v>14.291</v>
      </c>
      <c r="AZ21" s="324" t="s">
        <v>833</v>
      </c>
    </row>
    <row r="22" spans="1:52" ht="15" customHeight="1">
      <c r="A22" s="324" t="s">
        <v>832</v>
      </c>
      <c r="B22" s="338">
        <v>11.423</v>
      </c>
      <c r="C22" s="330">
        <v>1.544</v>
      </c>
      <c r="D22" s="330">
        <v>12.967000000000001</v>
      </c>
      <c r="E22" s="3490">
        <v>14.058</v>
      </c>
      <c r="F22" s="2710">
        <v>14.058</v>
      </c>
      <c r="G22" s="2710">
        <v>14.295999999999999</v>
      </c>
      <c r="H22" s="2710">
        <v>12.781000000000001</v>
      </c>
      <c r="I22" s="2710">
        <v>12.526</v>
      </c>
      <c r="J22" s="2710">
        <v>12.535</v>
      </c>
      <c r="K22" s="2710">
        <v>13.808</v>
      </c>
      <c r="L22" s="2710">
        <v>7.0359999999999996</v>
      </c>
      <c r="M22" s="2710">
        <v>12.744</v>
      </c>
      <c r="N22" s="2710">
        <v>12.645</v>
      </c>
      <c r="O22" s="2710">
        <v>11.887</v>
      </c>
      <c r="P22" s="2710">
        <v>11.91</v>
      </c>
      <c r="Q22" s="2481">
        <v>12.122</v>
      </c>
      <c r="R22" s="3490">
        <v>1.2609999999999999</v>
      </c>
      <c r="S22" s="2710">
        <v>1.1439999999999999</v>
      </c>
      <c r="T22" s="2710">
        <v>1.1439999999999999</v>
      </c>
      <c r="U22" s="2710">
        <v>1.409</v>
      </c>
      <c r="V22" s="2710">
        <v>2.411</v>
      </c>
      <c r="W22" s="2710">
        <v>2.411</v>
      </c>
      <c r="X22" s="2710">
        <v>2.411</v>
      </c>
      <c r="Y22" s="2710">
        <v>1.409</v>
      </c>
      <c r="Z22" s="2710">
        <v>1.409</v>
      </c>
      <c r="AA22" s="2481">
        <v>1.409</v>
      </c>
      <c r="AB22" s="3490">
        <v>1.409</v>
      </c>
      <c r="AC22" s="2710">
        <v>0.92100000000000004</v>
      </c>
      <c r="AD22" s="2710">
        <v>1.409</v>
      </c>
      <c r="AE22" s="2710">
        <v>0.70799999999999996</v>
      </c>
      <c r="AF22" s="2710">
        <v>0.70799999999999996</v>
      </c>
      <c r="AG22" s="2710">
        <v>0.70799999999999996</v>
      </c>
      <c r="AH22" s="2481">
        <v>0.68</v>
      </c>
      <c r="AI22" s="3490">
        <v>14.228</v>
      </c>
      <c r="AJ22" s="2710">
        <v>15.202</v>
      </c>
      <c r="AK22" s="2710">
        <v>15.202</v>
      </c>
      <c r="AL22" s="2710">
        <v>15.705</v>
      </c>
      <c r="AM22" s="2710">
        <v>15.192</v>
      </c>
      <c r="AN22" s="2710">
        <v>14.936999999999999</v>
      </c>
      <c r="AO22" s="2710">
        <v>14.946</v>
      </c>
      <c r="AP22" s="2710">
        <v>14.19</v>
      </c>
      <c r="AQ22" s="2710">
        <v>13.935</v>
      </c>
      <c r="AR22" s="2710">
        <v>13.944000000000001</v>
      </c>
      <c r="AS22" s="2710">
        <v>15.217000000000001</v>
      </c>
      <c r="AT22" s="2710">
        <v>7.9580000000000002</v>
      </c>
      <c r="AU22" s="2710">
        <v>14.153</v>
      </c>
      <c r="AV22" s="2710">
        <v>13.353</v>
      </c>
      <c r="AW22" s="2710">
        <v>12.596</v>
      </c>
      <c r="AX22" s="2710">
        <v>12.619</v>
      </c>
      <c r="AY22" s="345">
        <v>12.802</v>
      </c>
      <c r="AZ22" s="324" t="s">
        <v>832</v>
      </c>
    </row>
    <row r="23" spans="1:52" ht="15" customHeight="1">
      <c r="A23" s="324" t="s">
        <v>831</v>
      </c>
      <c r="B23" s="338">
        <v>10.345000000000001</v>
      </c>
      <c r="C23" s="330">
        <v>1.825</v>
      </c>
      <c r="D23" s="330">
        <v>12.17</v>
      </c>
      <c r="E23" s="3490">
        <v>13.401999999999999</v>
      </c>
      <c r="F23" s="2710">
        <v>13.401999999999999</v>
      </c>
      <c r="G23" s="2710">
        <v>13.645</v>
      </c>
      <c r="H23" s="2710">
        <v>11.919</v>
      </c>
      <c r="I23" s="2710">
        <v>11.606</v>
      </c>
      <c r="J23" s="2710">
        <v>11.606</v>
      </c>
      <c r="K23" s="2710">
        <v>13.215999999999999</v>
      </c>
      <c r="L23" s="2710">
        <v>6.2279999999999998</v>
      </c>
      <c r="M23" s="2710">
        <v>11.662000000000001</v>
      </c>
      <c r="N23" s="2710">
        <v>11.750999999999999</v>
      </c>
      <c r="O23" s="2710">
        <v>10.868</v>
      </c>
      <c r="P23" s="2710">
        <v>10.868</v>
      </c>
      <c r="Q23" s="2481">
        <v>11.14</v>
      </c>
      <c r="R23" s="3490">
        <v>1.2609999999999999</v>
      </c>
      <c r="S23" s="2710">
        <v>1.1439999999999999</v>
      </c>
      <c r="T23" s="2710">
        <v>1.1439999999999999</v>
      </c>
      <c r="U23" s="2710">
        <v>1.409</v>
      </c>
      <c r="V23" s="2710">
        <v>2.411</v>
      </c>
      <c r="W23" s="2710">
        <v>2.411</v>
      </c>
      <c r="X23" s="2710">
        <v>2.411</v>
      </c>
      <c r="Y23" s="2710">
        <v>1.409</v>
      </c>
      <c r="Z23" s="2710">
        <v>1.409</v>
      </c>
      <c r="AA23" s="2481">
        <v>1.409</v>
      </c>
      <c r="AB23" s="3490">
        <v>1.409</v>
      </c>
      <c r="AC23" s="2710">
        <v>0.92100000000000004</v>
      </c>
      <c r="AD23" s="2710">
        <v>1.409</v>
      </c>
      <c r="AE23" s="2710">
        <v>0.70799999999999996</v>
      </c>
      <c r="AF23" s="2710">
        <v>0.70799999999999996</v>
      </c>
      <c r="AG23" s="2710">
        <v>0.70799999999999996</v>
      </c>
      <c r="AH23" s="2481">
        <v>0.68</v>
      </c>
      <c r="AI23" s="3490">
        <v>13.430999999999999</v>
      </c>
      <c r="AJ23" s="2710">
        <v>14.545</v>
      </c>
      <c r="AK23" s="2710">
        <v>14.545</v>
      </c>
      <c r="AL23" s="2710">
        <v>15.054</v>
      </c>
      <c r="AM23" s="2710">
        <v>14.33</v>
      </c>
      <c r="AN23" s="2710">
        <v>14.016999999999999</v>
      </c>
      <c r="AO23" s="2710">
        <v>14.016999999999999</v>
      </c>
      <c r="AP23" s="2710">
        <v>13.327999999999999</v>
      </c>
      <c r="AQ23" s="2710">
        <v>13.015000000000001</v>
      </c>
      <c r="AR23" s="2710">
        <v>13.015000000000001</v>
      </c>
      <c r="AS23" s="2710">
        <v>14.625</v>
      </c>
      <c r="AT23" s="2710">
        <v>7.149</v>
      </c>
      <c r="AU23" s="2710">
        <v>13.071</v>
      </c>
      <c r="AV23" s="2710">
        <v>12.46</v>
      </c>
      <c r="AW23" s="2710">
        <v>11.576000000000001</v>
      </c>
      <c r="AX23" s="2710">
        <v>11.576000000000001</v>
      </c>
      <c r="AY23" s="336">
        <v>11.819000000000001</v>
      </c>
      <c r="AZ23" s="149" t="s">
        <v>831</v>
      </c>
    </row>
    <row r="24" spans="1:52" ht="15" customHeight="1">
      <c r="A24" s="324" t="s">
        <v>830</v>
      </c>
      <c r="B24" s="338">
        <v>10.345000000000001</v>
      </c>
      <c r="C24" s="330">
        <v>1.825</v>
      </c>
      <c r="D24" s="330">
        <v>12.17</v>
      </c>
      <c r="E24" s="3490">
        <v>13.401999999999999</v>
      </c>
      <c r="F24" s="2710">
        <v>13.401999999999999</v>
      </c>
      <c r="G24" s="2710">
        <v>13.645</v>
      </c>
      <c r="H24" s="2710">
        <v>11.919</v>
      </c>
      <c r="I24" s="2710">
        <v>11.606</v>
      </c>
      <c r="J24" s="2710">
        <v>11.606</v>
      </c>
      <c r="K24" s="2710">
        <v>13.215999999999999</v>
      </c>
      <c r="L24" s="2710">
        <v>6.2279999999999998</v>
      </c>
      <c r="M24" s="2710">
        <v>11.662000000000001</v>
      </c>
      <c r="N24" s="2710">
        <v>11.750999999999999</v>
      </c>
      <c r="O24" s="2710">
        <v>10.868</v>
      </c>
      <c r="P24" s="2710">
        <v>10.868</v>
      </c>
      <c r="Q24" s="2481">
        <v>11.14</v>
      </c>
      <c r="R24" s="3490">
        <v>1.2609999999999999</v>
      </c>
      <c r="S24" s="2710">
        <v>1.1439999999999999</v>
      </c>
      <c r="T24" s="2710">
        <v>1.1439999999999999</v>
      </c>
      <c r="U24" s="2710">
        <v>1.409</v>
      </c>
      <c r="V24" s="2710">
        <v>2.411</v>
      </c>
      <c r="W24" s="2710">
        <v>2.411</v>
      </c>
      <c r="X24" s="2710">
        <v>2.411</v>
      </c>
      <c r="Y24" s="2710">
        <v>1.409</v>
      </c>
      <c r="Z24" s="2710">
        <v>1.409</v>
      </c>
      <c r="AA24" s="2481">
        <v>1.409</v>
      </c>
      <c r="AB24" s="3490">
        <v>1.409</v>
      </c>
      <c r="AC24" s="2710">
        <v>0.92100000000000004</v>
      </c>
      <c r="AD24" s="2710">
        <v>1.409</v>
      </c>
      <c r="AE24" s="2710">
        <v>0.70799999999999996</v>
      </c>
      <c r="AF24" s="2710">
        <v>0.70799999999999996</v>
      </c>
      <c r="AG24" s="2710">
        <v>0.70799999999999996</v>
      </c>
      <c r="AH24" s="2481">
        <v>0.68</v>
      </c>
      <c r="AI24" s="3490">
        <v>13.430999999999999</v>
      </c>
      <c r="AJ24" s="2710">
        <v>14.545</v>
      </c>
      <c r="AK24" s="2710">
        <v>14.545</v>
      </c>
      <c r="AL24" s="2710">
        <v>15.054</v>
      </c>
      <c r="AM24" s="2710">
        <v>14.33</v>
      </c>
      <c r="AN24" s="2710">
        <v>14.016999999999999</v>
      </c>
      <c r="AO24" s="2710">
        <v>14.016999999999999</v>
      </c>
      <c r="AP24" s="2710">
        <v>13.327999999999999</v>
      </c>
      <c r="AQ24" s="2710">
        <v>13.015000000000001</v>
      </c>
      <c r="AR24" s="2710">
        <v>13.015000000000001</v>
      </c>
      <c r="AS24" s="2710">
        <v>14.625</v>
      </c>
      <c r="AT24" s="2710">
        <v>7.149</v>
      </c>
      <c r="AU24" s="2710">
        <v>13.071</v>
      </c>
      <c r="AV24" s="2710">
        <v>12.46</v>
      </c>
      <c r="AW24" s="2710">
        <v>11.576000000000001</v>
      </c>
      <c r="AX24" s="2710">
        <v>11.576000000000001</v>
      </c>
      <c r="AY24" s="336">
        <v>11.819000000000001</v>
      </c>
      <c r="AZ24" s="149" t="s">
        <v>829</v>
      </c>
    </row>
    <row r="25" spans="1:52" ht="15" customHeight="1">
      <c r="A25" s="324" t="s">
        <v>2578</v>
      </c>
      <c r="B25" s="338">
        <v>11.161</v>
      </c>
      <c r="C25" s="330">
        <v>1.825</v>
      </c>
      <c r="D25" s="330">
        <v>12.986000000000001</v>
      </c>
      <c r="E25" s="3490">
        <v>14.218</v>
      </c>
      <c r="F25" s="2710">
        <v>14.218</v>
      </c>
      <c r="G25" s="2710">
        <v>14.462</v>
      </c>
      <c r="H25" s="2710">
        <v>12.736000000000001</v>
      </c>
      <c r="I25" s="2710">
        <v>12.423</v>
      </c>
      <c r="J25" s="2710">
        <v>12.423</v>
      </c>
      <c r="K25" s="2710">
        <v>14.032</v>
      </c>
      <c r="L25" s="2710">
        <v>6.84</v>
      </c>
      <c r="M25" s="2710">
        <v>12.478999999999999</v>
      </c>
      <c r="N25" s="2710">
        <v>12.568</v>
      </c>
      <c r="O25" s="2710">
        <v>11.683999999999999</v>
      </c>
      <c r="P25" s="2710">
        <v>11.683999999999999</v>
      </c>
      <c r="Q25" s="2481">
        <v>11.956</v>
      </c>
      <c r="R25" s="3490">
        <v>1.2609999999999999</v>
      </c>
      <c r="S25" s="2710">
        <v>1.1439999999999999</v>
      </c>
      <c r="T25" s="2710">
        <v>1.1439999999999999</v>
      </c>
      <c r="U25" s="2710">
        <v>1.409</v>
      </c>
      <c r="V25" s="2710">
        <v>2.411</v>
      </c>
      <c r="W25" s="2710">
        <v>2.411</v>
      </c>
      <c r="X25" s="2710">
        <v>2.411</v>
      </c>
      <c r="Y25" s="2710">
        <v>1.409</v>
      </c>
      <c r="Z25" s="2710">
        <v>1.409</v>
      </c>
      <c r="AA25" s="2481">
        <v>1.409</v>
      </c>
      <c r="AB25" s="3490">
        <v>1.409</v>
      </c>
      <c r="AC25" s="2710">
        <v>0.92100000000000004</v>
      </c>
      <c r="AD25" s="2710">
        <v>1.409</v>
      </c>
      <c r="AE25" s="2710">
        <v>0.70799999999999996</v>
      </c>
      <c r="AF25" s="2710">
        <v>0.70799999999999996</v>
      </c>
      <c r="AG25" s="2710">
        <v>0.70799999999999996</v>
      </c>
      <c r="AH25" s="2481">
        <v>0.68</v>
      </c>
      <c r="AI25" s="3490">
        <v>14.247</v>
      </c>
      <c r="AJ25" s="2710">
        <v>15.361000000000001</v>
      </c>
      <c r="AK25" s="2710">
        <v>15.361000000000001</v>
      </c>
      <c r="AL25" s="2710">
        <v>15.871</v>
      </c>
      <c r="AM25" s="2710">
        <v>15.146000000000001</v>
      </c>
      <c r="AN25" s="2710">
        <v>14.834</v>
      </c>
      <c r="AO25" s="2710">
        <v>14.834</v>
      </c>
      <c r="AP25" s="2710">
        <v>14.145</v>
      </c>
      <c r="AQ25" s="2710">
        <v>13.832000000000001</v>
      </c>
      <c r="AR25" s="2710">
        <v>13.832000000000001</v>
      </c>
      <c r="AS25" s="2710">
        <v>15.441000000000001</v>
      </c>
      <c r="AT25" s="2710">
        <v>7.7619999999999996</v>
      </c>
      <c r="AU25" s="2710">
        <v>13.888</v>
      </c>
      <c r="AV25" s="2710">
        <v>13.276</v>
      </c>
      <c r="AW25" s="2710">
        <v>12.393000000000001</v>
      </c>
      <c r="AX25" s="2710">
        <v>12.393000000000001</v>
      </c>
      <c r="AY25" s="336">
        <v>12.635999999999999</v>
      </c>
      <c r="AZ25" s="149" t="s">
        <v>828</v>
      </c>
    </row>
    <row r="26" spans="1:52" ht="15" customHeight="1">
      <c r="A26" s="324" t="s">
        <v>827</v>
      </c>
      <c r="B26" s="338">
        <v>11.161</v>
      </c>
      <c r="C26" s="330">
        <v>1.825</v>
      </c>
      <c r="D26" s="330">
        <v>12.986000000000001</v>
      </c>
      <c r="E26" s="3490">
        <v>14.218</v>
      </c>
      <c r="F26" s="2710">
        <v>14.218</v>
      </c>
      <c r="G26" s="2710">
        <v>14.462</v>
      </c>
      <c r="H26" s="2710">
        <v>12.736000000000001</v>
      </c>
      <c r="I26" s="2710">
        <v>12.423</v>
      </c>
      <c r="J26" s="2710">
        <v>12.423</v>
      </c>
      <c r="K26" s="2710">
        <v>14.032</v>
      </c>
      <c r="L26" s="2710">
        <v>7.3120000000000003</v>
      </c>
      <c r="M26" s="2710">
        <v>12.478999999999999</v>
      </c>
      <c r="N26" s="2710">
        <v>12.568</v>
      </c>
      <c r="O26" s="2710">
        <v>11.683999999999999</v>
      </c>
      <c r="P26" s="2710">
        <v>11.683999999999999</v>
      </c>
      <c r="Q26" s="2481">
        <v>11.956</v>
      </c>
      <c r="R26" s="3490">
        <v>1.2609999999999999</v>
      </c>
      <c r="S26" s="2710">
        <v>1.1439999999999999</v>
      </c>
      <c r="T26" s="2710">
        <v>1.1439999999999999</v>
      </c>
      <c r="U26" s="2710">
        <v>1.409</v>
      </c>
      <c r="V26" s="2710">
        <v>2.411</v>
      </c>
      <c r="W26" s="2710">
        <v>2.411</v>
      </c>
      <c r="X26" s="2710">
        <v>2.411</v>
      </c>
      <c r="Y26" s="2710">
        <v>1.409</v>
      </c>
      <c r="Z26" s="2710">
        <v>1.409</v>
      </c>
      <c r="AA26" s="2481">
        <v>1.409</v>
      </c>
      <c r="AB26" s="3490">
        <v>1.409</v>
      </c>
      <c r="AC26" s="2710">
        <v>0.92100000000000004</v>
      </c>
      <c r="AD26" s="2710">
        <v>1.409</v>
      </c>
      <c r="AE26" s="2710">
        <v>0.70799999999999996</v>
      </c>
      <c r="AF26" s="2710">
        <v>0.70799999999999996</v>
      </c>
      <c r="AG26" s="2710">
        <v>0.70799999999999996</v>
      </c>
      <c r="AH26" s="2481">
        <v>0.68</v>
      </c>
      <c r="AI26" s="3490">
        <v>14.247</v>
      </c>
      <c r="AJ26" s="2710">
        <v>15.361000000000001</v>
      </c>
      <c r="AK26" s="2710">
        <v>15.361000000000001</v>
      </c>
      <c r="AL26" s="2710">
        <v>15.871</v>
      </c>
      <c r="AM26" s="2710">
        <v>15.146000000000001</v>
      </c>
      <c r="AN26" s="2710">
        <v>14.834</v>
      </c>
      <c r="AO26" s="2710">
        <v>14.834</v>
      </c>
      <c r="AP26" s="2710">
        <v>14.145</v>
      </c>
      <c r="AQ26" s="2710">
        <v>13.832000000000001</v>
      </c>
      <c r="AR26" s="2710">
        <v>13.832000000000001</v>
      </c>
      <c r="AS26" s="2710">
        <v>15.441000000000001</v>
      </c>
      <c r="AT26" s="2710">
        <v>8.2330000000000005</v>
      </c>
      <c r="AU26" s="2710">
        <v>13.888</v>
      </c>
      <c r="AV26" s="2710">
        <v>13.276</v>
      </c>
      <c r="AW26" s="2710">
        <v>12.393000000000001</v>
      </c>
      <c r="AX26" s="2710">
        <v>12.393000000000001</v>
      </c>
      <c r="AY26" s="336">
        <v>12.635999999999999</v>
      </c>
      <c r="AZ26" s="149" t="s">
        <v>827</v>
      </c>
    </row>
    <row r="27" spans="1:52" ht="15" customHeight="1">
      <c r="A27" s="324" t="s">
        <v>826</v>
      </c>
      <c r="B27" s="338">
        <v>11.603</v>
      </c>
      <c r="C27" s="330">
        <v>1.825</v>
      </c>
      <c r="D27" s="330">
        <v>13.428000000000001</v>
      </c>
      <c r="E27" s="3490">
        <v>14.66</v>
      </c>
      <c r="F27" s="2710">
        <v>14.66</v>
      </c>
      <c r="G27" s="2710">
        <v>14.903</v>
      </c>
      <c r="H27" s="2710">
        <v>13.177</v>
      </c>
      <c r="I27" s="2710">
        <v>12.865</v>
      </c>
      <c r="J27" s="2710">
        <v>12.865</v>
      </c>
      <c r="K27" s="2710">
        <v>14.474</v>
      </c>
      <c r="L27" s="2710">
        <v>7.6429999999999998</v>
      </c>
      <c r="M27" s="2710">
        <v>12.920999999999999</v>
      </c>
      <c r="N27" s="2710">
        <v>13.009</v>
      </c>
      <c r="O27" s="2710">
        <v>12.125999999999999</v>
      </c>
      <c r="P27" s="2710">
        <v>12.125999999999999</v>
      </c>
      <c r="Q27" s="2481">
        <v>12.398</v>
      </c>
      <c r="R27" s="3490">
        <v>1.2609999999999999</v>
      </c>
      <c r="S27" s="2710">
        <v>1.1439999999999999</v>
      </c>
      <c r="T27" s="2710">
        <v>1.1439999999999999</v>
      </c>
      <c r="U27" s="2710">
        <v>1.409</v>
      </c>
      <c r="V27" s="2710">
        <v>2.411</v>
      </c>
      <c r="W27" s="2710">
        <v>2.411</v>
      </c>
      <c r="X27" s="2710">
        <v>2.411</v>
      </c>
      <c r="Y27" s="2710">
        <v>1.409</v>
      </c>
      <c r="Z27" s="2710">
        <v>1.409</v>
      </c>
      <c r="AA27" s="2481">
        <v>1.409</v>
      </c>
      <c r="AB27" s="3490">
        <v>1.409</v>
      </c>
      <c r="AC27" s="2710">
        <v>0.92100000000000004</v>
      </c>
      <c r="AD27" s="2710">
        <v>1.409</v>
      </c>
      <c r="AE27" s="2710">
        <v>0.70799999999999996</v>
      </c>
      <c r="AF27" s="2710">
        <v>0.70799999999999996</v>
      </c>
      <c r="AG27" s="2710">
        <v>0.70799999999999996</v>
      </c>
      <c r="AH27" s="2481">
        <v>0.68</v>
      </c>
      <c r="AI27" s="3490">
        <v>14.689</v>
      </c>
      <c r="AJ27" s="2710">
        <v>15.803000000000001</v>
      </c>
      <c r="AK27" s="2710">
        <v>15.803000000000001</v>
      </c>
      <c r="AL27" s="2710">
        <v>16.312000000000001</v>
      </c>
      <c r="AM27" s="2710">
        <v>15.587999999999999</v>
      </c>
      <c r="AN27" s="2710">
        <v>15.275</v>
      </c>
      <c r="AO27" s="2710">
        <v>15.275</v>
      </c>
      <c r="AP27" s="2710">
        <v>14.586</v>
      </c>
      <c r="AQ27" s="2710">
        <v>14.273999999999999</v>
      </c>
      <c r="AR27" s="2710">
        <v>14.273999999999999</v>
      </c>
      <c r="AS27" s="2710">
        <v>15.882999999999999</v>
      </c>
      <c r="AT27" s="2710">
        <v>8.5649999999999995</v>
      </c>
      <c r="AU27" s="2710">
        <v>14.33</v>
      </c>
      <c r="AV27" s="2710">
        <v>13.718</v>
      </c>
      <c r="AW27" s="2710">
        <v>12.834</v>
      </c>
      <c r="AX27" s="2710">
        <v>12.834</v>
      </c>
      <c r="AY27" s="336">
        <v>13.077</v>
      </c>
      <c r="AZ27" s="149" t="s">
        <v>826</v>
      </c>
    </row>
    <row r="28" spans="1:52" ht="15" customHeight="1">
      <c r="A28" s="324" t="s">
        <v>825</v>
      </c>
      <c r="B28" s="338">
        <v>12.269</v>
      </c>
      <c r="C28" s="2710">
        <v>1.6140000000000001</v>
      </c>
      <c r="D28" s="2710">
        <v>13.882999999999999</v>
      </c>
      <c r="E28" s="3490">
        <v>14.948</v>
      </c>
      <c r="F28" s="2710">
        <v>14.948</v>
      </c>
      <c r="G28" s="2710">
        <v>15.031000000000001</v>
      </c>
      <c r="H28" s="2710">
        <v>13.596</v>
      </c>
      <c r="I28" s="2710">
        <v>13.36</v>
      </c>
      <c r="J28" s="2710">
        <v>13.413</v>
      </c>
      <c r="K28" s="2710">
        <v>14.337</v>
      </c>
      <c r="L28" s="2710">
        <v>8.1430000000000007</v>
      </c>
      <c r="M28" s="2710">
        <v>13.955</v>
      </c>
      <c r="N28" s="2710">
        <v>13.507</v>
      </c>
      <c r="O28" s="2710">
        <v>12.766</v>
      </c>
      <c r="P28" s="2710">
        <v>12.906000000000001</v>
      </c>
      <c r="Q28" s="2481">
        <v>13.037000000000001</v>
      </c>
      <c r="R28" s="3490">
        <v>1.2609999999999999</v>
      </c>
      <c r="S28" s="2710">
        <v>1.1439999999999999</v>
      </c>
      <c r="T28" s="2710">
        <v>1.1439999999999999</v>
      </c>
      <c r="U28" s="2710">
        <v>1.409</v>
      </c>
      <c r="V28" s="2710">
        <v>2.411</v>
      </c>
      <c r="W28" s="2710">
        <v>2.411</v>
      </c>
      <c r="X28" s="2710">
        <v>2.411</v>
      </c>
      <c r="Y28" s="2710">
        <v>1.409</v>
      </c>
      <c r="Z28" s="2710">
        <v>1.409</v>
      </c>
      <c r="AA28" s="2481">
        <v>1.409</v>
      </c>
      <c r="AB28" s="3490">
        <v>1.409</v>
      </c>
      <c r="AC28" s="2710">
        <v>0.92100000000000004</v>
      </c>
      <c r="AD28" s="2710">
        <v>1.409</v>
      </c>
      <c r="AE28" s="2710">
        <v>0.70799999999999996</v>
      </c>
      <c r="AF28" s="2710">
        <v>0.70799999999999996</v>
      </c>
      <c r="AG28" s="2710">
        <v>0.70799999999999996</v>
      </c>
      <c r="AH28" s="2481">
        <v>0.68</v>
      </c>
      <c r="AI28" s="3490">
        <v>15.144</v>
      </c>
      <c r="AJ28" s="2710">
        <v>16.091000000000001</v>
      </c>
      <c r="AK28" s="2710">
        <v>16.091000000000001</v>
      </c>
      <c r="AL28" s="2710">
        <v>16.440000000000001</v>
      </c>
      <c r="AM28" s="2710">
        <v>16.007000000000001</v>
      </c>
      <c r="AN28" s="2710">
        <v>15.771000000000001</v>
      </c>
      <c r="AO28" s="2710">
        <v>15.823</v>
      </c>
      <c r="AP28" s="2710">
        <v>15.005000000000001</v>
      </c>
      <c r="AQ28" s="2710">
        <v>14.769</v>
      </c>
      <c r="AR28" s="2710">
        <v>14.821999999999999</v>
      </c>
      <c r="AS28" s="2710">
        <v>15.746</v>
      </c>
      <c r="AT28" s="2710">
        <v>9.0640000000000001</v>
      </c>
      <c r="AU28" s="2710">
        <v>15.364000000000001</v>
      </c>
      <c r="AV28" s="2710">
        <v>14.215999999999999</v>
      </c>
      <c r="AW28" s="2710">
        <v>13.475</v>
      </c>
      <c r="AX28" s="2710">
        <v>13.614000000000001</v>
      </c>
      <c r="AY28" s="336">
        <v>13.715999999999999</v>
      </c>
      <c r="AZ28" s="149" t="s">
        <v>825</v>
      </c>
    </row>
    <row r="29" spans="1:52" ht="15" customHeight="1">
      <c r="A29" s="324" t="s">
        <v>824</v>
      </c>
      <c r="B29" s="2710">
        <v>12.269</v>
      </c>
      <c r="C29" s="2710">
        <v>1.6140000000000001</v>
      </c>
      <c r="D29" s="2710">
        <v>13.882999999999999</v>
      </c>
      <c r="E29" s="3490">
        <v>14.948</v>
      </c>
      <c r="F29" s="2710">
        <v>14.948</v>
      </c>
      <c r="G29" s="2710">
        <v>15.031000000000001</v>
      </c>
      <c r="H29" s="2710">
        <v>13.596</v>
      </c>
      <c r="I29" s="2710">
        <v>13.36</v>
      </c>
      <c r="J29" s="2710">
        <v>13.413</v>
      </c>
      <c r="K29" s="2710">
        <v>14.337</v>
      </c>
      <c r="L29" s="2710">
        <v>8.1430000000000007</v>
      </c>
      <c r="M29" s="2710">
        <v>13.955</v>
      </c>
      <c r="N29" s="2710">
        <v>13.507</v>
      </c>
      <c r="O29" s="2710">
        <v>12.766</v>
      </c>
      <c r="P29" s="2710">
        <v>12.906000000000001</v>
      </c>
      <c r="Q29" s="2481">
        <v>13.037000000000001</v>
      </c>
      <c r="R29" s="3490">
        <v>1.35</v>
      </c>
      <c r="S29" s="2710">
        <v>1.222</v>
      </c>
      <c r="T29" s="2710">
        <v>1.222</v>
      </c>
      <c r="U29" s="2710">
        <v>1.4870000000000001</v>
      </c>
      <c r="V29" s="2710">
        <v>2.4889999999999999</v>
      </c>
      <c r="W29" s="2710">
        <v>2.4889999999999999</v>
      </c>
      <c r="X29" s="2710">
        <v>2.4889999999999999</v>
      </c>
      <c r="Y29" s="2710">
        <v>1.4870000000000001</v>
      </c>
      <c r="Z29" s="2710">
        <v>1.4870000000000001</v>
      </c>
      <c r="AA29" s="2481">
        <v>1.4870000000000001</v>
      </c>
      <c r="AB29" s="3490">
        <v>1.4870000000000001</v>
      </c>
      <c r="AC29" s="2710">
        <v>1</v>
      </c>
      <c r="AD29" s="2710">
        <v>1.4870000000000001</v>
      </c>
      <c r="AE29" s="2710">
        <v>0.78700000000000003</v>
      </c>
      <c r="AF29" s="2710">
        <v>0.78700000000000003</v>
      </c>
      <c r="AG29" s="2710">
        <v>0.78700000000000003</v>
      </c>
      <c r="AH29" s="2481">
        <v>0.75800000000000001</v>
      </c>
      <c r="AI29" s="3490">
        <v>15.234</v>
      </c>
      <c r="AJ29" s="2710">
        <v>16.169</v>
      </c>
      <c r="AK29" s="2710">
        <v>16.169</v>
      </c>
      <c r="AL29" s="2710">
        <v>16.518000000000001</v>
      </c>
      <c r="AM29" s="2710">
        <v>16.085000000000001</v>
      </c>
      <c r="AN29" s="2710">
        <v>15.849</v>
      </c>
      <c r="AO29" s="2710">
        <v>15.901999999999999</v>
      </c>
      <c r="AP29" s="2710">
        <v>15.084</v>
      </c>
      <c r="AQ29" s="2710">
        <v>14.847</v>
      </c>
      <c r="AR29" s="2710">
        <v>14.9</v>
      </c>
      <c r="AS29" s="2710">
        <v>15.824</v>
      </c>
      <c r="AT29" s="2710">
        <v>9.1430000000000007</v>
      </c>
      <c r="AU29" s="2710">
        <v>15.442</v>
      </c>
      <c r="AV29" s="2710">
        <v>14.294</v>
      </c>
      <c r="AW29" s="2710">
        <v>13.553000000000001</v>
      </c>
      <c r="AX29" s="2710">
        <v>13.693</v>
      </c>
      <c r="AY29" s="336">
        <v>13.795</v>
      </c>
      <c r="AZ29" s="2709" t="s">
        <v>824</v>
      </c>
    </row>
    <row r="30" spans="1:52" ht="15" customHeight="1">
      <c r="A30" s="324" t="s">
        <v>2579</v>
      </c>
      <c r="B30" s="2710">
        <v>10.856999999999999</v>
      </c>
      <c r="C30" s="2710">
        <v>1.6140000000000001</v>
      </c>
      <c r="D30" s="2710">
        <v>12.471</v>
      </c>
      <c r="E30" s="3490">
        <v>13.535</v>
      </c>
      <c r="F30" s="2710">
        <v>13.535</v>
      </c>
      <c r="G30" s="2710">
        <v>13.619</v>
      </c>
      <c r="H30" s="2710">
        <v>12.183999999999999</v>
      </c>
      <c r="I30" s="2710">
        <v>11.948</v>
      </c>
      <c r="J30" s="2710">
        <v>12.000999999999999</v>
      </c>
      <c r="K30" s="2710">
        <v>12.923999999999999</v>
      </c>
      <c r="L30" s="2710">
        <v>8.1430000000000007</v>
      </c>
      <c r="M30" s="2710">
        <v>12.542999999999999</v>
      </c>
      <c r="N30" s="2710">
        <v>12.095000000000001</v>
      </c>
      <c r="O30" s="2710">
        <v>11.353999999999999</v>
      </c>
      <c r="P30" s="2710">
        <v>11.494</v>
      </c>
      <c r="Q30" s="2481">
        <v>11.624000000000001</v>
      </c>
      <c r="R30" s="3490">
        <v>1.35</v>
      </c>
      <c r="S30" s="2710">
        <v>1.222</v>
      </c>
      <c r="T30" s="2710">
        <v>1.222</v>
      </c>
      <c r="U30" s="2710">
        <v>1.4870000000000001</v>
      </c>
      <c r="V30" s="2710">
        <v>2.4889999999999999</v>
      </c>
      <c r="W30" s="2710">
        <v>2.4889999999999999</v>
      </c>
      <c r="X30" s="2710">
        <v>2.4889999999999999</v>
      </c>
      <c r="Y30" s="2710">
        <v>1.4870000000000001</v>
      </c>
      <c r="Z30" s="2710">
        <v>1.4870000000000001</v>
      </c>
      <c r="AA30" s="2481">
        <v>1.4870000000000001</v>
      </c>
      <c r="AB30" s="3490">
        <v>1.4870000000000001</v>
      </c>
      <c r="AC30" s="2710">
        <v>1</v>
      </c>
      <c r="AD30" s="2710">
        <v>1.4870000000000001</v>
      </c>
      <c r="AE30" s="2710">
        <v>0.78700000000000003</v>
      </c>
      <c r="AF30" s="2710">
        <v>0.78700000000000003</v>
      </c>
      <c r="AG30" s="2710">
        <v>0.78700000000000003</v>
      </c>
      <c r="AH30" s="2481">
        <v>0.75800000000000001</v>
      </c>
      <c r="AI30" s="3490">
        <v>13.821</v>
      </c>
      <c r="AJ30" s="2710">
        <v>14.757</v>
      </c>
      <c r="AK30" s="2710">
        <v>14.757</v>
      </c>
      <c r="AL30" s="2710">
        <v>15.106</v>
      </c>
      <c r="AM30" s="2710">
        <v>14.673</v>
      </c>
      <c r="AN30" s="2710">
        <v>14.436999999999999</v>
      </c>
      <c r="AO30" s="2710">
        <v>14.49</v>
      </c>
      <c r="AP30" s="2710">
        <v>13.672000000000001</v>
      </c>
      <c r="AQ30" s="2710">
        <v>13.435</v>
      </c>
      <c r="AR30" s="2710">
        <v>13.488</v>
      </c>
      <c r="AS30" s="2710">
        <v>14.412000000000001</v>
      </c>
      <c r="AT30" s="2710">
        <v>9.1430000000000007</v>
      </c>
      <c r="AU30" s="2710">
        <v>14.03</v>
      </c>
      <c r="AV30" s="2710">
        <v>12.882</v>
      </c>
      <c r="AW30" s="2710">
        <v>12.141</v>
      </c>
      <c r="AX30" s="2710">
        <v>12.28</v>
      </c>
      <c r="AY30" s="336">
        <v>12.382</v>
      </c>
      <c r="AZ30" s="2709" t="s">
        <v>823</v>
      </c>
    </row>
    <row r="31" spans="1:52" ht="15" customHeight="1">
      <c r="A31" s="324" t="s">
        <v>2580</v>
      </c>
      <c r="B31" s="2710">
        <v>10.856999999999999</v>
      </c>
      <c r="C31" s="2710">
        <v>1.6140000000000001</v>
      </c>
      <c r="D31" s="2710">
        <v>12.471</v>
      </c>
      <c r="E31" s="3490">
        <v>13.535</v>
      </c>
      <c r="F31" s="2710">
        <v>13.535</v>
      </c>
      <c r="G31" s="2710">
        <v>13.619</v>
      </c>
      <c r="H31" s="2710">
        <v>12.183999999999999</v>
      </c>
      <c r="I31" s="2710">
        <v>11.948</v>
      </c>
      <c r="J31" s="2710">
        <v>12.000999999999999</v>
      </c>
      <c r="K31" s="2710">
        <v>12.923999999999999</v>
      </c>
      <c r="L31" s="2710">
        <v>8.1430000000000007</v>
      </c>
      <c r="M31" s="2710">
        <v>12.542999999999999</v>
      </c>
      <c r="N31" s="2710">
        <v>12.095000000000001</v>
      </c>
      <c r="O31" s="2710">
        <v>11.353999999999999</v>
      </c>
      <c r="P31" s="2710">
        <v>11.494</v>
      </c>
      <c r="Q31" s="2481">
        <v>11.624000000000001</v>
      </c>
      <c r="R31" s="3490">
        <v>1.35</v>
      </c>
      <c r="S31" s="2710">
        <v>1.222</v>
      </c>
      <c r="T31" s="2710">
        <v>1.222</v>
      </c>
      <c r="U31" s="2710">
        <v>1.4870000000000001</v>
      </c>
      <c r="V31" s="2710">
        <v>2.4889999999999999</v>
      </c>
      <c r="W31" s="2710">
        <v>2.4889999999999999</v>
      </c>
      <c r="X31" s="2710">
        <v>2.4889999999999999</v>
      </c>
      <c r="Y31" s="2710">
        <v>1.4870000000000001</v>
      </c>
      <c r="Z31" s="2710">
        <v>1.4870000000000001</v>
      </c>
      <c r="AA31" s="2481">
        <v>1.4870000000000001</v>
      </c>
      <c r="AB31" s="3490">
        <v>1.4870000000000001</v>
      </c>
      <c r="AC31" s="2710">
        <v>1</v>
      </c>
      <c r="AD31" s="2710">
        <v>1.4870000000000001</v>
      </c>
      <c r="AE31" s="2710">
        <v>0.78700000000000003</v>
      </c>
      <c r="AF31" s="2710">
        <v>0.78700000000000003</v>
      </c>
      <c r="AG31" s="2710">
        <v>0.78700000000000003</v>
      </c>
      <c r="AH31" s="2481">
        <v>0.75800000000000001</v>
      </c>
      <c r="AI31" s="3490">
        <v>13.821</v>
      </c>
      <c r="AJ31" s="2710">
        <v>14.757</v>
      </c>
      <c r="AK31" s="2710">
        <v>14.757</v>
      </c>
      <c r="AL31" s="2710">
        <v>15.106</v>
      </c>
      <c r="AM31" s="2710">
        <v>14.673</v>
      </c>
      <c r="AN31" s="2710">
        <v>14.436999999999999</v>
      </c>
      <c r="AO31" s="2710">
        <v>14.49</v>
      </c>
      <c r="AP31" s="2710">
        <v>13.672000000000001</v>
      </c>
      <c r="AQ31" s="2710">
        <v>13.435</v>
      </c>
      <c r="AR31" s="2710">
        <v>13.488</v>
      </c>
      <c r="AS31" s="2710">
        <v>14.412000000000001</v>
      </c>
      <c r="AT31" s="2710">
        <v>9.1419999999999995</v>
      </c>
      <c r="AU31" s="2710">
        <v>14.03</v>
      </c>
      <c r="AV31" s="2710">
        <v>12.882</v>
      </c>
      <c r="AW31" s="2710">
        <v>12.141</v>
      </c>
      <c r="AX31" s="2710">
        <v>12.28</v>
      </c>
      <c r="AY31" s="336">
        <v>12.382</v>
      </c>
      <c r="AZ31" s="2709" t="s">
        <v>822</v>
      </c>
    </row>
    <row r="32" spans="1:52" ht="15" customHeight="1">
      <c r="A32" s="324" t="s">
        <v>2581</v>
      </c>
      <c r="B32" s="2710">
        <v>10.856999999999999</v>
      </c>
      <c r="C32" s="2710">
        <v>1.6140000000000001</v>
      </c>
      <c r="D32" s="2710">
        <v>12.471</v>
      </c>
      <c r="E32" s="3490">
        <v>13.535</v>
      </c>
      <c r="F32" s="2710">
        <v>13.535</v>
      </c>
      <c r="G32" s="2710">
        <v>13.619</v>
      </c>
      <c r="H32" s="2710">
        <v>12.183999999999999</v>
      </c>
      <c r="I32" s="2710">
        <v>11.948</v>
      </c>
      <c r="J32" s="2710">
        <v>12.000999999999999</v>
      </c>
      <c r="K32" s="2710">
        <v>12.923999999999999</v>
      </c>
      <c r="L32" s="2710">
        <v>8.1430000000000007</v>
      </c>
      <c r="M32" s="2710">
        <v>12.542999999999999</v>
      </c>
      <c r="N32" s="2710">
        <v>12.095000000000001</v>
      </c>
      <c r="O32" s="2710">
        <v>11.353999999999999</v>
      </c>
      <c r="P32" s="2710">
        <v>11.494</v>
      </c>
      <c r="Q32" s="2481">
        <v>11.624000000000001</v>
      </c>
      <c r="R32" s="3490">
        <v>1.35</v>
      </c>
      <c r="S32" s="2710">
        <v>1.222</v>
      </c>
      <c r="T32" s="2710">
        <v>1.222</v>
      </c>
      <c r="U32" s="2710">
        <v>1.4870000000000001</v>
      </c>
      <c r="V32" s="2710">
        <v>2.4889999999999999</v>
      </c>
      <c r="W32" s="2710">
        <v>2.4889999999999999</v>
      </c>
      <c r="X32" s="2710">
        <v>2.4889999999999999</v>
      </c>
      <c r="Y32" s="2710">
        <v>1.4870000000000001</v>
      </c>
      <c r="Z32" s="2710">
        <v>1.4870000000000001</v>
      </c>
      <c r="AA32" s="2481">
        <v>1.4870000000000001</v>
      </c>
      <c r="AB32" s="3490">
        <v>1.4870000000000001</v>
      </c>
      <c r="AC32" s="2710">
        <v>1</v>
      </c>
      <c r="AD32" s="2710">
        <v>1.4870000000000001</v>
      </c>
      <c r="AE32" s="2710">
        <v>0.78700000000000003</v>
      </c>
      <c r="AF32" s="2710">
        <v>0.78700000000000003</v>
      </c>
      <c r="AG32" s="2710">
        <v>0.78700000000000003</v>
      </c>
      <c r="AH32" s="2481">
        <v>0.75800000000000001</v>
      </c>
      <c r="AI32" s="3490">
        <v>13.821</v>
      </c>
      <c r="AJ32" s="2710">
        <v>14.757</v>
      </c>
      <c r="AK32" s="2710">
        <v>14.757</v>
      </c>
      <c r="AL32" s="2710">
        <v>15.106</v>
      </c>
      <c r="AM32" s="2710">
        <v>14.673</v>
      </c>
      <c r="AN32" s="2710">
        <v>14.436999999999999</v>
      </c>
      <c r="AO32" s="2710">
        <v>14.49</v>
      </c>
      <c r="AP32" s="2710">
        <v>13.672000000000001</v>
      </c>
      <c r="AQ32" s="2710">
        <v>13.435</v>
      </c>
      <c r="AR32" s="2710">
        <v>13.488</v>
      </c>
      <c r="AS32" s="2710">
        <v>14.412000000000001</v>
      </c>
      <c r="AT32" s="2710">
        <v>9.1430000000000007</v>
      </c>
      <c r="AU32" s="2710">
        <v>14.03</v>
      </c>
      <c r="AV32" s="2710">
        <v>12.882</v>
      </c>
      <c r="AW32" s="2710">
        <v>12.141</v>
      </c>
      <c r="AX32" s="2710">
        <v>12.28</v>
      </c>
      <c r="AY32" s="336">
        <v>12.382</v>
      </c>
      <c r="AZ32" s="2714" t="s">
        <v>821</v>
      </c>
    </row>
    <row r="33" spans="1:52" ht="15" customHeight="1">
      <c r="A33" s="324" t="s">
        <v>2582</v>
      </c>
      <c r="B33" s="2710">
        <v>11.634</v>
      </c>
      <c r="C33" s="2710">
        <v>1.28</v>
      </c>
      <c r="D33" s="2710">
        <v>12.644</v>
      </c>
      <c r="E33" s="3490">
        <v>13.535</v>
      </c>
      <c r="F33" s="2710">
        <v>13.535</v>
      </c>
      <c r="G33" s="2710">
        <v>13.656000000000001</v>
      </c>
      <c r="H33" s="2710">
        <v>12.183999999999999</v>
      </c>
      <c r="I33" s="2710">
        <v>11.948</v>
      </c>
      <c r="J33" s="2710">
        <v>12.000999999999999</v>
      </c>
      <c r="K33" s="2710">
        <v>13.284000000000001</v>
      </c>
      <c r="L33" s="2710">
        <v>8.5229999999999997</v>
      </c>
      <c r="M33" s="2710">
        <v>12.691000000000001</v>
      </c>
      <c r="N33" s="2710">
        <v>12.444000000000001</v>
      </c>
      <c r="O33" s="2710">
        <v>11.805999999999999</v>
      </c>
      <c r="P33" s="2710">
        <v>11.878</v>
      </c>
      <c r="Q33" s="2481">
        <v>12.013</v>
      </c>
      <c r="R33" s="3490">
        <v>1.35</v>
      </c>
      <c r="S33" s="2710">
        <v>1.222</v>
      </c>
      <c r="T33" s="2710">
        <v>1.222</v>
      </c>
      <c r="U33" s="2710">
        <v>1.4870000000000001</v>
      </c>
      <c r="V33" s="2710">
        <v>2.4889999999999999</v>
      </c>
      <c r="W33" s="2710">
        <v>2.4889999999999999</v>
      </c>
      <c r="X33" s="2710">
        <v>2.4889999999999999</v>
      </c>
      <c r="Y33" s="2710">
        <v>1.4870000000000001</v>
      </c>
      <c r="Z33" s="2710">
        <v>1.4870000000000001</v>
      </c>
      <c r="AA33" s="2481">
        <v>1.4870000000000001</v>
      </c>
      <c r="AB33" s="3490">
        <v>1.4870000000000001</v>
      </c>
      <c r="AC33" s="2710">
        <v>1</v>
      </c>
      <c r="AD33" s="2710">
        <v>1.4870000000000001</v>
      </c>
      <c r="AE33" s="2710">
        <v>0.78700000000000003</v>
      </c>
      <c r="AF33" s="2710">
        <v>0.78700000000000003</v>
      </c>
      <c r="AG33" s="2710">
        <v>0.78700000000000003</v>
      </c>
      <c r="AH33" s="2481">
        <v>0.75800000000000001</v>
      </c>
      <c r="AI33" s="3490">
        <v>13.994</v>
      </c>
      <c r="AJ33" s="2710">
        <v>14.757</v>
      </c>
      <c r="AK33" s="2710">
        <v>14.757</v>
      </c>
      <c r="AL33" s="2710">
        <v>15.143000000000001</v>
      </c>
      <c r="AM33" s="2710">
        <v>14.673</v>
      </c>
      <c r="AN33" s="2710">
        <v>14.436999999999999</v>
      </c>
      <c r="AO33" s="2710">
        <v>14.49</v>
      </c>
      <c r="AP33" s="2710">
        <v>13.672000000000001</v>
      </c>
      <c r="AQ33" s="2710">
        <v>13.435</v>
      </c>
      <c r="AR33" s="2710">
        <v>13.488</v>
      </c>
      <c r="AS33" s="2710">
        <v>14.771000000000001</v>
      </c>
      <c r="AT33" s="2710">
        <v>9.5229999999999997</v>
      </c>
      <c r="AU33" s="2710">
        <v>14.178000000000001</v>
      </c>
      <c r="AV33" s="2710">
        <v>13.231</v>
      </c>
      <c r="AW33" s="2710">
        <v>12.593</v>
      </c>
      <c r="AX33" s="2710">
        <v>12.664999999999999</v>
      </c>
      <c r="AY33" s="336">
        <v>12.771000000000001</v>
      </c>
      <c r="AZ33" s="2714" t="s">
        <v>820</v>
      </c>
    </row>
    <row r="34" spans="1:52" ht="15" customHeight="1">
      <c r="A34" s="324" t="s">
        <v>2583</v>
      </c>
      <c r="B34" s="2710">
        <v>11.952</v>
      </c>
      <c r="C34" s="2710">
        <v>1.28</v>
      </c>
      <c r="D34" s="2710">
        <v>13.231999999999999</v>
      </c>
      <c r="E34" s="3490">
        <v>14.122999999999999</v>
      </c>
      <c r="F34" s="2710">
        <v>14.122999999999999</v>
      </c>
      <c r="G34" s="2710">
        <v>14.244</v>
      </c>
      <c r="H34" s="2710">
        <v>12.772</v>
      </c>
      <c r="I34" s="2710">
        <v>12.535</v>
      </c>
      <c r="J34" s="2710">
        <v>12.587999999999999</v>
      </c>
      <c r="K34" s="2710">
        <v>13.872</v>
      </c>
      <c r="L34" s="2710">
        <v>8.9640000000000004</v>
      </c>
      <c r="M34" s="2710">
        <v>13.278</v>
      </c>
      <c r="N34" s="2710">
        <v>13.032</v>
      </c>
      <c r="O34" s="2710">
        <v>12.394</v>
      </c>
      <c r="P34" s="2710">
        <v>12.465999999999999</v>
      </c>
      <c r="Q34" s="2481">
        <v>12.601000000000001</v>
      </c>
      <c r="R34" s="3490">
        <v>1.35</v>
      </c>
      <c r="S34" s="2710">
        <v>1.222</v>
      </c>
      <c r="T34" s="2710">
        <v>1.222</v>
      </c>
      <c r="U34" s="2710">
        <v>1.4870000000000001</v>
      </c>
      <c r="V34" s="2710">
        <v>2.4889999999999999</v>
      </c>
      <c r="W34" s="2710">
        <v>2.4889999999999999</v>
      </c>
      <c r="X34" s="2710">
        <v>2.4889999999999999</v>
      </c>
      <c r="Y34" s="2710">
        <v>1.4870000000000001</v>
      </c>
      <c r="Z34" s="2710">
        <v>1.4870000000000001</v>
      </c>
      <c r="AA34" s="2481">
        <v>1.4870000000000001</v>
      </c>
      <c r="AB34" s="3490">
        <v>1.4870000000000001</v>
      </c>
      <c r="AC34" s="2710">
        <v>1</v>
      </c>
      <c r="AD34" s="2710">
        <v>1.4870000000000001</v>
      </c>
      <c r="AE34" s="2710">
        <v>0.78700000000000003</v>
      </c>
      <c r="AF34" s="2710">
        <v>0.78700000000000003</v>
      </c>
      <c r="AG34" s="2710">
        <v>0.78700000000000003</v>
      </c>
      <c r="AH34" s="2481">
        <v>0.75800000000000001</v>
      </c>
      <c r="AI34" s="3490">
        <v>14.582000000000001</v>
      </c>
      <c r="AJ34" s="2710">
        <v>15.345000000000001</v>
      </c>
      <c r="AK34" s="2710">
        <v>15.345000000000001</v>
      </c>
      <c r="AL34" s="2710">
        <v>15.731</v>
      </c>
      <c r="AM34" s="2710">
        <v>15.260999999999999</v>
      </c>
      <c r="AN34" s="2710">
        <v>15.023999999999999</v>
      </c>
      <c r="AO34" s="2710">
        <v>15.077</v>
      </c>
      <c r="AP34" s="2710">
        <v>14.259</v>
      </c>
      <c r="AQ34" s="2710">
        <v>14.023</v>
      </c>
      <c r="AR34" s="2710">
        <v>14.076000000000001</v>
      </c>
      <c r="AS34" s="2710">
        <v>15.359</v>
      </c>
      <c r="AT34" s="2710">
        <v>9.9640000000000004</v>
      </c>
      <c r="AU34" s="2710">
        <v>14.766</v>
      </c>
      <c r="AV34" s="2710">
        <v>13.819000000000001</v>
      </c>
      <c r="AW34" s="2710">
        <v>13.180999999999999</v>
      </c>
      <c r="AX34" s="2710">
        <v>13.252000000000001</v>
      </c>
      <c r="AY34" s="336">
        <v>13.359</v>
      </c>
      <c r="AZ34" s="2714" t="s">
        <v>819</v>
      </c>
    </row>
    <row r="35" spans="1:52" s="1618" customFormat="1" ht="15" customHeight="1">
      <c r="A35" s="324" t="s">
        <v>2722</v>
      </c>
      <c r="B35" s="2711">
        <v>11.928699999999999</v>
      </c>
      <c r="C35" s="2711">
        <v>1.2797000000000001</v>
      </c>
      <c r="D35" s="2711">
        <v>13.208399999999999</v>
      </c>
      <c r="E35" s="3493">
        <v>14.122999999999999</v>
      </c>
      <c r="F35" s="2711">
        <v>14.122999999999999</v>
      </c>
      <c r="G35" s="2711">
        <v>14.243499999999999</v>
      </c>
      <c r="H35" s="2711">
        <v>12.771800000000001</v>
      </c>
      <c r="I35" s="2711">
        <v>12.535299999999999</v>
      </c>
      <c r="J35" s="2711">
        <v>12.588200000000001</v>
      </c>
      <c r="K35" s="2711">
        <v>13.871700000000001</v>
      </c>
      <c r="L35" s="2711">
        <v>8.9640000000000004</v>
      </c>
      <c r="M35" s="2711">
        <v>13.2782</v>
      </c>
      <c r="N35" s="2711">
        <v>13.0319</v>
      </c>
      <c r="O35" s="2711">
        <v>12.3941</v>
      </c>
      <c r="P35" s="2711">
        <v>12.4656</v>
      </c>
      <c r="Q35" s="3494">
        <v>12.6005</v>
      </c>
      <c r="R35" s="3493">
        <v>1.3503000000000001</v>
      </c>
      <c r="S35" s="2711">
        <v>1.2219</v>
      </c>
      <c r="T35" s="2711">
        <v>1.2219</v>
      </c>
      <c r="U35" s="2711">
        <v>1.4874000000000001</v>
      </c>
      <c r="V35" s="2711">
        <v>2.4891000000000001</v>
      </c>
      <c r="W35" s="2711">
        <v>2.4891000000000001</v>
      </c>
      <c r="X35" s="2711">
        <v>2.4891000000000001</v>
      </c>
      <c r="Y35" s="2711">
        <v>1.4874000000000001</v>
      </c>
      <c r="Z35" s="2711">
        <v>1.4874000000000001</v>
      </c>
      <c r="AA35" s="3494">
        <v>1.4874000000000001</v>
      </c>
      <c r="AB35" s="3490">
        <v>1.4874000000000001</v>
      </c>
      <c r="AC35" s="2710">
        <v>0.99980000000000002</v>
      </c>
      <c r="AD35" s="2710">
        <v>1.4874000000000001</v>
      </c>
      <c r="AE35" s="2710">
        <v>0.78680000000000005</v>
      </c>
      <c r="AF35" s="2710">
        <v>0.78680000000000005</v>
      </c>
      <c r="AG35" s="2710">
        <v>0.78680000000000005</v>
      </c>
      <c r="AH35" s="2481">
        <v>0.7581</v>
      </c>
      <c r="AI35" s="3490">
        <v>14.582000000000001</v>
      </c>
      <c r="AJ35" s="2710">
        <v>15.344900000000001</v>
      </c>
      <c r="AK35" s="2710">
        <v>15.344900000000001</v>
      </c>
      <c r="AL35" s="2710">
        <v>15.7309</v>
      </c>
      <c r="AM35" s="2710">
        <v>15.260899999999999</v>
      </c>
      <c r="AN35" s="2710">
        <v>15.0244</v>
      </c>
      <c r="AO35" s="2710">
        <v>15.077299999999999</v>
      </c>
      <c r="AP35" s="2710">
        <v>14.2592</v>
      </c>
      <c r="AQ35" s="2710">
        <v>14.0227</v>
      </c>
      <c r="AR35" s="2710">
        <v>14.0756</v>
      </c>
      <c r="AS35" s="2710">
        <v>15.3591</v>
      </c>
      <c r="AT35" s="2710">
        <v>9.9638000000000009</v>
      </c>
      <c r="AU35" s="2710">
        <v>14.765599999999999</v>
      </c>
      <c r="AV35" s="2710">
        <v>13.8187</v>
      </c>
      <c r="AW35" s="2710">
        <v>13.180899999999999</v>
      </c>
      <c r="AX35" s="2710">
        <v>13.2524</v>
      </c>
      <c r="AY35" s="336">
        <v>13.358599999999999</v>
      </c>
      <c r="AZ35" s="2714" t="s">
        <v>2724</v>
      </c>
    </row>
    <row r="36" spans="1:52" s="1618" customFormat="1" ht="15" customHeight="1" thickBot="1">
      <c r="A36" s="331" t="s">
        <v>2723</v>
      </c>
      <c r="B36" s="2712">
        <v>12.6541</v>
      </c>
      <c r="C36" s="2712">
        <v>1.2035</v>
      </c>
      <c r="D36" s="2712">
        <v>13.8576</v>
      </c>
      <c r="E36" s="3495">
        <v>14.7128</v>
      </c>
      <c r="F36" s="2712">
        <v>14.7128</v>
      </c>
      <c r="G36" s="2712">
        <v>14.9779</v>
      </c>
      <c r="H36" s="2712">
        <v>13.4756</v>
      </c>
      <c r="I36" s="2712">
        <v>13.239100000000001</v>
      </c>
      <c r="J36" s="2712">
        <v>13.292</v>
      </c>
      <c r="K36" s="2712">
        <v>14.607900000000001</v>
      </c>
      <c r="L36" s="2712">
        <v>8.9640000000000004</v>
      </c>
      <c r="M36" s="2712">
        <v>14.0299</v>
      </c>
      <c r="N36" s="2712">
        <v>13.753500000000001</v>
      </c>
      <c r="O36" s="2712">
        <v>13.114599999999999</v>
      </c>
      <c r="P36" s="2712">
        <v>13.1873</v>
      </c>
      <c r="Q36" s="3496">
        <v>13.3215</v>
      </c>
      <c r="R36" s="3495">
        <v>1.3503000000000001</v>
      </c>
      <c r="S36" s="2712">
        <v>1.2219</v>
      </c>
      <c r="T36" s="2712">
        <v>1.2219</v>
      </c>
      <c r="U36" s="2712">
        <v>1.4874000000000001</v>
      </c>
      <c r="V36" s="2712">
        <v>2.4891000000000001</v>
      </c>
      <c r="W36" s="2712">
        <v>2.4891000000000001</v>
      </c>
      <c r="X36" s="2712">
        <v>2.4891000000000001</v>
      </c>
      <c r="Y36" s="2712">
        <v>1.4874000000000001</v>
      </c>
      <c r="Z36" s="2712">
        <v>1.4874000000000001</v>
      </c>
      <c r="AA36" s="3496">
        <v>1.4874000000000001</v>
      </c>
      <c r="AB36" s="3491">
        <v>1.4874000000000001</v>
      </c>
      <c r="AC36" s="344">
        <v>0.99980000000000002</v>
      </c>
      <c r="AD36" s="344">
        <v>1.4874000000000001</v>
      </c>
      <c r="AE36" s="344">
        <v>0.78680000000000005</v>
      </c>
      <c r="AF36" s="344">
        <v>0.78680000000000005</v>
      </c>
      <c r="AG36" s="344">
        <v>0.78680000000000005</v>
      </c>
      <c r="AH36" s="3492">
        <v>0.7581</v>
      </c>
      <c r="AI36" s="3491">
        <v>15.210599999999999</v>
      </c>
      <c r="AJ36" s="344">
        <v>15.934699999999999</v>
      </c>
      <c r="AK36" s="344">
        <v>15.934699999999999</v>
      </c>
      <c r="AL36" s="344">
        <v>16.465299999999999</v>
      </c>
      <c r="AM36" s="344">
        <v>15.964700000000001</v>
      </c>
      <c r="AN36" s="344">
        <v>15.728400000000001</v>
      </c>
      <c r="AO36" s="344">
        <v>15.7811</v>
      </c>
      <c r="AP36" s="344">
        <v>14.962999999999999</v>
      </c>
      <c r="AQ36" s="344">
        <v>14.7265</v>
      </c>
      <c r="AR36" s="344">
        <v>14.779400000000001</v>
      </c>
      <c r="AS36" s="344">
        <v>16.095300000000002</v>
      </c>
      <c r="AT36" s="344">
        <v>9.9638000000000009</v>
      </c>
      <c r="AU36" s="344">
        <v>15.517300000000001</v>
      </c>
      <c r="AV36" s="344">
        <v>14.5403</v>
      </c>
      <c r="AW36" s="344">
        <v>13.901400000000001</v>
      </c>
      <c r="AX36" s="344">
        <v>13.9741</v>
      </c>
      <c r="AY36" s="2426">
        <v>14.079599999999999</v>
      </c>
      <c r="AZ36" s="2715" t="s">
        <v>2725</v>
      </c>
    </row>
    <row r="37" spans="1:52" ht="15" customHeight="1">
      <c r="A37" s="131" t="s">
        <v>764</v>
      </c>
      <c r="B37" s="167"/>
      <c r="C37" s="166"/>
      <c r="D37" s="166"/>
      <c r="E37" s="166"/>
      <c r="F37" s="166"/>
      <c r="G37" s="166"/>
      <c r="H37" s="166"/>
      <c r="I37" s="166"/>
      <c r="J37" s="166"/>
      <c r="K37" s="166"/>
      <c r="L37" s="166"/>
      <c r="M37" s="166"/>
      <c r="N37" s="1515" t="s">
        <v>2515</v>
      </c>
      <c r="O37" s="166"/>
      <c r="P37" s="166"/>
      <c r="Q37" s="166"/>
      <c r="R37" s="1515"/>
      <c r="S37" s="166"/>
      <c r="T37" s="166"/>
      <c r="U37" s="166"/>
      <c r="V37" s="166"/>
      <c r="W37" s="166"/>
      <c r="X37" s="166"/>
      <c r="Y37" s="166"/>
      <c r="Z37" s="166"/>
      <c r="AB37" s="3532" t="s">
        <v>764</v>
      </c>
      <c r="AC37" s="167"/>
      <c r="AD37" s="166"/>
      <c r="AE37" s="166"/>
      <c r="AF37" s="166"/>
      <c r="AG37" s="166"/>
      <c r="AH37" s="166"/>
      <c r="AI37" s="166"/>
      <c r="AJ37" s="166"/>
      <c r="AK37" s="166"/>
      <c r="AL37" s="166"/>
      <c r="AM37" s="166"/>
      <c r="AN37" s="166"/>
      <c r="AO37" s="1515"/>
      <c r="AP37" s="1515" t="s">
        <v>2515</v>
      </c>
      <c r="AZ37" s="2716"/>
    </row>
    <row r="38" spans="1:52" ht="15" customHeight="1">
      <c r="A38" s="131" t="s">
        <v>2650</v>
      </c>
      <c r="B38" s="167"/>
      <c r="C38" s="166"/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515" t="s">
        <v>2576</v>
      </c>
      <c r="O38" s="166"/>
      <c r="P38" s="166"/>
      <c r="Q38" s="166"/>
      <c r="R38" s="1515"/>
      <c r="S38" s="166"/>
      <c r="T38" s="166"/>
      <c r="U38" s="166"/>
      <c r="V38" s="166"/>
      <c r="W38" s="166"/>
      <c r="X38" s="166"/>
      <c r="Y38" s="166"/>
      <c r="Z38" s="166"/>
      <c r="AB38" s="3532" t="s">
        <v>2650</v>
      </c>
      <c r="AC38" s="167"/>
      <c r="AD38" s="166"/>
      <c r="AE38" s="166"/>
      <c r="AF38" s="166"/>
      <c r="AG38" s="166"/>
      <c r="AH38" s="166"/>
      <c r="AI38" s="166"/>
      <c r="AJ38" s="166"/>
      <c r="AK38" s="166"/>
      <c r="AL38" s="166"/>
      <c r="AM38" s="166"/>
      <c r="AN38" s="166"/>
      <c r="AO38" s="1515"/>
      <c r="AP38" s="1515" t="s">
        <v>2576</v>
      </c>
      <c r="AZ38" s="2425"/>
    </row>
    <row r="39" spans="1:52" ht="15" customHeight="1">
      <c r="A39" s="131" t="s">
        <v>2569</v>
      </c>
      <c r="B39" s="167"/>
      <c r="C39" s="166"/>
      <c r="D39" s="166"/>
      <c r="E39" s="166"/>
      <c r="F39" s="166"/>
      <c r="G39" s="166"/>
      <c r="H39" s="166"/>
      <c r="I39" s="166"/>
      <c r="J39" s="166"/>
      <c r="K39" s="166"/>
      <c r="L39" s="166"/>
      <c r="M39" s="166"/>
      <c r="N39" s="1515" t="s">
        <v>2516</v>
      </c>
      <c r="O39" s="166"/>
      <c r="P39" s="166"/>
      <c r="Q39" s="166"/>
      <c r="R39" s="1515"/>
      <c r="S39" s="166"/>
      <c r="T39" s="166"/>
      <c r="U39" s="166"/>
      <c r="V39" s="166"/>
      <c r="W39" s="166"/>
      <c r="X39" s="166"/>
      <c r="Y39" s="166"/>
      <c r="Z39" s="166"/>
      <c r="AB39" s="3532" t="s">
        <v>2569</v>
      </c>
      <c r="AC39" s="167"/>
      <c r="AD39" s="166"/>
      <c r="AE39" s="166"/>
      <c r="AF39" s="166"/>
      <c r="AG39" s="166"/>
      <c r="AH39" s="166"/>
      <c r="AI39" s="166"/>
      <c r="AJ39" s="166"/>
      <c r="AK39" s="166"/>
      <c r="AL39" s="166"/>
      <c r="AM39" s="166"/>
      <c r="AN39" s="166"/>
      <c r="AO39" s="1515"/>
      <c r="AP39" s="1515" t="s">
        <v>2516</v>
      </c>
      <c r="AZ39" s="2425"/>
    </row>
    <row r="40" spans="1:52">
      <c r="AA40" s="1516"/>
      <c r="AB40" s="1516"/>
      <c r="AC40" s="1516"/>
      <c r="AD40" s="1516"/>
      <c r="AE40" s="1516"/>
      <c r="AF40" s="1516"/>
      <c r="AG40" s="1516"/>
      <c r="AH40" s="1516"/>
      <c r="AI40" s="1516"/>
      <c r="AJ40" s="1516"/>
      <c r="AK40" s="1516"/>
      <c r="AL40" s="1516"/>
      <c r="AM40" s="1516"/>
      <c r="AN40" s="1516"/>
      <c r="AO40" s="1516"/>
      <c r="AP40" s="1516"/>
      <c r="AQ40" s="1516"/>
      <c r="AR40" s="1516"/>
      <c r="AS40" s="1516"/>
      <c r="AT40" s="1516"/>
      <c r="AU40" s="1516"/>
      <c r="AV40" s="1516"/>
      <c r="AW40" s="1516"/>
      <c r="AX40" s="1516"/>
      <c r="AY40" s="1516"/>
    </row>
  </sheetData>
  <mergeCells count="32">
    <mergeCell ref="AZ3:AZ7"/>
    <mergeCell ref="Y5:AA5"/>
    <mergeCell ref="A3:A7"/>
    <mergeCell ref="B3:D3"/>
    <mergeCell ref="B4:D4"/>
    <mergeCell ref="E5:F5"/>
    <mergeCell ref="H5:J5"/>
    <mergeCell ref="K5:M5"/>
    <mergeCell ref="N5:P5"/>
    <mergeCell ref="E3:Q3"/>
    <mergeCell ref="E4:Q4"/>
    <mergeCell ref="R3:AA3"/>
    <mergeCell ref="AB3:AH3"/>
    <mergeCell ref="AI3:AY3"/>
    <mergeCell ref="AB4:AH4"/>
    <mergeCell ref="AI4:AY4"/>
    <mergeCell ref="R4:AA4"/>
    <mergeCell ref="AS5:AU5"/>
    <mergeCell ref="AV5:AX5"/>
    <mergeCell ref="AB5:AD5"/>
    <mergeCell ref="AE5:AG5"/>
    <mergeCell ref="AJ5:AK5"/>
    <mergeCell ref="AM5:AO5"/>
    <mergeCell ref="AP5:AR5"/>
    <mergeCell ref="U5:U6"/>
    <mergeCell ref="AL5:AL6"/>
    <mergeCell ref="V5:X5"/>
    <mergeCell ref="G5:G6"/>
    <mergeCell ref="B5:B6"/>
    <mergeCell ref="C5:C6"/>
    <mergeCell ref="D5:D6"/>
    <mergeCell ref="S5:T5"/>
  </mergeCells>
  <phoneticPr fontId="3" type="noConversion"/>
  <pageMargins left="0.7" right="0.7" top="0.75" bottom="0.75" header="0.3" footer="0.3"/>
  <pageSetup paperSize="9" scale="11" orientation="portrait" r:id="rId1"/>
  <colBreaks count="3" manualBreakCount="3">
    <brk id="13" max="38" man="1"/>
    <brk id="27" max="38" man="1"/>
    <brk id="41" max="38" man="1"/>
  </colBreaks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Sheet123">
    <tabColor rgb="FF0000FF"/>
  </sheetPr>
  <dimension ref="A1"/>
  <sheetViews>
    <sheetView zoomScaleNormal="100" workbookViewId="0"/>
  </sheetViews>
  <sheetFormatPr defaultRowHeight="16.5"/>
  <sheetData>
    <row r="1" s="1489" customFormat="1"/>
  </sheetData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Sheet124"/>
  <dimension ref="A1:N454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25.625" style="1505" customWidth="1"/>
    <col min="2" max="7" width="10.375" style="1505" customWidth="1"/>
    <col min="8" max="12" width="11" style="1505" bestFit="1" customWidth="1"/>
    <col min="13" max="13" width="11" style="1505" customWidth="1"/>
    <col min="14" max="14" width="26.375" style="1505" bestFit="1" customWidth="1"/>
    <col min="15" max="16384" width="9" style="1505"/>
  </cols>
  <sheetData>
    <row r="1" spans="1:14" ht="24.95" customHeight="1">
      <c r="A1" s="4312" t="s">
        <v>926</v>
      </c>
      <c r="B1" s="4312"/>
      <c r="C1" s="4312"/>
      <c r="D1" s="4312"/>
      <c r="E1" s="4312"/>
      <c r="F1" s="4312"/>
      <c r="G1" s="1615"/>
      <c r="H1" s="3529" t="s">
        <v>3326</v>
      </c>
    </row>
    <row r="2" spans="1:14" ht="18" customHeight="1">
      <c r="A2" s="3487" t="s">
        <v>3124</v>
      </c>
      <c r="B2" s="2521"/>
      <c r="C2" s="2521"/>
      <c r="D2" s="2521"/>
      <c r="E2" s="2521"/>
      <c r="F2" s="2521"/>
      <c r="G2" s="3487"/>
      <c r="H2" s="3487" t="s">
        <v>3125</v>
      </c>
    </row>
    <row r="3" spans="1:14" ht="18" customHeight="1" thickBot="1">
      <c r="A3" s="1505" t="s">
        <v>925</v>
      </c>
      <c r="N3" s="1512" t="s">
        <v>924</v>
      </c>
    </row>
    <row r="4" spans="1:14" ht="15" customHeight="1">
      <c r="A4" s="2015" t="s">
        <v>2480</v>
      </c>
      <c r="B4" s="2016">
        <v>2008</v>
      </c>
      <c r="C4" s="2016">
        <v>2009</v>
      </c>
      <c r="D4" s="2016">
        <v>2010</v>
      </c>
      <c r="E4" s="2016">
        <v>2011</v>
      </c>
      <c r="F4" s="2016">
        <v>2012</v>
      </c>
      <c r="G4" s="2016">
        <v>2013</v>
      </c>
      <c r="H4" s="2016">
        <v>2014</v>
      </c>
      <c r="I4" s="2017">
        <v>2015</v>
      </c>
      <c r="J4" s="2018">
        <v>2016</v>
      </c>
      <c r="K4" s="2018">
        <v>2017</v>
      </c>
      <c r="L4" s="2018">
        <v>2018</v>
      </c>
      <c r="M4" s="2018">
        <v>2019</v>
      </c>
      <c r="N4" s="2019" t="s">
        <v>2480</v>
      </c>
    </row>
    <row r="5" spans="1:14" ht="15" customHeight="1">
      <c r="A5" s="2011" t="s">
        <v>3923</v>
      </c>
      <c r="B5" s="2012">
        <v>5858481</v>
      </c>
      <c r="C5" s="2012">
        <v>6086249</v>
      </c>
      <c r="D5" s="2012">
        <v>6856284</v>
      </c>
      <c r="E5" s="2012">
        <v>7582845</v>
      </c>
      <c r="F5" s="2012">
        <v>8850739</v>
      </c>
      <c r="G5" s="2012">
        <v>9879207</v>
      </c>
      <c r="H5" s="2013">
        <v>11537366</v>
      </c>
      <c r="I5" s="2013">
        <v>13292989.965658665</v>
      </c>
      <c r="J5" s="2013">
        <v>14178408.189040963</v>
      </c>
      <c r="K5" s="2013">
        <v>16448379.929984298</v>
      </c>
      <c r="L5" s="2013">
        <v>17837507.118965864</v>
      </c>
      <c r="M5" s="2013">
        <v>16245938.179755578</v>
      </c>
      <c r="N5" s="2014" t="s">
        <v>923</v>
      </c>
    </row>
    <row r="6" spans="1:14" ht="15" customHeight="1">
      <c r="A6" s="1997" t="s">
        <v>922</v>
      </c>
      <c r="B6" s="1995">
        <v>5854113</v>
      </c>
      <c r="C6" s="1995">
        <v>6067056</v>
      </c>
      <c r="D6" s="1995">
        <v>6813938</v>
      </c>
      <c r="E6" s="1995">
        <v>7519502</v>
      </c>
      <c r="F6" s="1995">
        <v>8768229</v>
      </c>
      <c r="G6" s="1995">
        <v>9756791</v>
      </c>
      <c r="H6" s="1996">
        <v>11337997</v>
      </c>
      <c r="I6" s="1996">
        <v>13061531.965658665</v>
      </c>
      <c r="J6" s="1996">
        <v>13860688.189040963</v>
      </c>
      <c r="K6" s="1996">
        <v>15861215.892984297</v>
      </c>
      <c r="L6" s="1996">
        <v>17098675.633267816</v>
      </c>
      <c r="M6" s="1996">
        <v>15539093.051676691</v>
      </c>
      <c r="N6" s="1998" t="s">
        <v>921</v>
      </c>
    </row>
    <row r="7" spans="1:14" ht="15" customHeight="1">
      <c r="A7" s="1997" t="s">
        <v>885</v>
      </c>
      <c r="B7" s="1995">
        <v>4367</v>
      </c>
      <c r="C7" s="1995">
        <v>19193</v>
      </c>
      <c r="D7" s="1995">
        <v>42347</v>
      </c>
      <c r="E7" s="1995">
        <v>63344</v>
      </c>
      <c r="F7" s="1995">
        <v>82510</v>
      </c>
      <c r="G7" s="1995">
        <v>122416</v>
      </c>
      <c r="H7" s="1996">
        <v>199369</v>
      </c>
      <c r="I7" s="1996">
        <v>231458</v>
      </c>
      <c r="J7" s="1996">
        <v>317720</v>
      </c>
      <c r="K7" s="1996">
        <v>587164.03700000001</v>
      </c>
      <c r="L7" s="1996">
        <v>738831.48569804977</v>
      </c>
      <c r="M7" s="1996">
        <v>706845.12807888701</v>
      </c>
      <c r="N7" s="1998" t="s">
        <v>884</v>
      </c>
    </row>
    <row r="8" spans="1:14" ht="15" customHeight="1">
      <c r="A8" s="1999"/>
      <c r="B8" s="1995"/>
      <c r="C8" s="1995"/>
      <c r="D8" s="1995"/>
      <c r="E8" s="1995"/>
      <c r="F8" s="1995"/>
      <c r="G8" s="1995"/>
      <c r="H8" s="2000"/>
      <c r="I8" s="2000"/>
      <c r="J8" s="2000"/>
      <c r="K8" s="2000"/>
      <c r="L8" s="2000"/>
      <c r="M8" s="2000"/>
      <c r="N8" s="2001"/>
    </row>
    <row r="9" spans="1:14" ht="15" customHeight="1">
      <c r="A9" s="1997" t="s">
        <v>922</v>
      </c>
      <c r="B9" s="1995"/>
      <c r="C9" s="1995"/>
      <c r="D9" s="1995"/>
      <c r="E9" s="1995"/>
      <c r="F9" s="1995"/>
      <c r="G9" s="1995"/>
      <c r="H9" s="2000"/>
      <c r="I9" s="2000"/>
      <c r="J9" s="2000"/>
      <c r="K9" s="2000"/>
      <c r="L9" s="2000"/>
      <c r="M9" s="2000"/>
      <c r="N9" s="1998" t="s">
        <v>921</v>
      </c>
    </row>
    <row r="10" spans="1:14" ht="15" customHeight="1">
      <c r="A10" s="2002" t="s">
        <v>920</v>
      </c>
      <c r="B10" s="1995">
        <v>28036</v>
      </c>
      <c r="C10" s="1995">
        <v>30669</v>
      </c>
      <c r="D10" s="1995">
        <v>29257</v>
      </c>
      <c r="E10" s="1995">
        <v>27435</v>
      </c>
      <c r="F10" s="1995">
        <v>26259</v>
      </c>
      <c r="G10" s="1995">
        <v>27812</v>
      </c>
      <c r="H10" s="1996">
        <v>28485</v>
      </c>
      <c r="I10" s="1996">
        <v>28469</v>
      </c>
      <c r="J10" s="1996">
        <v>28494.962</v>
      </c>
      <c r="K10" s="1996">
        <v>28120.824000000001</v>
      </c>
      <c r="L10" s="1996">
        <v>27395.4374656</v>
      </c>
      <c r="M10" s="1996">
        <v>26912.017241595968</v>
      </c>
      <c r="N10" s="2003" t="s">
        <v>3327</v>
      </c>
    </row>
    <row r="11" spans="1:14" ht="15" customHeight="1">
      <c r="A11" s="2002" t="s">
        <v>919</v>
      </c>
      <c r="B11" s="1995">
        <v>61128</v>
      </c>
      <c r="C11" s="1995">
        <v>121731</v>
      </c>
      <c r="D11" s="1995">
        <v>166152</v>
      </c>
      <c r="E11" s="1995">
        <v>197198</v>
      </c>
      <c r="F11" s="1995">
        <v>237543</v>
      </c>
      <c r="G11" s="1995">
        <v>344451</v>
      </c>
      <c r="H11" s="1995">
        <v>547430</v>
      </c>
      <c r="I11" s="1995">
        <v>849379.44265866536</v>
      </c>
      <c r="J11" s="1996">
        <v>1092832</v>
      </c>
      <c r="K11" s="1996">
        <v>1516342.7107910747</v>
      </c>
      <c r="L11" s="1996">
        <v>1977147.86393338</v>
      </c>
      <c r="M11" s="1996">
        <v>2787934.8906792849</v>
      </c>
      <c r="N11" s="2003" t="s">
        <v>3328</v>
      </c>
    </row>
    <row r="12" spans="1:14" ht="15" customHeight="1">
      <c r="A12" s="2004" t="s">
        <v>882</v>
      </c>
      <c r="B12" s="1995">
        <v>46507</v>
      </c>
      <c r="C12" s="1995">
        <v>101049</v>
      </c>
      <c r="D12" s="1995">
        <v>137032</v>
      </c>
      <c r="E12" s="1995">
        <v>158095</v>
      </c>
      <c r="F12" s="1995">
        <v>179899</v>
      </c>
      <c r="G12" s="1995">
        <v>274755</v>
      </c>
      <c r="H12" s="1996">
        <v>449975</v>
      </c>
      <c r="I12" s="1996">
        <v>731025.44265866536</v>
      </c>
      <c r="J12" s="1996">
        <v>947609</v>
      </c>
      <c r="K12" s="1996">
        <v>1325013.1259999999</v>
      </c>
      <c r="L12" s="1996">
        <v>1750683.9384418901</v>
      </c>
      <c r="M12" s="1996">
        <v>2504789.8512327704</v>
      </c>
      <c r="N12" s="2005" t="s">
        <v>881</v>
      </c>
    </row>
    <row r="13" spans="1:14" ht="15" customHeight="1">
      <c r="A13" s="2004" t="s">
        <v>880</v>
      </c>
      <c r="B13" s="1995">
        <v>14620</v>
      </c>
      <c r="C13" s="1995">
        <v>20682</v>
      </c>
      <c r="D13" s="1995">
        <v>29120</v>
      </c>
      <c r="E13" s="1995">
        <v>39102</v>
      </c>
      <c r="F13" s="1995">
        <v>57644</v>
      </c>
      <c r="G13" s="1995">
        <v>69696</v>
      </c>
      <c r="H13" s="1996">
        <v>97455</v>
      </c>
      <c r="I13" s="1996">
        <v>118354</v>
      </c>
      <c r="J13" s="1996">
        <v>145223</v>
      </c>
      <c r="K13" s="1996">
        <v>191329.58479107483</v>
      </c>
      <c r="L13" s="1996">
        <v>226463.92549148999</v>
      </c>
      <c r="M13" s="1996">
        <v>283145.03944651433</v>
      </c>
      <c r="N13" s="2005" t="s">
        <v>916</v>
      </c>
    </row>
    <row r="14" spans="1:14" ht="15" customHeight="1">
      <c r="A14" s="2002" t="s">
        <v>918</v>
      </c>
      <c r="B14" s="1995">
        <v>93747</v>
      </c>
      <c r="C14" s="1995">
        <v>147351</v>
      </c>
      <c r="D14" s="1995">
        <v>175644</v>
      </c>
      <c r="E14" s="1995">
        <v>185520</v>
      </c>
      <c r="F14" s="1995">
        <v>192674</v>
      </c>
      <c r="G14" s="1995">
        <v>242354</v>
      </c>
      <c r="H14" s="1995">
        <v>241847</v>
      </c>
      <c r="I14" s="1995">
        <v>283455</v>
      </c>
      <c r="J14" s="1996">
        <v>355340</v>
      </c>
      <c r="K14" s="1996">
        <v>462161.67099999997</v>
      </c>
      <c r="L14" s="1996">
        <v>525188.01335110993</v>
      </c>
      <c r="M14" s="1996">
        <v>570815.74728073645</v>
      </c>
      <c r="N14" s="2003" t="s">
        <v>3329</v>
      </c>
    </row>
    <row r="15" spans="1:14" ht="15" customHeight="1">
      <c r="A15" s="2004" t="s">
        <v>882</v>
      </c>
      <c r="B15" s="1995">
        <v>92654</v>
      </c>
      <c r="C15" s="1995">
        <v>146249</v>
      </c>
      <c r="D15" s="1995">
        <v>174531</v>
      </c>
      <c r="E15" s="1995">
        <v>184394</v>
      </c>
      <c r="F15" s="1995">
        <v>191682</v>
      </c>
      <c r="G15" s="1995">
        <v>241289</v>
      </c>
      <c r="H15" s="1996">
        <v>240223</v>
      </c>
      <c r="I15" s="1996">
        <v>281026</v>
      </c>
      <c r="J15" s="1996">
        <v>352953</v>
      </c>
      <c r="K15" s="1996">
        <v>459848.48599999998</v>
      </c>
      <c r="L15" s="1996">
        <v>522772.10792674997</v>
      </c>
      <c r="M15" s="1996">
        <v>568595.62027054525</v>
      </c>
      <c r="N15" s="2005" t="s">
        <v>881</v>
      </c>
    </row>
    <row r="16" spans="1:14" ht="15" customHeight="1">
      <c r="A16" s="2004" t="s">
        <v>880</v>
      </c>
      <c r="B16" s="1995">
        <v>1093</v>
      </c>
      <c r="C16" s="1995">
        <v>1102</v>
      </c>
      <c r="D16" s="1995">
        <v>1113</v>
      </c>
      <c r="E16" s="1995">
        <v>1126</v>
      </c>
      <c r="F16" s="1995">
        <v>992</v>
      </c>
      <c r="G16" s="1995">
        <v>1065</v>
      </c>
      <c r="H16" s="1996">
        <v>1624</v>
      </c>
      <c r="I16" s="1996">
        <v>2429</v>
      </c>
      <c r="J16" s="1996">
        <v>2387</v>
      </c>
      <c r="K16" s="1996">
        <v>2313.1849999999999</v>
      </c>
      <c r="L16" s="1996">
        <v>2415.9054243599999</v>
      </c>
      <c r="M16" s="1996">
        <v>2220.1270101911841</v>
      </c>
      <c r="N16" s="2005" t="s">
        <v>916</v>
      </c>
    </row>
    <row r="17" spans="1:14" ht="15" customHeight="1">
      <c r="A17" s="2002" t="s">
        <v>917</v>
      </c>
      <c r="B17" s="1995">
        <v>660148</v>
      </c>
      <c r="C17" s="1995">
        <v>606629</v>
      </c>
      <c r="D17" s="1995">
        <v>792294</v>
      </c>
      <c r="E17" s="1995">
        <v>965373</v>
      </c>
      <c r="F17" s="1995">
        <v>814933</v>
      </c>
      <c r="G17" s="1995">
        <v>892232</v>
      </c>
      <c r="H17" s="1995">
        <v>581186</v>
      </c>
      <c r="I17" s="1995">
        <v>453786.52299999999</v>
      </c>
      <c r="J17" s="1996">
        <v>603243.69999999995</v>
      </c>
      <c r="K17" s="1996">
        <v>600690.37899999996</v>
      </c>
      <c r="L17" s="1996">
        <v>718786.98903847998</v>
      </c>
      <c r="M17" s="1996">
        <v>594538.71088469168</v>
      </c>
      <c r="N17" s="2003" t="s">
        <v>3330</v>
      </c>
    </row>
    <row r="18" spans="1:14" ht="15" customHeight="1">
      <c r="A18" s="2004" t="s">
        <v>882</v>
      </c>
      <c r="B18" s="1995">
        <v>660083</v>
      </c>
      <c r="C18" s="1995">
        <v>606549</v>
      </c>
      <c r="D18" s="1995">
        <v>792075</v>
      </c>
      <c r="E18" s="1995">
        <v>965120</v>
      </c>
      <c r="F18" s="1995">
        <v>814537</v>
      </c>
      <c r="G18" s="1995">
        <v>891015</v>
      </c>
      <c r="H18" s="1996">
        <v>579882</v>
      </c>
      <c r="I18" s="1996">
        <v>452156.52299999999</v>
      </c>
      <c r="J18" s="1996">
        <v>602577.69999999995</v>
      </c>
      <c r="K18" s="1996">
        <v>599897.25399999996</v>
      </c>
      <c r="L18" s="1996">
        <v>718140.48263848003</v>
      </c>
      <c r="M18" s="1996">
        <v>593973.74590069172</v>
      </c>
      <c r="N18" s="2005" t="s">
        <v>881</v>
      </c>
    </row>
    <row r="19" spans="1:14" ht="15" customHeight="1">
      <c r="A19" s="2004" t="s">
        <v>880</v>
      </c>
      <c r="B19" s="1995">
        <v>65</v>
      </c>
      <c r="C19" s="1995">
        <v>80</v>
      </c>
      <c r="D19" s="1995">
        <v>218</v>
      </c>
      <c r="E19" s="1995">
        <v>253</v>
      </c>
      <c r="F19" s="1995">
        <v>396</v>
      </c>
      <c r="G19" s="1995">
        <v>1217</v>
      </c>
      <c r="H19" s="1996">
        <v>1304</v>
      </c>
      <c r="I19" s="1996">
        <v>1630</v>
      </c>
      <c r="J19" s="1996">
        <v>666</v>
      </c>
      <c r="K19" s="1996">
        <v>793.125</v>
      </c>
      <c r="L19" s="1996">
        <v>646.50639999999999</v>
      </c>
      <c r="M19" s="1996">
        <v>564.96498400000007</v>
      </c>
      <c r="N19" s="2005" t="s">
        <v>916</v>
      </c>
    </row>
    <row r="20" spans="1:14" ht="15" customHeight="1">
      <c r="A20" s="2002" t="s">
        <v>915</v>
      </c>
      <c r="B20" s="1995">
        <v>0</v>
      </c>
      <c r="C20" s="1995">
        <v>0</v>
      </c>
      <c r="D20" s="1995">
        <v>223</v>
      </c>
      <c r="E20" s="1995">
        <v>11246</v>
      </c>
      <c r="F20" s="1995">
        <v>98310</v>
      </c>
      <c r="G20" s="1995">
        <v>102077</v>
      </c>
      <c r="H20" s="1995">
        <v>103848</v>
      </c>
      <c r="I20" s="1995">
        <v>104731</v>
      </c>
      <c r="J20" s="1996">
        <v>104562</v>
      </c>
      <c r="K20" s="1996">
        <v>104256.22</v>
      </c>
      <c r="L20" s="1996">
        <v>103380.23067600001</v>
      </c>
      <c r="M20" s="1996">
        <v>101030.35069038</v>
      </c>
      <c r="N20" s="2003" t="s">
        <v>914</v>
      </c>
    </row>
    <row r="21" spans="1:14" ht="15" customHeight="1">
      <c r="A21" s="2002" t="s">
        <v>913</v>
      </c>
      <c r="B21" s="1995">
        <v>15726</v>
      </c>
      <c r="C21" s="1995">
        <v>22126</v>
      </c>
      <c r="D21" s="1995">
        <v>33449</v>
      </c>
      <c r="E21" s="1995">
        <v>47833</v>
      </c>
      <c r="F21" s="1995">
        <v>65277</v>
      </c>
      <c r="G21" s="1995">
        <v>86959</v>
      </c>
      <c r="H21" s="1996">
        <v>108472</v>
      </c>
      <c r="I21" s="1996">
        <v>135046</v>
      </c>
      <c r="J21" s="1996">
        <v>162047</v>
      </c>
      <c r="K21" s="1996">
        <v>183922.128</v>
      </c>
      <c r="L21" s="1996">
        <v>205463.66308007101</v>
      </c>
      <c r="M21" s="1996">
        <v>224722.35520306887</v>
      </c>
      <c r="N21" s="2003" t="s">
        <v>912</v>
      </c>
    </row>
    <row r="22" spans="1:14" ht="15" customHeight="1">
      <c r="A22" s="2002" t="s">
        <v>911</v>
      </c>
      <c r="B22" s="1995">
        <v>0</v>
      </c>
      <c r="C22" s="1995">
        <v>0</v>
      </c>
      <c r="D22" s="1995">
        <v>0</v>
      </c>
      <c r="E22" s="1995">
        <v>0</v>
      </c>
      <c r="F22" s="1995">
        <v>0</v>
      </c>
      <c r="G22" s="1995">
        <v>0</v>
      </c>
      <c r="H22" s="1996">
        <v>0</v>
      </c>
      <c r="I22" s="1996">
        <v>4791</v>
      </c>
      <c r="J22" s="1996">
        <v>5989</v>
      </c>
      <c r="K22" s="1996">
        <v>7941.3860000000004</v>
      </c>
      <c r="L22" s="1996">
        <v>14724.950296866</v>
      </c>
      <c r="M22" s="1996">
        <v>21235.697881147938</v>
      </c>
      <c r="N22" s="2003" t="s">
        <v>3362</v>
      </c>
    </row>
    <row r="23" spans="1:14" ht="15" customHeight="1">
      <c r="A23" s="2002" t="s">
        <v>910</v>
      </c>
      <c r="B23" s="1995">
        <v>426760</v>
      </c>
      <c r="C23" s="1995">
        <v>580419</v>
      </c>
      <c r="D23" s="1995">
        <v>754623</v>
      </c>
      <c r="E23" s="1995">
        <v>963363</v>
      </c>
      <c r="F23" s="1995">
        <v>1334724</v>
      </c>
      <c r="G23" s="1995">
        <v>1558492</v>
      </c>
      <c r="H23" s="1996">
        <v>2821996</v>
      </c>
      <c r="I23" s="1996">
        <v>2765657</v>
      </c>
      <c r="J23" s="1996">
        <v>2765453</v>
      </c>
      <c r="K23" s="1996">
        <v>3598782.2169999997</v>
      </c>
      <c r="L23" s="1996">
        <v>4442376.3227597103</v>
      </c>
      <c r="M23" s="1996">
        <v>4162426.6836667932</v>
      </c>
      <c r="N23" s="2003" t="s">
        <v>909</v>
      </c>
    </row>
    <row r="24" spans="1:14" ht="15" customHeight="1">
      <c r="A24" s="2004" t="s">
        <v>908</v>
      </c>
      <c r="B24" s="1995">
        <v>45386</v>
      </c>
      <c r="C24" s="1995">
        <v>50865</v>
      </c>
      <c r="D24" s="1995">
        <v>80343</v>
      </c>
      <c r="E24" s="1995">
        <v>91184</v>
      </c>
      <c r="F24" s="1995">
        <v>107430</v>
      </c>
      <c r="G24" s="1995">
        <v>139370</v>
      </c>
      <c r="H24" s="1996">
        <v>142937</v>
      </c>
      <c r="I24" s="1996">
        <v>108734</v>
      </c>
      <c r="J24" s="1996">
        <v>95000</v>
      </c>
      <c r="K24" s="1996">
        <v>98122.914999999994</v>
      </c>
      <c r="L24" s="1996">
        <v>91740.236677903857</v>
      </c>
      <c r="M24" s="1996">
        <v>96281.085008873284</v>
      </c>
      <c r="N24" s="2005" t="s">
        <v>3331</v>
      </c>
    </row>
    <row r="25" spans="1:14" ht="15" customHeight="1">
      <c r="A25" s="2004" t="s">
        <v>907</v>
      </c>
      <c r="B25" s="1995">
        <v>119990</v>
      </c>
      <c r="C25" s="1995">
        <v>128302</v>
      </c>
      <c r="D25" s="1995">
        <v>114990</v>
      </c>
      <c r="E25" s="1995">
        <v>124220</v>
      </c>
      <c r="F25" s="1995">
        <v>116073</v>
      </c>
      <c r="G25" s="1995">
        <v>97497</v>
      </c>
      <c r="H25" s="1996">
        <v>79918</v>
      </c>
      <c r="I25" s="1996">
        <v>75804</v>
      </c>
      <c r="J25" s="1996">
        <v>71133</v>
      </c>
      <c r="K25" s="1996">
        <v>77035.612999999998</v>
      </c>
      <c r="L25" s="1996">
        <v>65179.400077001366</v>
      </c>
      <c r="M25" s="1996">
        <v>75517.902458304437</v>
      </c>
      <c r="N25" s="2005" t="s">
        <v>906</v>
      </c>
    </row>
    <row r="26" spans="1:14" ht="15" customHeight="1">
      <c r="A26" s="2004" t="s">
        <v>905</v>
      </c>
      <c r="B26" s="1995">
        <v>177642</v>
      </c>
      <c r="C26" s="1995">
        <v>254189</v>
      </c>
      <c r="D26" s="1995">
        <v>356822</v>
      </c>
      <c r="E26" s="1995">
        <v>336054</v>
      </c>
      <c r="F26" s="1995">
        <v>359916</v>
      </c>
      <c r="G26" s="1995">
        <v>369081</v>
      </c>
      <c r="H26" s="1996">
        <v>387699</v>
      </c>
      <c r="I26" s="1996">
        <v>441345</v>
      </c>
      <c r="J26" s="1996">
        <v>442859</v>
      </c>
      <c r="K26" s="1996">
        <v>428053</v>
      </c>
      <c r="L26" s="1996">
        <v>683233.63392000005</v>
      </c>
      <c r="M26" s="1996">
        <v>699713.27090700052</v>
      </c>
      <c r="N26" s="2005" t="s">
        <v>3332</v>
      </c>
    </row>
    <row r="27" spans="1:14" ht="15" customHeight="1">
      <c r="A27" s="2004" t="s">
        <v>904</v>
      </c>
      <c r="B27" s="1995">
        <v>13320</v>
      </c>
      <c r="C27" s="1995">
        <v>20075</v>
      </c>
      <c r="D27" s="1995">
        <v>132230</v>
      </c>
      <c r="E27" s="1995">
        <v>163022</v>
      </c>
      <c r="F27" s="1995">
        <v>164542</v>
      </c>
      <c r="G27" s="1995">
        <v>168466</v>
      </c>
      <c r="H27" s="1996">
        <v>190687</v>
      </c>
      <c r="I27" s="1996">
        <v>373308</v>
      </c>
      <c r="J27" s="1996">
        <v>223392</v>
      </c>
      <c r="K27" s="1996">
        <v>122443.461</v>
      </c>
      <c r="L27" s="1996">
        <v>140232.46256074571</v>
      </c>
      <c r="M27" s="1996">
        <v>226865.38777099</v>
      </c>
      <c r="N27" s="2005" t="s">
        <v>3333</v>
      </c>
    </row>
    <row r="28" spans="1:14" ht="15" customHeight="1">
      <c r="A28" s="2004" t="s">
        <v>903</v>
      </c>
      <c r="B28" s="1995">
        <v>29186</v>
      </c>
      <c r="C28" s="1995">
        <v>24102</v>
      </c>
      <c r="D28" s="1995">
        <v>23053</v>
      </c>
      <c r="E28" s="1995">
        <v>24591</v>
      </c>
      <c r="F28" s="1995">
        <v>23857</v>
      </c>
      <c r="G28" s="1995">
        <v>23517</v>
      </c>
      <c r="H28" s="1996">
        <v>24927</v>
      </c>
      <c r="I28" s="1996">
        <v>15828</v>
      </c>
      <c r="J28" s="1996">
        <v>15432</v>
      </c>
      <c r="K28" s="1996">
        <v>15663.357</v>
      </c>
      <c r="L28" s="1996">
        <v>17220.692159999995</v>
      </c>
      <c r="M28" s="1996">
        <v>16505.13438000001</v>
      </c>
      <c r="N28" s="2005" t="s">
        <v>3334</v>
      </c>
    </row>
    <row r="29" spans="1:14" ht="15" customHeight="1">
      <c r="A29" s="2004" t="s">
        <v>902</v>
      </c>
      <c r="B29" s="1995">
        <v>41236</v>
      </c>
      <c r="C29" s="1995">
        <v>49309</v>
      </c>
      <c r="D29" s="1995">
        <v>23419</v>
      </c>
      <c r="E29" s="1995">
        <v>23665</v>
      </c>
      <c r="F29" s="1995">
        <v>56481</v>
      </c>
      <c r="G29" s="1995">
        <v>49622</v>
      </c>
      <c r="H29" s="1996">
        <v>5163</v>
      </c>
      <c r="I29" s="1996">
        <v>44790</v>
      </c>
      <c r="J29" s="1996">
        <v>123810</v>
      </c>
      <c r="K29" s="1996">
        <v>648298</v>
      </c>
      <c r="L29" s="1996">
        <v>674166.92</v>
      </c>
      <c r="M29" s="1996">
        <v>131073.46</v>
      </c>
      <c r="N29" s="2005" t="s">
        <v>3335</v>
      </c>
    </row>
    <row r="30" spans="1:14" ht="15" customHeight="1">
      <c r="A30" s="2004" t="s">
        <v>901</v>
      </c>
      <c r="B30" s="1995">
        <v>0</v>
      </c>
      <c r="C30" s="1995">
        <v>53577</v>
      </c>
      <c r="D30" s="1995">
        <v>23766</v>
      </c>
      <c r="E30" s="1995">
        <v>50995</v>
      </c>
      <c r="F30" s="1995">
        <v>120055</v>
      </c>
      <c r="G30" s="1995">
        <v>268129</v>
      </c>
      <c r="H30" s="1996">
        <v>795215</v>
      </c>
      <c r="I30" s="1996">
        <v>823763</v>
      </c>
      <c r="J30" s="1996">
        <v>817172</v>
      </c>
      <c r="K30" s="1996">
        <v>1099049.2790000001</v>
      </c>
      <c r="L30" s="1996">
        <v>1486487.6517906589</v>
      </c>
      <c r="M30" s="1996">
        <v>1543389.7795960349</v>
      </c>
      <c r="N30" s="2005" t="s">
        <v>3336</v>
      </c>
    </row>
    <row r="31" spans="1:14" ht="15" customHeight="1">
      <c r="A31" s="2004" t="s">
        <v>886</v>
      </c>
      <c r="B31" s="1995">
        <v>0</v>
      </c>
      <c r="C31" s="1995">
        <v>0</v>
      </c>
      <c r="D31" s="1995">
        <v>0</v>
      </c>
      <c r="E31" s="1995">
        <v>149632</v>
      </c>
      <c r="F31" s="1995">
        <v>140874</v>
      </c>
      <c r="G31" s="1995">
        <v>175983</v>
      </c>
      <c r="H31" s="1996">
        <v>191142</v>
      </c>
      <c r="I31" s="1996">
        <v>103998</v>
      </c>
      <c r="J31" s="1996">
        <v>82395</v>
      </c>
      <c r="K31" s="1996">
        <v>75604.672000000006</v>
      </c>
      <c r="L31" s="1996">
        <v>73771.316958884374</v>
      </c>
      <c r="M31" s="1996">
        <v>66662.730949624107</v>
      </c>
      <c r="N31" s="2005" t="s">
        <v>3337</v>
      </c>
    </row>
    <row r="32" spans="1:14" ht="15" customHeight="1">
      <c r="A32" s="2004" t="s">
        <v>900</v>
      </c>
      <c r="B32" s="1995">
        <v>0</v>
      </c>
      <c r="C32" s="1995">
        <v>0</v>
      </c>
      <c r="D32" s="1995">
        <v>0</v>
      </c>
      <c r="E32" s="1995">
        <v>0</v>
      </c>
      <c r="F32" s="1995">
        <v>228337</v>
      </c>
      <c r="G32" s="1995">
        <v>229254</v>
      </c>
      <c r="H32" s="1996">
        <v>322304</v>
      </c>
      <c r="I32" s="1996">
        <v>231008</v>
      </c>
      <c r="J32" s="1996">
        <v>228848</v>
      </c>
      <c r="K32" s="1996">
        <v>230016</v>
      </c>
      <c r="L32" s="1996">
        <v>218902.08</v>
      </c>
      <c r="M32" s="1996">
        <v>205286.40000000002</v>
      </c>
      <c r="N32" s="2005" t="s">
        <v>3338</v>
      </c>
    </row>
    <row r="33" spans="1:14" ht="15" customHeight="1">
      <c r="A33" s="2004" t="s">
        <v>899</v>
      </c>
      <c r="B33" s="1995">
        <v>0</v>
      </c>
      <c r="C33" s="1995">
        <v>0</v>
      </c>
      <c r="D33" s="1995">
        <v>0</v>
      </c>
      <c r="E33" s="1995">
        <v>0</v>
      </c>
      <c r="F33" s="1995">
        <v>17159</v>
      </c>
      <c r="G33" s="1995">
        <v>37574</v>
      </c>
      <c r="H33" s="1996">
        <v>41477</v>
      </c>
      <c r="I33" s="1996">
        <v>78484</v>
      </c>
      <c r="J33" s="1996">
        <v>77843</v>
      </c>
      <c r="K33" s="1996">
        <v>100749.251</v>
      </c>
      <c r="L33" s="1996">
        <v>114450.64757661002</v>
      </c>
      <c r="M33" s="1996">
        <v>102060.74408583333</v>
      </c>
      <c r="N33" s="2005" t="s">
        <v>3339</v>
      </c>
    </row>
    <row r="34" spans="1:14" ht="15" customHeight="1">
      <c r="A34" s="2004" t="s">
        <v>898</v>
      </c>
      <c r="B34" s="1995">
        <v>0</v>
      </c>
      <c r="C34" s="1995">
        <v>0</v>
      </c>
      <c r="D34" s="1995">
        <v>0</v>
      </c>
      <c r="E34" s="1995">
        <v>0</v>
      </c>
      <c r="F34" s="1995">
        <v>0</v>
      </c>
      <c r="G34" s="1995">
        <v>0</v>
      </c>
      <c r="H34" s="1996">
        <v>527270</v>
      </c>
      <c r="I34" s="1996">
        <v>208392</v>
      </c>
      <c r="J34" s="1996">
        <v>281394</v>
      </c>
      <c r="K34" s="1996">
        <v>437734.348</v>
      </c>
      <c r="L34" s="1996">
        <v>532943.26507236587</v>
      </c>
      <c r="M34" s="1996">
        <v>510193.70395948301</v>
      </c>
      <c r="N34" s="2005" t="s">
        <v>898</v>
      </c>
    </row>
    <row r="35" spans="1:14" ht="15" customHeight="1">
      <c r="A35" s="2004" t="s">
        <v>897</v>
      </c>
      <c r="B35" s="1995">
        <v>0</v>
      </c>
      <c r="C35" s="1995">
        <v>0</v>
      </c>
      <c r="D35" s="1995">
        <v>0</v>
      </c>
      <c r="E35" s="1995">
        <v>0</v>
      </c>
      <c r="F35" s="1995">
        <v>0</v>
      </c>
      <c r="G35" s="1995">
        <v>0</v>
      </c>
      <c r="H35" s="1996">
        <v>113257</v>
      </c>
      <c r="I35" s="1996">
        <v>260203</v>
      </c>
      <c r="J35" s="1996">
        <v>306175</v>
      </c>
      <c r="K35" s="1996">
        <v>266012.321</v>
      </c>
      <c r="L35" s="1996">
        <v>344048.01596554002</v>
      </c>
      <c r="M35" s="1996">
        <v>488877.08455064998</v>
      </c>
      <c r="N35" s="2005" t="s">
        <v>3340</v>
      </c>
    </row>
    <row r="36" spans="1:14" ht="15" customHeight="1">
      <c r="A36" s="2002" t="s">
        <v>896</v>
      </c>
      <c r="B36" s="1995">
        <v>4568568</v>
      </c>
      <c r="C36" s="1995">
        <v>4558131</v>
      </c>
      <c r="D36" s="1995">
        <v>4862296</v>
      </c>
      <c r="E36" s="1995">
        <v>5121534</v>
      </c>
      <c r="F36" s="1995">
        <v>5998509</v>
      </c>
      <c r="G36" s="1995">
        <v>6502414</v>
      </c>
      <c r="H36" s="1996">
        <v>6904733</v>
      </c>
      <c r="I36" s="1996">
        <v>8436217</v>
      </c>
      <c r="J36" s="1996">
        <v>8742726.5270409621</v>
      </c>
      <c r="K36" s="1996">
        <v>9358998.3571932223</v>
      </c>
      <c r="L36" s="1996">
        <v>9084212.1626666002</v>
      </c>
      <c r="M36" s="1996">
        <v>7049476.5981489895</v>
      </c>
      <c r="N36" s="2003" t="s">
        <v>895</v>
      </c>
    </row>
    <row r="37" spans="1:14" ht="15" customHeight="1">
      <c r="A37" s="2004" t="s">
        <v>894</v>
      </c>
      <c r="B37" s="1995">
        <v>1969304</v>
      </c>
      <c r="C37" s="1995">
        <v>2015279</v>
      </c>
      <c r="D37" s="1995">
        <v>2114825</v>
      </c>
      <c r="E37" s="1995">
        <v>2175167</v>
      </c>
      <c r="F37" s="1995">
        <v>2999138</v>
      </c>
      <c r="G37" s="1995">
        <v>3343253</v>
      </c>
      <c r="H37" s="1996">
        <v>4148491</v>
      </c>
      <c r="I37" s="1996">
        <v>5345343</v>
      </c>
      <c r="J37" s="1996">
        <v>5189393</v>
      </c>
      <c r="K37" s="1996">
        <v>5561785.2879999997</v>
      </c>
      <c r="L37" s="1996">
        <v>5628535.6633857694</v>
      </c>
      <c r="M37" s="1996">
        <v>4214431.657553276</v>
      </c>
      <c r="N37" s="2005" t="s">
        <v>3341</v>
      </c>
    </row>
    <row r="38" spans="1:14" ht="15" customHeight="1">
      <c r="A38" s="2004" t="s">
        <v>893</v>
      </c>
      <c r="B38" s="1995">
        <v>772544</v>
      </c>
      <c r="C38" s="1995">
        <v>802560</v>
      </c>
      <c r="D38" s="1995">
        <v>851834</v>
      </c>
      <c r="E38" s="1995">
        <v>873206</v>
      </c>
      <c r="F38" s="1995">
        <v>860472</v>
      </c>
      <c r="G38" s="1995">
        <v>886943</v>
      </c>
      <c r="H38" s="1996">
        <v>780801</v>
      </c>
      <c r="I38" s="1996">
        <v>925376</v>
      </c>
      <c r="J38" s="1996">
        <v>944485.52723414416</v>
      </c>
      <c r="K38" s="1996">
        <v>953426.33719322318</v>
      </c>
      <c r="L38" s="1996">
        <v>944886.8455763628</v>
      </c>
      <c r="M38" s="1996">
        <v>747659.35330993251</v>
      </c>
      <c r="N38" s="2005" t="s">
        <v>3342</v>
      </c>
    </row>
    <row r="39" spans="1:14" ht="15" customHeight="1">
      <c r="A39" s="2004" t="s">
        <v>892</v>
      </c>
      <c r="B39" s="1995">
        <v>44108</v>
      </c>
      <c r="C39" s="1995">
        <v>58455</v>
      </c>
      <c r="D39" s="1995">
        <v>94406</v>
      </c>
      <c r="E39" s="1995">
        <v>184506</v>
      </c>
      <c r="F39" s="1995">
        <v>147247</v>
      </c>
      <c r="G39" s="1995">
        <v>169121</v>
      </c>
      <c r="H39" s="1996">
        <v>157178</v>
      </c>
      <c r="I39" s="1996">
        <v>972271</v>
      </c>
      <c r="J39" s="1996">
        <v>949550.99980681681</v>
      </c>
      <c r="K39" s="1996">
        <v>1001529.14</v>
      </c>
      <c r="L39" s="1996">
        <v>994424.30581689323</v>
      </c>
      <c r="M39" s="1996">
        <v>828116.1104431852</v>
      </c>
      <c r="N39" s="2005" t="s">
        <v>3343</v>
      </c>
    </row>
    <row r="40" spans="1:14" ht="15" customHeight="1">
      <c r="A40" s="2004" t="s">
        <v>891</v>
      </c>
      <c r="B40" s="1995">
        <v>638447</v>
      </c>
      <c r="C40" s="1995">
        <v>660511</v>
      </c>
      <c r="D40" s="1995">
        <v>717671</v>
      </c>
      <c r="E40" s="1995">
        <v>753252</v>
      </c>
      <c r="F40" s="1995">
        <v>748372</v>
      </c>
      <c r="G40" s="1995">
        <v>698870</v>
      </c>
      <c r="H40" s="1996">
        <v>725420</v>
      </c>
      <c r="I40" s="1996">
        <v>0</v>
      </c>
      <c r="J40" s="1996">
        <v>0</v>
      </c>
      <c r="K40" s="1996">
        <v>0</v>
      </c>
      <c r="L40" s="1996">
        <v>0</v>
      </c>
      <c r="M40" s="1996">
        <v>0</v>
      </c>
      <c r="N40" s="2005" t="s">
        <v>3344</v>
      </c>
    </row>
    <row r="41" spans="1:14" ht="15" customHeight="1">
      <c r="A41" s="2004" t="s">
        <v>890</v>
      </c>
      <c r="B41" s="1995">
        <v>568110</v>
      </c>
      <c r="C41" s="1995">
        <v>543179</v>
      </c>
      <c r="D41" s="1995">
        <v>618082</v>
      </c>
      <c r="E41" s="1995">
        <v>681415</v>
      </c>
      <c r="F41" s="1995">
        <v>752890</v>
      </c>
      <c r="G41" s="1995">
        <v>899151</v>
      </c>
      <c r="H41" s="1996">
        <v>837114</v>
      </c>
      <c r="I41" s="1996">
        <v>807229</v>
      </c>
      <c r="J41" s="1996">
        <v>661278</v>
      </c>
      <c r="K41" s="1996">
        <v>654135.99899999995</v>
      </c>
      <c r="L41" s="1996">
        <v>626621.19812076807</v>
      </c>
      <c r="M41" s="1996">
        <v>577576.94944965141</v>
      </c>
      <c r="N41" s="2005" t="s">
        <v>3345</v>
      </c>
    </row>
    <row r="42" spans="1:14" ht="15" customHeight="1">
      <c r="A42" s="2004" t="s">
        <v>889</v>
      </c>
      <c r="B42" s="1995">
        <v>60584</v>
      </c>
      <c r="C42" s="1995">
        <v>45393</v>
      </c>
      <c r="D42" s="1995">
        <v>93275</v>
      </c>
      <c r="E42" s="1995">
        <v>220171</v>
      </c>
      <c r="F42" s="1995">
        <v>261022</v>
      </c>
      <c r="G42" s="1995">
        <v>286419</v>
      </c>
      <c r="H42" s="1996">
        <v>0</v>
      </c>
      <c r="I42" s="1996">
        <v>0</v>
      </c>
      <c r="J42" s="1996">
        <v>0</v>
      </c>
      <c r="K42" s="1996">
        <v>0</v>
      </c>
      <c r="L42" s="1996">
        <v>0</v>
      </c>
      <c r="M42" s="1996">
        <v>0</v>
      </c>
      <c r="N42" s="2005" t="s">
        <v>2584</v>
      </c>
    </row>
    <row r="43" spans="1:14" ht="15" customHeight="1">
      <c r="A43" s="2004" t="s">
        <v>888</v>
      </c>
      <c r="B43" s="1995">
        <v>0</v>
      </c>
      <c r="C43" s="1995">
        <v>0</v>
      </c>
      <c r="D43" s="1995">
        <v>0</v>
      </c>
      <c r="E43" s="1995">
        <v>0</v>
      </c>
      <c r="F43" s="1995">
        <v>0</v>
      </c>
      <c r="G43" s="1995">
        <v>0</v>
      </c>
      <c r="H43" s="1996">
        <v>58935</v>
      </c>
      <c r="I43" s="1996">
        <v>207638</v>
      </c>
      <c r="J43" s="1996">
        <v>821614</v>
      </c>
      <c r="K43" s="1996">
        <v>1005760.937</v>
      </c>
      <c r="L43" s="1996">
        <v>695020.88864085567</v>
      </c>
      <c r="M43" s="1996">
        <v>546511.00222822546</v>
      </c>
      <c r="N43" s="2005" t="s">
        <v>888</v>
      </c>
    </row>
    <row r="44" spans="1:14" ht="15" customHeight="1">
      <c r="A44" s="2004" t="s">
        <v>887</v>
      </c>
      <c r="B44" s="1995">
        <v>306861</v>
      </c>
      <c r="C44" s="1995">
        <v>260354</v>
      </c>
      <c r="D44" s="1995">
        <v>227497</v>
      </c>
      <c r="E44" s="1995">
        <v>233816</v>
      </c>
      <c r="F44" s="1995">
        <v>229368</v>
      </c>
      <c r="G44" s="1995">
        <v>218657</v>
      </c>
      <c r="H44" s="1996">
        <v>196794</v>
      </c>
      <c r="I44" s="1996">
        <v>178360</v>
      </c>
      <c r="J44" s="1996">
        <v>176405</v>
      </c>
      <c r="K44" s="1996">
        <v>182360.65599999999</v>
      </c>
      <c r="L44" s="1996">
        <v>194723.26112595006</v>
      </c>
      <c r="M44" s="1996">
        <v>135181.52516472005</v>
      </c>
      <c r="N44" s="2005" t="s">
        <v>3346</v>
      </c>
    </row>
    <row r="45" spans="1:14" ht="15" customHeight="1">
      <c r="A45" s="2004" t="s">
        <v>886</v>
      </c>
      <c r="B45" s="1995">
        <v>208610</v>
      </c>
      <c r="C45" s="1995">
        <v>172400</v>
      </c>
      <c r="D45" s="1995">
        <v>144706</v>
      </c>
      <c r="E45" s="1995">
        <v>0</v>
      </c>
      <c r="F45" s="1995">
        <v>0</v>
      </c>
      <c r="G45" s="1995">
        <v>0</v>
      </c>
      <c r="H45" s="1996">
        <v>0</v>
      </c>
      <c r="I45" s="1996">
        <v>0</v>
      </c>
      <c r="J45" s="1996">
        <v>0</v>
      </c>
      <c r="K45" s="1996">
        <v>0</v>
      </c>
      <c r="L45" s="1996">
        <v>0</v>
      </c>
      <c r="M45" s="1996">
        <v>0</v>
      </c>
      <c r="N45" s="2005" t="s">
        <v>3347</v>
      </c>
    </row>
    <row r="46" spans="1:14" ht="15" customHeight="1">
      <c r="A46" s="2004"/>
      <c r="B46" s="1995"/>
      <c r="C46" s="1995"/>
      <c r="D46" s="1995"/>
      <c r="E46" s="1995"/>
      <c r="F46" s="1995"/>
      <c r="G46" s="1995"/>
      <c r="H46" s="1996"/>
      <c r="I46" s="1996"/>
      <c r="J46" s="1996"/>
      <c r="K46" s="1996"/>
      <c r="L46" s="1996"/>
      <c r="M46" s="1996"/>
      <c r="N46" s="2005"/>
    </row>
    <row r="47" spans="1:14" ht="15" customHeight="1">
      <c r="A47" s="1997" t="s">
        <v>885</v>
      </c>
      <c r="B47" s="1995"/>
      <c r="C47" s="1995"/>
      <c r="D47" s="1995"/>
      <c r="E47" s="1995"/>
      <c r="F47" s="1995"/>
      <c r="G47" s="1995"/>
      <c r="H47" s="1996"/>
      <c r="I47" s="1996"/>
      <c r="J47" s="1996"/>
      <c r="K47" s="1996"/>
      <c r="L47" s="1996"/>
      <c r="M47" s="1996"/>
      <c r="N47" s="1998" t="s">
        <v>884</v>
      </c>
    </row>
    <row r="48" spans="1:14" ht="15" customHeight="1">
      <c r="A48" s="2002" t="s">
        <v>883</v>
      </c>
      <c r="B48" s="1995">
        <v>4367</v>
      </c>
      <c r="C48" s="1995">
        <v>19193</v>
      </c>
      <c r="D48" s="1995">
        <v>42347</v>
      </c>
      <c r="E48" s="1995">
        <v>63344</v>
      </c>
      <c r="F48" s="1995">
        <v>82510</v>
      </c>
      <c r="G48" s="1995">
        <v>122416</v>
      </c>
      <c r="H48" s="1996">
        <v>199369</v>
      </c>
      <c r="I48" s="1996">
        <v>230173</v>
      </c>
      <c r="J48" s="1996">
        <v>241616</v>
      </c>
      <c r="K48" s="1996">
        <v>313302.88700000005</v>
      </c>
      <c r="L48" s="1996">
        <v>376304.31419804977</v>
      </c>
      <c r="M48" s="1996">
        <v>487184.19207888702</v>
      </c>
      <c r="N48" s="2003" t="s">
        <v>3348</v>
      </c>
    </row>
    <row r="49" spans="1:14" ht="15" customHeight="1">
      <c r="A49" s="2004" t="s">
        <v>882</v>
      </c>
      <c r="B49" s="1995">
        <v>2888</v>
      </c>
      <c r="C49" s="1995">
        <v>17578</v>
      </c>
      <c r="D49" s="1995">
        <v>40436</v>
      </c>
      <c r="E49" s="1995">
        <v>60730</v>
      </c>
      <c r="F49" s="1995">
        <v>78987</v>
      </c>
      <c r="G49" s="1995">
        <v>118348</v>
      </c>
      <c r="H49" s="1996">
        <v>194714</v>
      </c>
      <c r="I49" s="1996">
        <v>226069</v>
      </c>
      <c r="J49" s="1996">
        <v>237279</v>
      </c>
      <c r="K49" s="1996">
        <v>308374.53000000003</v>
      </c>
      <c r="L49" s="1996">
        <v>371003.71075829997</v>
      </c>
      <c r="M49" s="1996">
        <v>480826.34532436199</v>
      </c>
      <c r="N49" s="2005" t="s">
        <v>881</v>
      </c>
    </row>
    <row r="50" spans="1:14" ht="15" customHeight="1">
      <c r="A50" s="2004" t="s">
        <v>880</v>
      </c>
      <c r="B50" s="1995">
        <v>1479</v>
      </c>
      <c r="C50" s="1995">
        <v>1615</v>
      </c>
      <c r="D50" s="1995">
        <v>1911</v>
      </c>
      <c r="E50" s="1995">
        <v>2614</v>
      </c>
      <c r="F50" s="1995">
        <v>3523</v>
      </c>
      <c r="G50" s="1995">
        <v>4068</v>
      </c>
      <c r="H50" s="1996">
        <v>4655</v>
      </c>
      <c r="I50" s="1996">
        <v>4104</v>
      </c>
      <c r="J50" s="1996">
        <v>4337</v>
      </c>
      <c r="K50" s="1996">
        <v>4928.357</v>
      </c>
      <c r="L50" s="1996">
        <v>5300.6034397497997</v>
      </c>
      <c r="M50" s="1996">
        <v>6357.8467545250141</v>
      </c>
      <c r="N50" s="2005" t="s">
        <v>879</v>
      </c>
    </row>
    <row r="51" spans="1:14" ht="15" customHeight="1" thickBot="1">
      <c r="A51" s="2006" t="s">
        <v>878</v>
      </c>
      <c r="B51" s="2007">
        <v>0</v>
      </c>
      <c r="C51" s="2007">
        <v>0</v>
      </c>
      <c r="D51" s="2007">
        <v>0</v>
      </c>
      <c r="E51" s="2007">
        <v>0</v>
      </c>
      <c r="F51" s="2007">
        <v>0</v>
      </c>
      <c r="G51" s="2007">
        <v>0</v>
      </c>
      <c r="H51" s="2008">
        <v>0</v>
      </c>
      <c r="I51" s="2008">
        <v>1285</v>
      </c>
      <c r="J51" s="2008">
        <v>76104</v>
      </c>
      <c r="K51" s="2008">
        <v>273861.15000000002</v>
      </c>
      <c r="L51" s="2008">
        <v>362527.1715</v>
      </c>
      <c r="M51" s="2717">
        <v>219660.93599999999</v>
      </c>
      <c r="N51" s="2009" t="s">
        <v>878</v>
      </c>
    </row>
    <row r="52" spans="1:14" ht="15" customHeight="1">
      <c r="A52" s="5" t="s">
        <v>877</v>
      </c>
      <c r="B52" s="1995"/>
      <c r="C52" s="1995"/>
      <c r="D52" s="1995"/>
      <c r="E52" s="1995"/>
      <c r="G52" s="55"/>
      <c r="H52" s="55" t="s">
        <v>876</v>
      </c>
      <c r="I52" s="1996"/>
      <c r="J52" s="1996"/>
      <c r="K52" s="1996"/>
      <c r="L52" s="1996"/>
      <c r="M52" s="1996"/>
      <c r="N52" s="2010"/>
    </row>
    <row r="53" spans="1:14" ht="15" customHeight="1">
      <c r="A53" s="5" t="s">
        <v>875</v>
      </c>
      <c r="B53" s="1995"/>
      <c r="C53" s="1995"/>
      <c r="D53" s="1995"/>
      <c r="E53" s="1995"/>
      <c r="G53" s="55"/>
      <c r="H53" s="55" t="s">
        <v>874</v>
      </c>
      <c r="I53" s="1996"/>
      <c r="J53" s="1996"/>
      <c r="K53" s="1996"/>
      <c r="L53" s="1996"/>
      <c r="M53" s="1996"/>
      <c r="N53" s="2010"/>
    </row>
    <row r="54" spans="1:14" ht="15" customHeight="1">
      <c r="A54" s="5" t="s">
        <v>873</v>
      </c>
      <c r="B54" s="1995"/>
      <c r="C54" s="1995"/>
      <c r="D54" s="1995"/>
      <c r="E54" s="1995"/>
      <c r="G54" s="55"/>
      <c r="H54" s="55" t="s">
        <v>872</v>
      </c>
      <c r="I54" s="1996"/>
      <c r="J54" s="1996"/>
      <c r="K54" s="1996"/>
      <c r="L54" s="1996"/>
      <c r="M54" s="1996"/>
      <c r="N54" s="2010"/>
    </row>
    <row r="55" spans="1:14" ht="15" customHeight="1">
      <c r="A55" s="5" t="s">
        <v>871</v>
      </c>
      <c r="B55" s="1995"/>
      <c r="C55" s="1995"/>
      <c r="D55" s="1995"/>
      <c r="E55" s="1995"/>
      <c r="G55" s="55"/>
      <c r="H55" s="55" t="s">
        <v>870</v>
      </c>
      <c r="I55" s="1996"/>
      <c r="J55" s="1996"/>
      <c r="K55" s="1996"/>
      <c r="L55" s="1996"/>
      <c r="M55" s="1996"/>
      <c r="N55" s="2010"/>
    </row>
    <row r="56" spans="1:14" ht="15" customHeight="1">
      <c r="A56" s="5" t="s">
        <v>869</v>
      </c>
      <c r="B56" s="1995"/>
      <c r="C56" s="1995"/>
      <c r="D56" s="1995"/>
      <c r="E56" s="1995"/>
      <c r="G56" s="55"/>
      <c r="H56" s="55" t="s">
        <v>868</v>
      </c>
      <c r="I56" s="1996"/>
      <c r="J56" s="1996"/>
      <c r="K56" s="1996"/>
      <c r="L56" s="1996"/>
      <c r="M56" s="1996"/>
      <c r="N56" s="2010"/>
    </row>
    <row r="57" spans="1:14" ht="15" customHeight="1">
      <c r="A57" s="5" t="s">
        <v>867</v>
      </c>
      <c r="B57" s="1995"/>
      <c r="C57" s="1995"/>
      <c r="D57" s="1995"/>
      <c r="E57" s="1995"/>
      <c r="G57" s="55"/>
      <c r="H57" s="55" t="s">
        <v>866</v>
      </c>
      <c r="I57" s="1996"/>
      <c r="J57" s="1996"/>
      <c r="K57" s="1996"/>
      <c r="L57" s="1996"/>
      <c r="M57" s="1996"/>
      <c r="N57" s="2010"/>
    </row>
    <row r="58" spans="1:14" ht="15" customHeight="1">
      <c r="A58" s="5" t="s">
        <v>865</v>
      </c>
      <c r="B58" s="1995"/>
      <c r="C58" s="1995"/>
      <c r="D58" s="1995"/>
      <c r="E58" s="1995"/>
      <c r="G58" s="55"/>
      <c r="H58" s="55" t="s">
        <v>864</v>
      </c>
      <c r="I58" s="1996"/>
      <c r="J58" s="1996"/>
      <c r="K58" s="1996"/>
      <c r="L58" s="1996"/>
      <c r="M58" s="1996"/>
      <c r="N58" s="2010"/>
    </row>
    <row r="59" spans="1:14" ht="15" customHeight="1">
      <c r="A59" s="5" t="s">
        <v>863</v>
      </c>
      <c r="B59" s="1995"/>
      <c r="C59" s="1995"/>
      <c r="D59" s="1995"/>
      <c r="E59" s="1995"/>
      <c r="G59" s="55"/>
      <c r="H59" s="55" t="s">
        <v>862</v>
      </c>
      <c r="I59" s="1996"/>
      <c r="J59" s="1996"/>
      <c r="K59" s="1996"/>
      <c r="L59" s="1996"/>
      <c r="M59" s="1996"/>
      <c r="N59" s="2010"/>
    </row>
    <row r="60" spans="1:14" ht="15" customHeight="1"/>
    <row r="61" spans="1:14" ht="15" customHeight="1"/>
    <row r="62" spans="1:14" ht="15" customHeight="1"/>
    <row r="63" spans="1:14" ht="15" customHeight="1"/>
    <row r="64" spans="1:14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</sheetData>
  <mergeCells count="1">
    <mergeCell ref="A1:F1"/>
  </mergeCells>
  <phoneticPr fontId="3" type="noConversion"/>
  <pageMargins left="0.7" right="0.7" top="0.75" bottom="0.75" header="0.3" footer="0.3"/>
  <pageSetup paperSize="9" scale="41" orientation="portrait" r:id="rId1"/>
  <colBreaks count="1" manualBreakCount="1">
    <brk id="7" max="58" man="1"/>
  </colBreaks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Sheet125"/>
  <dimension ref="A1:N52"/>
  <sheetViews>
    <sheetView showGridLines="0" view="pageBreakPreview" zoomScaleNormal="100" zoomScaleSheetLayoutView="100" workbookViewId="0">
      <pane xSplit="1" ySplit="3" topLeftCell="B4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25.625" style="132" customWidth="1"/>
    <col min="2" max="12" width="13.625" style="132" customWidth="1"/>
    <col min="13" max="13" width="13.625" style="2544" customWidth="1"/>
    <col min="14" max="14" width="33.75" style="132" customWidth="1"/>
    <col min="15" max="16384" width="9" style="132"/>
  </cols>
  <sheetData>
    <row r="1" spans="1:14" s="354" customFormat="1" ht="24.95" customHeight="1">
      <c r="A1" s="4493" t="s">
        <v>955</v>
      </c>
      <c r="B1" s="4493"/>
      <c r="C1" s="4493"/>
      <c r="D1" s="4493"/>
      <c r="E1" s="4493"/>
      <c r="F1" s="4493"/>
      <c r="G1" s="1480"/>
      <c r="H1" s="3538" t="s">
        <v>954</v>
      </c>
      <c r="I1" s="1494"/>
      <c r="J1" s="1494"/>
      <c r="K1" s="1494"/>
      <c r="L1" s="1494"/>
      <c r="M1" s="1494"/>
      <c r="N1" s="1494"/>
    </row>
    <row r="2" spans="1:14" s="1382" customFormat="1" ht="18" customHeight="1" thickBot="1">
      <c r="A2" s="3487" t="s">
        <v>3124</v>
      </c>
      <c r="B2" s="1398"/>
      <c r="C2" s="1398"/>
      <c r="D2" s="1398"/>
      <c r="E2" s="1398"/>
      <c r="F2" s="1398"/>
      <c r="G2" s="3487"/>
      <c r="H2" s="3487" t="s">
        <v>3125</v>
      </c>
      <c r="I2" s="1153"/>
      <c r="J2" s="1153"/>
      <c r="K2" s="1153"/>
      <c r="L2" s="1153"/>
      <c r="M2" s="1153"/>
      <c r="N2" s="1153"/>
    </row>
    <row r="3" spans="1:14" s="2020" customFormat="1" ht="15" customHeight="1">
      <c r="A3" s="2021" t="s">
        <v>2480</v>
      </c>
      <c r="B3" s="2024">
        <v>2008</v>
      </c>
      <c r="C3" s="2024">
        <v>2009</v>
      </c>
      <c r="D3" s="2024">
        <v>2010</v>
      </c>
      <c r="E3" s="2024">
        <v>2011</v>
      </c>
      <c r="F3" s="2025">
        <v>2012</v>
      </c>
      <c r="G3" s="2023">
        <v>2013</v>
      </c>
      <c r="H3" s="2023">
        <v>2014</v>
      </c>
      <c r="I3" s="2026">
        <v>2015</v>
      </c>
      <c r="J3" s="2023">
        <v>2016</v>
      </c>
      <c r="K3" s="2023">
        <v>2017</v>
      </c>
      <c r="L3" s="2023">
        <v>2018</v>
      </c>
      <c r="M3" s="2022">
        <v>2019</v>
      </c>
      <c r="N3" s="2027" t="s">
        <v>2480</v>
      </c>
    </row>
    <row r="4" spans="1:14" s="1" customFormat="1" ht="15" customHeight="1">
      <c r="A4" s="2028" t="s">
        <v>953</v>
      </c>
      <c r="B4" s="808">
        <v>28036</v>
      </c>
      <c r="C4" s="808">
        <v>30669</v>
      </c>
      <c r="D4" s="808">
        <v>29257</v>
      </c>
      <c r="E4" s="808">
        <v>27435</v>
      </c>
      <c r="F4" s="808">
        <v>26259</v>
      </c>
      <c r="G4" s="1211">
        <v>27812</v>
      </c>
      <c r="H4" s="1211">
        <v>28485</v>
      </c>
      <c r="I4" s="1211">
        <v>28469</v>
      </c>
      <c r="J4" s="1211">
        <v>28494.962</v>
      </c>
      <c r="K4" s="1211">
        <v>28120.824000000001</v>
      </c>
      <c r="L4" s="1211">
        <v>27395.4374656</v>
      </c>
      <c r="M4" s="1211">
        <v>26912.017241595968</v>
      </c>
      <c r="N4" s="2029" t="s">
        <v>3822</v>
      </c>
    </row>
    <row r="5" spans="1:14" s="1" customFormat="1" ht="15" customHeight="1">
      <c r="A5" s="2028" t="s">
        <v>952</v>
      </c>
      <c r="B5" s="808">
        <v>284315</v>
      </c>
      <c r="C5" s="808">
        <v>566191</v>
      </c>
      <c r="D5" s="808">
        <v>772801</v>
      </c>
      <c r="E5" s="808">
        <v>917198</v>
      </c>
      <c r="F5" s="808">
        <v>1103227</v>
      </c>
      <c r="G5" s="1211">
        <v>1605182</v>
      </c>
      <c r="H5" s="1211">
        <v>2556300</v>
      </c>
      <c r="I5" s="1211">
        <v>3979158.3530000001</v>
      </c>
      <c r="J5" s="1211">
        <v>5122441.4170000004</v>
      </c>
      <c r="K5" s="1211">
        <v>7056219.2690000003</v>
      </c>
      <c r="L5" s="1211">
        <v>9208098.8587452881</v>
      </c>
      <c r="M5" s="1211">
        <v>12996017.986640623</v>
      </c>
      <c r="N5" s="2029" t="s">
        <v>3349</v>
      </c>
    </row>
    <row r="6" spans="1:14" s="1" customFormat="1" ht="15" customHeight="1">
      <c r="A6" s="2030" t="s">
        <v>930</v>
      </c>
      <c r="B6" s="808">
        <v>216314</v>
      </c>
      <c r="C6" s="808">
        <v>469994</v>
      </c>
      <c r="D6" s="808">
        <v>637359</v>
      </c>
      <c r="E6" s="808">
        <v>735327</v>
      </c>
      <c r="F6" s="808">
        <v>852602</v>
      </c>
      <c r="G6" s="1211">
        <v>1302158</v>
      </c>
      <c r="H6" s="1211">
        <v>2132582</v>
      </c>
      <c r="I6" s="1211">
        <v>3464575.56</v>
      </c>
      <c r="J6" s="1211">
        <v>4491035.6890000002</v>
      </c>
      <c r="K6" s="1211">
        <v>6220718.8990000002</v>
      </c>
      <c r="L6" s="1211">
        <v>8219173.4199150102</v>
      </c>
      <c r="M6" s="1211">
        <v>11759576.766351024</v>
      </c>
      <c r="N6" s="2031" t="s">
        <v>929</v>
      </c>
    </row>
    <row r="7" spans="1:14" s="1" customFormat="1" ht="15" customHeight="1">
      <c r="A7" s="2030" t="s">
        <v>928</v>
      </c>
      <c r="B7" s="808">
        <v>68002</v>
      </c>
      <c r="C7" s="808">
        <v>96197</v>
      </c>
      <c r="D7" s="808">
        <v>135442</v>
      </c>
      <c r="E7" s="808">
        <v>181871</v>
      </c>
      <c r="F7" s="808">
        <v>250625</v>
      </c>
      <c r="G7" s="1211">
        <v>303024</v>
      </c>
      <c r="H7" s="1211">
        <v>423718</v>
      </c>
      <c r="I7" s="1211">
        <v>514582.79300000006</v>
      </c>
      <c r="J7" s="1211">
        <v>631405.728</v>
      </c>
      <c r="K7" s="1211">
        <v>835500.37</v>
      </c>
      <c r="L7" s="1211">
        <v>988925.438830278</v>
      </c>
      <c r="M7" s="1211">
        <v>1236441.2202895996</v>
      </c>
      <c r="N7" s="2031" t="s">
        <v>879</v>
      </c>
    </row>
    <row r="8" spans="1:14" s="1" customFormat="1" ht="15" customHeight="1">
      <c r="A8" s="2032" t="s">
        <v>951</v>
      </c>
      <c r="B8" s="808">
        <v>436034</v>
      </c>
      <c r="C8" s="808">
        <v>685353</v>
      </c>
      <c r="D8" s="808">
        <v>816950</v>
      </c>
      <c r="E8" s="808">
        <v>862884</v>
      </c>
      <c r="F8" s="808">
        <v>912760</v>
      </c>
      <c r="G8" s="1213">
        <v>1148179</v>
      </c>
      <c r="H8" s="1213">
        <v>1145557</v>
      </c>
      <c r="I8" s="1213">
        <v>1342439</v>
      </c>
      <c r="J8" s="1213">
        <v>1683142.1510000001</v>
      </c>
      <c r="K8" s="1213">
        <v>2169014.3259999999</v>
      </c>
      <c r="L8" s="1213">
        <v>2464878.9505425501</v>
      </c>
      <c r="M8" s="1213">
        <v>2679157.8837387608</v>
      </c>
      <c r="N8" s="2029" t="s">
        <v>3350</v>
      </c>
    </row>
    <row r="9" spans="1:14" s="1" customFormat="1" ht="15" customHeight="1">
      <c r="A9" s="2030" t="s">
        <v>930</v>
      </c>
      <c r="B9" s="808">
        <v>430950</v>
      </c>
      <c r="C9" s="808">
        <v>680228</v>
      </c>
      <c r="D9" s="808">
        <v>811772</v>
      </c>
      <c r="E9" s="808">
        <v>857646</v>
      </c>
      <c r="F9" s="808">
        <v>908447</v>
      </c>
      <c r="G9" s="1213">
        <v>1143549</v>
      </c>
      <c r="H9" s="1213">
        <v>1138496</v>
      </c>
      <c r="I9" s="1213">
        <v>1331877</v>
      </c>
      <c r="J9" s="1213">
        <v>1672764.1510000001</v>
      </c>
      <c r="K9" s="1213">
        <v>2158913.0809999998</v>
      </c>
      <c r="L9" s="1213">
        <v>2454329.1451960001</v>
      </c>
      <c r="M9" s="1213">
        <v>2669463.005965</v>
      </c>
      <c r="N9" s="2031" t="s">
        <v>929</v>
      </c>
    </row>
    <row r="10" spans="1:14" s="1" customFormat="1" ht="15" customHeight="1">
      <c r="A10" s="2030" t="s">
        <v>928</v>
      </c>
      <c r="B10" s="808">
        <v>5084</v>
      </c>
      <c r="C10" s="808">
        <v>5125</v>
      </c>
      <c r="D10" s="808">
        <v>5179</v>
      </c>
      <c r="E10" s="808">
        <v>5238</v>
      </c>
      <c r="F10" s="808">
        <v>4313</v>
      </c>
      <c r="G10" s="1213">
        <v>4630</v>
      </c>
      <c r="H10" s="1213">
        <v>7061</v>
      </c>
      <c r="I10" s="1213">
        <v>10562</v>
      </c>
      <c r="J10" s="1213">
        <v>10378</v>
      </c>
      <c r="K10" s="1213">
        <v>10101.245000000001</v>
      </c>
      <c r="L10" s="1213">
        <v>10549.80534655</v>
      </c>
      <c r="M10" s="1213">
        <v>9694.8777737606179</v>
      </c>
      <c r="N10" s="2031" t="s">
        <v>879</v>
      </c>
    </row>
    <row r="11" spans="1:14" s="1" customFormat="1" ht="15" customHeight="1">
      <c r="A11" s="2032" t="s">
        <v>2447</v>
      </c>
      <c r="B11" s="808">
        <v>3070458</v>
      </c>
      <c r="C11" s="808">
        <v>2821530</v>
      </c>
      <c r="D11" s="808">
        <v>3685090</v>
      </c>
      <c r="E11" s="808">
        <v>4490107</v>
      </c>
      <c r="F11" s="808">
        <v>3862087</v>
      </c>
      <c r="G11" s="1211">
        <v>4228112</v>
      </c>
      <c r="H11" s="1211">
        <v>2753924</v>
      </c>
      <c r="I11" s="1211">
        <v>2150013</v>
      </c>
      <c r="J11" s="1211">
        <v>2858713.7119999998</v>
      </c>
      <c r="K11" s="1211">
        <v>2819882.46</v>
      </c>
      <c r="L11" s="1211">
        <v>3374374.7336829999</v>
      </c>
      <c r="M11" s="1211">
        <v>2791076.2316839965</v>
      </c>
      <c r="N11" s="2029" t="s">
        <v>3351</v>
      </c>
    </row>
    <row r="12" spans="1:14" s="1" customFormat="1" ht="15" customHeight="1">
      <c r="A12" s="2030" t="s">
        <v>930</v>
      </c>
      <c r="B12" s="808">
        <v>3070156</v>
      </c>
      <c r="C12" s="808">
        <v>2821157</v>
      </c>
      <c r="D12" s="808">
        <v>3684075</v>
      </c>
      <c r="E12" s="808">
        <v>4488929</v>
      </c>
      <c r="F12" s="808">
        <v>3860364</v>
      </c>
      <c r="G12" s="1211">
        <v>4222822</v>
      </c>
      <c r="H12" s="1211">
        <v>2748254</v>
      </c>
      <c r="I12" s="1211">
        <v>2142922</v>
      </c>
      <c r="J12" s="1211">
        <v>2855818.395</v>
      </c>
      <c r="K12" s="1211">
        <v>2816419.034</v>
      </c>
      <c r="L12" s="1211">
        <v>3371551.5616830001</v>
      </c>
      <c r="M12" s="1211">
        <v>2788609.1356839966</v>
      </c>
      <c r="N12" s="2031" t="s">
        <v>929</v>
      </c>
    </row>
    <row r="13" spans="1:14" s="1" customFormat="1" ht="15" customHeight="1">
      <c r="A13" s="2030" t="s">
        <v>928</v>
      </c>
      <c r="B13" s="808">
        <v>302</v>
      </c>
      <c r="C13" s="808">
        <v>373</v>
      </c>
      <c r="D13" s="808">
        <v>1015</v>
      </c>
      <c r="E13" s="808">
        <v>1178</v>
      </c>
      <c r="F13" s="808">
        <v>1723</v>
      </c>
      <c r="G13" s="1211">
        <v>5290</v>
      </c>
      <c r="H13" s="1211">
        <v>5670</v>
      </c>
      <c r="I13" s="1211">
        <v>7091</v>
      </c>
      <c r="J13" s="1211">
        <v>2895.317</v>
      </c>
      <c r="K13" s="1211">
        <v>3463.4259999999999</v>
      </c>
      <c r="L13" s="1211">
        <v>2823.172</v>
      </c>
      <c r="M13" s="1211">
        <v>2467.096</v>
      </c>
      <c r="N13" s="2031" t="s">
        <v>879</v>
      </c>
    </row>
    <row r="14" spans="1:14" s="1" customFormat="1" ht="15" customHeight="1">
      <c r="A14" s="2028" t="s">
        <v>950</v>
      </c>
      <c r="B14" s="808">
        <v>0</v>
      </c>
      <c r="C14" s="808">
        <v>0</v>
      </c>
      <c r="D14" s="808">
        <v>1039</v>
      </c>
      <c r="E14" s="808">
        <v>52307</v>
      </c>
      <c r="F14" s="808">
        <v>465924</v>
      </c>
      <c r="G14" s="1211">
        <v>483777</v>
      </c>
      <c r="H14" s="1211">
        <v>492172</v>
      </c>
      <c r="I14" s="1211">
        <v>496354</v>
      </c>
      <c r="J14" s="1211">
        <v>495555.52899999998</v>
      </c>
      <c r="K14" s="1211">
        <v>489465.821</v>
      </c>
      <c r="L14" s="1211">
        <v>485353.19566000003</v>
      </c>
      <c r="M14" s="1211">
        <v>474320.89525999996</v>
      </c>
      <c r="N14" s="2029" t="s">
        <v>949</v>
      </c>
    </row>
    <row r="15" spans="1:14" s="1" customFormat="1" ht="15" customHeight="1">
      <c r="A15" s="2030" t="s">
        <v>930</v>
      </c>
      <c r="B15" s="808">
        <v>0</v>
      </c>
      <c r="C15" s="808">
        <v>0</v>
      </c>
      <c r="D15" s="808">
        <v>1039</v>
      </c>
      <c r="E15" s="808">
        <v>52307</v>
      </c>
      <c r="F15" s="808">
        <v>465924</v>
      </c>
      <c r="G15" s="1211">
        <v>483777</v>
      </c>
      <c r="H15" s="1211">
        <v>492172</v>
      </c>
      <c r="I15" s="1211">
        <v>496354</v>
      </c>
      <c r="J15" s="1211">
        <v>495555.52899999998</v>
      </c>
      <c r="K15" s="1211">
        <v>489465.821</v>
      </c>
      <c r="L15" s="1211">
        <v>485353.19566000003</v>
      </c>
      <c r="M15" s="1211">
        <v>474320.89525999996</v>
      </c>
      <c r="N15" s="2031" t="s">
        <v>929</v>
      </c>
    </row>
    <row r="16" spans="1:14" s="1" customFormat="1" ht="15" customHeight="1">
      <c r="A16" s="2028" t="s">
        <v>948</v>
      </c>
      <c r="B16" s="808">
        <v>15726</v>
      </c>
      <c r="C16" s="808">
        <v>22126</v>
      </c>
      <c r="D16" s="808">
        <v>33449</v>
      </c>
      <c r="E16" s="808">
        <v>47833</v>
      </c>
      <c r="F16" s="808">
        <v>65277</v>
      </c>
      <c r="G16" s="1211">
        <v>86959</v>
      </c>
      <c r="H16" s="1211">
        <v>108472</v>
      </c>
      <c r="I16" s="1211">
        <v>135046</v>
      </c>
      <c r="J16" s="1211">
        <v>162047</v>
      </c>
      <c r="K16" s="1211">
        <v>183922.128</v>
      </c>
      <c r="L16" s="1211">
        <v>205463.66308007101</v>
      </c>
      <c r="M16" s="1211">
        <v>224722.35520306887</v>
      </c>
      <c r="N16" s="2029" t="s">
        <v>947</v>
      </c>
    </row>
    <row r="17" spans="1:14" s="1" customFormat="1" ht="15" customHeight="1">
      <c r="A17" s="2028" t="s">
        <v>946</v>
      </c>
      <c r="B17" s="808">
        <v>0</v>
      </c>
      <c r="C17" s="808">
        <v>0</v>
      </c>
      <c r="D17" s="808">
        <v>0</v>
      </c>
      <c r="E17" s="808">
        <v>0</v>
      </c>
      <c r="F17" s="808">
        <v>0</v>
      </c>
      <c r="G17" s="808">
        <v>0</v>
      </c>
      <c r="H17" s="808">
        <v>0</v>
      </c>
      <c r="I17" s="1211">
        <v>4791</v>
      </c>
      <c r="J17" s="1211">
        <v>5989</v>
      </c>
      <c r="K17" s="1211">
        <v>7941.3860000000004</v>
      </c>
      <c r="L17" s="1211">
        <v>14724.950296866</v>
      </c>
      <c r="M17" s="1211">
        <v>21235.697881147938</v>
      </c>
      <c r="N17" s="2029" t="s">
        <v>3352</v>
      </c>
    </row>
    <row r="18" spans="1:14" s="1" customFormat="1" ht="15" customHeight="1">
      <c r="A18" s="2028" t="s">
        <v>945</v>
      </c>
      <c r="B18" s="808"/>
      <c r="C18" s="808"/>
      <c r="D18" s="808"/>
      <c r="E18" s="808"/>
      <c r="F18" s="808"/>
      <c r="G18" s="1211"/>
      <c r="H18" s="1211"/>
      <c r="I18" s="1211"/>
      <c r="J18" s="1211"/>
      <c r="K18" s="1211"/>
      <c r="L18" s="1211"/>
      <c r="M18" s="1211"/>
      <c r="N18" s="2029" t="s">
        <v>909</v>
      </c>
    </row>
    <row r="19" spans="1:14" s="1" customFormat="1" ht="15" customHeight="1">
      <c r="A19" s="2033" t="s">
        <v>944</v>
      </c>
      <c r="B19" s="808">
        <v>842.04081632653049</v>
      </c>
      <c r="C19" s="808">
        <v>943.69202226345078</v>
      </c>
      <c r="D19" s="808">
        <v>1490.5936920222632</v>
      </c>
      <c r="E19" s="808">
        <v>1691.7254174397031</v>
      </c>
      <c r="F19" s="808">
        <v>1993.1354359925788</v>
      </c>
      <c r="G19" s="1211">
        <v>2585.7142857142853</v>
      </c>
      <c r="H19" s="1211">
        <v>2651.8923933209649</v>
      </c>
      <c r="I19" s="1211">
        <v>2017.3283858998143</v>
      </c>
      <c r="J19" s="1211">
        <v>1762.5231910946195</v>
      </c>
      <c r="K19" s="1211">
        <v>1820.462244897959</v>
      </c>
      <c r="L19" s="1211">
        <v>1702.0452073822607</v>
      </c>
      <c r="M19" s="1211">
        <v>1786.2910020199124</v>
      </c>
      <c r="N19" s="2034" t="s">
        <v>3958</v>
      </c>
    </row>
    <row r="20" spans="1:14" s="1" customFormat="1" ht="15" customHeight="1">
      <c r="A20" s="2033" t="s">
        <v>943</v>
      </c>
      <c r="B20" s="808">
        <v>2226.159554730983</v>
      </c>
      <c r="C20" s="808">
        <v>2380.3710575139144</v>
      </c>
      <c r="D20" s="808">
        <v>2133.3951762523188</v>
      </c>
      <c r="E20" s="808">
        <v>2304.638218923933</v>
      </c>
      <c r="F20" s="808">
        <v>2153.4879406307978</v>
      </c>
      <c r="G20" s="1211">
        <v>1808.8497217068643</v>
      </c>
      <c r="H20" s="1211">
        <v>1482.7087198515769</v>
      </c>
      <c r="I20" s="1211">
        <v>1406.3821892393321</v>
      </c>
      <c r="J20" s="1211">
        <v>1319.7217068645639</v>
      </c>
      <c r="K20" s="1211">
        <v>1429.2321521335805</v>
      </c>
      <c r="L20" s="1211">
        <v>1209.2653075510457</v>
      </c>
      <c r="M20" s="1211">
        <v>1401.0742571113994</v>
      </c>
      <c r="N20" s="2034" t="s">
        <v>3959</v>
      </c>
    </row>
    <row r="21" spans="1:14" s="1" customFormat="1" ht="15" customHeight="1">
      <c r="A21" s="2033" t="s">
        <v>942</v>
      </c>
      <c r="B21" s="808">
        <v>1776.42</v>
      </c>
      <c r="C21" s="808">
        <v>2541.89</v>
      </c>
      <c r="D21" s="808">
        <v>3568.22</v>
      </c>
      <c r="E21" s="808">
        <v>3360.54</v>
      </c>
      <c r="F21" s="808">
        <v>3599.16</v>
      </c>
      <c r="G21" s="1211">
        <v>3690.81</v>
      </c>
      <c r="H21" s="1211">
        <v>3876.99</v>
      </c>
      <c r="I21" s="1211">
        <v>4413.45</v>
      </c>
      <c r="J21" s="1211">
        <v>4428.59</v>
      </c>
      <c r="K21" s="1211">
        <v>4280.53</v>
      </c>
      <c r="L21" s="1211">
        <v>6832.3363392000001</v>
      </c>
      <c r="M21" s="1211">
        <v>6997.1327090699979</v>
      </c>
      <c r="N21" s="2034" t="s">
        <v>3353</v>
      </c>
    </row>
    <row r="22" spans="1:14" s="1" customFormat="1" ht="15" customHeight="1">
      <c r="A22" s="2033" t="s">
        <v>2448</v>
      </c>
      <c r="B22" s="808">
        <v>133.19999999999999</v>
      </c>
      <c r="C22" s="808">
        <v>200.75</v>
      </c>
      <c r="D22" s="808">
        <v>1322.3</v>
      </c>
      <c r="E22" s="808">
        <v>1630.22</v>
      </c>
      <c r="F22" s="808">
        <v>1645.42</v>
      </c>
      <c r="G22" s="1211">
        <v>1684.66</v>
      </c>
      <c r="H22" s="1211">
        <v>1906.87</v>
      </c>
      <c r="I22" s="1211">
        <v>3733.08</v>
      </c>
      <c r="J22" s="1211">
        <v>2233.92</v>
      </c>
      <c r="K22" s="1211">
        <v>1224.43461</v>
      </c>
      <c r="L22" s="1211">
        <v>1402.3246256074574</v>
      </c>
      <c r="M22" s="1211">
        <v>2268.6538777098995</v>
      </c>
      <c r="N22" s="2034" t="s">
        <v>3354</v>
      </c>
    </row>
    <row r="23" spans="1:14" s="1" customFormat="1" ht="15" customHeight="1">
      <c r="A23" s="2033" t="s">
        <v>941</v>
      </c>
      <c r="B23" s="808">
        <v>291.86</v>
      </c>
      <c r="C23" s="808">
        <v>241.02</v>
      </c>
      <c r="D23" s="808">
        <v>230.53</v>
      </c>
      <c r="E23" s="808">
        <v>245.91</v>
      </c>
      <c r="F23" s="808">
        <v>238.57</v>
      </c>
      <c r="G23" s="1211">
        <v>235.17</v>
      </c>
      <c r="H23" s="1211">
        <v>249.27</v>
      </c>
      <c r="I23" s="1211">
        <v>158.28</v>
      </c>
      <c r="J23" s="1211">
        <v>154.32</v>
      </c>
      <c r="K23" s="1211">
        <v>156.63356999999999</v>
      </c>
      <c r="L23" s="1211">
        <v>172.20692159999996</v>
      </c>
      <c r="M23" s="1211">
        <v>165.05134380000001</v>
      </c>
      <c r="N23" s="2034" t="s">
        <v>3355</v>
      </c>
    </row>
    <row r="24" spans="1:14" s="1" customFormat="1" ht="15" customHeight="1">
      <c r="A24" s="2033" t="s">
        <v>940</v>
      </c>
      <c r="B24" s="808">
        <v>412.36</v>
      </c>
      <c r="C24" s="808">
        <v>493.09</v>
      </c>
      <c r="D24" s="808">
        <v>234.19</v>
      </c>
      <c r="E24" s="808">
        <v>236.65</v>
      </c>
      <c r="F24" s="808">
        <v>564.80999999999995</v>
      </c>
      <c r="G24" s="286">
        <v>496.22</v>
      </c>
      <c r="H24" s="286">
        <v>51.63</v>
      </c>
      <c r="I24" s="286">
        <v>447.9</v>
      </c>
      <c r="J24" s="286">
        <v>1238.0999999999999</v>
      </c>
      <c r="K24" s="286">
        <v>6482.98</v>
      </c>
      <c r="L24" s="286">
        <v>6741.6692000000012</v>
      </c>
      <c r="M24" s="286">
        <v>1310.7346</v>
      </c>
      <c r="N24" s="2034" t="s">
        <v>3356</v>
      </c>
    </row>
    <row r="25" spans="1:14" s="1" customFormat="1" ht="15" customHeight="1">
      <c r="A25" s="2033" t="s">
        <v>2449</v>
      </c>
      <c r="B25" s="808">
        <v>0</v>
      </c>
      <c r="C25" s="808">
        <v>535.77</v>
      </c>
      <c r="D25" s="808">
        <v>237.66</v>
      </c>
      <c r="E25" s="808">
        <v>509.95</v>
      </c>
      <c r="F25" s="808">
        <v>1200.55</v>
      </c>
      <c r="G25" s="286">
        <v>2681.29</v>
      </c>
      <c r="H25" s="286">
        <v>7952.15</v>
      </c>
      <c r="I25" s="286">
        <v>8237.6299999999992</v>
      </c>
      <c r="J25" s="286">
        <v>8171.72</v>
      </c>
      <c r="K25" s="286">
        <v>10990.49279</v>
      </c>
      <c r="L25" s="286">
        <v>14864.876517903263</v>
      </c>
      <c r="M25" s="286">
        <v>15433.897795957015</v>
      </c>
      <c r="N25" s="2034" t="s">
        <v>3357</v>
      </c>
    </row>
    <row r="26" spans="1:14" s="1" customFormat="1" ht="15" customHeight="1">
      <c r="A26" s="2033" t="s">
        <v>2450</v>
      </c>
      <c r="B26" s="808">
        <v>0</v>
      </c>
      <c r="C26" s="808">
        <v>0</v>
      </c>
      <c r="D26" s="808">
        <v>0</v>
      </c>
      <c r="E26" s="808">
        <v>2776.1038961038957</v>
      </c>
      <c r="F26" s="808">
        <v>2613.6178107606675</v>
      </c>
      <c r="G26" s="1211">
        <v>3264.9907235621522</v>
      </c>
      <c r="H26" s="1211">
        <v>3546.2337662337659</v>
      </c>
      <c r="I26" s="1211">
        <v>1929.4619666048236</v>
      </c>
      <c r="J26" s="1211">
        <v>1528.6641929499071</v>
      </c>
      <c r="K26" s="1211">
        <v>1402.684081632653</v>
      </c>
      <c r="L26" s="1211">
        <v>1368.6700734486897</v>
      </c>
      <c r="M26" s="1211">
        <v>1236.7853608464582</v>
      </c>
      <c r="N26" s="2034" t="s">
        <v>3960</v>
      </c>
    </row>
    <row r="27" spans="1:14" s="1" customFormat="1" ht="15" customHeight="1">
      <c r="A27" s="2033" t="s">
        <v>939</v>
      </c>
      <c r="B27" s="808">
        <v>0</v>
      </c>
      <c r="C27" s="808">
        <v>0</v>
      </c>
      <c r="D27" s="808">
        <v>0</v>
      </c>
      <c r="E27" s="808">
        <v>0</v>
      </c>
      <c r="F27" s="808">
        <v>2283.37</v>
      </c>
      <c r="G27" s="1211">
        <v>2292.54</v>
      </c>
      <c r="H27" s="1211">
        <v>3223.04</v>
      </c>
      <c r="I27" s="1211">
        <v>2310.08</v>
      </c>
      <c r="J27" s="1211">
        <v>2288.48</v>
      </c>
      <c r="K27" s="1211">
        <v>2300.16</v>
      </c>
      <c r="L27" s="1211">
        <v>2189.0207999999998</v>
      </c>
      <c r="M27" s="1211">
        <v>2052.864</v>
      </c>
      <c r="N27" s="2034" t="s">
        <v>3358</v>
      </c>
    </row>
    <row r="28" spans="1:14" s="1" customFormat="1" ht="15" customHeight="1">
      <c r="A28" s="2033" t="s">
        <v>938</v>
      </c>
      <c r="B28" s="808">
        <v>0</v>
      </c>
      <c r="C28" s="808">
        <v>0</v>
      </c>
      <c r="D28" s="808">
        <v>0</v>
      </c>
      <c r="E28" s="808">
        <v>0</v>
      </c>
      <c r="F28" s="808">
        <v>171.59</v>
      </c>
      <c r="G28" s="1211">
        <v>375.74</v>
      </c>
      <c r="H28" s="1211">
        <v>414.77</v>
      </c>
      <c r="I28" s="1211">
        <v>784.84</v>
      </c>
      <c r="J28" s="1211">
        <v>778.43</v>
      </c>
      <c r="K28" s="1211">
        <v>1007.49251</v>
      </c>
      <c r="L28" s="1211">
        <v>1144.5064757661</v>
      </c>
      <c r="M28" s="1211">
        <v>1020.6074408583332</v>
      </c>
      <c r="N28" s="2034" t="s">
        <v>3359</v>
      </c>
    </row>
    <row r="29" spans="1:14" s="1" customFormat="1" ht="15" customHeight="1">
      <c r="A29" s="2033" t="s">
        <v>2451</v>
      </c>
      <c r="B29" s="808">
        <v>0</v>
      </c>
      <c r="C29" s="808">
        <v>0</v>
      </c>
      <c r="D29" s="808">
        <v>0</v>
      </c>
      <c r="E29" s="808">
        <v>0</v>
      </c>
      <c r="F29" s="808">
        <v>0</v>
      </c>
      <c r="G29" s="808">
        <v>0</v>
      </c>
      <c r="H29" s="1211">
        <v>5272.7</v>
      </c>
      <c r="I29" s="1211">
        <v>2083.92</v>
      </c>
      <c r="J29" s="1211">
        <v>2813.94</v>
      </c>
      <c r="K29" s="1211">
        <v>4377.3434799999995</v>
      </c>
      <c r="L29" s="1211">
        <v>5329.4326507236592</v>
      </c>
      <c r="M29" s="1211">
        <v>5101.9370395948299</v>
      </c>
      <c r="N29" s="2034" t="s">
        <v>2451</v>
      </c>
    </row>
    <row r="30" spans="1:14" s="1" customFormat="1" ht="15" customHeight="1">
      <c r="A30" s="2033" t="s">
        <v>937</v>
      </c>
      <c r="B30" s="808">
        <v>0</v>
      </c>
      <c r="C30" s="808">
        <v>0</v>
      </c>
      <c r="D30" s="808">
        <v>0</v>
      </c>
      <c r="E30" s="808">
        <v>0</v>
      </c>
      <c r="F30" s="808">
        <v>0</v>
      </c>
      <c r="G30" s="808">
        <v>0</v>
      </c>
      <c r="H30" s="1211">
        <v>1132.57</v>
      </c>
      <c r="I30" s="1211">
        <v>2602.0300000000002</v>
      </c>
      <c r="J30" s="1211">
        <v>3061.75</v>
      </c>
      <c r="K30" s="1211">
        <v>2660.1232099999997</v>
      </c>
      <c r="L30" s="1211">
        <v>3440.4801596553998</v>
      </c>
      <c r="M30" s="1211">
        <v>4888.7708455065003</v>
      </c>
      <c r="N30" s="2034" t="s">
        <v>936</v>
      </c>
    </row>
    <row r="31" spans="1:14" s="1" customFormat="1" ht="15" customHeight="1">
      <c r="A31" s="2032" t="s">
        <v>896</v>
      </c>
      <c r="B31" s="808"/>
      <c r="C31" s="808"/>
      <c r="D31" s="808"/>
      <c r="E31" s="808"/>
      <c r="F31" s="808"/>
      <c r="G31" s="808"/>
      <c r="H31" s="808"/>
      <c r="I31" s="1211"/>
      <c r="J31" s="1211"/>
      <c r="K31" s="1211"/>
      <c r="L31" s="1211"/>
      <c r="M31" s="1211"/>
      <c r="N31" s="2029" t="s">
        <v>895</v>
      </c>
    </row>
    <row r="32" spans="1:14" s="1" customFormat="1" ht="15" customHeight="1">
      <c r="A32" s="2033" t="s">
        <v>935</v>
      </c>
      <c r="B32" s="808">
        <v>36536.252319109459</v>
      </c>
      <c r="C32" s="808">
        <v>37389.220779220777</v>
      </c>
      <c r="D32" s="808">
        <v>39236.085343228202</v>
      </c>
      <c r="E32" s="808">
        <v>40355.602968460109</v>
      </c>
      <c r="F32" s="808">
        <v>55642.63450834879</v>
      </c>
      <c r="G32" s="1211">
        <v>62026.957328385899</v>
      </c>
      <c r="H32" s="1211">
        <v>76966.437847866415</v>
      </c>
      <c r="I32" s="1211">
        <v>99171.484230055648</v>
      </c>
      <c r="J32" s="1211">
        <v>96278.16326530611</v>
      </c>
      <c r="K32" s="1211">
        <v>103187.11109461964</v>
      </c>
      <c r="L32" s="1211">
        <v>104425.52251179535</v>
      </c>
      <c r="M32" s="1211">
        <v>78189.826670747236</v>
      </c>
      <c r="N32" s="2034" t="s">
        <v>3961</v>
      </c>
    </row>
    <row r="33" spans="1:14" s="1" customFormat="1" ht="15" customHeight="1">
      <c r="A33" s="2033" t="s">
        <v>934</v>
      </c>
      <c r="B33" s="808">
        <v>14332.91280148423</v>
      </c>
      <c r="C33" s="808">
        <v>14889.795918367347</v>
      </c>
      <c r="D33" s="808">
        <v>15803.970315398885</v>
      </c>
      <c r="E33" s="808">
        <v>16200.482374768088</v>
      </c>
      <c r="F33" s="808">
        <v>15964.230055658625</v>
      </c>
      <c r="G33" s="1211">
        <v>16455.343228200371</v>
      </c>
      <c r="H33" s="1211">
        <v>14486.103896103894</v>
      </c>
      <c r="I33" s="1211">
        <v>17168.385899814471</v>
      </c>
      <c r="J33" s="1211">
        <v>17522.922583193769</v>
      </c>
      <c r="K33" s="1211">
        <v>17688.800318983729</v>
      </c>
      <c r="L33" s="1211">
        <v>17530.368192511371</v>
      </c>
      <c r="M33" s="1211">
        <v>13871.231044711179</v>
      </c>
      <c r="N33" s="2034" t="s">
        <v>3962</v>
      </c>
    </row>
    <row r="34" spans="1:14" s="1" customFormat="1" ht="15" customHeight="1">
      <c r="A34" s="2033" t="s">
        <v>2452</v>
      </c>
      <c r="B34" s="808">
        <v>818.33024118738399</v>
      </c>
      <c r="C34" s="808">
        <v>1084.5083487940631</v>
      </c>
      <c r="D34" s="808">
        <v>1751.5027829313544</v>
      </c>
      <c r="E34" s="808">
        <v>3423.1168831168829</v>
      </c>
      <c r="F34" s="808">
        <v>2731.8552875695732</v>
      </c>
      <c r="G34" s="1211">
        <v>3137.6808905380331</v>
      </c>
      <c r="H34" s="1211">
        <v>2916.1038961038957</v>
      </c>
      <c r="I34" s="1211">
        <v>18038.423005565863</v>
      </c>
      <c r="J34" s="1211">
        <v>17616.901666174708</v>
      </c>
      <c r="K34" s="1211">
        <v>18581.245640074212</v>
      </c>
      <c r="L34" s="1211">
        <v>18449.430534636238</v>
      </c>
      <c r="M34" s="1211">
        <v>15363.935258686182</v>
      </c>
      <c r="N34" s="2034" t="s">
        <v>3963</v>
      </c>
    </row>
    <row r="35" spans="1:14" s="1" customFormat="1" ht="15" customHeight="1">
      <c r="A35" s="2033" t="s">
        <v>2453</v>
      </c>
      <c r="B35" s="808">
        <v>11845.027829313543</v>
      </c>
      <c r="C35" s="808">
        <v>12254.378478664192</v>
      </c>
      <c r="D35" s="808">
        <v>13314.860853432281</v>
      </c>
      <c r="E35" s="808">
        <v>13974.99072356215</v>
      </c>
      <c r="F35" s="808">
        <v>13884.452690166974</v>
      </c>
      <c r="G35" s="1211">
        <v>12966.048237476809</v>
      </c>
      <c r="H35" s="1211">
        <v>13458.627087198514</v>
      </c>
      <c r="I35" s="1211">
        <v>0</v>
      </c>
      <c r="J35" s="1211">
        <v>0</v>
      </c>
      <c r="K35" s="1211">
        <v>0</v>
      </c>
      <c r="L35" s="1211">
        <v>0</v>
      </c>
      <c r="M35" s="1211">
        <v>0</v>
      </c>
      <c r="N35" s="2034" t="s">
        <v>3964</v>
      </c>
    </row>
    <row r="36" spans="1:14" s="1" customFormat="1" ht="15" customHeight="1">
      <c r="A36" s="2033" t="s">
        <v>933</v>
      </c>
      <c r="B36" s="808">
        <v>10540.074211502782</v>
      </c>
      <c r="C36" s="808">
        <v>10077.532467532466</v>
      </c>
      <c r="D36" s="808">
        <v>11467.198515769944</v>
      </c>
      <c r="E36" s="808">
        <v>12642.20779220779</v>
      </c>
      <c r="F36" s="808">
        <v>13968.274582560296</v>
      </c>
      <c r="G36" s="1211">
        <v>16681.836734693876</v>
      </c>
      <c r="H36" s="1211">
        <v>15530.871985157699</v>
      </c>
      <c r="I36" s="1211">
        <v>14976.419294990723</v>
      </c>
      <c r="J36" s="1211">
        <v>12268.608534322819</v>
      </c>
      <c r="K36" s="1211">
        <v>12136.103877551019</v>
      </c>
      <c r="L36" s="1211">
        <v>11625.625197045791</v>
      </c>
      <c r="M36" s="1211">
        <v>10715.713347859952</v>
      </c>
      <c r="N36" s="2034" t="s">
        <v>3965</v>
      </c>
    </row>
    <row r="37" spans="1:14" s="1" customFormat="1" ht="15" customHeight="1">
      <c r="A37" s="2033" t="s">
        <v>2454</v>
      </c>
      <c r="B37" s="808">
        <v>605.84</v>
      </c>
      <c r="C37" s="808">
        <v>453.93</v>
      </c>
      <c r="D37" s="808">
        <v>932.75</v>
      </c>
      <c r="E37" s="808">
        <v>2201.71</v>
      </c>
      <c r="F37" s="808">
        <v>2610.2199999999998</v>
      </c>
      <c r="G37" s="1211">
        <v>2864.19</v>
      </c>
      <c r="H37" s="1211">
        <v>0</v>
      </c>
      <c r="I37" s="1211">
        <v>0</v>
      </c>
      <c r="J37" s="1211">
        <v>0</v>
      </c>
      <c r="K37" s="1211">
        <v>0</v>
      </c>
      <c r="L37" s="1211">
        <v>0</v>
      </c>
      <c r="M37" s="1211">
        <v>0</v>
      </c>
      <c r="N37" s="2034" t="s">
        <v>2455</v>
      </c>
    </row>
    <row r="38" spans="1:14" s="1" customFormat="1" ht="15" customHeight="1">
      <c r="A38" s="2033" t="s">
        <v>2456</v>
      </c>
      <c r="B38" s="808">
        <v>0</v>
      </c>
      <c r="C38" s="808">
        <v>0</v>
      </c>
      <c r="D38" s="808">
        <v>0</v>
      </c>
      <c r="E38" s="808">
        <v>0</v>
      </c>
      <c r="F38" s="808">
        <v>0</v>
      </c>
      <c r="G38" s="1211">
        <v>0</v>
      </c>
      <c r="H38" s="1211">
        <v>589.35</v>
      </c>
      <c r="I38" s="1211">
        <v>2076.38</v>
      </c>
      <c r="J38" s="1211">
        <v>8216.14</v>
      </c>
      <c r="K38" s="1211">
        <v>10057.60937</v>
      </c>
      <c r="L38" s="1211">
        <v>6950.2088864085581</v>
      </c>
      <c r="M38" s="1211">
        <v>5465.1100222822533</v>
      </c>
      <c r="N38" s="2034" t="s">
        <v>2456</v>
      </c>
    </row>
    <row r="39" spans="1:14" s="1" customFormat="1" ht="15" customHeight="1">
      <c r="A39" s="2033" t="s">
        <v>932</v>
      </c>
      <c r="B39" s="808">
        <v>3068.61</v>
      </c>
      <c r="C39" s="808">
        <v>2603.54</v>
      </c>
      <c r="D39" s="808">
        <v>2274.9699999999998</v>
      </c>
      <c r="E39" s="808">
        <v>2338.16</v>
      </c>
      <c r="F39" s="808">
        <v>2293.6799999999998</v>
      </c>
      <c r="G39" s="1211">
        <v>2186.5700000000002</v>
      </c>
      <c r="H39" s="1211">
        <v>1967.94</v>
      </c>
      <c r="I39" s="1211">
        <v>1783.6</v>
      </c>
      <c r="J39" s="1211">
        <v>1764.05</v>
      </c>
      <c r="K39" s="1211">
        <v>1823.6065599999999</v>
      </c>
      <c r="L39" s="1211">
        <v>1947.2326112594999</v>
      </c>
      <c r="M39" s="1211">
        <v>1351.8152516472005</v>
      </c>
      <c r="N39" s="2034" t="s">
        <v>3360</v>
      </c>
    </row>
    <row r="40" spans="1:14" s="1" customFormat="1" ht="15" customHeight="1">
      <c r="A40" s="2033" t="s">
        <v>2450</v>
      </c>
      <c r="B40" s="808">
        <v>3870.3153988868271</v>
      </c>
      <c r="C40" s="808">
        <v>3198.5157699443412</v>
      </c>
      <c r="D40" s="808">
        <v>2684.7124304267159</v>
      </c>
      <c r="E40" s="808">
        <v>0</v>
      </c>
      <c r="F40" s="808">
        <v>0</v>
      </c>
      <c r="G40" s="1211">
        <v>0</v>
      </c>
      <c r="H40" s="1211">
        <v>0</v>
      </c>
      <c r="I40" s="1211">
        <v>0</v>
      </c>
      <c r="J40" s="1211">
        <v>0</v>
      </c>
      <c r="K40" s="1211">
        <v>0</v>
      </c>
      <c r="L40" s="1211">
        <v>0</v>
      </c>
      <c r="M40" s="1211">
        <v>0</v>
      </c>
      <c r="N40" s="2034" t="s">
        <v>3966</v>
      </c>
    </row>
    <row r="41" spans="1:14" s="1" customFormat="1" ht="15" customHeight="1">
      <c r="A41" s="2032" t="s">
        <v>931</v>
      </c>
      <c r="B41" s="808">
        <v>20310</v>
      </c>
      <c r="C41" s="808">
        <v>89270</v>
      </c>
      <c r="D41" s="808">
        <v>196960</v>
      </c>
      <c r="E41" s="808">
        <v>294621</v>
      </c>
      <c r="F41" s="808">
        <v>389664</v>
      </c>
      <c r="G41" s="1211">
        <v>578578</v>
      </c>
      <c r="H41" s="1211">
        <v>943056</v>
      </c>
      <c r="I41" s="1211">
        <v>1089260</v>
      </c>
      <c r="J41" s="1211">
        <v>1143402.075</v>
      </c>
      <c r="K41" s="1211">
        <v>1469288.963</v>
      </c>
      <c r="L41" s="1211">
        <v>1764948.198870572</v>
      </c>
      <c r="M41" s="1211">
        <v>2285164.2052195244</v>
      </c>
      <c r="N41" s="2029" t="s">
        <v>3361</v>
      </c>
    </row>
    <row r="42" spans="1:14" s="1" customFormat="1" ht="15" customHeight="1">
      <c r="A42" s="2030" t="s">
        <v>930</v>
      </c>
      <c r="B42" s="808">
        <v>13432</v>
      </c>
      <c r="C42" s="808">
        <v>81759</v>
      </c>
      <c r="D42" s="808">
        <v>188072</v>
      </c>
      <c r="E42" s="808">
        <v>282463</v>
      </c>
      <c r="F42" s="808">
        <v>374347</v>
      </c>
      <c r="G42" s="1211">
        <v>560890</v>
      </c>
      <c r="H42" s="1211">
        <v>922817</v>
      </c>
      <c r="I42" s="1211">
        <v>1071418</v>
      </c>
      <c r="J42" s="1211">
        <v>1124543.96</v>
      </c>
      <c r="K42" s="1211">
        <v>1447767.7549999999</v>
      </c>
      <c r="L42" s="1211">
        <v>1741801.458959</v>
      </c>
      <c r="M42" s="1211">
        <v>2257400.6822740003</v>
      </c>
      <c r="N42" s="2031" t="s">
        <v>929</v>
      </c>
    </row>
    <row r="43" spans="1:14" s="1" customFormat="1" ht="15" customHeight="1">
      <c r="A43" s="2030" t="s">
        <v>928</v>
      </c>
      <c r="B43" s="808">
        <v>6878</v>
      </c>
      <c r="C43" s="808">
        <v>7511</v>
      </c>
      <c r="D43" s="808">
        <v>8888</v>
      </c>
      <c r="E43" s="808">
        <v>12158</v>
      </c>
      <c r="F43" s="808">
        <v>15317</v>
      </c>
      <c r="G43" s="1211">
        <v>17688</v>
      </c>
      <c r="H43" s="1211">
        <v>20239</v>
      </c>
      <c r="I43" s="1211">
        <v>17842</v>
      </c>
      <c r="J43" s="1211">
        <v>18858.115000000002</v>
      </c>
      <c r="K43" s="1211">
        <v>21521.207999999999</v>
      </c>
      <c r="L43" s="1211">
        <v>23146.739911572098</v>
      </c>
      <c r="M43" s="1211">
        <v>27763.522945524026</v>
      </c>
      <c r="N43" s="2031" t="s">
        <v>879</v>
      </c>
    </row>
    <row r="44" spans="1:14" s="1" customFormat="1" ht="15" customHeight="1">
      <c r="A44" s="2032" t="s">
        <v>927</v>
      </c>
      <c r="B44" s="808">
        <v>0</v>
      </c>
      <c r="C44" s="808">
        <v>0</v>
      </c>
      <c r="D44" s="808">
        <v>0</v>
      </c>
      <c r="E44" s="808">
        <v>0</v>
      </c>
      <c r="F44" s="808">
        <v>0</v>
      </c>
      <c r="G44" s="808">
        <v>0</v>
      </c>
      <c r="H44" s="808">
        <v>0</v>
      </c>
      <c r="I44" s="1211">
        <v>6089</v>
      </c>
      <c r="J44" s="1211">
        <v>360680.54</v>
      </c>
      <c r="K44" s="1211">
        <v>1285733.1000000001</v>
      </c>
      <c r="L44" s="1211">
        <v>1702005.5</v>
      </c>
      <c r="M44" s="1211">
        <v>1031272</v>
      </c>
      <c r="N44" s="2029" t="s">
        <v>927</v>
      </c>
    </row>
    <row r="45" spans="1:14" s="1" customFormat="1" ht="15" customHeight="1" thickBot="1">
      <c r="A45" s="2035" t="s">
        <v>882</v>
      </c>
      <c r="B45" s="806">
        <v>0</v>
      </c>
      <c r="C45" s="806">
        <v>0</v>
      </c>
      <c r="D45" s="806">
        <v>0</v>
      </c>
      <c r="E45" s="806">
        <v>0</v>
      </c>
      <c r="F45" s="806">
        <v>0</v>
      </c>
      <c r="G45" s="806">
        <v>0</v>
      </c>
      <c r="H45" s="806">
        <v>0</v>
      </c>
      <c r="I45" s="1214">
        <v>6089</v>
      </c>
      <c r="J45" s="1214">
        <v>360680.54</v>
      </c>
      <c r="K45" s="1214">
        <v>1285733.1000000001</v>
      </c>
      <c r="L45" s="1214">
        <v>1702005.5</v>
      </c>
      <c r="M45" s="2718">
        <v>1031272</v>
      </c>
      <c r="N45" s="2036" t="s">
        <v>881</v>
      </c>
    </row>
    <row r="46" spans="1:14" s="1" customFormat="1" ht="15" customHeight="1">
      <c r="A46" s="290" t="s">
        <v>877</v>
      </c>
      <c r="B46" s="808"/>
      <c r="C46" s="808"/>
      <c r="D46" s="808"/>
      <c r="E46" s="290"/>
      <c r="F46" s="290"/>
      <c r="G46" s="1211"/>
      <c r="H46" s="1211" t="s">
        <v>876</v>
      </c>
      <c r="I46" s="1211"/>
      <c r="J46" s="1211"/>
      <c r="K46" s="1211"/>
      <c r="L46" s="1211"/>
      <c r="M46" s="1211"/>
      <c r="N46" s="1215"/>
    </row>
    <row r="47" spans="1:14" s="1" customFormat="1" ht="15" customHeight="1">
      <c r="A47" s="290" t="s">
        <v>875</v>
      </c>
      <c r="B47" s="808"/>
      <c r="C47" s="808"/>
      <c r="D47" s="808"/>
      <c r="E47" s="290"/>
      <c r="F47" s="290"/>
      <c r="G47" s="1211"/>
      <c r="H47" s="1211" t="s">
        <v>874</v>
      </c>
      <c r="I47" s="1211"/>
      <c r="J47" s="1211"/>
      <c r="K47" s="1211"/>
      <c r="L47" s="1211"/>
      <c r="M47" s="1211"/>
      <c r="N47" s="1215"/>
    </row>
    <row r="48" spans="1:14" s="1" customFormat="1" ht="15" customHeight="1">
      <c r="A48" s="290" t="s">
        <v>873</v>
      </c>
      <c r="B48" s="808"/>
      <c r="C48" s="808"/>
      <c r="D48" s="808"/>
      <c r="E48" s="290"/>
      <c r="F48" s="290"/>
      <c r="G48" s="1211"/>
      <c r="H48" s="1211" t="s">
        <v>872</v>
      </c>
      <c r="I48" s="1211"/>
      <c r="J48" s="1211"/>
      <c r="K48" s="1211"/>
      <c r="L48" s="1211"/>
      <c r="M48" s="1211"/>
      <c r="N48" s="1215"/>
    </row>
    <row r="49" spans="1:14" s="1" customFormat="1" ht="15" customHeight="1">
      <c r="A49" s="290" t="s">
        <v>871</v>
      </c>
      <c r="B49" s="808"/>
      <c r="C49" s="808"/>
      <c r="D49" s="808"/>
      <c r="E49" s="290"/>
      <c r="F49" s="290"/>
      <c r="G49" s="1211"/>
      <c r="H49" s="1211" t="s">
        <v>870</v>
      </c>
      <c r="I49" s="1211"/>
      <c r="J49" s="1211"/>
      <c r="K49" s="1211"/>
      <c r="L49" s="1211"/>
      <c r="M49" s="1211"/>
      <c r="N49" s="1215"/>
    </row>
    <row r="50" spans="1:14" s="1" customFormat="1" ht="15" customHeight="1">
      <c r="A50" s="290" t="s">
        <v>869</v>
      </c>
      <c r="B50" s="808"/>
      <c r="C50" s="808"/>
      <c r="D50" s="808"/>
      <c r="E50" s="290"/>
      <c r="F50" s="290"/>
      <c r="G50" s="1211"/>
      <c r="H50" s="1211" t="s">
        <v>868</v>
      </c>
      <c r="I50" s="1211"/>
      <c r="J50" s="1211"/>
      <c r="K50" s="1211"/>
      <c r="L50" s="1211"/>
      <c r="M50" s="1211"/>
      <c r="N50" s="1215"/>
    </row>
    <row r="51" spans="1:14" s="1" customFormat="1" ht="15" customHeight="1">
      <c r="A51" s="290" t="s">
        <v>867</v>
      </c>
      <c r="B51" s="808"/>
      <c r="C51" s="808"/>
      <c r="D51" s="808"/>
      <c r="E51" s="290"/>
      <c r="F51" s="290"/>
      <c r="G51" s="1211"/>
      <c r="H51" s="1211" t="s">
        <v>866</v>
      </c>
      <c r="I51" s="1211"/>
      <c r="J51" s="1211"/>
      <c r="K51" s="1211"/>
      <c r="L51" s="1211"/>
      <c r="M51" s="1211"/>
      <c r="N51" s="1215"/>
    </row>
    <row r="52" spans="1:14" s="1" customFormat="1" ht="15" customHeight="1">
      <c r="A52" s="290" t="s">
        <v>863</v>
      </c>
      <c r="B52" s="808"/>
      <c r="C52" s="808"/>
      <c r="D52" s="808"/>
      <c r="E52" s="290"/>
      <c r="F52" s="290"/>
      <c r="G52" s="1211"/>
      <c r="H52" s="1211" t="s">
        <v>862</v>
      </c>
      <c r="I52" s="1211"/>
      <c r="J52" s="1211"/>
      <c r="K52" s="1211"/>
      <c r="L52" s="1211"/>
      <c r="M52" s="1211"/>
      <c r="N52" s="1215"/>
    </row>
  </sheetData>
  <mergeCells count="1">
    <mergeCell ref="A1:F1"/>
  </mergeCells>
  <phoneticPr fontId="3" type="noConversion"/>
  <pageMargins left="0.7" right="0.7" top="0.75" bottom="0.75" header="0.3" footer="0.3"/>
  <pageSetup paperSize="9" scale="54" orientation="portrait" r:id="rId1"/>
  <colBreaks count="1" manualBreakCount="1">
    <brk id="7" max="51" man="1"/>
  </colBreaks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Sheet126"/>
  <dimension ref="A1:S104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25.625" style="354" customWidth="1"/>
    <col min="2" max="13" width="13.625" style="354" customWidth="1"/>
    <col min="14" max="14" width="28.25" style="354" bestFit="1" customWidth="1"/>
    <col min="15" max="16384" width="9" style="354"/>
  </cols>
  <sheetData>
    <row r="1" spans="1:14" ht="24.95" customHeight="1">
      <c r="A1" s="4380" t="s">
        <v>999</v>
      </c>
      <c r="B1" s="4380"/>
      <c r="C1" s="4380"/>
      <c r="D1" s="4380"/>
      <c r="E1" s="4380"/>
      <c r="F1" s="4380"/>
      <c r="G1" s="1479"/>
      <c r="H1" s="3530" t="s">
        <v>998</v>
      </c>
    </row>
    <row r="2" spans="1:14" ht="24.95" customHeight="1">
      <c r="A2" s="3487" t="s">
        <v>3124</v>
      </c>
      <c r="B2" s="2570"/>
      <c r="C2" s="2570"/>
      <c r="D2" s="2570"/>
      <c r="E2" s="2570"/>
      <c r="F2" s="2570"/>
      <c r="G2" s="3487"/>
      <c r="H2" s="3487" t="s">
        <v>3125</v>
      </c>
    </row>
    <row r="3" spans="1:14" ht="18" customHeight="1" thickBot="1">
      <c r="A3" s="349" t="s">
        <v>997</v>
      </c>
      <c r="N3" s="353" t="s">
        <v>996</v>
      </c>
    </row>
    <row r="4" spans="1:14" s="2043" customFormat="1" ht="15" customHeight="1">
      <c r="A4" s="2037" t="s">
        <v>2480</v>
      </c>
      <c r="B4" s="2040">
        <v>2008</v>
      </c>
      <c r="C4" s="2040">
        <v>2009</v>
      </c>
      <c r="D4" s="2040">
        <v>2010</v>
      </c>
      <c r="E4" s="2040">
        <v>2011</v>
      </c>
      <c r="F4" s="2041">
        <v>2012</v>
      </c>
      <c r="G4" s="2039">
        <v>2013</v>
      </c>
      <c r="H4" s="2039">
        <v>2014</v>
      </c>
      <c r="I4" s="2039">
        <v>2015</v>
      </c>
      <c r="J4" s="2037">
        <v>2016</v>
      </c>
      <c r="K4" s="2037">
        <v>2017</v>
      </c>
      <c r="L4" s="2037">
        <v>2018</v>
      </c>
      <c r="M4" s="2037">
        <v>2019</v>
      </c>
      <c r="N4" s="2042" t="s">
        <v>2480</v>
      </c>
    </row>
    <row r="5" spans="1:14" s="29" customFormat="1" ht="15" customHeight="1">
      <c r="A5" s="2044" t="s">
        <v>995</v>
      </c>
      <c r="B5" s="2048">
        <v>4227477</v>
      </c>
      <c r="C5" s="2048">
        <v>4617886</v>
      </c>
      <c r="D5" s="2048">
        <v>5889553</v>
      </c>
      <c r="E5" s="2048">
        <v>17345647</v>
      </c>
      <c r="F5" s="2048">
        <v>19498064</v>
      </c>
      <c r="G5" s="2049">
        <v>21437822</v>
      </c>
      <c r="H5" s="2049">
        <v>26882190</v>
      </c>
      <c r="I5" s="2049">
        <v>37078861.891407996</v>
      </c>
      <c r="J5" s="2049">
        <v>40655802.381999999</v>
      </c>
      <c r="K5" s="2049">
        <v>46623320.796000004</v>
      </c>
      <c r="L5" s="2720">
        <v>52718257.844786219</v>
      </c>
      <c r="M5" s="2721">
        <v>51122084.935337111</v>
      </c>
      <c r="N5" s="2047" t="s">
        <v>923</v>
      </c>
    </row>
    <row r="6" spans="1:14" s="349" customFormat="1" ht="15" customHeight="1">
      <c r="A6" s="361" t="s">
        <v>930</v>
      </c>
      <c r="B6" s="368">
        <v>4147211</v>
      </c>
      <c r="C6" s="368">
        <v>4508680</v>
      </c>
      <c r="D6" s="368">
        <v>5731501</v>
      </c>
      <c r="E6" s="368">
        <v>12712004</v>
      </c>
      <c r="F6" s="368">
        <v>12768554</v>
      </c>
      <c r="G6" s="55">
        <v>15348683</v>
      </c>
      <c r="H6" s="55">
        <v>20910666</v>
      </c>
      <c r="I6" s="55">
        <v>23829001.185408</v>
      </c>
      <c r="J6" s="55">
        <v>26806170.509999998</v>
      </c>
      <c r="K6" s="55">
        <v>31649620.116</v>
      </c>
      <c r="L6" s="55">
        <v>37255151.493962012</v>
      </c>
      <c r="M6" s="2594">
        <v>38028933.118190125</v>
      </c>
      <c r="N6" s="360" t="s">
        <v>929</v>
      </c>
    </row>
    <row r="7" spans="1:14" s="349" customFormat="1" ht="15" customHeight="1">
      <c r="A7" s="361" t="s">
        <v>928</v>
      </c>
      <c r="B7" s="368">
        <v>80266</v>
      </c>
      <c r="C7" s="368">
        <v>109206</v>
      </c>
      <c r="D7" s="368">
        <v>158052</v>
      </c>
      <c r="E7" s="368">
        <v>4633643</v>
      </c>
      <c r="F7" s="368">
        <v>6729510</v>
      </c>
      <c r="G7" s="55">
        <v>6089139</v>
      </c>
      <c r="H7" s="55">
        <v>5971524</v>
      </c>
      <c r="I7" s="55">
        <v>13249860.705999998</v>
      </c>
      <c r="J7" s="55">
        <v>13849631.872</v>
      </c>
      <c r="K7" s="55">
        <v>14973700.68</v>
      </c>
      <c r="L7" s="55">
        <v>15463106.350824209</v>
      </c>
      <c r="M7" s="2594">
        <v>13093151.81714699</v>
      </c>
      <c r="N7" s="360" t="s">
        <v>879</v>
      </c>
    </row>
    <row r="8" spans="1:14" s="349" customFormat="1" ht="15" customHeight="1">
      <c r="A8" s="352" t="s">
        <v>922</v>
      </c>
      <c r="B8" s="368">
        <v>4207167</v>
      </c>
      <c r="C8" s="368">
        <v>4528616</v>
      </c>
      <c r="D8" s="368">
        <v>5692594</v>
      </c>
      <c r="E8" s="368">
        <v>17051026</v>
      </c>
      <c r="F8" s="368">
        <v>19108400</v>
      </c>
      <c r="G8" s="55">
        <v>20859244</v>
      </c>
      <c r="H8" s="55">
        <v>25939134</v>
      </c>
      <c r="I8" s="55">
        <v>35983512.891407996</v>
      </c>
      <c r="J8" s="55">
        <v>39151719.766999997</v>
      </c>
      <c r="K8" s="55">
        <v>43868298.732999995</v>
      </c>
      <c r="L8" s="55">
        <v>49251304.14591565</v>
      </c>
      <c r="M8" s="2594">
        <v>47805648.730117589</v>
      </c>
      <c r="N8" s="363" t="s">
        <v>994</v>
      </c>
    </row>
    <row r="9" spans="1:14" s="349" customFormat="1" ht="15" customHeight="1">
      <c r="A9" s="361" t="s">
        <v>930</v>
      </c>
      <c r="B9" s="368">
        <v>4133779</v>
      </c>
      <c r="C9" s="368">
        <v>4426921</v>
      </c>
      <c r="D9" s="368">
        <v>5543430</v>
      </c>
      <c r="E9" s="368">
        <v>12429542</v>
      </c>
      <c r="F9" s="368">
        <v>12394207</v>
      </c>
      <c r="G9" s="369">
        <v>14787793</v>
      </c>
      <c r="H9" s="369">
        <v>19987849</v>
      </c>
      <c r="I9" s="369">
        <v>22751494.185408</v>
      </c>
      <c r="J9" s="369">
        <v>25320946.009999998</v>
      </c>
      <c r="K9" s="369">
        <v>28916119.261</v>
      </c>
      <c r="L9" s="369">
        <v>33811344.535003014</v>
      </c>
      <c r="M9" s="2722">
        <v>34740260.435916126</v>
      </c>
      <c r="N9" s="360" t="s">
        <v>929</v>
      </c>
    </row>
    <row r="10" spans="1:14" s="349" customFormat="1" ht="15" customHeight="1">
      <c r="A10" s="361" t="s">
        <v>928</v>
      </c>
      <c r="B10" s="368">
        <v>73388</v>
      </c>
      <c r="C10" s="368">
        <v>101695</v>
      </c>
      <c r="D10" s="368">
        <v>149164</v>
      </c>
      <c r="E10" s="368">
        <v>4621484</v>
      </c>
      <c r="F10" s="368">
        <v>6714193</v>
      </c>
      <c r="G10" s="369">
        <v>6071451</v>
      </c>
      <c r="H10" s="369">
        <v>5951285</v>
      </c>
      <c r="I10" s="369">
        <v>13232018.705999998</v>
      </c>
      <c r="J10" s="369">
        <v>13830773.756999999</v>
      </c>
      <c r="K10" s="369">
        <v>14952179.471999999</v>
      </c>
      <c r="L10" s="369">
        <v>15439959.610912636</v>
      </c>
      <c r="M10" s="2722">
        <v>13065388.294201467</v>
      </c>
      <c r="N10" s="360" t="s">
        <v>879</v>
      </c>
    </row>
    <row r="11" spans="1:14" s="349" customFormat="1" ht="15" customHeight="1">
      <c r="A11" s="352" t="s">
        <v>967</v>
      </c>
      <c r="B11" s="368">
        <v>20310</v>
      </c>
      <c r="C11" s="368">
        <v>89270</v>
      </c>
      <c r="D11" s="368">
        <v>196960</v>
      </c>
      <c r="E11" s="368">
        <v>294621</v>
      </c>
      <c r="F11" s="368">
        <v>389664</v>
      </c>
      <c r="G11" s="369">
        <v>578578</v>
      </c>
      <c r="H11" s="369">
        <v>943056</v>
      </c>
      <c r="I11" s="369">
        <v>1095349</v>
      </c>
      <c r="J11" s="369">
        <v>1504082.615</v>
      </c>
      <c r="K11" s="369">
        <v>2755022.0630000001</v>
      </c>
      <c r="L11" s="369">
        <v>3466953.6988705723</v>
      </c>
      <c r="M11" s="2722">
        <v>3316436.2052195244</v>
      </c>
      <c r="N11" s="363" t="s">
        <v>884</v>
      </c>
    </row>
    <row r="12" spans="1:14" s="349" customFormat="1" ht="15" customHeight="1">
      <c r="A12" s="361" t="s">
        <v>930</v>
      </c>
      <c r="B12" s="368">
        <v>13432</v>
      </c>
      <c r="C12" s="368">
        <v>81759</v>
      </c>
      <c r="D12" s="368">
        <v>188072</v>
      </c>
      <c r="E12" s="368">
        <v>282463</v>
      </c>
      <c r="F12" s="368">
        <v>374347</v>
      </c>
      <c r="G12" s="55">
        <v>560890</v>
      </c>
      <c r="H12" s="55">
        <v>922817</v>
      </c>
      <c r="I12" s="55">
        <v>1077507</v>
      </c>
      <c r="J12" s="55">
        <v>1485224.5</v>
      </c>
      <c r="K12" s="55">
        <v>2733500.855</v>
      </c>
      <c r="L12" s="55">
        <v>3443806.9589590002</v>
      </c>
      <c r="M12" s="2594">
        <v>3288672.6822740003</v>
      </c>
      <c r="N12" s="360" t="s">
        <v>929</v>
      </c>
    </row>
    <row r="13" spans="1:14" s="349" customFormat="1" ht="15" customHeight="1">
      <c r="A13" s="361" t="s">
        <v>928</v>
      </c>
      <c r="B13" s="368">
        <v>6878</v>
      </c>
      <c r="C13" s="368">
        <v>7511</v>
      </c>
      <c r="D13" s="368">
        <v>8888</v>
      </c>
      <c r="E13" s="368">
        <v>12158</v>
      </c>
      <c r="F13" s="368">
        <v>15317</v>
      </c>
      <c r="G13" s="55">
        <v>17688</v>
      </c>
      <c r="H13" s="55">
        <v>20239</v>
      </c>
      <c r="I13" s="55">
        <v>17842</v>
      </c>
      <c r="J13" s="55">
        <v>18858.115000000002</v>
      </c>
      <c r="K13" s="55">
        <v>21521.207999999999</v>
      </c>
      <c r="L13" s="55">
        <v>23146.739911572098</v>
      </c>
      <c r="M13" s="2594">
        <v>27763.522945524026</v>
      </c>
      <c r="N13" s="360" t="s">
        <v>879</v>
      </c>
    </row>
    <row r="14" spans="1:14" s="349" customFormat="1" ht="15" customHeight="1">
      <c r="A14" s="351"/>
      <c r="B14" s="368"/>
      <c r="C14" s="368"/>
      <c r="D14" s="368"/>
      <c r="E14" s="368"/>
      <c r="F14" s="368"/>
      <c r="G14" s="55"/>
      <c r="H14" s="55"/>
      <c r="I14" s="55"/>
      <c r="J14" s="55"/>
      <c r="K14" s="55"/>
      <c r="L14" s="55"/>
      <c r="M14" s="2594"/>
      <c r="N14" s="358"/>
    </row>
    <row r="15" spans="1:14" s="349" customFormat="1" ht="15" customHeight="1">
      <c r="A15" s="352" t="s">
        <v>922</v>
      </c>
      <c r="B15" s="368"/>
      <c r="C15" s="368"/>
      <c r="D15" s="368"/>
      <c r="E15" s="368"/>
      <c r="F15" s="368"/>
      <c r="G15" s="55"/>
      <c r="H15" s="55"/>
      <c r="I15" s="55"/>
      <c r="J15" s="55"/>
      <c r="K15" s="55"/>
      <c r="L15" s="55"/>
      <c r="M15" s="2594"/>
      <c r="N15" s="363" t="s">
        <v>994</v>
      </c>
    </row>
    <row r="16" spans="1:14" s="349" customFormat="1" ht="15" customHeight="1">
      <c r="A16" s="351" t="s">
        <v>993</v>
      </c>
      <c r="B16" s="368">
        <v>284315</v>
      </c>
      <c r="C16" s="368">
        <v>566191</v>
      </c>
      <c r="D16" s="368">
        <v>772801</v>
      </c>
      <c r="E16" s="368">
        <v>917198</v>
      </c>
      <c r="F16" s="368">
        <v>1103227</v>
      </c>
      <c r="G16" s="55">
        <v>1605182</v>
      </c>
      <c r="H16" s="55">
        <v>2556300</v>
      </c>
      <c r="I16" s="55">
        <v>3979158.3530000001</v>
      </c>
      <c r="J16" s="55">
        <v>5122441.4170000004</v>
      </c>
      <c r="K16" s="55">
        <v>7056219.2690000003</v>
      </c>
      <c r="L16" s="55">
        <v>9208098.8587452881</v>
      </c>
      <c r="M16" s="2594">
        <v>12996017.986640623</v>
      </c>
      <c r="N16" s="358" t="s">
        <v>3363</v>
      </c>
    </row>
    <row r="17" spans="1:14" s="349" customFormat="1" ht="15" customHeight="1">
      <c r="A17" s="361" t="s">
        <v>930</v>
      </c>
      <c r="B17" s="368">
        <v>216314</v>
      </c>
      <c r="C17" s="368">
        <v>469994</v>
      </c>
      <c r="D17" s="368">
        <v>637359</v>
      </c>
      <c r="E17" s="368">
        <v>735327</v>
      </c>
      <c r="F17" s="368">
        <v>852602</v>
      </c>
      <c r="G17" s="55">
        <v>1302158</v>
      </c>
      <c r="H17" s="55">
        <v>2132582</v>
      </c>
      <c r="I17" s="55">
        <v>3464575.56</v>
      </c>
      <c r="J17" s="55">
        <v>4491035.6890000002</v>
      </c>
      <c r="K17" s="55">
        <v>6220718.8990000002</v>
      </c>
      <c r="L17" s="55">
        <v>8219173.4199150102</v>
      </c>
      <c r="M17" s="2594">
        <v>11759576.766351024</v>
      </c>
      <c r="N17" s="360" t="s">
        <v>929</v>
      </c>
    </row>
    <row r="18" spans="1:14" s="349" customFormat="1" ht="15" customHeight="1">
      <c r="A18" s="361" t="s">
        <v>928</v>
      </c>
      <c r="B18" s="368">
        <v>68002</v>
      </c>
      <c r="C18" s="368">
        <v>96197</v>
      </c>
      <c r="D18" s="368">
        <v>135442</v>
      </c>
      <c r="E18" s="368">
        <v>181871</v>
      </c>
      <c r="F18" s="368">
        <v>250625</v>
      </c>
      <c r="G18" s="368">
        <v>303024</v>
      </c>
      <c r="H18" s="368">
        <v>423718</v>
      </c>
      <c r="I18" s="55">
        <v>514582.79300000006</v>
      </c>
      <c r="J18" s="55">
        <v>631405.728</v>
      </c>
      <c r="K18" s="55">
        <v>835500.37</v>
      </c>
      <c r="L18" s="55">
        <v>988925.438830278</v>
      </c>
      <c r="M18" s="2594">
        <v>1236441.2202895996</v>
      </c>
      <c r="N18" s="360" t="s">
        <v>879</v>
      </c>
    </row>
    <row r="19" spans="1:14" s="349" customFormat="1" ht="15" customHeight="1">
      <c r="A19" s="351" t="s">
        <v>992</v>
      </c>
      <c r="B19" s="368">
        <v>436034</v>
      </c>
      <c r="C19" s="368">
        <v>685353</v>
      </c>
      <c r="D19" s="368">
        <v>816950</v>
      </c>
      <c r="E19" s="368">
        <v>862884</v>
      </c>
      <c r="F19" s="368">
        <v>912760</v>
      </c>
      <c r="G19" s="55">
        <v>1148179</v>
      </c>
      <c r="H19" s="55">
        <v>1145557</v>
      </c>
      <c r="I19" s="55">
        <v>1342439</v>
      </c>
      <c r="J19" s="55">
        <v>1683142.1510000001</v>
      </c>
      <c r="K19" s="55">
        <v>2169014.3259999999</v>
      </c>
      <c r="L19" s="55">
        <v>2464878.9505425501</v>
      </c>
      <c r="M19" s="2594">
        <v>2679157.8837387608</v>
      </c>
      <c r="N19" s="358" t="s">
        <v>3364</v>
      </c>
    </row>
    <row r="20" spans="1:14" s="349" customFormat="1" ht="15" customHeight="1">
      <c r="A20" s="361" t="s">
        <v>930</v>
      </c>
      <c r="B20" s="368">
        <v>430950</v>
      </c>
      <c r="C20" s="368">
        <v>680228</v>
      </c>
      <c r="D20" s="368">
        <v>811772</v>
      </c>
      <c r="E20" s="368">
        <v>857646</v>
      </c>
      <c r="F20" s="368">
        <v>908447</v>
      </c>
      <c r="G20" s="55">
        <v>1143549</v>
      </c>
      <c r="H20" s="55">
        <v>1138496</v>
      </c>
      <c r="I20" s="55">
        <v>1331877</v>
      </c>
      <c r="J20" s="55">
        <v>1672764.1510000001</v>
      </c>
      <c r="K20" s="55">
        <v>2158913.0809999998</v>
      </c>
      <c r="L20" s="55">
        <v>2454329.1451960001</v>
      </c>
      <c r="M20" s="2594">
        <v>2669463.005965</v>
      </c>
      <c r="N20" s="360" t="s">
        <v>929</v>
      </c>
    </row>
    <row r="21" spans="1:14" s="349" customFormat="1" ht="15" customHeight="1">
      <c r="A21" s="361" t="s">
        <v>928</v>
      </c>
      <c r="B21" s="368">
        <v>5084</v>
      </c>
      <c r="C21" s="368">
        <v>5125</v>
      </c>
      <c r="D21" s="368">
        <v>5179</v>
      </c>
      <c r="E21" s="368">
        <v>5238</v>
      </c>
      <c r="F21" s="368">
        <v>4313</v>
      </c>
      <c r="G21" s="55">
        <v>4630</v>
      </c>
      <c r="H21" s="55">
        <v>7061</v>
      </c>
      <c r="I21" s="55">
        <v>10562</v>
      </c>
      <c r="J21" s="55">
        <v>10378</v>
      </c>
      <c r="K21" s="55">
        <v>10101.245000000001</v>
      </c>
      <c r="L21" s="55">
        <v>10549.80534655</v>
      </c>
      <c r="M21" s="2594">
        <v>9694.8777737606179</v>
      </c>
      <c r="N21" s="360" t="s">
        <v>879</v>
      </c>
    </row>
    <row r="22" spans="1:14" s="349" customFormat="1" ht="15" customHeight="1">
      <c r="A22" s="351" t="s">
        <v>917</v>
      </c>
      <c r="B22" s="368">
        <v>3070458</v>
      </c>
      <c r="C22" s="368">
        <v>2821530</v>
      </c>
      <c r="D22" s="368">
        <v>3685090</v>
      </c>
      <c r="E22" s="368">
        <v>4490107</v>
      </c>
      <c r="F22" s="368">
        <v>3862087</v>
      </c>
      <c r="G22" s="55">
        <v>4228112</v>
      </c>
      <c r="H22" s="55">
        <v>2753924</v>
      </c>
      <c r="I22" s="55">
        <v>2150013</v>
      </c>
      <c r="J22" s="55">
        <v>2858713.7119999998</v>
      </c>
      <c r="K22" s="55">
        <v>2819882.46</v>
      </c>
      <c r="L22" s="55">
        <v>3374374.7336829999</v>
      </c>
      <c r="M22" s="2594">
        <v>2791076.2316839965</v>
      </c>
      <c r="N22" s="358" t="s">
        <v>3365</v>
      </c>
    </row>
    <row r="23" spans="1:14" s="349" customFormat="1" ht="15" customHeight="1">
      <c r="A23" s="361" t="s">
        <v>930</v>
      </c>
      <c r="B23" s="368">
        <v>3070156</v>
      </c>
      <c r="C23" s="368">
        <v>2821157</v>
      </c>
      <c r="D23" s="368">
        <v>3684075</v>
      </c>
      <c r="E23" s="368">
        <v>4488929</v>
      </c>
      <c r="F23" s="368">
        <v>3860364</v>
      </c>
      <c r="G23" s="55">
        <v>4222822</v>
      </c>
      <c r="H23" s="55">
        <v>2748254</v>
      </c>
      <c r="I23" s="55">
        <v>2142922</v>
      </c>
      <c r="J23" s="55">
        <v>2855818.395</v>
      </c>
      <c r="K23" s="55">
        <v>2816419.034</v>
      </c>
      <c r="L23" s="55">
        <v>3371551.5616830001</v>
      </c>
      <c r="M23" s="2594">
        <v>2788609.1356839966</v>
      </c>
      <c r="N23" s="360" t="s">
        <v>929</v>
      </c>
    </row>
    <row r="24" spans="1:14" s="349" customFormat="1" ht="15" customHeight="1">
      <c r="A24" s="361" t="s">
        <v>928</v>
      </c>
      <c r="B24" s="368">
        <v>302</v>
      </c>
      <c r="C24" s="368">
        <v>373</v>
      </c>
      <c r="D24" s="368">
        <v>1015</v>
      </c>
      <c r="E24" s="368">
        <v>1178</v>
      </c>
      <c r="F24" s="368">
        <v>1723</v>
      </c>
      <c r="G24" s="55">
        <v>5290</v>
      </c>
      <c r="H24" s="55">
        <v>5670</v>
      </c>
      <c r="I24" s="55">
        <v>7091</v>
      </c>
      <c r="J24" s="55">
        <v>2895.317</v>
      </c>
      <c r="K24" s="55">
        <v>3463.4259999999999</v>
      </c>
      <c r="L24" s="55">
        <v>2823.172</v>
      </c>
      <c r="M24" s="2594">
        <v>2467.096</v>
      </c>
      <c r="N24" s="360" t="s">
        <v>879</v>
      </c>
    </row>
    <row r="25" spans="1:14" s="349" customFormat="1" ht="15" customHeight="1">
      <c r="A25" s="351" t="s">
        <v>991</v>
      </c>
      <c r="B25" s="368">
        <v>0</v>
      </c>
      <c r="C25" s="368">
        <v>0</v>
      </c>
      <c r="D25" s="368">
        <v>1039</v>
      </c>
      <c r="E25" s="368">
        <v>52307</v>
      </c>
      <c r="F25" s="368">
        <v>465924</v>
      </c>
      <c r="G25" s="60">
        <v>483777</v>
      </c>
      <c r="H25" s="60">
        <v>492172</v>
      </c>
      <c r="I25" s="60">
        <v>496354</v>
      </c>
      <c r="J25" s="60">
        <v>495555.52899999998</v>
      </c>
      <c r="K25" s="60">
        <v>489465.821</v>
      </c>
      <c r="L25" s="60">
        <v>485353.19566000003</v>
      </c>
      <c r="M25" s="2723">
        <v>474320.89525999996</v>
      </c>
      <c r="N25" s="358" t="s">
        <v>914</v>
      </c>
    </row>
    <row r="26" spans="1:14" s="349" customFormat="1" ht="15" customHeight="1">
      <c r="A26" s="361" t="s">
        <v>930</v>
      </c>
      <c r="B26" s="368">
        <v>0</v>
      </c>
      <c r="C26" s="368">
        <v>0</v>
      </c>
      <c r="D26" s="368">
        <v>1039</v>
      </c>
      <c r="E26" s="368">
        <v>52307</v>
      </c>
      <c r="F26" s="368">
        <v>465924</v>
      </c>
      <c r="G26" s="60">
        <v>483777</v>
      </c>
      <c r="H26" s="60">
        <v>492172</v>
      </c>
      <c r="I26" s="60">
        <v>496354</v>
      </c>
      <c r="J26" s="60">
        <v>495555.52899999998</v>
      </c>
      <c r="K26" s="60">
        <v>489465.821</v>
      </c>
      <c r="L26" s="60">
        <v>485353.19566000003</v>
      </c>
      <c r="M26" s="2723">
        <v>474320.89525999996</v>
      </c>
      <c r="N26" s="360" t="s">
        <v>929</v>
      </c>
    </row>
    <row r="27" spans="1:14" s="349" customFormat="1" ht="15" customHeight="1">
      <c r="A27" s="351" t="s">
        <v>990</v>
      </c>
      <c r="B27" s="368">
        <v>416359</v>
      </c>
      <c r="C27" s="368">
        <v>455542</v>
      </c>
      <c r="D27" s="368">
        <v>416713</v>
      </c>
      <c r="E27" s="368">
        <v>524623</v>
      </c>
      <c r="F27" s="368">
        <v>1027251</v>
      </c>
      <c r="G27" s="55">
        <v>1839568</v>
      </c>
      <c r="H27" s="55">
        <v>4656237</v>
      </c>
      <c r="I27" s="55">
        <v>5546583</v>
      </c>
      <c r="J27" s="55">
        <v>6237564.4239999996</v>
      </c>
      <c r="K27" s="55">
        <v>7466663.7960000001</v>
      </c>
      <c r="L27" s="55">
        <v>9363228.8052409999</v>
      </c>
      <c r="M27" s="2594">
        <v>10415632.409736</v>
      </c>
      <c r="N27" s="358" t="s">
        <v>989</v>
      </c>
    </row>
    <row r="28" spans="1:14" s="349" customFormat="1" ht="15" customHeight="1">
      <c r="A28" s="361" t="s">
        <v>930</v>
      </c>
      <c r="B28" s="368">
        <v>416359</v>
      </c>
      <c r="C28" s="368">
        <v>455542</v>
      </c>
      <c r="D28" s="368">
        <v>409185</v>
      </c>
      <c r="E28" s="368">
        <v>469805</v>
      </c>
      <c r="F28" s="368">
        <v>654430</v>
      </c>
      <c r="G28" s="55">
        <v>1366716</v>
      </c>
      <c r="H28" s="55">
        <v>4225476</v>
      </c>
      <c r="I28" s="55">
        <v>5165641</v>
      </c>
      <c r="J28" s="55">
        <v>5940066.0759999994</v>
      </c>
      <c r="K28" s="55">
        <v>7178784.4440000001</v>
      </c>
      <c r="L28" s="55">
        <v>9076016.0752409995</v>
      </c>
      <c r="M28" s="2594">
        <v>10111154.058736</v>
      </c>
      <c r="N28" s="360" t="s">
        <v>929</v>
      </c>
    </row>
    <row r="29" spans="1:14" s="349" customFormat="1" ht="15" customHeight="1">
      <c r="A29" s="361" t="s">
        <v>928</v>
      </c>
      <c r="B29" s="368">
        <v>0</v>
      </c>
      <c r="C29" s="368">
        <v>0</v>
      </c>
      <c r="D29" s="368">
        <v>7528</v>
      </c>
      <c r="E29" s="368">
        <v>54818</v>
      </c>
      <c r="F29" s="368">
        <v>372821</v>
      </c>
      <c r="G29" s="55">
        <v>472852</v>
      </c>
      <c r="H29" s="55">
        <v>430761</v>
      </c>
      <c r="I29" s="55">
        <v>380942</v>
      </c>
      <c r="J29" s="55">
        <v>297498.348</v>
      </c>
      <c r="K29" s="55">
        <v>287879.35200000001</v>
      </c>
      <c r="L29" s="55">
        <v>287212.73</v>
      </c>
      <c r="M29" s="2594">
        <v>304478.35100000002</v>
      </c>
      <c r="N29" s="360" t="s">
        <v>879</v>
      </c>
    </row>
    <row r="30" spans="1:14" s="349" customFormat="1" ht="15" customHeight="1">
      <c r="A30" s="350" t="s">
        <v>988</v>
      </c>
      <c r="B30" s="368">
        <v>3363</v>
      </c>
      <c r="C30" s="368">
        <v>6814</v>
      </c>
      <c r="D30" s="368">
        <v>17401</v>
      </c>
      <c r="E30" s="368">
        <v>44860</v>
      </c>
      <c r="F30" s="368">
        <v>38973</v>
      </c>
      <c r="G30" s="368">
        <v>99810</v>
      </c>
      <c r="H30" s="55">
        <v>94930</v>
      </c>
      <c r="I30" s="55">
        <v>121142</v>
      </c>
      <c r="J30" s="55">
        <v>138599.57399999999</v>
      </c>
      <c r="K30" s="55">
        <v>170598.701</v>
      </c>
      <c r="L30" s="55">
        <v>175006.60329200001</v>
      </c>
      <c r="M30" s="2594">
        <v>195247.32645500003</v>
      </c>
      <c r="N30" s="366" t="s">
        <v>3331</v>
      </c>
    </row>
    <row r="31" spans="1:14" s="349" customFormat="1" ht="15" customHeight="1">
      <c r="A31" s="361" t="s">
        <v>930</v>
      </c>
      <c r="B31" s="368">
        <v>3363</v>
      </c>
      <c r="C31" s="368">
        <v>6814</v>
      </c>
      <c r="D31" s="368">
        <v>9873</v>
      </c>
      <c r="E31" s="368">
        <v>20263</v>
      </c>
      <c r="F31" s="368">
        <v>15461</v>
      </c>
      <c r="G31" s="368">
        <v>37480</v>
      </c>
      <c r="H31" s="55">
        <v>47507</v>
      </c>
      <c r="I31" s="55">
        <v>92207</v>
      </c>
      <c r="J31" s="55">
        <v>100320.226</v>
      </c>
      <c r="K31" s="55">
        <v>142362.34899999999</v>
      </c>
      <c r="L31" s="55">
        <v>144460.873292</v>
      </c>
      <c r="M31" s="2594">
        <v>168408.97545500004</v>
      </c>
      <c r="N31" s="360" t="s">
        <v>929</v>
      </c>
    </row>
    <row r="32" spans="1:14" s="349" customFormat="1" ht="15" customHeight="1">
      <c r="A32" s="361" t="s">
        <v>928</v>
      </c>
      <c r="B32" s="368">
        <v>0</v>
      </c>
      <c r="C32" s="368">
        <v>0</v>
      </c>
      <c r="D32" s="368">
        <v>7528</v>
      </c>
      <c r="E32" s="368">
        <v>24597</v>
      </c>
      <c r="F32" s="368">
        <v>23512</v>
      </c>
      <c r="G32" s="368">
        <v>62330</v>
      </c>
      <c r="H32" s="368">
        <v>47423</v>
      </c>
      <c r="I32" s="55">
        <v>28935</v>
      </c>
      <c r="J32" s="55">
        <v>38279.347999999998</v>
      </c>
      <c r="K32" s="55">
        <v>28236.351999999999</v>
      </c>
      <c r="L32" s="55">
        <v>30545.73</v>
      </c>
      <c r="M32" s="2594">
        <v>26838.351000000002</v>
      </c>
      <c r="N32" s="360" t="s">
        <v>879</v>
      </c>
    </row>
    <row r="33" spans="1:14" s="349" customFormat="1" ht="15" customHeight="1">
      <c r="A33" s="350" t="s">
        <v>987</v>
      </c>
      <c r="B33" s="368">
        <v>412996</v>
      </c>
      <c r="C33" s="368">
        <v>448728</v>
      </c>
      <c r="D33" s="368">
        <v>399312</v>
      </c>
      <c r="E33" s="368">
        <v>440814</v>
      </c>
      <c r="F33" s="368">
        <v>419409</v>
      </c>
      <c r="G33" s="368">
        <v>293298</v>
      </c>
      <c r="H33" s="368">
        <v>253024</v>
      </c>
      <c r="I33" s="55">
        <v>252312</v>
      </c>
      <c r="J33" s="55">
        <v>238583.85</v>
      </c>
      <c r="K33" s="55">
        <v>255826.84299999999</v>
      </c>
      <c r="L33" s="55">
        <v>242172.11773100001</v>
      </c>
      <c r="M33" s="2594">
        <v>239526.948584</v>
      </c>
      <c r="N33" s="366" t="s">
        <v>986</v>
      </c>
    </row>
    <row r="34" spans="1:14" s="349" customFormat="1" ht="15" customHeight="1">
      <c r="A34" s="361" t="s">
        <v>930</v>
      </c>
      <c r="B34" s="368">
        <v>412996</v>
      </c>
      <c r="C34" s="368">
        <v>448728</v>
      </c>
      <c r="D34" s="368">
        <v>399312</v>
      </c>
      <c r="E34" s="368">
        <v>440814</v>
      </c>
      <c r="F34" s="368">
        <v>419409</v>
      </c>
      <c r="G34" s="368">
        <v>293298</v>
      </c>
      <c r="H34" s="368">
        <v>246543</v>
      </c>
      <c r="I34" s="55">
        <v>246589</v>
      </c>
      <c r="J34" s="55">
        <v>238583.85</v>
      </c>
      <c r="K34" s="55">
        <v>255826.84299999999</v>
      </c>
      <c r="L34" s="55">
        <v>242172.11773100001</v>
      </c>
      <c r="M34" s="2594">
        <v>239526.948584</v>
      </c>
      <c r="N34" s="360" t="s">
        <v>929</v>
      </c>
    </row>
    <row r="35" spans="1:14" s="349" customFormat="1" ht="15" customHeight="1">
      <c r="A35" s="361" t="s">
        <v>928</v>
      </c>
      <c r="B35" s="368">
        <v>0</v>
      </c>
      <c r="C35" s="368">
        <v>0</v>
      </c>
      <c r="D35" s="368">
        <v>0</v>
      </c>
      <c r="E35" s="368">
        <v>0</v>
      </c>
      <c r="F35" s="368">
        <v>0</v>
      </c>
      <c r="G35" s="368">
        <v>0</v>
      </c>
      <c r="H35" s="368">
        <v>6481</v>
      </c>
      <c r="I35" s="55">
        <v>5723</v>
      </c>
      <c r="J35" s="55">
        <v>0</v>
      </c>
      <c r="K35" s="55">
        <v>0</v>
      </c>
      <c r="L35" s="55">
        <v>0</v>
      </c>
      <c r="M35" s="2594">
        <v>0</v>
      </c>
      <c r="N35" s="360" t="s">
        <v>879</v>
      </c>
    </row>
    <row r="36" spans="1:14" s="349" customFormat="1" ht="15" customHeight="1">
      <c r="A36" s="350" t="s">
        <v>985</v>
      </c>
      <c r="B36" s="368">
        <v>0</v>
      </c>
      <c r="C36" s="368">
        <v>0</v>
      </c>
      <c r="D36" s="368">
        <v>0</v>
      </c>
      <c r="E36" s="368">
        <v>8728</v>
      </c>
      <c r="F36" s="368">
        <v>88060</v>
      </c>
      <c r="G36" s="368">
        <v>119712</v>
      </c>
      <c r="H36" s="368">
        <v>106168</v>
      </c>
      <c r="I36" s="55">
        <v>132176</v>
      </c>
      <c r="J36" s="55">
        <v>54485.5</v>
      </c>
      <c r="K36" s="55">
        <v>52518.453000000001</v>
      </c>
      <c r="L36" s="55">
        <v>53786.227826000002</v>
      </c>
      <c r="M36" s="2594">
        <v>41752.654038000008</v>
      </c>
      <c r="N36" s="366" t="s">
        <v>3366</v>
      </c>
    </row>
    <row r="37" spans="1:14" s="349" customFormat="1" ht="15" customHeight="1">
      <c r="A37" s="361" t="s">
        <v>930</v>
      </c>
      <c r="B37" s="368">
        <v>0</v>
      </c>
      <c r="C37" s="368">
        <v>0</v>
      </c>
      <c r="D37" s="368">
        <v>0</v>
      </c>
      <c r="E37" s="368">
        <v>8728</v>
      </c>
      <c r="F37" s="368">
        <v>23057</v>
      </c>
      <c r="G37" s="368">
        <v>62111</v>
      </c>
      <c r="H37" s="368">
        <v>105908</v>
      </c>
      <c r="I37" s="55">
        <v>131297</v>
      </c>
      <c r="J37" s="55">
        <v>54485.5</v>
      </c>
      <c r="K37" s="55">
        <v>52518.453000000001</v>
      </c>
      <c r="L37" s="55">
        <v>53786.227826000002</v>
      </c>
      <c r="M37" s="2594">
        <v>41752.654038000008</v>
      </c>
      <c r="N37" s="360" t="s">
        <v>929</v>
      </c>
    </row>
    <row r="38" spans="1:14" s="349" customFormat="1" ht="15" customHeight="1">
      <c r="A38" s="361" t="s">
        <v>928</v>
      </c>
      <c r="B38" s="368">
        <v>0</v>
      </c>
      <c r="C38" s="368">
        <v>0</v>
      </c>
      <c r="D38" s="368">
        <v>0</v>
      </c>
      <c r="E38" s="368">
        <v>0</v>
      </c>
      <c r="F38" s="368">
        <v>65003</v>
      </c>
      <c r="G38" s="368">
        <v>57601</v>
      </c>
      <c r="H38" s="368">
        <v>260</v>
      </c>
      <c r="I38" s="55">
        <v>879</v>
      </c>
      <c r="J38" s="55">
        <v>0</v>
      </c>
      <c r="K38" s="55">
        <v>0</v>
      </c>
      <c r="L38" s="55">
        <v>0</v>
      </c>
      <c r="M38" s="2594">
        <v>0</v>
      </c>
      <c r="N38" s="360" t="s">
        <v>879</v>
      </c>
    </row>
    <row r="39" spans="1:14" s="349" customFormat="1" ht="15" customHeight="1">
      <c r="A39" s="350" t="s">
        <v>984</v>
      </c>
      <c r="B39" s="368">
        <v>0</v>
      </c>
      <c r="C39" s="368">
        <v>0</v>
      </c>
      <c r="D39" s="368">
        <v>0</v>
      </c>
      <c r="E39" s="368">
        <v>0</v>
      </c>
      <c r="F39" s="368">
        <v>83015</v>
      </c>
      <c r="G39" s="368">
        <v>696539</v>
      </c>
      <c r="H39" s="368">
        <v>2764069</v>
      </c>
      <c r="I39" s="55">
        <v>2512521</v>
      </c>
      <c r="J39" s="55">
        <v>2679313.0109999999</v>
      </c>
      <c r="K39" s="55">
        <v>3722931.3050000002</v>
      </c>
      <c r="L39" s="55">
        <v>4837318.3470799997</v>
      </c>
      <c r="M39" s="2594">
        <v>4959229.3168692542</v>
      </c>
      <c r="N39" s="366" t="s">
        <v>3367</v>
      </c>
    </row>
    <row r="40" spans="1:14" s="349" customFormat="1" ht="15" customHeight="1">
      <c r="A40" s="361" t="s">
        <v>930</v>
      </c>
      <c r="B40" s="368">
        <v>0</v>
      </c>
      <c r="C40" s="368">
        <v>0</v>
      </c>
      <c r="D40" s="368">
        <v>0</v>
      </c>
      <c r="E40" s="368">
        <v>0</v>
      </c>
      <c r="F40" s="368">
        <v>83015</v>
      </c>
      <c r="G40" s="368">
        <v>696539</v>
      </c>
      <c r="H40" s="368">
        <v>2764069</v>
      </c>
      <c r="I40" s="55">
        <v>2508862</v>
      </c>
      <c r="J40" s="55">
        <v>2679313.0109999999</v>
      </c>
      <c r="K40" s="55">
        <v>3722931.3050000002</v>
      </c>
      <c r="L40" s="55">
        <v>4837318.3470799997</v>
      </c>
      <c r="M40" s="2594">
        <v>4959229.3168692542</v>
      </c>
      <c r="N40" s="360" t="s">
        <v>929</v>
      </c>
    </row>
    <row r="41" spans="1:14" s="349" customFormat="1" ht="15" customHeight="1">
      <c r="A41" s="361" t="s">
        <v>928</v>
      </c>
      <c r="B41" s="368">
        <v>0</v>
      </c>
      <c r="C41" s="368">
        <v>0</v>
      </c>
      <c r="D41" s="368">
        <v>0</v>
      </c>
      <c r="E41" s="368">
        <v>0</v>
      </c>
      <c r="F41" s="368">
        <v>0</v>
      </c>
      <c r="G41" s="368">
        <v>0</v>
      </c>
      <c r="H41" s="368">
        <v>0</v>
      </c>
      <c r="I41" s="55">
        <v>3659</v>
      </c>
      <c r="J41" s="55">
        <v>0</v>
      </c>
      <c r="K41" s="55">
        <v>0</v>
      </c>
      <c r="L41" s="55">
        <v>0</v>
      </c>
      <c r="M41" s="2594">
        <v>0</v>
      </c>
      <c r="N41" s="360" t="s">
        <v>879</v>
      </c>
    </row>
    <row r="42" spans="1:14" s="349" customFormat="1" ht="15" customHeight="1">
      <c r="A42" s="350" t="s">
        <v>983</v>
      </c>
      <c r="B42" s="368">
        <v>0</v>
      </c>
      <c r="C42" s="368">
        <v>0</v>
      </c>
      <c r="D42" s="368">
        <v>0</v>
      </c>
      <c r="E42" s="368">
        <v>30221</v>
      </c>
      <c r="F42" s="368">
        <v>40534</v>
      </c>
      <c r="G42" s="368">
        <v>178215</v>
      </c>
      <c r="H42" s="368">
        <v>90472</v>
      </c>
      <c r="I42" s="55">
        <v>96324</v>
      </c>
      <c r="J42" s="55">
        <v>0</v>
      </c>
      <c r="K42" s="55">
        <v>0</v>
      </c>
      <c r="L42" s="55">
        <v>0</v>
      </c>
      <c r="M42" s="2594">
        <v>0</v>
      </c>
      <c r="N42" s="366" t="s">
        <v>3368</v>
      </c>
    </row>
    <row r="43" spans="1:14" s="349" customFormat="1" ht="15" customHeight="1">
      <c r="A43" s="361" t="s">
        <v>930</v>
      </c>
      <c r="B43" s="368">
        <v>0</v>
      </c>
      <c r="C43" s="368">
        <v>0</v>
      </c>
      <c r="D43" s="368">
        <v>0</v>
      </c>
      <c r="E43" s="368">
        <v>0</v>
      </c>
      <c r="F43" s="368">
        <v>32168</v>
      </c>
      <c r="G43" s="368">
        <v>99211</v>
      </c>
      <c r="H43" s="368">
        <v>0</v>
      </c>
      <c r="I43" s="55">
        <v>17993</v>
      </c>
      <c r="J43" s="55">
        <v>0</v>
      </c>
      <c r="K43" s="55">
        <v>0</v>
      </c>
      <c r="L43" s="55">
        <v>0</v>
      </c>
      <c r="M43" s="2594">
        <v>0</v>
      </c>
      <c r="N43" s="360" t="s">
        <v>929</v>
      </c>
    </row>
    <row r="44" spans="1:14" s="349" customFormat="1" ht="15" customHeight="1">
      <c r="A44" s="361" t="s">
        <v>928</v>
      </c>
      <c r="B44" s="368">
        <v>0</v>
      </c>
      <c r="C44" s="368">
        <v>0</v>
      </c>
      <c r="D44" s="368">
        <v>0</v>
      </c>
      <c r="E44" s="368">
        <v>30221</v>
      </c>
      <c r="F44" s="368">
        <v>8366</v>
      </c>
      <c r="G44" s="368">
        <v>79004</v>
      </c>
      <c r="H44" s="368">
        <v>90472</v>
      </c>
      <c r="I44" s="55">
        <v>78331</v>
      </c>
      <c r="J44" s="55">
        <v>0</v>
      </c>
      <c r="K44" s="55">
        <v>0</v>
      </c>
      <c r="L44" s="55">
        <v>0</v>
      </c>
      <c r="M44" s="2594">
        <v>0</v>
      </c>
      <c r="N44" s="360" t="s">
        <v>879</v>
      </c>
    </row>
    <row r="45" spans="1:14" s="349" customFormat="1" ht="15" customHeight="1">
      <c r="A45" s="350" t="s">
        <v>982</v>
      </c>
      <c r="B45" s="368">
        <v>0</v>
      </c>
      <c r="C45" s="368">
        <v>0</v>
      </c>
      <c r="D45" s="368">
        <v>0</v>
      </c>
      <c r="E45" s="368">
        <v>0</v>
      </c>
      <c r="F45" s="368">
        <v>275940</v>
      </c>
      <c r="G45" s="368">
        <v>273917</v>
      </c>
      <c r="H45" s="368">
        <v>274248</v>
      </c>
      <c r="I45" s="55">
        <v>263411</v>
      </c>
      <c r="J45" s="55">
        <v>259219</v>
      </c>
      <c r="K45" s="55">
        <v>259643</v>
      </c>
      <c r="L45" s="55">
        <v>256667</v>
      </c>
      <c r="M45" s="2594">
        <v>277640</v>
      </c>
      <c r="N45" s="366" t="s">
        <v>3369</v>
      </c>
    </row>
    <row r="46" spans="1:14" s="349" customFormat="1" ht="15" customHeight="1">
      <c r="A46" s="361" t="s">
        <v>928</v>
      </c>
      <c r="B46" s="368">
        <v>0</v>
      </c>
      <c r="C46" s="368">
        <v>0</v>
      </c>
      <c r="D46" s="368">
        <v>0</v>
      </c>
      <c r="E46" s="368">
        <v>0</v>
      </c>
      <c r="F46" s="368">
        <v>275940</v>
      </c>
      <c r="G46" s="368">
        <v>273917</v>
      </c>
      <c r="H46" s="368">
        <v>274248</v>
      </c>
      <c r="I46" s="55">
        <v>263411</v>
      </c>
      <c r="J46" s="55">
        <v>259219</v>
      </c>
      <c r="K46" s="55">
        <v>259643</v>
      </c>
      <c r="L46" s="55">
        <v>256667</v>
      </c>
      <c r="M46" s="2594">
        <v>277640</v>
      </c>
      <c r="N46" s="360" t="s">
        <v>879</v>
      </c>
    </row>
    <row r="47" spans="1:14" s="349" customFormat="1" ht="15" customHeight="1">
      <c r="A47" s="350" t="s">
        <v>981</v>
      </c>
      <c r="B47" s="368">
        <v>0</v>
      </c>
      <c r="C47" s="368">
        <v>0</v>
      </c>
      <c r="D47" s="368">
        <v>0</v>
      </c>
      <c r="E47" s="368">
        <v>0</v>
      </c>
      <c r="F47" s="368">
        <v>81320</v>
      </c>
      <c r="G47" s="368">
        <v>178077</v>
      </c>
      <c r="H47" s="368">
        <v>195307</v>
      </c>
      <c r="I47" s="55">
        <v>282542</v>
      </c>
      <c r="J47" s="55">
        <v>284973</v>
      </c>
      <c r="K47" s="55">
        <v>331094.50099999999</v>
      </c>
      <c r="L47" s="55">
        <v>405313.77914</v>
      </c>
      <c r="M47" s="2594">
        <v>338143.10365</v>
      </c>
      <c r="N47" s="366" t="s">
        <v>3370</v>
      </c>
    </row>
    <row r="48" spans="1:14" s="349" customFormat="1" ht="15" customHeight="1">
      <c r="A48" s="361" t="s">
        <v>930</v>
      </c>
      <c r="B48" s="368">
        <v>0</v>
      </c>
      <c r="C48" s="368">
        <v>0</v>
      </c>
      <c r="D48" s="368">
        <v>0</v>
      </c>
      <c r="E48" s="368">
        <v>0</v>
      </c>
      <c r="F48" s="368">
        <v>81320</v>
      </c>
      <c r="G48" s="368">
        <v>178077</v>
      </c>
      <c r="H48" s="368">
        <v>195307</v>
      </c>
      <c r="I48" s="55">
        <v>282542</v>
      </c>
      <c r="J48" s="55">
        <v>284973</v>
      </c>
      <c r="K48" s="55">
        <v>331094.50099999999</v>
      </c>
      <c r="L48" s="55">
        <v>405313.77914</v>
      </c>
      <c r="M48" s="2594">
        <v>338143.10365</v>
      </c>
      <c r="N48" s="360" t="s">
        <v>929</v>
      </c>
    </row>
    <row r="49" spans="1:14" s="349" customFormat="1" ht="15" customHeight="1">
      <c r="A49" s="350" t="s">
        <v>980</v>
      </c>
      <c r="B49" s="368">
        <v>0</v>
      </c>
      <c r="C49" s="368">
        <v>0</v>
      </c>
      <c r="D49" s="368">
        <v>0</v>
      </c>
      <c r="E49" s="368">
        <v>0</v>
      </c>
      <c r="F49" s="368">
        <v>0</v>
      </c>
      <c r="G49" s="368">
        <v>0</v>
      </c>
      <c r="H49" s="368">
        <v>341254</v>
      </c>
      <c r="I49" s="55">
        <v>652965</v>
      </c>
      <c r="J49" s="55">
        <v>1127408.69</v>
      </c>
      <c r="K49" s="55">
        <v>1431739.966</v>
      </c>
      <c r="L49" s="55">
        <v>1782965.3130719999</v>
      </c>
      <c r="M49" s="2594">
        <v>2068895.4800897464</v>
      </c>
      <c r="N49" s="366" t="s">
        <v>980</v>
      </c>
    </row>
    <row r="50" spans="1:14" s="349" customFormat="1" ht="15" customHeight="1">
      <c r="A50" s="361" t="s">
        <v>930</v>
      </c>
      <c r="B50" s="368">
        <v>0</v>
      </c>
      <c r="C50" s="368">
        <v>0</v>
      </c>
      <c r="D50" s="368">
        <v>0</v>
      </c>
      <c r="E50" s="368">
        <v>0</v>
      </c>
      <c r="F50" s="368">
        <v>0</v>
      </c>
      <c r="G50" s="55">
        <v>0</v>
      </c>
      <c r="H50" s="55">
        <v>329377</v>
      </c>
      <c r="I50" s="55">
        <v>652961</v>
      </c>
      <c r="J50" s="55">
        <v>1127408.69</v>
      </c>
      <c r="K50" s="55">
        <v>1431739.966</v>
      </c>
      <c r="L50" s="55">
        <v>1782965.3130719999</v>
      </c>
      <c r="M50" s="2594">
        <v>2068895.4800897464</v>
      </c>
      <c r="N50" s="360" t="s">
        <v>929</v>
      </c>
    </row>
    <row r="51" spans="1:14" s="349" customFormat="1" ht="15" customHeight="1">
      <c r="A51" s="361" t="s">
        <v>928</v>
      </c>
      <c r="B51" s="368">
        <v>0</v>
      </c>
      <c r="C51" s="368">
        <v>0</v>
      </c>
      <c r="D51" s="368">
        <v>0</v>
      </c>
      <c r="E51" s="368">
        <v>0</v>
      </c>
      <c r="F51" s="368">
        <v>0</v>
      </c>
      <c r="G51" s="55">
        <v>0</v>
      </c>
      <c r="H51" s="55">
        <v>11877</v>
      </c>
      <c r="I51" s="55">
        <v>4</v>
      </c>
      <c r="J51" s="55">
        <v>0</v>
      </c>
      <c r="K51" s="55">
        <v>0</v>
      </c>
      <c r="L51" s="55">
        <v>0</v>
      </c>
      <c r="M51" s="2594">
        <v>0</v>
      </c>
      <c r="N51" s="360" t="s">
        <v>879</v>
      </c>
    </row>
    <row r="52" spans="1:14" s="349" customFormat="1" ht="15" customHeight="1">
      <c r="A52" s="350" t="s">
        <v>979</v>
      </c>
      <c r="B52" s="368">
        <v>0</v>
      </c>
      <c r="C52" s="368">
        <v>0</v>
      </c>
      <c r="D52" s="368">
        <v>0</v>
      </c>
      <c r="E52" s="368">
        <v>0</v>
      </c>
      <c r="F52" s="368">
        <v>0</v>
      </c>
      <c r="G52" s="55">
        <v>0</v>
      </c>
      <c r="H52" s="55">
        <v>536765</v>
      </c>
      <c r="I52" s="55">
        <v>1233190</v>
      </c>
      <c r="J52" s="55">
        <v>1454981.7990000001</v>
      </c>
      <c r="K52" s="55">
        <v>1242311.027</v>
      </c>
      <c r="L52" s="55">
        <v>1609999.4171</v>
      </c>
      <c r="M52" s="2594">
        <v>2295197.58005</v>
      </c>
      <c r="N52" s="366" t="s">
        <v>978</v>
      </c>
    </row>
    <row r="53" spans="1:14" s="349" customFormat="1" ht="15" customHeight="1">
      <c r="A53" s="361" t="s">
        <v>930</v>
      </c>
      <c r="B53" s="368">
        <v>0</v>
      </c>
      <c r="C53" s="368">
        <v>0</v>
      </c>
      <c r="D53" s="368">
        <v>0</v>
      </c>
      <c r="E53" s="368">
        <v>0</v>
      </c>
      <c r="F53" s="368">
        <v>0</v>
      </c>
      <c r="G53" s="55">
        <v>0</v>
      </c>
      <c r="H53" s="55">
        <v>536765</v>
      </c>
      <c r="I53" s="55">
        <v>1233190</v>
      </c>
      <c r="J53" s="55">
        <v>1454981.7990000001</v>
      </c>
      <c r="K53" s="55">
        <v>1242311.027</v>
      </c>
      <c r="L53" s="55">
        <v>1609999.4171</v>
      </c>
      <c r="M53" s="2594">
        <v>2295197.58005</v>
      </c>
      <c r="N53" s="360" t="s">
        <v>929</v>
      </c>
    </row>
    <row r="54" spans="1:14" s="349" customFormat="1" ht="15" customHeight="1">
      <c r="A54" s="351" t="s">
        <v>977</v>
      </c>
      <c r="B54" s="368">
        <v>0</v>
      </c>
      <c r="C54" s="368">
        <v>0</v>
      </c>
      <c r="D54" s="368">
        <v>0</v>
      </c>
      <c r="E54" s="368">
        <v>10203907</v>
      </c>
      <c r="F54" s="368">
        <v>11737151</v>
      </c>
      <c r="G54" s="55">
        <v>11554426</v>
      </c>
      <c r="H54" s="55">
        <v>14334944</v>
      </c>
      <c r="I54" s="55">
        <v>22468965.538407996</v>
      </c>
      <c r="J54" s="55">
        <v>22754302.534000002</v>
      </c>
      <c r="K54" s="55">
        <v>23867053.060999997</v>
      </c>
      <c r="L54" s="55">
        <v>24355369.602043808</v>
      </c>
      <c r="M54" s="2594">
        <v>18449443.323058214</v>
      </c>
      <c r="N54" s="358" t="s">
        <v>976</v>
      </c>
    </row>
    <row r="55" spans="1:14" s="349" customFormat="1" ht="15" customHeight="1">
      <c r="A55" s="361" t="s">
        <v>930</v>
      </c>
      <c r="B55" s="368">
        <v>0</v>
      </c>
      <c r="C55" s="368">
        <v>0</v>
      </c>
      <c r="D55" s="368">
        <v>0</v>
      </c>
      <c r="E55" s="368">
        <v>5825528</v>
      </c>
      <c r="F55" s="368">
        <v>5652440</v>
      </c>
      <c r="G55" s="55">
        <v>6268771</v>
      </c>
      <c r="H55" s="55">
        <v>9250869</v>
      </c>
      <c r="I55" s="55">
        <v>10150124.625407999</v>
      </c>
      <c r="J55" s="55">
        <v>9865706.1699999999</v>
      </c>
      <c r="K55" s="55">
        <v>10051817.981999999</v>
      </c>
      <c r="L55" s="55">
        <v>10204921.137308002</v>
      </c>
      <c r="M55" s="2594">
        <v>6937136.5739201074</v>
      </c>
      <c r="N55" s="360" t="s">
        <v>929</v>
      </c>
    </row>
    <row r="56" spans="1:14" s="349" customFormat="1" ht="15" customHeight="1">
      <c r="A56" s="361" t="s">
        <v>928</v>
      </c>
      <c r="B56" s="368">
        <v>0</v>
      </c>
      <c r="C56" s="368">
        <v>0</v>
      </c>
      <c r="D56" s="368">
        <v>0</v>
      </c>
      <c r="E56" s="368">
        <v>4378379</v>
      </c>
      <c r="F56" s="368">
        <v>6084711</v>
      </c>
      <c r="G56" s="55">
        <v>5285655</v>
      </c>
      <c r="H56" s="55">
        <v>5084075</v>
      </c>
      <c r="I56" s="55">
        <v>12318840.912999999</v>
      </c>
      <c r="J56" s="55">
        <v>12888596.364</v>
      </c>
      <c r="K56" s="55">
        <v>13815235.079</v>
      </c>
      <c r="L56" s="55">
        <v>14150448.464735808</v>
      </c>
      <c r="M56" s="2594">
        <v>11512306.749138108</v>
      </c>
      <c r="N56" s="360" t="s">
        <v>879</v>
      </c>
    </row>
    <row r="57" spans="1:14" s="349" customFormat="1" ht="15" customHeight="1">
      <c r="A57" s="350" t="s">
        <v>975</v>
      </c>
      <c r="B57" s="368">
        <v>0</v>
      </c>
      <c r="C57" s="368">
        <v>0</v>
      </c>
      <c r="D57" s="368">
        <v>0</v>
      </c>
      <c r="E57" s="368">
        <v>9862615</v>
      </c>
      <c r="F57" s="368">
        <v>11162731</v>
      </c>
      <c r="G57" s="55">
        <v>11092956</v>
      </c>
      <c r="H57" s="55">
        <v>13737289</v>
      </c>
      <c r="I57" s="55">
        <v>21419498.538407996</v>
      </c>
      <c r="J57" s="55">
        <v>21672061.539999999</v>
      </c>
      <c r="K57" s="55">
        <v>22892835.876000002</v>
      </c>
      <c r="L57" s="55">
        <v>23310982.799739003</v>
      </c>
      <c r="M57" s="2594">
        <v>17574387.319288582</v>
      </c>
      <c r="N57" s="366" t="s">
        <v>3371</v>
      </c>
    </row>
    <row r="58" spans="1:14" s="349" customFormat="1" ht="15" customHeight="1">
      <c r="A58" s="361" t="s">
        <v>930</v>
      </c>
      <c r="B58" s="368">
        <v>0</v>
      </c>
      <c r="C58" s="368">
        <v>0</v>
      </c>
      <c r="D58" s="368">
        <v>0</v>
      </c>
      <c r="E58" s="368">
        <v>5568052</v>
      </c>
      <c r="F58" s="368">
        <v>5459106</v>
      </c>
      <c r="G58" s="55">
        <v>6060450</v>
      </c>
      <c r="H58" s="55">
        <v>8924777</v>
      </c>
      <c r="I58" s="55">
        <v>9503821.6254079994</v>
      </c>
      <c r="J58" s="55">
        <v>9217231.8399999999</v>
      </c>
      <c r="K58" s="55">
        <v>9334436.3330000006</v>
      </c>
      <c r="L58" s="55">
        <v>9445990.7997280005</v>
      </c>
      <c r="M58" s="2594">
        <v>6281274.9406721238</v>
      </c>
      <c r="N58" s="360" t="s">
        <v>929</v>
      </c>
    </row>
    <row r="59" spans="1:14" s="349" customFormat="1" ht="15" customHeight="1">
      <c r="A59" s="361" t="s">
        <v>928</v>
      </c>
      <c r="B59" s="368">
        <v>0</v>
      </c>
      <c r="C59" s="368">
        <v>0</v>
      </c>
      <c r="D59" s="368">
        <v>0</v>
      </c>
      <c r="E59" s="368">
        <v>4294563</v>
      </c>
      <c r="F59" s="368">
        <v>5703625</v>
      </c>
      <c r="G59" s="55">
        <v>5032506</v>
      </c>
      <c r="H59" s="55">
        <v>4812512</v>
      </c>
      <c r="I59" s="55">
        <v>11915676.912999999</v>
      </c>
      <c r="J59" s="55">
        <v>12454829.699999999</v>
      </c>
      <c r="K59" s="55">
        <v>13558399.543</v>
      </c>
      <c r="L59" s="55">
        <v>13864992.000011001</v>
      </c>
      <c r="M59" s="2594">
        <v>11293112.378616458</v>
      </c>
      <c r="N59" s="360" t="s">
        <v>879</v>
      </c>
    </row>
    <row r="60" spans="1:14" s="349" customFormat="1" ht="15" customHeight="1">
      <c r="A60" s="350" t="s">
        <v>974</v>
      </c>
      <c r="B60" s="368">
        <v>0</v>
      </c>
      <c r="C60" s="368">
        <v>0</v>
      </c>
      <c r="D60" s="368">
        <v>0</v>
      </c>
      <c r="E60" s="368">
        <v>45713</v>
      </c>
      <c r="F60" s="368">
        <v>27598</v>
      </c>
      <c r="G60" s="55">
        <v>23410</v>
      </c>
      <c r="H60" s="55">
        <v>66381</v>
      </c>
      <c r="I60" s="55">
        <v>86666</v>
      </c>
      <c r="J60" s="55">
        <v>174950.02300000002</v>
      </c>
      <c r="K60" s="55">
        <v>159714.28399999999</v>
      </c>
      <c r="L60" s="55">
        <v>158923.01704999999</v>
      </c>
      <c r="M60" s="2594">
        <v>157812.12608095558</v>
      </c>
      <c r="N60" s="366" t="s">
        <v>3372</v>
      </c>
    </row>
    <row r="61" spans="1:14" s="349" customFormat="1" ht="15" customHeight="1">
      <c r="A61" s="361" t="s">
        <v>930</v>
      </c>
      <c r="B61" s="368">
        <v>0</v>
      </c>
      <c r="C61" s="368">
        <v>0</v>
      </c>
      <c r="D61" s="368">
        <v>0</v>
      </c>
      <c r="E61" s="368">
        <v>11708</v>
      </c>
      <c r="F61" s="368">
        <v>4600</v>
      </c>
      <c r="G61" s="55">
        <v>11613</v>
      </c>
      <c r="H61" s="55">
        <v>51158</v>
      </c>
      <c r="I61" s="55">
        <v>57544</v>
      </c>
      <c r="J61" s="55">
        <v>174902.72300000003</v>
      </c>
      <c r="K61" s="55">
        <v>156506.348</v>
      </c>
      <c r="L61" s="55">
        <v>153954.01704999999</v>
      </c>
      <c r="M61" s="2594">
        <v>153548.77969908042</v>
      </c>
      <c r="N61" s="360" t="s">
        <v>929</v>
      </c>
    </row>
    <row r="62" spans="1:14" s="349" customFormat="1" ht="15" customHeight="1">
      <c r="A62" s="361" t="s">
        <v>928</v>
      </c>
      <c r="B62" s="368">
        <v>0</v>
      </c>
      <c r="C62" s="368">
        <v>0</v>
      </c>
      <c r="D62" s="368">
        <v>0</v>
      </c>
      <c r="E62" s="368">
        <v>34005</v>
      </c>
      <c r="F62" s="368">
        <v>22998</v>
      </c>
      <c r="G62" s="368">
        <v>11797</v>
      </c>
      <c r="H62" s="368">
        <v>15223</v>
      </c>
      <c r="I62" s="55">
        <v>29122</v>
      </c>
      <c r="J62" s="55">
        <v>47.3</v>
      </c>
      <c r="K62" s="55">
        <v>3207.9360000000001</v>
      </c>
      <c r="L62" s="55">
        <v>4969</v>
      </c>
      <c r="M62" s="2594">
        <v>4263.3463818751707</v>
      </c>
      <c r="N62" s="360" t="s">
        <v>879</v>
      </c>
    </row>
    <row r="63" spans="1:14" s="349" customFormat="1" ht="15" customHeight="1">
      <c r="A63" s="350" t="s">
        <v>973</v>
      </c>
      <c r="B63" s="368">
        <v>0</v>
      </c>
      <c r="C63" s="368">
        <v>0</v>
      </c>
      <c r="D63" s="58">
        <v>0</v>
      </c>
      <c r="E63" s="55">
        <v>56708</v>
      </c>
      <c r="F63" s="58">
        <v>100697</v>
      </c>
      <c r="G63" s="368">
        <v>181142</v>
      </c>
      <c r="H63" s="55">
        <v>234469</v>
      </c>
      <c r="I63" s="55">
        <v>694377</v>
      </c>
      <c r="J63" s="55">
        <v>406577.97099999996</v>
      </c>
      <c r="K63" s="55">
        <v>371827.91800000001</v>
      </c>
      <c r="L63" s="55">
        <v>381641.48512480728</v>
      </c>
      <c r="M63" s="2594">
        <v>307863.93789083802</v>
      </c>
      <c r="N63" s="366" t="s">
        <v>3373</v>
      </c>
    </row>
    <row r="64" spans="1:14" s="349" customFormat="1" ht="15" customHeight="1">
      <c r="A64" s="361" t="s">
        <v>930</v>
      </c>
      <c r="B64" s="368">
        <v>0</v>
      </c>
      <c r="C64" s="368">
        <v>0</v>
      </c>
      <c r="D64" s="58">
        <v>0</v>
      </c>
      <c r="E64" s="55">
        <v>48298</v>
      </c>
      <c r="F64" s="58">
        <v>57725</v>
      </c>
      <c r="G64" s="368">
        <v>92857</v>
      </c>
      <c r="H64" s="55">
        <v>102300</v>
      </c>
      <c r="I64" s="55">
        <v>397335</v>
      </c>
      <c r="J64" s="55">
        <v>128815.607</v>
      </c>
      <c r="K64" s="55">
        <v>125991.91800000001</v>
      </c>
      <c r="L64" s="55">
        <v>115601.02039999999</v>
      </c>
      <c r="M64" s="2594">
        <v>102506.37648821063</v>
      </c>
      <c r="N64" s="360" t="s">
        <v>929</v>
      </c>
    </row>
    <row r="65" spans="1:19" s="349" customFormat="1" ht="15" customHeight="1">
      <c r="A65" s="361" t="s">
        <v>928</v>
      </c>
      <c r="B65" s="368">
        <v>0</v>
      </c>
      <c r="C65" s="368">
        <v>0</v>
      </c>
      <c r="D65" s="58">
        <v>0</v>
      </c>
      <c r="E65" s="55">
        <v>8410</v>
      </c>
      <c r="F65" s="58">
        <v>42972</v>
      </c>
      <c r="G65" s="368">
        <v>88285</v>
      </c>
      <c r="H65" s="55">
        <v>132169</v>
      </c>
      <c r="I65" s="55">
        <v>297042</v>
      </c>
      <c r="J65" s="55">
        <v>277762.36399999994</v>
      </c>
      <c r="K65" s="55">
        <v>245836</v>
      </c>
      <c r="L65" s="55">
        <v>266040.4647248073</v>
      </c>
      <c r="M65" s="2594">
        <v>205357.56140262741</v>
      </c>
      <c r="N65" s="360" t="s">
        <v>879</v>
      </c>
    </row>
    <row r="66" spans="1:19" s="349" customFormat="1" ht="15" customHeight="1">
      <c r="A66" s="350" t="s">
        <v>972</v>
      </c>
      <c r="B66" s="368">
        <v>0</v>
      </c>
      <c r="C66" s="368">
        <v>0</v>
      </c>
      <c r="D66" s="58">
        <v>0</v>
      </c>
      <c r="E66" s="55">
        <v>238871</v>
      </c>
      <c r="F66" s="58">
        <v>439281</v>
      </c>
      <c r="G66" s="368">
        <v>238807</v>
      </c>
      <c r="H66" s="55">
        <v>185230</v>
      </c>
      <c r="I66" s="55">
        <v>0</v>
      </c>
      <c r="J66" s="55">
        <v>0</v>
      </c>
      <c r="K66" s="55">
        <v>0</v>
      </c>
      <c r="L66" s="55">
        <v>0</v>
      </c>
      <c r="M66" s="2594">
        <v>0</v>
      </c>
      <c r="N66" s="366" t="s">
        <v>3374</v>
      </c>
    </row>
    <row r="67" spans="1:19" s="349" customFormat="1" ht="15" customHeight="1">
      <c r="A67" s="361" t="s">
        <v>930</v>
      </c>
      <c r="B67" s="368">
        <v>0</v>
      </c>
      <c r="C67" s="368">
        <v>0</v>
      </c>
      <c r="D67" s="58">
        <v>0</v>
      </c>
      <c r="E67" s="55">
        <v>197470</v>
      </c>
      <c r="F67" s="58">
        <v>124165</v>
      </c>
      <c r="G67" s="368">
        <v>85740</v>
      </c>
      <c r="H67" s="55">
        <v>61059</v>
      </c>
      <c r="I67" s="55">
        <v>0</v>
      </c>
      <c r="J67" s="55">
        <v>0</v>
      </c>
      <c r="K67" s="55">
        <v>0</v>
      </c>
      <c r="L67" s="55">
        <v>0</v>
      </c>
      <c r="M67" s="2594">
        <v>0</v>
      </c>
      <c r="N67" s="360" t="s">
        <v>929</v>
      </c>
    </row>
    <row r="68" spans="1:19" s="349" customFormat="1" ht="15" customHeight="1">
      <c r="A68" s="361" t="s">
        <v>928</v>
      </c>
      <c r="B68" s="367">
        <v>0</v>
      </c>
      <c r="C68" s="58">
        <v>0</v>
      </c>
      <c r="D68" s="58">
        <v>0</v>
      </c>
      <c r="E68" s="55">
        <v>41401</v>
      </c>
      <c r="F68" s="58">
        <v>315116</v>
      </c>
      <c r="G68" s="58">
        <v>153067</v>
      </c>
      <c r="H68" s="58">
        <v>124171</v>
      </c>
      <c r="I68" s="58">
        <v>0</v>
      </c>
      <c r="J68" s="58">
        <v>0</v>
      </c>
      <c r="K68" s="58">
        <v>0</v>
      </c>
      <c r="L68" s="58">
        <v>0</v>
      </c>
      <c r="M68" s="2724">
        <v>0</v>
      </c>
      <c r="N68" s="360" t="s">
        <v>879</v>
      </c>
    </row>
    <row r="69" spans="1:19" ht="15" customHeight="1">
      <c r="A69" s="350" t="s">
        <v>971</v>
      </c>
      <c r="B69" s="359">
        <v>0</v>
      </c>
      <c r="C69" s="359">
        <v>0</v>
      </c>
      <c r="D69" s="359">
        <v>0</v>
      </c>
      <c r="E69" s="359">
        <v>0</v>
      </c>
      <c r="F69" s="359">
        <v>6844</v>
      </c>
      <c r="G69" s="359">
        <v>18111</v>
      </c>
      <c r="H69" s="359">
        <v>0</v>
      </c>
      <c r="I69" s="359">
        <v>0</v>
      </c>
      <c r="J69" s="359">
        <v>0</v>
      </c>
      <c r="K69" s="359">
        <v>0</v>
      </c>
      <c r="L69" s="359">
        <v>0</v>
      </c>
      <c r="M69" s="2725">
        <v>0</v>
      </c>
      <c r="N69" s="366" t="s">
        <v>971</v>
      </c>
    </row>
    <row r="70" spans="1:19" ht="15" customHeight="1">
      <c r="A70" s="361" t="s">
        <v>930</v>
      </c>
      <c r="B70" s="359">
        <v>0</v>
      </c>
      <c r="C70" s="359">
        <v>0</v>
      </c>
      <c r="D70" s="359">
        <v>0</v>
      </c>
      <c r="E70" s="359">
        <v>0</v>
      </c>
      <c r="F70" s="359">
        <v>6844</v>
      </c>
      <c r="G70" s="359">
        <v>18111</v>
      </c>
      <c r="H70" s="359">
        <v>0</v>
      </c>
      <c r="I70" s="359">
        <v>0</v>
      </c>
      <c r="J70" s="359">
        <v>0</v>
      </c>
      <c r="K70" s="359">
        <v>0</v>
      </c>
      <c r="L70" s="359">
        <v>0</v>
      </c>
      <c r="M70" s="2725">
        <v>0</v>
      </c>
      <c r="N70" s="360" t="s">
        <v>929</v>
      </c>
    </row>
    <row r="71" spans="1:19" ht="15" customHeight="1">
      <c r="A71" s="350" t="s">
        <v>970</v>
      </c>
      <c r="B71" s="359">
        <v>0</v>
      </c>
      <c r="C71" s="359">
        <v>0</v>
      </c>
      <c r="D71" s="359">
        <v>0</v>
      </c>
      <c r="E71" s="359">
        <v>0</v>
      </c>
      <c r="F71" s="359">
        <v>0</v>
      </c>
      <c r="G71" s="359">
        <v>0</v>
      </c>
      <c r="H71" s="359">
        <v>111575</v>
      </c>
      <c r="I71" s="359">
        <v>171900</v>
      </c>
      <c r="J71" s="359">
        <v>312740</v>
      </c>
      <c r="K71" s="359">
        <v>411990.598</v>
      </c>
      <c r="L71" s="359">
        <v>455951.26198000001</v>
      </c>
      <c r="M71" s="2725">
        <v>392975.97444923886</v>
      </c>
      <c r="N71" s="366" t="s">
        <v>970</v>
      </c>
    </row>
    <row r="72" spans="1:19" ht="15" customHeight="1">
      <c r="A72" s="361" t="s">
        <v>930</v>
      </c>
      <c r="B72" s="359">
        <v>0</v>
      </c>
      <c r="C72" s="359">
        <v>0</v>
      </c>
      <c r="D72" s="359">
        <v>0</v>
      </c>
      <c r="E72" s="359">
        <v>0</v>
      </c>
      <c r="F72" s="359">
        <v>0</v>
      </c>
      <c r="G72" s="359">
        <v>0</v>
      </c>
      <c r="H72" s="359">
        <v>111575</v>
      </c>
      <c r="I72" s="359">
        <v>171900</v>
      </c>
      <c r="J72" s="359">
        <v>312740</v>
      </c>
      <c r="K72" s="359">
        <v>404198.99800000002</v>
      </c>
      <c r="L72" s="359">
        <v>441504.26198000001</v>
      </c>
      <c r="M72" s="2725">
        <v>383402.51171209291</v>
      </c>
      <c r="N72" s="360" t="s">
        <v>929</v>
      </c>
    </row>
    <row r="73" spans="1:19" ht="15" customHeight="1">
      <c r="A73" s="361" t="s">
        <v>928</v>
      </c>
      <c r="B73" s="359">
        <v>0</v>
      </c>
      <c r="C73" s="359">
        <v>0</v>
      </c>
      <c r="D73" s="359">
        <v>0</v>
      </c>
      <c r="E73" s="359">
        <v>0</v>
      </c>
      <c r="F73" s="359">
        <v>0</v>
      </c>
      <c r="G73" s="359">
        <v>0</v>
      </c>
      <c r="H73" s="359">
        <v>0</v>
      </c>
      <c r="I73" s="359">
        <v>0</v>
      </c>
      <c r="J73" s="359">
        <v>0</v>
      </c>
      <c r="K73" s="359">
        <v>7791.6</v>
      </c>
      <c r="L73" s="359">
        <v>14447</v>
      </c>
      <c r="M73" s="2725">
        <v>9573.4627371459628</v>
      </c>
      <c r="N73" s="360" t="s">
        <v>879</v>
      </c>
    </row>
    <row r="74" spans="1:19" ht="15" customHeight="1">
      <c r="A74" s="350" t="s">
        <v>969</v>
      </c>
      <c r="B74" s="359">
        <v>0</v>
      </c>
      <c r="C74" s="359">
        <v>0</v>
      </c>
      <c r="D74" s="359">
        <v>0</v>
      </c>
      <c r="E74" s="359">
        <v>0</v>
      </c>
      <c r="F74" s="359">
        <v>0</v>
      </c>
      <c r="G74" s="359">
        <v>0</v>
      </c>
      <c r="H74" s="359">
        <v>0</v>
      </c>
      <c r="I74" s="359">
        <v>77000</v>
      </c>
      <c r="J74" s="359">
        <v>155957</v>
      </c>
      <c r="K74" s="359">
        <v>0</v>
      </c>
      <c r="L74" s="359">
        <v>0</v>
      </c>
      <c r="M74" s="2725">
        <v>0</v>
      </c>
      <c r="N74" s="366" t="s">
        <v>3375</v>
      </c>
    </row>
    <row r="75" spans="1:19" ht="15" customHeight="1">
      <c r="A75" s="361" t="s">
        <v>928</v>
      </c>
      <c r="B75" s="359">
        <v>0</v>
      </c>
      <c r="C75" s="359">
        <v>0</v>
      </c>
      <c r="D75" s="359">
        <v>0</v>
      </c>
      <c r="E75" s="359">
        <v>0</v>
      </c>
      <c r="F75" s="359">
        <v>0</v>
      </c>
      <c r="G75" s="359">
        <v>0</v>
      </c>
      <c r="H75" s="359">
        <v>0</v>
      </c>
      <c r="I75" s="359">
        <v>77000</v>
      </c>
      <c r="J75" s="359">
        <v>155957</v>
      </c>
      <c r="K75" s="359">
        <v>0</v>
      </c>
      <c r="L75" s="359">
        <v>0</v>
      </c>
      <c r="M75" s="2725">
        <v>0</v>
      </c>
      <c r="N75" s="360" t="s">
        <v>879</v>
      </c>
    </row>
    <row r="76" spans="1:19" ht="15" customHeight="1">
      <c r="A76" s="350" t="s">
        <v>968</v>
      </c>
      <c r="B76" s="359">
        <v>0</v>
      </c>
      <c r="C76" s="359">
        <v>0</v>
      </c>
      <c r="D76" s="359">
        <v>0</v>
      </c>
      <c r="E76" s="359">
        <v>0</v>
      </c>
      <c r="F76" s="359">
        <v>0</v>
      </c>
      <c r="G76" s="359">
        <v>0</v>
      </c>
      <c r="H76" s="359">
        <v>0</v>
      </c>
      <c r="I76" s="359">
        <v>19524</v>
      </c>
      <c r="J76" s="359">
        <v>32016</v>
      </c>
      <c r="K76" s="359">
        <v>30684.384999999998</v>
      </c>
      <c r="L76" s="359">
        <v>47871.03815</v>
      </c>
      <c r="M76" s="2725">
        <v>16403.965348599697</v>
      </c>
      <c r="N76" s="366" t="s">
        <v>3376</v>
      </c>
    </row>
    <row r="77" spans="1:19" ht="15" customHeight="1">
      <c r="A77" s="361" t="s">
        <v>930</v>
      </c>
      <c r="B77" s="359">
        <v>0</v>
      </c>
      <c r="C77" s="359">
        <v>0</v>
      </c>
      <c r="D77" s="359">
        <v>0</v>
      </c>
      <c r="E77" s="359">
        <v>0</v>
      </c>
      <c r="F77" s="359">
        <v>0</v>
      </c>
      <c r="G77" s="359">
        <v>0</v>
      </c>
      <c r="H77" s="359">
        <v>0</v>
      </c>
      <c r="I77" s="359">
        <v>19524</v>
      </c>
      <c r="J77" s="359">
        <v>32016</v>
      </c>
      <c r="K77" s="359">
        <v>30684.384999999998</v>
      </c>
      <c r="L77" s="359">
        <v>47871.03815</v>
      </c>
      <c r="M77" s="2725">
        <v>16403.965348599697</v>
      </c>
      <c r="N77" s="360" t="s">
        <v>929</v>
      </c>
    </row>
    <row r="78" spans="1:19" ht="15" customHeight="1">
      <c r="A78" s="365"/>
      <c r="B78" s="359"/>
      <c r="C78" s="359"/>
      <c r="D78" s="359"/>
      <c r="E78" s="359"/>
      <c r="F78" s="359"/>
      <c r="G78" s="359"/>
      <c r="H78" s="359"/>
      <c r="I78" s="359"/>
      <c r="J78" s="359"/>
      <c r="K78" s="359"/>
      <c r="L78" s="359"/>
      <c r="M78" s="2725"/>
      <c r="N78" s="364"/>
      <c r="S78" s="349"/>
    </row>
    <row r="79" spans="1:19" ht="15" customHeight="1">
      <c r="A79" s="352" t="s">
        <v>967</v>
      </c>
      <c r="B79" s="359"/>
      <c r="C79" s="359"/>
      <c r="D79" s="359"/>
      <c r="E79" s="359"/>
      <c r="F79" s="359"/>
      <c r="G79" s="359"/>
      <c r="H79" s="359"/>
      <c r="I79" s="359"/>
      <c r="J79" s="359"/>
      <c r="K79" s="359"/>
      <c r="L79" s="359"/>
      <c r="M79" s="2725"/>
      <c r="N79" s="363" t="s">
        <v>884</v>
      </c>
      <c r="S79" s="362"/>
    </row>
    <row r="80" spans="1:19" ht="15" customHeight="1">
      <c r="A80" s="351" t="s">
        <v>966</v>
      </c>
      <c r="B80" s="359">
        <v>20310</v>
      </c>
      <c r="C80" s="359">
        <v>89270</v>
      </c>
      <c r="D80" s="359">
        <v>196960</v>
      </c>
      <c r="E80" s="359">
        <v>294621</v>
      </c>
      <c r="F80" s="359">
        <v>389664</v>
      </c>
      <c r="G80" s="359">
        <v>578578</v>
      </c>
      <c r="H80" s="359">
        <v>943056</v>
      </c>
      <c r="I80" s="359">
        <v>1089260</v>
      </c>
      <c r="J80" s="359">
        <v>1143402.075</v>
      </c>
      <c r="K80" s="359">
        <v>1469288.963</v>
      </c>
      <c r="L80" s="359">
        <v>1764948.198870572</v>
      </c>
      <c r="M80" s="2725">
        <v>2285164.2052195244</v>
      </c>
      <c r="N80" s="358" t="s">
        <v>3377</v>
      </c>
    </row>
    <row r="81" spans="1:14" ht="15" customHeight="1">
      <c r="A81" s="361" t="s">
        <v>930</v>
      </c>
      <c r="B81" s="359">
        <v>13432</v>
      </c>
      <c r="C81" s="359">
        <v>81759</v>
      </c>
      <c r="D81" s="359">
        <v>188072</v>
      </c>
      <c r="E81" s="359">
        <v>282463</v>
      </c>
      <c r="F81" s="359">
        <v>374347</v>
      </c>
      <c r="G81" s="359">
        <v>560890</v>
      </c>
      <c r="H81" s="359">
        <v>922817</v>
      </c>
      <c r="I81" s="359">
        <v>1071418</v>
      </c>
      <c r="J81" s="359">
        <v>1124543.96</v>
      </c>
      <c r="K81" s="359">
        <v>1447767.7549999999</v>
      </c>
      <c r="L81" s="359">
        <v>1741801.458959</v>
      </c>
      <c r="M81" s="2725">
        <v>2257400.6822740003</v>
      </c>
      <c r="N81" s="360" t="s">
        <v>929</v>
      </c>
    </row>
    <row r="82" spans="1:14" ht="15" customHeight="1">
      <c r="A82" s="361" t="s">
        <v>928</v>
      </c>
      <c r="B82" s="359">
        <v>6878</v>
      </c>
      <c r="C82" s="359">
        <v>7511</v>
      </c>
      <c r="D82" s="359">
        <v>8888</v>
      </c>
      <c r="E82" s="359">
        <v>12158</v>
      </c>
      <c r="F82" s="359">
        <v>15317</v>
      </c>
      <c r="G82" s="359">
        <v>17688</v>
      </c>
      <c r="H82" s="359">
        <v>20239</v>
      </c>
      <c r="I82" s="359">
        <v>17842</v>
      </c>
      <c r="J82" s="359">
        <v>18858.115000000002</v>
      </c>
      <c r="K82" s="359">
        <v>21521.207999999999</v>
      </c>
      <c r="L82" s="359">
        <v>23146.739911572098</v>
      </c>
      <c r="M82" s="2725">
        <v>27763.522945524026</v>
      </c>
      <c r="N82" s="360" t="s">
        <v>879</v>
      </c>
    </row>
    <row r="83" spans="1:14" ht="15" customHeight="1">
      <c r="A83" s="351" t="s">
        <v>965</v>
      </c>
      <c r="B83" s="359">
        <v>0</v>
      </c>
      <c r="C83" s="359">
        <v>0</v>
      </c>
      <c r="D83" s="359">
        <v>0</v>
      </c>
      <c r="E83" s="359">
        <v>0</v>
      </c>
      <c r="F83" s="359">
        <v>0</v>
      </c>
      <c r="G83" s="359">
        <v>0</v>
      </c>
      <c r="H83" s="359">
        <v>0</v>
      </c>
      <c r="I83" s="359">
        <v>6089</v>
      </c>
      <c r="J83" s="359">
        <v>360680.54</v>
      </c>
      <c r="K83" s="359">
        <v>1285733.1000000001</v>
      </c>
      <c r="L83" s="359">
        <v>1702005.5</v>
      </c>
      <c r="M83" s="2725">
        <v>1031272</v>
      </c>
      <c r="N83" s="358" t="s">
        <v>965</v>
      </c>
    </row>
    <row r="84" spans="1:14" ht="15" customHeight="1" thickBot="1">
      <c r="A84" s="357" t="s">
        <v>930</v>
      </c>
      <c r="B84" s="356">
        <v>0</v>
      </c>
      <c r="C84" s="356">
        <v>0</v>
      </c>
      <c r="D84" s="356">
        <v>0</v>
      </c>
      <c r="E84" s="356">
        <v>0</v>
      </c>
      <c r="F84" s="356">
        <v>0</v>
      </c>
      <c r="G84" s="356">
        <v>0</v>
      </c>
      <c r="H84" s="356">
        <v>0</v>
      </c>
      <c r="I84" s="356">
        <v>6089</v>
      </c>
      <c r="J84" s="356">
        <v>360680.54</v>
      </c>
      <c r="K84" s="356">
        <v>1285733.1000000001</v>
      </c>
      <c r="L84" s="2719">
        <v>1702005.5</v>
      </c>
      <c r="M84" s="2726">
        <v>1031272</v>
      </c>
      <c r="N84" s="355" t="s">
        <v>929</v>
      </c>
    </row>
    <row r="85" spans="1:14" ht="15" customHeight="1">
      <c r="A85" s="349" t="s">
        <v>877</v>
      </c>
      <c r="G85" s="55"/>
      <c r="H85" s="55" t="s">
        <v>876</v>
      </c>
    </row>
    <row r="86" spans="1:14" ht="15" customHeight="1">
      <c r="A86" s="349" t="s">
        <v>964</v>
      </c>
      <c r="G86" s="55"/>
      <c r="H86" s="55" t="s">
        <v>963</v>
      </c>
    </row>
    <row r="87" spans="1:14" ht="15" customHeight="1">
      <c r="A87" s="349" t="s">
        <v>962</v>
      </c>
      <c r="G87" s="55"/>
      <c r="H87" s="55" t="s">
        <v>961</v>
      </c>
    </row>
    <row r="88" spans="1:14" ht="15" customHeight="1">
      <c r="A88" s="349" t="s">
        <v>960</v>
      </c>
      <c r="G88" s="55"/>
      <c r="H88" s="55" t="s">
        <v>959</v>
      </c>
    </row>
    <row r="89" spans="1:14" ht="15" customHeight="1">
      <c r="A89" s="349" t="s">
        <v>958</v>
      </c>
      <c r="G89" s="55"/>
      <c r="H89" s="55" t="s">
        <v>957</v>
      </c>
    </row>
    <row r="90" spans="1:14" ht="15" customHeight="1">
      <c r="A90" s="349" t="s">
        <v>956</v>
      </c>
      <c r="G90" s="55"/>
      <c r="H90" s="55" t="s">
        <v>862</v>
      </c>
    </row>
    <row r="91" spans="1:14" ht="13.5">
      <c r="G91" s="55"/>
    </row>
    <row r="92" spans="1:14" ht="13.5">
      <c r="G92" s="55"/>
    </row>
    <row r="96" spans="1:14" ht="13.5">
      <c r="F96" s="349"/>
    </row>
    <row r="97" spans="6:6" ht="13.5">
      <c r="F97" s="349"/>
    </row>
    <row r="98" spans="6:6" ht="13.5">
      <c r="F98" s="349"/>
    </row>
    <row r="99" spans="6:6" ht="13.5">
      <c r="F99" s="58"/>
    </row>
    <row r="100" spans="6:6" ht="13.5">
      <c r="F100" s="58"/>
    </row>
    <row r="101" spans="6:6" ht="13.5">
      <c r="F101" s="55"/>
    </row>
    <row r="102" spans="6:6" ht="13.5">
      <c r="F102" s="55"/>
    </row>
    <row r="103" spans="6:6" ht="13.5">
      <c r="F103" s="55"/>
    </row>
    <row r="104" spans="6:6" ht="13.5">
      <c r="F104" s="349"/>
    </row>
  </sheetData>
  <mergeCells count="1">
    <mergeCell ref="A1:F1"/>
  </mergeCells>
  <phoneticPr fontId="3" type="noConversion"/>
  <pageMargins left="0.7" right="0.7" top="0.75" bottom="0.75" header="0.3" footer="0.3"/>
  <pageSetup paperSize="9" scale="45" orientation="portrait" r:id="rId1"/>
  <colBreaks count="1" manualBreakCount="1">
    <brk id="7" max="89" man="1"/>
  </colBreaks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Sheet127"/>
  <dimension ref="A1:N89"/>
  <sheetViews>
    <sheetView showGridLines="0" view="pageBreakPreview" zoomScaleNormal="100" zoomScaleSheetLayoutView="100" workbookViewId="0">
      <pane xSplit="1" ySplit="3" topLeftCell="B4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25.625" style="354" customWidth="1"/>
    <col min="2" max="13" width="13.625" style="354" customWidth="1"/>
    <col min="14" max="14" width="28.25" style="354" bestFit="1" customWidth="1"/>
    <col min="15" max="16384" width="9" style="354"/>
  </cols>
  <sheetData>
    <row r="1" spans="1:14" ht="24.95" customHeight="1">
      <c r="A1" s="4380" t="s">
        <v>1040</v>
      </c>
      <c r="B1" s="4380"/>
      <c r="C1" s="4380"/>
      <c r="D1" s="4380"/>
      <c r="E1" s="4380"/>
      <c r="F1" s="4380"/>
      <c r="G1" s="1479"/>
      <c r="H1" s="3530" t="s">
        <v>1039</v>
      </c>
    </row>
    <row r="2" spans="1:14" s="349" customFormat="1" ht="18" customHeight="1" thickBot="1">
      <c r="A2" s="349" t="s">
        <v>1038</v>
      </c>
      <c r="N2" s="353" t="s">
        <v>1037</v>
      </c>
    </row>
    <row r="3" spans="1:14" s="2043" customFormat="1" ht="15" customHeight="1">
      <c r="A3" s="2037" t="s">
        <v>2480</v>
      </c>
      <c r="B3" s="2040">
        <v>2008</v>
      </c>
      <c r="C3" s="2040">
        <v>2009</v>
      </c>
      <c r="D3" s="2040">
        <v>2010</v>
      </c>
      <c r="E3" s="2040">
        <v>2011</v>
      </c>
      <c r="F3" s="2041">
        <v>2012</v>
      </c>
      <c r="G3" s="2039">
        <v>2013</v>
      </c>
      <c r="H3" s="2039">
        <v>2014</v>
      </c>
      <c r="I3" s="2039">
        <v>2015</v>
      </c>
      <c r="J3" s="2039">
        <v>2016</v>
      </c>
      <c r="K3" s="2039">
        <v>2017</v>
      </c>
      <c r="L3" s="2039">
        <v>2018</v>
      </c>
      <c r="M3" s="2038">
        <v>2019</v>
      </c>
      <c r="N3" s="2042" t="s">
        <v>2480</v>
      </c>
    </row>
    <row r="4" spans="1:14" s="29" customFormat="1" ht="15" customHeight="1">
      <c r="A4" s="2044" t="s">
        <v>1036</v>
      </c>
      <c r="B4" s="2045">
        <v>413527.1</v>
      </c>
      <c r="C4" s="2045">
        <v>451054</v>
      </c>
      <c r="D4" s="2045">
        <v>662580</v>
      </c>
      <c r="E4" s="2045">
        <v>532575</v>
      </c>
      <c r="F4" s="2045">
        <v>681420</v>
      </c>
      <c r="G4" s="2046">
        <v>1796130.6</v>
      </c>
      <c r="H4" s="2046">
        <v>1922389</v>
      </c>
      <c r="I4" s="2046">
        <v>1869387.5199999991</v>
      </c>
      <c r="J4" s="2046">
        <v>1491932</v>
      </c>
      <c r="K4" s="2046">
        <v>2091709.370999943</v>
      </c>
      <c r="L4" s="2046">
        <v>3533271.9773310991</v>
      </c>
      <c r="M4" s="2046">
        <v>4484851.1505127316</v>
      </c>
      <c r="N4" s="2047" t="s">
        <v>923</v>
      </c>
    </row>
    <row r="5" spans="1:14" s="349" customFormat="1" ht="15" customHeight="1">
      <c r="A5" s="350" t="s">
        <v>930</v>
      </c>
      <c r="B5" s="367">
        <v>396901</v>
      </c>
      <c r="C5" s="367">
        <v>417830</v>
      </c>
      <c r="D5" s="367">
        <v>617190</v>
      </c>
      <c r="E5" s="367">
        <v>485865</v>
      </c>
      <c r="F5" s="367">
        <v>612116</v>
      </c>
      <c r="G5" s="58">
        <v>1713242</v>
      </c>
      <c r="H5" s="58">
        <v>1833249</v>
      </c>
      <c r="I5" s="58">
        <v>1761134.0199999991</v>
      </c>
      <c r="J5" s="58">
        <v>1375144</v>
      </c>
      <c r="K5" s="58">
        <v>1931309.696</v>
      </c>
      <c r="L5" s="58">
        <v>3346216.9143310999</v>
      </c>
      <c r="M5" s="58">
        <v>4223583.6705127666</v>
      </c>
      <c r="N5" s="360" t="s">
        <v>929</v>
      </c>
    </row>
    <row r="6" spans="1:14" s="349" customFormat="1" ht="15" customHeight="1">
      <c r="A6" s="350" t="s">
        <v>928</v>
      </c>
      <c r="B6" s="367">
        <v>16626.099999999999</v>
      </c>
      <c r="C6" s="367">
        <v>33224</v>
      </c>
      <c r="D6" s="367">
        <v>45390</v>
      </c>
      <c r="E6" s="367">
        <v>46710</v>
      </c>
      <c r="F6" s="367">
        <v>69304</v>
      </c>
      <c r="G6" s="58">
        <v>82888.600000000006</v>
      </c>
      <c r="H6" s="58">
        <v>89140</v>
      </c>
      <c r="I6" s="58">
        <v>108253.5</v>
      </c>
      <c r="J6" s="58">
        <v>116788</v>
      </c>
      <c r="K6" s="58">
        <v>160399.674999943</v>
      </c>
      <c r="L6" s="58">
        <v>187055.06299999901</v>
      </c>
      <c r="M6" s="58">
        <v>261267.47999996479</v>
      </c>
      <c r="N6" s="360" t="s">
        <v>879</v>
      </c>
    </row>
    <row r="7" spans="1:14" s="349" customFormat="1" ht="15" customHeight="1">
      <c r="A7" s="352" t="s">
        <v>1035</v>
      </c>
      <c r="B7" s="367">
        <v>275665</v>
      </c>
      <c r="C7" s="367">
        <v>166838</v>
      </c>
      <c r="D7" s="367">
        <v>126645</v>
      </c>
      <c r="E7" s="367">
        <v>78818</v>
      </c>
      <c r="F7" s="367">
        <v>295158</v>
      </c>
      <c r="G7" s="58">
        <v>530720</v>
      </c>
      <c r="H7" s="58">
        <v>926263</v>
      </c>
      <c r="I7" s="58">
        <v>1133900.0199999991</v>
      </c>
      <c r="J7" s="58">
        <v>909218</v>
      </c>
      <c r="K7" s="58">
        <v>1362490.259999943</v>
      </c>
      <c r="L7" s="58">
        <v>2367201.8309999993</v>
      </c>
      <c r="M7" s="58">
        <v>3789044.3899998884</v>
      </c>
      <c r="N7" s="358" t="s">
        <v>3378</v>
      </c>
    </row>
    <row r="8" spans="1:14" s="349" customFormat="1" ht="15" customHeight="1">
      <c r="A8" s="350" t="s">
        <v>1017</v>
      </c>
      <c r="B8" s="367">
        <v>259110</v>
      </c>
      <c r="C8" s="367">
        <v>142657</v>
      </c>
      <c r="D8" s="367">
        <v>92350</v>
      </c>
      <c r="E8" s="367">
        <v>42983</v>
      </c>
      <c r="F8" s="367">
        <v>232978</v>
      </c>
      <c r="G8" s="58">
        <v>467422</v>
      </c>
      <c r="H8" s="58">
        <v>857353</v>
      </c>
      <c r="I8" s="58">
        <v>1040107.0199999991</v>
      </c>
      <c r="J8" s="58">
        <v>798822</v>
      </c>
      <c r="K8" s="58">
        <v>1248429.1850000001</v>
      </c>
      <c r="L8" s="58">
        <v>2191651.7680000002</v>
      </c>
      <c r="M8" s="58">
        <v>3535058.9099999238</v>
      </c>
      <c r="N8" s="360" t="s">
        <v>1016</v>
      </c>
    </row>
    <row r="9" spans="1:14" s="349" customFormat="1" ht="15" customHeight="1">
      <c r="A9" s="350" t="s">
        <v>1020</v>
      </c>
      <c r="B9" s="367">
        <v>16555</v>
      </c>
      <c r="C9" s="367">
        <v>24181</v>
      </c>
      <c r="D9" s="367">
        <v>34295</v>
      </c>
      <c r="E9" s="367">
        <v>35835</v>
      </c>
      <c r="F9" s="367">
        <v>62180</v>
      </c>
      <c r="G9" s="367">
        <v>63298</v>
      </c>
      <c r="H9" s="367">
        <v>68910</v>
      </c>
      <c r="I9" s="58">
        <v>93793</v>
      </c>
      <c r="J9" s="58">
        <v>110396</v>
      </c>
      <c r="K9" s="58">
        <v>114061.074999943</v>
      </c>
      <c r="L9" s="58">
        <v>175550.06299999901</v>
      </c>
      <c r="M9" s="58">
        <v>253985.47999996479</v>
      </c>
      <c r="N9" s="360" t="s">
        <v>1019</v>
      </c>
    </row>
    <row r="10" spans="1:14" s="349" customFormat="1" ht="15" customHeight="1">
      <c r="A10" s="352" t="s">
        <v>1034</v>
      </c>
      <c r="B10" s="367">
        <v>105270</v>
      </c>
      <c r="C10" s="367">
        <v>35276</v>
      </c>
      <c r="D10" s="367">
        <v>33436</v>
      </c>
      <c r="E10" s="367">
        <v>51944</v>
      </c>
      <c r="F10" s="367">
        <v>72811</v>
      </c>
      <c r="G10" s="58">
        <v>91906</v>
      </c>
      <c r="H10" s="58">
        <v>61363</v>
      </c>
      <c r="I10" s="58">
        <v>207790.5</v>
      </c>
      <c r="J10" s="58">
        <v>186810</v>
      </c>
      <c r="K10" s="58">
        <v>113561.60000000001</v>
      </c>
      <c r="L10" s="58">
        <v>161309</v>
      </c>
      <c r="M10" s="58">
        <v>191221</v>
      </c>
      <c r="N10" s="358" t="s">
        <v>3379</v>
      </c>
    </row>
    <row r="11" spans="1:14" s="349" customFormat="1" ht="15" customHeight="1">
      <c r="A11" s="350" t="s">
        <v>1017</v>
      </c>
      <c r="B11" s="367">
        <v>105250</v>
      </c>
      <c r="C11" s="367">
        <v>35250</v>
      </c>
      <c r="D11" s="367">
        <v>33400</v>
      </c>
      <c r="E11" s="367">
        <v>51813</v>
      </c>
      <c r="F11" s="367">
        <v>67300</v>
      </c>
      <c r="G11" s="58">
        <v>91900</v>
      </c>
      <c r="H11" s="58">
        <v>60880</v>
      </c>
      <c r="I11" s="58">
        <v>207599</v>
      </c>
      <c r="J11" s="58">
        <v>186750</v>
      </c>
      <c r="K11" s="58">
        <v>110456</v>
      </c>
      <c r="L11" s="58">
        <v>161258</v>
      </c>
      <c r="M11" s="58">
        <v>191201</v>
      </c>
      <c r="N11" s="360" t="s">
        <v>1016</v>
      </c>
    </row>
    <row r="12" spans="1:14" s="349" customFormat="1" ht="15" customHeight="1">
      <c r="A12" s="350" t="s">
        <v>1020</v>
      </c>
      <c r="B12" s="367">
        <v>20</v>
      </c>
      <c r="C12" s="367">
        <v>26</v>
      </c>
      <c r="D12" s="367">
        <v>36</v>
      </c>
      <c r="E12" s="367">
        <v>131</v>
      </c>
      <c r="F12" s="367">
        <v>5511</v>
      </c>
      <c r="G12" s="58">
        <v>6</v>
      </c>
      <c r="H12" s="58">
        <v>483</v>
      </c>
      <c r="I12" s="58">
        <v>191.5</v>
      </c>
      <c r="J12" s="58">
        <v>60</v>
      </c>
      <c r="K12" s="58">
        <v>3105.6</v>
      </c>
      <c r="L12" s="58">
        <v>51</v>
      </c>
      <c r="M12" s="58">
        <v>20</v>
      </c>
      <c r="N12" s="360" t="s">
        <v>1019</v>
      </c>
    </row>
    <row r="13" spans="1:14" s="349" customFormat="1" ht="15" customHeight="1">
      <c r="A13" s="352" t="s">
        <v>1033</v>
      </c>
      <c r="B13" s="367">
        <v>5680</v>
      </c>
      <c r="C13" s="367">
        <v>13433</v>
      </c>
      <c r="D13" s="367">
        <v>5520</v>
      </c>
      <c r="E13" s="367">
        <v>96619</v>
      </c>
      <c r="F13" s="367">
        <v>27700</v>
      </c>
      <c r="G13" s="58">
        <v>7507.5</v>
      </c>
      <c r="H13" s="58">
        <v>14356</v>
      </c>
      <c r="I13" s="58">
        <v>2718</v>
      </c>
      <c r="J13" s="58">
        <v>19160</v>
      </c>
      <c r="K13" s="58">
        <v>6445</v>
      </c>
      <c r="L13" s="58">
        <v>4333</v>
      </c>
      <c r="M13" s="58">
        <v>11723</v>
      </c>
      <c r="N13" s="358" t="s">
        <v>3380</v>
      </c>
    </row>
    <row r="14" spans="1:14" s="349" customFormat="1" ht="15" customHeight="1">
      <c r="A14" s="350" t="s">
        <v>1017</v>
      </c>
      <c r="B14" s="367">
        <v>5680</v>
      </c>
      <c r="C14" s="367">
        <v>13433</v>
      </c>
      <c r="D14" s="367">
        <v>5210</v>
      </c>
      <c r="E14" s="367">
        <v>96309</v>
      </c>
      <c r="F14" s="367">
        <v>27645</v>
      </c>
      <c r="G14" s="58">
        <v>6709</v>
      </c>
      <c r="H14" s="58">
        <v>14256</v>
      </c>
      <c r="I14" s="58">
        <v>2718</v>
      </c>
      <c r="J14" s="58">
        <v>19060</v>
      </c>
      <c r="K14" s="58">
        <v>6445</v>
      </c>
      <c r="L14" s="58">
        <v>4333</v>
      </c>
      <c r="M14" s="58">
        <v>11723</v>
      </c>
      <c r="N14" s="360" t="s">
        <v>1016</v>
      </c>
    </row>
    <row r="15" spans="1:14" s="349" customFormat="1" ht="15" customHeight="1">
      <c r="A15" s="350" t="s">
        <v>1020</v>
      </c>
      <c r="B15" s="367">
        <v>0</v>
      </c>
      <c r="C15" s="367">
        <v>0</v>
      </c>
      <c r="D15" s="367">
        <v>310</v>
      </c>
      <c r="E15" s="367">
        <v>310</v>
      </c>
      <c r="F15" s="367">
        <v>55</v>
      </c>
      <c r="G15" s="58">
        <v>798.5</v>
      </c>
      <c r="H15" s="58">
        <v>100</v>
      </c>
      <c r="I15" s="58">
        <v>0</v>
      </c>
      <c r="J15" s="58">
        <v>100</v>
      </c>
      <c r="K15" s="58">
        <v>0</v>
      </c>
      <c r="L15" s="58">
        <v>0</v>
      </c>
      <c r="M15" s="58">
        <v>0</v>
      </c>
      <c r="N15" s="360" t="s">
        <v>1019</v>
      </c>
    </row>
    <row r="16" spans="1:14" s="349" customFormat="1" ht="15" customHeight="1">
      <c r="A16" s="352" t="s">
        <v>1032</v>
      </c>
      <c r="B16" s="367">
        <v>0</v>
      </c>
      <c r="C16" s="367">
        <v>1000</v>
      </c>
      <c r="D16" s="367">
        <v>0</v>
      </c>
      <c r="E16" s="367">
        <v>254000</v>
      </c>
      <c r="F16" s="367">
        <v>110</v>
      </c>
      <c r="G16" s="58">
        <v>0</v>
      </c>
      <c r="H16" s="58">
        <v>0</v>
      </c>
      <c r="I16" s="58">
        <v>0</v>
      </c>
      <c r="J16" s="58">
        <v>0</v>
      </c>
      <c r="K16" s="58">
        <v>0</v>
      </c>
      <c r="L16" s="58">
        <v>0</v>
      </c>
      <c r="M16" s="58">
        <v>500</v>
      </c>
      <c r="N16" s="358" t="s">
        <v>1031</v>
      </c>
    </row>
    <row r="17" spans="1:14" s="349" customFormat="1" ht="15" customHeight="1">
      <c r="A17" s="350" t="s">
        <v>1017</v>
      </c>
      <c r="B17" s="367">
        <v>0</v>
      </c>
      <c r="C17" s="367">
        <v>1000</v>
      </c>
      <c r="D17" s="367">
        <v>0</v>
      </c>
      <c r="E17" s="367">
        <v>254000</v>
      </c>
      <c r="F17" s="367">
        <v>110</v>
      </c>
      <c r="G17" s="58">
        <v>0</v>
      </c>
      <c r="H17" s="58">
        <v>0</v>
      </c>
      <c r="I17" s="58">
        <v>0</v>
      </c>
      <c r="J17" s="58">
        <v>0</v>
      </c>
      <c r="K17" s="58">
        <v>0</v>
      </c>
      <c r="L17" s="58">
        <v>0</v>
      </c>
      <c r="M17" s="58">
        <v>500</v>
      </c>
      <c r="N17" s="360" t="s">
        <v>1016</v>
      </c>
    </row>
    <row r="18" spans="1:14" s="349" customFormat="1" ht="15" customHeight="1">
      <c r="A18" s="352" t="s">
        <v>1030</v>
      </c>
      <c r="B18" s="367">
        <v>8601</v>
      </c>
      <c r="C18" s="367">
        <v>3534</v>
      </c>
      <c r="D18" s="367">
        <v>729</v>
      </c>
      <c r="E18" s="367">
        <v>23790</v>
      </c>
      <c r="F18" s="367">
        <v>268163</v>
      </c>
      <c r="G18" s="58">
        <v>526388.10000000009</v>
      </c>
      <c r="H18" s="58">
        <v>576261</v>
      </c>
      <c r="I18" s="58">
        <v>89975</v>
      </c>
      <c r="J18" s="58">
        <v>286538</v>
      </c>
      <c r="K18" s="58">
        <v>486741.511</v>
      </c>
      <c r="L18" s="58">
        <v>864857.14633110003</v>
      </c>
      <c r="M18" s="58">
        <v>290046.1300546485</v>
      </c>
      <c r="N18" s="358" t="s">
        <v>1029</v>
      </c>
    </row>
    <row r="19" spans="1:14" s="349" customFormat="1" ht="15" customHeight="1">
      <c r="A19" s="350" t="s">
        <v>1017</v>
      </c>
      <c r="B19" s="367">
        <v>8601</v>
      </c>
      <c r="C19" s="367">
        <v>3390</v>
      </c>
      <c r="D19" s="367">
        <v>530</v>
      </c>
      <c r="E19" s="367">
        <v>20810</v>
      </c>
      <c r="F19" s="367">
        <v>267023</v>
      </c>
      <c r="G19" s="58">
        <v>508983.00000000006</v>
      </c>
      <c r="H19" s="58">
        <v>573610</v>
      </c>
      <c r="I19" s="58">
        <v>89975</v>
      </c>
      <c r="J19" s="58">
        <v>286538</v>
      </c>
      <c r="K19" s="58">
        <v>485991.511</v>
      </c>
      <c r="L19" s="58">
        <v>862757.14633110003</v>
      </c>
      <c r="M19" s="58">
        <v>289277.1300546485</v>
      </c>
      <c r="N19" s="360" t="s">
        <v>1016</v>
      </c>
    </row>
    <row r="20" spans="1:14" s="349" customFormat="1" ht="15" customHeight="1">
      <c r="A20" s="350" t="s">
        <v>1020</v>
      </c>
      <c r="B20" s="367">
        <v>0</v>
      </c>
      <c r="C20" s="367">
        <v>144</v>
      </c>
      <c r="D20" s="367">
        <v>199</v>
      </c>
      <c r="E20" s="367">
        <v>2980</v>
      </c>
      <c r="F20" s="367">
        <v>1140</v>
      </c>
      <c r="G20" s="58">
        <v>17405.099999999999</v>
      </c>
      <c r="H20" s="58">
        <v>2651</v>
      </c>
      <c r="I20" s="58">
        <v>0</v>
      </c>
      <c r="J20" s="58">
        <v>0</v>
      </c>
      <c r="K20" s="58">
        <v>750</v>
      </c>
      <c r="L20" s="58">
        <v>2100</v>
      </c>
      <c r="M20" s="58">
        <v>769</v>
      </c>
      <c r="N20" s="360" t="s">
        <v>1019</v>
      </c>
    </row>
    <row r="21" spans="1:14" s="349" customFormat="1" ht="15" customHeight="1">
      <c r="A21" s="351" t="s">
        <v>988</v>
      </c>
      <c r="B21" s="367">
        <v>541</v>
      </c>
      <c r="C21" s="367">
        <v>490</v>
      </c>
      <c r="D21" s="367">
        <v>279</v>
      </c>
      <c r="E21" s="367">
        <v>2150</v>
      </c>
      <c r="F21" s="367">
        <v>4530</v>
      </c>
      <c r="G21" s="367">
        <v>6252</v>
      </c>
      <c r="H21" s="58">
        <v>13210</v>
      </c>
      <c r="I21" s="58">
        <v>2675</v>
      </c>
      <c r="J21" s="58">
        <v>9003</v>
      </c>
      <c r="K21" s="58">
        <v>8115</v>
      </c>
      <c r="L21" s="58">
        <v>6049</v>
      </c>
      <c r="M21" s="58">
        <v>5569</v>
      </c>
      <c r="N21" s="366" t="s">
        <v>3331</v>
      </c>
    </row>
    <row r="22" spans="1:14" s="349" customFormat="1" ht="15" customHeight="1">
      <c r="A22" s="350" t="s">
        <v>1017</v>
      </c>
      <c r="B22" s="367">
        <v>541</v>
      </c>
      <c r="C22" s="367">
        <v>390</v>
      </c>
      <c r="D22" s="367">
        <v>80</v>
      </c>
      <c r="E22" s="367">
        <v>170</v>
      </c>
      <c r="F22" s="367">
        <v>4530</v>
      </c>
      <c r="G22" s="367">
        <v>4802</v>
      </c>
      <c r="H22" s="58">
        <v>10559</v>
      </c>
      <c r="I22" s="58">
        <v>2675</v>
      </c>
      <c r="J22" s="58">
        <v>9003</v>
      </c>
      <c r="K22" s="58">
        <v>7365</v>
      </c>
      <c r="L22" s="58">
        <v>3949</v>
      </c>
      <c r="M22" s="58">
        <v>4800</v>
      </c>
      <c r="N22" s="360" t="s">
        <v>1016</v>
      </c>
    </row>
    <row r="23" spans="1:14" s="349" customFormat="1" ht="15" customHeight="1">
      <c r="A23" s="350" t="s">
        <v>1020</v>
      </c>
      <c r="B23" s="367">
        <v>0</v>
      </c>
      <c r="C23" s="367">
        <v>100</v>
      </c>
      <c r="D23" s="367">
        <v>199</v>
      </c>
      <c r="E23" s="367">
        <v>1980</v>
      </c>
      <c r="F23" s="367">
        <v>0</v>
      </c>
      <c r="G23" s="367">
        <v>1450</v>
      </c>
      <c r="H23" s="367">
        <v>2651</v>
      </c>
      <c r="I23" s="58">
        <v>0</v>
      </c>
      <c r="J23" s="58">
        <v>0</v>
      </c>
      <c r="K23" s="58">
        <v>750</v>
      </c>
      <c r="L23" s="58">
        <v>2100</v>
      </c>
      <c r="M23" s="58">
        <v>769</v>
      </c>
      <c r="N23" s="360" t="s">
        <v>1019</v>
      </c>
    </row>
    <row r="24" spans="1:14" s="349" customFormat="1" ht="15" customHeight="1">
      <c r="A24" s="351" t="s">
        <v>987</v>
      </c>
      <c r="B24" s="367">
        <v>0</v>
      </c>
      <c r="C24" s="367">
        <v>0</v>
      </c>
      <c r="D24" s="367">
        <v>450</v>
      </c>
      <c r="E24" s="367">
        <v>0</v>
      </c>
      <c r="F24" s="367">
        <v>1024</v>
      </c>
      <c r="G24" s="367">
        <v>4176</v>
      </c>
      <c r="H24" s="367">
        <v>2860</v>
      </c>
      <c r="I24" s="58">
        <v>0</v>
      </c>
      <c r="J24" s="58">
        <v>1075</v>
      </c>
      <c r="K24" s="58">
        <v>0</v>
      </c>
      <c r="L24" s="58">
        <v>1098</v>
      </c>
      <c r="M24" s="58">
        <v>700</v>
      </c>
      <c r="N24" s="366" t="s">
        <v>986</v>
      </c>
    </row>
    <row r="25" spans="1:14" s="349" customFormat="1" ht="15" customHeight="1">
      <c r="A25" s="350" t="s">
        <v>1017</v>
      </c>
      <c r="B25" s="367">
        <v>0</v>
      </c>
      <c r="C25" s="367">
        <v>0</v>
      </c>
      <c r="D25" s="367">
        <v>450</v>
      </c>
      <c r="E25" s="367">
        <v>0</v>
      </c>
      <c r="F25" s="367">
        <v>1024</v>
      </c>
      <c r="G25" s="367">
        <v>3176</v>
      </c>
      <c r="H25" s="367">
        <v>2860</v>
      </c>
      <c r="I25" s="58">
        <v>0</v>
      </c>
      <c r="J25" s="58">
        <v>1075</v>
      </c>
      <c r="K25" s="58">
        <v>0</v>
      </c>
      <c r="L25" s="58">
        <v>1098</v>
      </c>
      <c r="M25" s="58">
        <v>700</v>
      </c>
      <c r="N25" s="360" t="s">
        <v>1016</v>
      </c>
    </row>
    <row r="26" spans="1:14" s="349" customFormat="1" ht="15" customHeight="1">
      <c r="A26" s="350" t="s">
        <v>1020</v>
      </c>
      <c r="B26" s="367">
        <v>0</v>
      </c>
      <c r="C26" s="367">
        <v>0</v>
      </c>
      <c r="D26" s="367">
        <v>0</v>
      </c>
      <c r="E26" s="367">
        <v>0</v>
      </c>
      <c r="F26" s="367">
        <v>0</v>
      </c>
      <c r="G26" s="367">
        <v>1000</v>
      </c>
      <c r="H26" s="367">
        <v>0</v>
      </c>
      <c r="I26" s="58">
        <v>0</v>
      </c>
      <c r="J26" s="58">
        <v>0</v>
      </c>
      <c r="K26" s="58">
        <v>0</v>
      </c>
      <c r="L26" s="58">
        <v>0</v>
      </c>
      <c r="M26" s="58">
        <v>0</v>
      </c>
      <c r="N26" s="360" t="s">
        <v>1019</v>
      </c>
    </row>
    <row r="27" spans="1:14" s="349" customFormat="1" ht="15" customHeight="1">
      <c r="A27" s="351" t="s">
        <v>1028</v>
      </c>
      <c r="B27" s="367">
        <v>8060</v>
      </c>
      <c r="C27" s="367">
        <v>3044</v>
      </c>
      <c r="D27" s="367">
        <v>0</v>
      </c>
      <c r="E27" s="367">
        <v>0</v>
      </c>
      <c r="F27" s="367">
        <v>0</v>
      </c>
      <c r="G27" s="367">
        <v>14955</v>
      </c>
      <c r="H27" s="367">
        <v>1440</v>
      </c>
      <c r="I27" s="58">
        <v>2950</v>
      </c>
      <c r="J27" s="58">
        <v>38900</v>
      </c>
      <c r="K27" s="58">
        <v>3512</v>
      </c>
      <c r="L27" s="58">
        <v>0</v>
      </c>
      <c r="M27" s="58">
        <v>6548.9403976892254</v>
      </c>
      <c r="N27" s="366" t="s">
        <v>3381</v>
      </c>
    </row>
    <row r="28" spans="1:14" s="349" customFormat="1" ht="15" customHeight="1">
      <c r="A28" s="350" t="s">
        <v>1017</v>
      </c>
      <c r="B28" s="367">
        <v>8060</v>
      </c>
      <c r="C28" s="367">
        <v>3000</v>
      </c>
      <c r="D28" s="367">
        <v>0</v>
      </c>
      <c r="E28" s="367">
        <v>0</v>
      </c>
      <c r="F28" s="367">
        <v>0</v>
      </c>
      <c r="G28" s="367">
        <v>14955</v>
      </c>
      <c r="H28" s="367">
        <v>1440</v>
      </c>
      <c r="I28" s="58">
        <v>2950</v>
      </c>
      <c r="J28" s="58">
        <v>38900</v>
      </c>
      <c r="K28" s="58">
        <v>3512</v>
      </c>
      <c r="L28" s="58">
        <v>0</v>
      </c>
      <c r="M28" s="58">
        <v>6548.9403976892254</v>
      </c>
      <c r="N28" s="360" t="s">
        <v>1016</v>
      </c>
    </row>
    <row r="29" spans="1:14" s="349" customFormat="1" ht="15" customHeight="1">
      <c r="A29" s="350" t="s">
        <v>1020</v>
      </c>
      <c r="B29" s="367">
        <v>0</v>
      </c>
      <c r="C29" s="367">
        <v>44</v>
      </c>
      <c r="D29" s="367">
        <v>0</v>
      </c>
      <c r="E29" s="367">
        <v>0</v>
      </c>
      <c r="F29" s="367">
        <v>0</v>
      </c>
      <c r="G29" s="367">
        <v>0</v>
      </c>
      <c r="H29" s="367">
        <v>0</v>
      </c>
      <c r="I29" s="58">
        <v>0</v>
      </c>
      <c r="J29" s="58">
        <v>0</v>
      </c>
      <c r="K29" s="58">
        <v>0</v>
      </c>
      <c r="L29" s="58">
        <v>0</v>
      </c>
      <c r="M29" s="58">
        <v>0</v>
      </c>
      <c r="N29" s="360" t="s">
        <v>1019</v>
      </c>
    </row>
    <row r="30" spans="1:14" s="349" customFormat="1" ht="15" customHeight="1">
      <c r="A30" s="351" t="s">
        <v>1027</v>
      </c>
      <c r="B30" s="367">
        <v>0</v>
      </c>
      <c r="C30" s="367">
        <v>0</v>
      </c>
      <c r="D30" s="367">
        <v>0</v>
      </c>
      <c r="E30" s="367">
        <v>20640</v>
      </c>
      <c r="F30" s="367">
        <v>181211</v>
      </c>
      <c r="G30" s="367">
        <v>414724.51</v>
      </c>
      <c r="H30" s="367">
        <v>153562</v>
      </c>
      <c r="I30" s="58">
        <v>561</v>
      </c>
      <c r="J30" s="58">
        <v>200000</v>
      </c>
      <c r="K30" s="58">
        <v>333451.14600000001</v>
      </c>
      <c r="L30" s="58">
        <v>165290</v>
      </c>
      <c r="M30" s="58">
        <v>43325.29736676281</v>
      </c>
      <c r="N30" s="366" t="s">
        <v>3382</v>
      </c>
    </row>
    <row r="31" spans="1:14" s="349" customFormat="1" ht="15" customHeight="1">
      <c r="A31" s="350" t="s">
        <v>1017</v>
      </c>
      <c r="B31" s="367">
        <v>0</v>
      </c>
      <c r="C31" s="367">
        <v>0</v>
      </c>
      <c r="D31" s="367">
        <v>0</v>
      </c>
      <c r="E31" s="367">
        <v>20640</v>
      </c>
      <c r="F31" s="367">
        <v>180071</v>
      </c>
      <c r="G31" s="367">
        <v>414724.41000000003</v>
      </c>
      <c r="H31" s="367">
        <v>153562</v>
      </c>
      <c r="I31" s="58">
        <v>561</v>
      </c>
      <c r="J31" s="58">
        <v>200000</v>
      </c>
      <c r="K31" s="58">
        <v>333451.14600000001</v>
      </c>
      <c r="L31" s="58">
        <v>165290</v>
      </c>
      <c r="M31" s="58">
        <v>43325.29736676281</v>
      </c>
      <c r="N31" s="360" t="s">
        <v>1016</v>
      </c>
    </row>
    <row r="32" spans="1:14" s="349" customFormat="1" ht="15" customHeight="1">
      <c r="A32" s="350" t="s">
        <v>1020</v>
      </c>
      <c r="B32" s="367">
        <v>0</v>
      </c>
      <c r="C32" s="367">
        <v>0</v>
      </c>
      <c r="D32" s="367">
        <v>0</v>
      </c>
      <c r="E32" s="367">
        <v>0</v>
      </c>
      <c r="F32" s="367">
        <v>1140</v>
      </c>
      <c r="G32" s="367">
        <v>0.1</v>
      </c>
      <c r="H32" s="367">
        <v>0</v>
      </c>
      <c r="I32" s="58">
        <v>0</v>
      </c>
      <c r="J32" s="58">
        <v>0</v>
      </c>
      <c r="K32" s="58">
        <v>0</v>
      </c>
      <c r="L32" s="58">
        <v>0</v>
      </c>
      <c r="M32" s="58">
        <v>0</v>
      </c>
      <c r="N32" s="360" t="s">
        <v>1019</v>
      </c>
    </row>
    <row r="33" spans="1:14" s="349" customFormat="1" ht="15" customHeight="1">
      <c r="A33" s="351" t="s">
        <v>983</v>
      </c>
      <c r="B33" s="367">
        <v>0</v>
      </c>
      <c r="C33" s="367">
        <v>0</v>
      </c>
      <c r="D33" s="367">
        <v>0</v>
      </c>
      <c r="E33" s="367">
        <v>0</v>
      </c>
      <c r="F33" s="367">
        <v>0</v>
      </c>
      <c r="G33" s="367">
        <v>14955</v>
      </c>
      <c r="H33" s="367">
        <v>0</v>
      </c>
      <c r="I33" s="58">
        <v>0</v>
      </c>
      <c r="J33" s="58">
        <v>0</v>
      </c>
      <c r="K33" s="58">
        <v>0</v>
      </c>
      <c r="L33" s="58">
        <v>0</v>
      </c>
      <c r="M33" s="58">
        <v>0</v>
      </c>
      <c r="N33" s="366" t="s">
        <v>3383</v>
      </c>
    </row>
    <row r="34" spans="1:14" s="349" customFormat="1" ht="15" customHeight="1">
      <c r="A34" s="350" t="s">
        <v>1017</v>
      </c>
      <c r="B34" s="367">
        <v>0</v>
      </c>
      <c r="C34" s="367">
        <v>0</v>
      </c>
      <c r="D34" s="367">
        <v>0</v>
      </c>
      <c r="E34" s="367">
        <v>0</v>
      </c>
      <c r="F34" s="367">
        <v>0</v>
      </c>
      <c r="G34" s="367">
        <v>0</v>
      </c>
      <c r="H34" s="367">
        <v>0</v>
      </c>
      <c r="I34" s="58">
        <v>0</v>
      </c>
      <c r="J34" s="58">
        <v>0</v>
      </c>
      <c r="K34" s="58">
        <v>0</v>
      </c>
      <c r="L34" s="58">
        <v>0</v>
      </c>
      <c r="M34" s="58">
        <v>0</v>
      </c>
      <c r="N34" s="360" t="s">
        <v>1016</v>
      </c>
    </row>
    <row r="35" spans="1:14" s="349" customFormat="1" ht="15" customHeight="1">
      <c r="A35" s="350" t="s">
        <v>1020</v>
      </c>
      <c r="B35" s="367">
        <v>0</v>
      </c>
      <c r="C35" s="367">
        <v>0</v>
      </c>
      <c r="D35" s="367">
        <v>0</v>
      </c>
      <c r="E35" s="367">
        <v>0</v>
      </c>
      <c r="F35" s="367">
        <v>0</v>
      </c>
      <c r="G35" s="367">
        <v>14955</v>
      </c>
      <c r="H35" s="367">
        <v>0</v>
      </c>
      <c r="I35" s="58">
        <v>0</v>
      </c>
      <c r="J35" s="58">
        <v>0</v>
      </c>
      <c r="K35" s="58">
        <v>0</v>
      </c>
      <c r="L35" s="58">
        <v>0</v>
      </c>
      <c r="M35" s="58">
        <v>0</v>
      </c>
      <c r="N35" s="360" t="s">
        <v>1019</v>
      </c>
    </row>
    <row r="36" spans="1:14" s="349" customFormat="1" ht="15" customHeight="1">
      <c r="A36" s="351" t="s">
        <v>982</v>
      </c>
      <c r="B36" s="367">
        <v>0</v>
      </c>
      <c r="C36" s="367">
        <v>0</v>
      </c>
      <c r="D36" s="367">
        <v>0</v>
      </c>
      <c r="E36" s="367">
        <v>0</v>
      </c>
      <c r="F36" s="367">
        <v>0</v>
      </c>
      <c r="G36" s="367">
        <v>0</v>
      </c>
      <c r="H36" s="367">
        <v>0</v>
      </c>
      <c r="I36" s="58">
        <v>0</v>
      </c>
      <c r="J36" s="58">
        <v>0</v>
      </c>
      <c r="K36" s="58">
        <v>0</v>
      </c>
      <c r="L36" s="58">
        <v>0</v>
      </c>
      <c r="M36" s="58">
        <v>0</v>
      </c>
      <c r="N36" s="366" t="s">
        <v>3384</v>
      </c>
    </row>
    <row r="37" spans="1:14" s="349" customFormat="1" ht="15" customHeight="1">
      <c r="A37" s="350" t="s">
        <v>1020</v>
      </c>
      <c r="B37" s="367">
        <v>0</v>
      </c>
      <c r="C37" s="367">
        <v>0</v>
      </c>
      <c r="D37" s="367">
        <v>0</v>
      </c>
      <c r="E37" s="367">
        <v>0</v>
      </c>
      <c r="F37" s="367">
        <v>0</v>
      </c>
      <c r="G37" s="367">
        <v>0</v>
      </c>
      <c r="H37" s="367">
        <v>0</v>
      </c>
      <c r="I37" s="58">
        <v>0</v>
      </c>
      <c r="J37" s="58">
        <v>0</v>
      </c>
      <c r="K37" s="58">
        <v>0</v>
      </c>
      <c r="L37" s="58">
        <v>0</v>
      </c>
      <c r="M37" s="58">
        <v>0</v>
      </c>
      <c r="N37" s="360" t="s">
        <v>1019</v>
      </c>
    </row>
    <row r="38" spans="1:14" s="349" customFormat="1" ht="15" customHeight="1">
      <c r="A38" s="351" t="s">
        <v>981</v>
      </c>
      <c r="B38" s="367">
        <v>0</v>
      </c>
      <c r="C38" s="367">
        <v>0</v>
      </c>
      <c r="D38" s="367">
        <v>0</v>
      </c>
      <c r="E38" s="367">
        <v>0</v>
      </c>
      <c r="F38" s="367">
        <v>81398</v>
      </c>
      <c r="G38" s="367">
        <v>38908.33</v>
      </c>
      <c r="H38" s="367">
        <v>0</v>
      </c>
      <c r="I38" s="58">
        <v>0</v>
      </c>
      <c r="J38" s="58">
        <v>0</v>
      </c>
      <c r="K38" s="58">
        <v>49319.881999999998</v>
      </c>
      <c r="L38" s="58">
        <v>44755</v>
      </c>
      <c r="M38" s="58">
        <v>20673.497143260542</v>
      </c>
      <c r="N38" s="366" t="s">
        <v>3385</v>
      </c>
    </row>
    <row r="39" spans="1:14" s="349" customFormat="1" ht="15" customHeight="1">
      <c r="A39" s="350" t="s">
        <v>1017</v>
      </c>
      <c r="B39" s="367">
        <v>0</v>
      </c>
      <c r="C39" s="367">
        <v>0</v>
      </c>
      <c r="D39" s="367">
        <v>0</v>
      </c>
      <c r="E39" s="367">
        <v>0</v>
      </c>
      <c r="F39" s="367">
        <v>81398</v>
      </c>
      <c r="G39" s="367">
        <v>38908.33</v>
      </c>
      <c r="H39" s="367">
        <v>0</v>
      </c>
      <c r="I39" s="58">
        <v>0</v>
      </c>
      <c r="J39" s="58">
        <v>0</v>
      </c>
      <c r="K39" s="58">
        <v>49319.881999999998</v>
      </c>
      <c r="L39" s="58">
        <v>44755</v>
      </c>
      <c r="M39" s="58">
        <v>20673.497143260542</v>
      </c>
      <c r="N39" s="360" t="s">
        <v>1016</v>
      </c>
    </row>
    <row r="40" spans="1:14" s="349" customFormat="1" ht="15" customHeight="1">
      <c r="A40" s="351" t="s">
        <v>1026</v>
      </c>
      <c r="B40" s="367">
        <v>0</v>
      </c>
      <c r="C40" s="367">
        <v>0</v>
      </c>
      <c r="D40" s="367">
        <v>0</v>
      </c>
      <c r="E40" s="367">
        <v>1000</v>
      </c>
      <c r="F40" s="367">
        <v>0</v>
      </c>
      <c r="G40" s="367">
        <v>32417.26</v>
      </c>
      <c r="H40" s="367">
        <v>48969</v>
      </c>
      <c r="I40" s="58">
        <v>79439</v>
      </c>
      <c r="J40" s="58">
        <v>37560</v>
      </c>
      <c r="K40" s="58">
        <v>92343.482999999993</v>
      </c>
      <c r="L40" s="58">
        <v>27665.146331100001</v>
      </c>
      <c r="M40" s="58">
        <v>113229.39514693593</v>
      </c>
      <c r="N40" s="366" t="s">
        <v>1026</v>
      </c>
    </row>
    <row r="41" spans="1:14" s="349" customFormat="1" ht="15" customHeight="1">
      <c r="A41" s="350" t="s">
        <v>1017</v>
      </c>
      <c r="B41" s="367">
        <v>0</v>
      </c>
      <c r="C41" s="367">
        <v>0</v>
      </c>
      <c r="D41" s="367">
        <v>0</v>
      </c>
      <c r="E41" s="367">
        <v>0</v>
      </c>
      <c r="F41" s="367">
        <v>0</v>
      </c>
      <c r="G41" s="58">
        <v>32417.26</v>
      </c>
      <c r="H41" s="58">
        <v>48969</v>
      </c>
      <c r="I41" s="58">
        <v>79439</v>
      </c>
      <c r="J41" s="58">
        <v>37560</v>
      </c>
      <c r="K41" s="58">
        <v>92343.482999999993</v>
      </c>
      <c r="L41" s="58">
        <v>27665.146331100001</v>
      </c>
      <c r="M41" s="58">
        <v>113229.39514693593</v>
      </c>
      <c r="N41" s="360" t="s">
        <v>1016</v>
      </c>
    </row>
    <row r="42" spans="1:14" s="349" customFormat="1" ht="15" customHeight="1">
      <c r="A42" s="350" t="s">
        <v>1020</v>
      </c>
      <c r="B42" s="367">
        <v>0</v>
      </c>
      <c r="C42" s="367">
        <v>0</v>
      </c>
      <c r="D42" s="367">
        <v>0</v>
      </c>
      <c r="E42" s="367">
        <v>1000</v>
      </c>
      <c r="F42" s="367">
        <v>0</v>
      </c>
      <c r="G42" s="58">
        <v>0</v>
      </c>
      <c r="H42" s="58">
        <v>0</v>
      </c>
      <c r="I42" s="58">
        <v>0</v>
      </c>
      <c r="J42" s="58">
        <v>0</v>
      </c>
      <c r="K42" s="58">
        <v>0</v>
      </c>
      <c r="L42" s="58">
        <v>0</v>
      </c>
      <c r="M42" s="58">
        <v>0</v>
      </c>
      <c r="N42" s="360" t="s">
        <v>1019</v>
      </c>
    </row>
    <row r="43" spans="1:14" s="349" customFormat="1" ht="15" customHeight="1">
      <c r="A43" s="351" t="s">
        <v>979</v>
      </c>
      <c r="B43" s="367">
        <v>0</v>
      </c>
      <c r="C43" s="367">
        <v>0</v>
      </c>
      <c r="D43" s="367">
        <v>0</v>
      </c>
      <c r="E43" s="367">
        <v>0</v>
      </c>
      <c r="F43" s="367">
        <v>0</v>
      </c>
      <c r="G43" s="58">
        <v>0</v>
      </c>
      <c r="H43" s="58">
        <v>356220</v>
      </c>
      <c r="I43" s="58">
        <v>4350</v>
      </c>
      <c r="J43" s="58">
        <v>0</v>
      </c>
      <c r="K43" s="58">
        <v>0</v>
      </c>
      <c r="L43" s="58">
        <v>620000</v>
      </c>
      <c r="M43" s="58">
        <v>100000</v>
      </c>
      <c r="N43" s="366" t="s">
        <v>978</v>
      </c>
    </row>
    <row r="44" spans="1:14" s="349" customFormat="1" ht="15" customHeight="1">
      <c r="A44" s="350" t="s">
        <v>1017</v>
      </c>
      <c r="B44" s="367">
        <v>0</v>
      </c>
      <c r="C44" s="367">
        <v>0</v>
      </c>
      <c r="D44" s="367">
        <v>0</v>
      </c>
      <c r="E44" s="367">
        <v>0</v>
      </c>
      <c r="F44" s="367">
        <v>0</v>
      </c>
      <c r="G44" s="58">
        <v>0</v>
      </c>
      <c r="H44" s="58">
        <v>356220</v>
      </c>
      <c r="I44" s="58">
        <v>4350</v>
      </c>
      <c r="J44" s="58">
        <v>0</v>
      </c>
      <c r="K44" s="58">
        <v>0</v>
      </c>
      <c r="L44" s="58">
        <v>620000</v>
      </c>
      <c r="M44" s="58">
        <v>100000</v>
      </c>
      <c r="N44" s="360" t="s">
        <v>1016</v>
      </c>
    </row>
    <row r="45" spans="1:14" s="349" customFormat="1" ht="15" customHeight="1">
      <c r="A45" s="352" t="s">
        <v>1025</v>
      </c>
      <c r="B45" s="367">
        <v>10460.1</v>
      </c>
      <c r="C45" s="367">
        <v>216472</v>
      </c>
      <c r="D45" s="367">
        <v>482020</v>
      </c>
      <c r="E45" s="367">
        <v>7198</v>
      </c>
      <c r="F45" s="367">
        <v>14475</v>
      </c>
      <c r="G45" s="58">
        <v>571782</v>
      </c>
      <c r="H45" s="58">
        <v>307860</v>
      </c>
      <c r="I45" s="58">
        <v>47950</v>
      </c>
      <c r="J45" s="58">
        <v>43419</v>
      </c>
      <c r="K45" s="58">
        <v>89756</v>
      </c>
      <c r="L45" s="58">
        <v>37792</v>
      </c>
      <c r="M45" s="58">
        <v>80513.630458194471</v>
      </c>
      <c r="N45" s="358" t="s">
        <v>1024</v>
      </c>
    </row>
    <row r="46" spans="1:14" s="349" customFormat="1" ht="15" customHeight="1">
      <c r="A46" s="350" t="s">
        <v>1017</v>
      </c>
      <c r="B46" s="367">
        <v>10460</v>
      </c>
      <c r="C46" s="367">
        <v>207700</v>
      </c>
      <c r="D46" s="367">
        <v>471700</v>
      </c>
      <c r="E46" s="367">
        <v>300</v>
      </c>
      <c r="F46" s="367">
        <v>14260</v>
      </c>
      <c r="G46" s="58">
        <v>570768</v>
      </c>
      <c r="H46" s="58">
        <v>291110</v>
      </c>
      <c r="I46" s="58">
        <v>34035</v>
      </c>
      <c r="J46" s="58">
        <v>37854</v>
      </c>
      <c r="K46" s="58">
        <v>47608</v>
      </c>
      <c r="L46" s="58">
        <v>29006</v>
      </c>
      <c r="M46" s="58">
        <v>74633.630458194471</v>
      </c>
      <c r="N46" s="360" t="s">
        <v>1016</v>
      </c>
    </row>
    <row r="47" spans="1:14" s="349" customFormat="1" ht="15" customHeight="1">
      <c r="A47" s="350" t="s">
        <v>1020</v>
      </c>
      <c r="B47" s="367">
        <v>0.1</v>
      </c>
      <c r="C47" s="367">
        <v>8772</v>
      </c>
      <c r="D47" s="367">
        <v>10320</v>
      </c>
      <c r="E47" s="367">
        <v>6898</v>
      </c>
      <c r="F47" s="367">
        <v>215</v>
      </c>
      <c r="G47" s="58">
        <v>1014</v>
      </c>
      <c r="H47" s="58">
        <v>16750</v>
      </c>
      <c r="I47" s="58">
        <v>13915</v>
      </c>
      <c r="J47" s="58">
        <v>5565</v>
      </c>
      <c r="K47" s="58">
        <v>42148</v>
      </c>
      <c r="L47" s="58">
        <v>8786</v>
      </c>
      <c r="M47" s="58">
        <v>5880</v>
      </c>
      <c r="N47" s="360" t="s">
        <v>1019</v>
      </c>
    </row>
    <row r="48" spans="1:14" s="349" customFormat="1" ht="15" customHeight="1">
      <c r="A48" s="351" t="s">
        <v>975</v>
      </c>
      <c r="B48" s="367">
        <v>0</v>
      </c>
      <c r="C48" s="367">
        <v>200000</v>
      </c>
      <c r="D48" s="367">
        <v>462000</v>
      </c>
      <c r="E48" s="367">
        <v>0</v>
      </c>
      <c r="F48" s="367">
        <v>15</v>
      </c>
      <c r="G48" s="58">
        <v>531600</v>
      </c>
      <c r="H48" s="58">
        <v>235100</v>
      </c>
      <c r="I48" s="58">
        <v>27250</v>
      </c>
      <c r="J48" s="58">
        <v>0</v>
      </c>
      <c r="K48" s="58">
        <v>30000</v>
      </c>
      <c r="L48" s="58">
        <v>0</v>
      </c>
      <c r="M48" s="58">
        <v>5200</v>
      </c>
      <c r="N48" s="366" t="s">
        <v>3341</v>
      </c>
    </row>
    <row r="49" spans="1:14" s="349" customFormat="1" ht="15" customHeight="1">
      <c r="A49" s="350" t="s">
        <v>1017</v>
      </c>
      <c r="B49" s="367">
        <v>0</v>
      </c>
      <c r="C49" s="367">
        <v>200000</v>
      </c>
      <c r="D49" s="367">
        <v>462000</v>
      </c>
      <c r="E49" s="367">
        <v>0</v>
      </c>
      <c r="F49" s="367">
        <v>0</v>
      </c>
      <c r="G49" s="58">
        <v>531600</v>
      </c>
      <c r="H49" s="58">
        <v>235100</v>
      </c>
      <c r="I49" s="58">
        <v>16500</v>
      </c>
      <c r="J49" s="58">
        <v>0</v>
      </c>
      <c r="K49" s="58">
        <v>0</v>
      </c>
      <c r="L49" s="58">
        <v>0</v>
      </c>
      <c r="M49" s="58">
        <v>0</v>
      </c>
      <c r="N49" s="360" t="s">
        <v>1016</v>
      </c>
    </row>
    <row r="50" spans="1:14" s="349" customFormat="1" ht="15" customHeight="1">
      <c r="A50" s="350" t="s">
        <v>1020</v>
      </c>
      <c r="B50" s="367">
        <v>0</v>
      </c>
      <c r="C50" s="367">
        <v>0</v>
      </c>
      <c r="D50" s="367">
        <v>0</v>
      </c>
      <c r="E50" s="367">
        <v>0</v>
      </c>
      <c r="F50" s="367">
        <v>15</v>
      </c>
      <c r="G50" s="58">
        <v>0</v>
      </c>
      <c r="H50" s="58">
        <v>0</v>
      </c>
      <c r="I50" s="58">
        <v>10750</v>
      </c>
      <c r="J50" s="58">
        <v>0</v>
      </c>
      <c r="K50" s="58">
        <v>30000</v>
      </c>
      <c r="L50" s="58">
        <v>0</v>
      </c>
      <c r="M50" s="58">
        <v>5200</v>
      </c>
      <c r="N50" s="360" t="s">
        <v>1019</v>
      </c>
    </row>
    <row r="51" spans="1:14" s="349" customFormat="1" ht="15" customHeight="1">
      <c r="A51" s="351" t="s">
        <v>974</v>
      </c>
      <c r="B51" s="367">
        <v>0</v>
      </c>
      <c r="C51" s="367">
        <v>0</v>
      </c>
      <c r="D51" s="367">
        <v>0</v>
      </c>
      <c r="E51" s="367">
        <v>300</v>
      </c>
      <c r="F51" s="367">
        <v>2150</v>
      </c>
      <c r="G51" s="58">
        <v>5998</v>
      </c>
      <c r="H51" s="58">
        <v>3500</v>
      </c>
      <c r="I51" s="58">
        <v>3165</v>
      </c>
      <c r="J51" s="58">
        <v>8265</v>
      </c>
      <c r="K51" s="58">
        <v>15997</v>
      </c>
      <c r="L51" s="58">
        <v>6906</v>
      </c>
      <c r="M51" s="58">
        <v>42233</v>
      </c>
      <c r="N51" s="366" t="s">
        <v>3386</v>
      </c>
    </row>
    <row r="52" spans="1:14" s="349" customFormat="1" ht="15" customHeight="1">
      <c r="A52" s="350" t="s">
        <v>1017</v>
      </c>
      <c r="B52" s="367">
        <v>0</v>
      </c>
      <c r="C52" s="367">
        <v>0</v>
      </c>
      <c r="D52" s="367">
        <v>0</v>
      </c>
      <c r="E52" s="367">
        <v>300</v>
      </c>
      <c r="F52" s="367">
        <v>2150</v>
      </c>
      <c r="G52" s="58">
        <v>5998</v>
      </c>
      <c r="H52" s="58">
        <v>2600</v>
      </c>
      <c r="I52" s="58">
        <v>0</v>
      </c>
      <c r="J52" s="58">
        <v>5700</v>
      </c>
      <c r="K52" s="58">
        <v>10869</v>
      </c>
      <c r="L52" s="58">
        <v>6020</v>
      </c>
      <c r="M52" s="58">
        <v>42233</v>
      </c>
      <c r="N52" s="360" t="s">
        <v>1016</v>
      </c>
    </row>
    <row r="53" spans="1:14" s="349" customFormat="1" ht="15" customHeight="1">
      <c r="A53" s="350" t="s">
        <v>1020</v>
      </c>
      <c r="B53" s="367">
        <v>0</v>
      </c>
      <c r="C53" s="367">
        <v>0</v>
      </c>
      <c r="D53" s="367">
        <v>0</v>
      </c>
      <c r="E53" s="367">
        <v>0</v>
      </c>
      <c r="F53" s="367">
        <v>0</v>
      </c>
      <c r="G53" s="367">
        <v>0</v>
      </c>
      <c r="H53" s="367">
        <v>900</v>
      </c>
      <c r="I53" s="58">
        <v>3165</v>
      </c>
      <c r="J53" s="58">
        <v>2565</v>
      </c>
      <c r="K53" s="58">
        <v>5128</v>
      </c>
      <c r="L53" s="58">
        <v>886</v>
      </c>
      <c r="M53" s="58">
        <v>0</v>
      </c>
      <c r="N53" s="360" t="s">
        <v>1019</v>
      </c>
    </row>
    <row r="54" spans="1:14" s="349" customFormat="1" ht="15" customHeight="1">
      <c r="A54" s="351" t="s">
        <v>1023</v>
      </c>
      <c r="B54" s="367">
        <v>10460.1</v>
      </c>
      <c r="C54" s="367">
        <v>16472</v>
      </c>
      <c r="D54" s="58">
        <v>20020</v>
      </c>
      <c r="E54" s="58">
        <v>6898</v>
      </c>
      <c r="F54" s="58">
        <v>4950</v>
      </c>
      <c r="G54" s="367">
        <v>9384</v>
      </c>
      <c r="H54" s="58">
        <v>10160</v>
      </c>
      <c r="I54" s="58">
        <v>2035</v>
      </c>
      <c r="J54" s="58">
        <v>3160</v>
      </c>
      <c r="K54" s="58">
        <v>4020</v>
      </c>
      <c r="L54" s="58">
        <v>4060</v>
      </c>
      <c r="M54" s="58">
        <v>14780</v>
      </c>
      <c r="N54" s="366" t="s">
        <v>3387</v>
      </c>
    </row>
    <row r="55" spans="1:14" s="349" customFormat="1" ht="15" customHeight="1">
      <c r="A55" s="350" t="s">
        <v>1017</v>
      </c>
      <c r="B55" s="367">
        <v>10460</v>
      </c>
      <c r="C55" s="367">
        <v>7700</v>
      </c>
      <c r="D55" s="58">
        <v>9700</v>
      </c>
      <c r="E55" s="58">
        <v>0</v>
      </c>
      <c r="F55" s="58">
        <v>4750</v>
      </c>
      <c r="G55" s="367">
        <v>8370</v>
      </c>
      <c r="H55" s="58">
        <v>8310</v>
      </c>
      <c r="I55" s="58">
        <v>2035</v>
      </c>
      <c r="J55" s="58">
        <v>160</v>
      </c>
      <c r="K55" s="58">
        <v>0</v>
      </c>
      <c r="L55" s="58">
        <v>160</v>
      </c>
      <c r="M55" s="58">
        <v>14100</v>
      </c>
      <c r="N55" s="360" t="s">
        <v>1016</v>
      </c>
    </row>
    <row r="56" spans="1:14" s="349" customFormat="1" ht="15" customHeight="1">
      <c r="A56" s="350" t="s">
        <v>1020</v>
      </c>
      <c r="B56" s="367">
        <v>0.1</v>
      </c>
      <c r="C56" s="367">
        <v>8772</v>
      </c>
      <c r="D56" s="58">
        <v>10320</v>
      </c>
      <c r="E56" s="58">
        <v>6898</v>
      </c>
      <c r="F56" s="58">
        <v>200</v>
      </c>
      <c r="G56" s="367">
        <v>1014</v>
      </c>
      <c r="H56" s="58">
        <v>1850</v>
      </c>
      <c r="I56" s="58">
        <v>0</v>
      </c>
      <c r="J56" s="58">
        <v>3000</v>
      </c>
      <c r="K56" s="58">
        <v>4020</v>
      </c>
      <c r="L56" s="58">
        <v>3900</v>
      </c>
      <c r="M56" s="58">
        <v>680</v>
      </c>
      <c r="N56" s="360" t="s">
        <v>1019</v>
      </c>
    </row>
    <row r="57" spans="1:14" s="349" customFormat="1" ht="15" customHeight="1">
      <c r="A57" s="351" t="s">
        <v>969</v>
      </c>
      <c r="B57" s="367">
        <v>0</v>
      </c>
      <c r="C57" s="367">
        <v>0</v>
      </c>
      <c r="D57" s="58">
        <v>0</v>
      </c>
      <c r="E57" s="58">
        <v>0</v>
      </c>
      <c r="F57" s="58">
        <v>0</v>
      </c>
      <c r="G57" s="367">
        <v>0</v>
      </c>
      <c r="H57" s="58">
        <v>14000</v>
      </c>
      <c r="I57" s="58">
        <v>0</v>
      </c>
      <c r="J57" s="58">
        <v>0</v>
      </c>
      <c r="K57" s="58">
        <v>0</v>
      </c>
      <c r="L57" s="58">
        <v>0</v>
      </c>
      <c r="M57" s="58">
        <v>0</v>
      </c>
      <c r="N57" s="366" t="s">
        <v>3345</v>
      </c>
    </row>
    <row r="58" spans="1:14" s="349" customFormat="1" ht="15" customHeight="1">
      <c r="A58" s="350" t="s">
        <v>1020</v>
      </c>
      <c r="B58" s="367">
        <v>0</v>
      </c>
      <c r="C58" s="367">
        <v>0</v>
      </c>
      <c r="D58" s="58">
        <v>0</v>
      </c>
      <c r="E58" s="58">
        <v>0</v>
      </c>
      <c r="F58" s="58">
        <v>0</v>
      </c>
      <c r="G58" s="367">
        <v>0</v>
      </c>
      <c r="H58" s="58">
        <v>14000</v>
      </c>
      <c r="I58" s="58">
        <v>0</v>
      </c>
      <c r="J58" s="58">
        <v>0</v>
      </c>
      <c r="K58" s="58">
        <v>0</v>
      </c>
      <c r="L58" s="58">
        <v>0</v>
      </c>
      <c r="M58" s="58">
        <v>0</v>
      </c>
      <c r="N58" s="360" t="s">
        <v>1019</v>
      </c>
    </row>
    <row r="59" spans="1:14" s="349" customFormat="1" ht="15" customHeight="1">
      <c r="A59" s="351" t="s">
        <v>1022</v>
      </c>
      <c r="B59" s="58">
        <v>0</v>
      </c>
      <c r="C59" s="58">
        <v>0</v>
      </c>
      <c r="D59" s="58">
        <v>0</v>
      </c>
      <c r="E59" s="58">
        <v>0</v>
      </c>
      <c r="F59" s="58">
        <v>7360</v>
      </c>
      <c r="G59" s="58">
        <v>24800</v>
      </c>
      <c r="H59" s="58">
        <v>2990</v>
      </c>
      <c r="I59" s="58">
        <v>15500</v>
      </c>
      <c r="J59" s="58">
        <v>31994</v>
      </c>
      <c r="K59" s="58">
        <v>36119</v>
      </c>
      <c r="L59" s="58">
        <v>19339</v>
      </c>
      <c r="M59" s="58">
        <v>16311.574613529599</v>
      </c>
      <c r="N59" s="366" t="s">
        <v>1022</v>
      </c>
    </row>
    <row r="60" spans="1:14" s="349" customFormat="1" ht="15" customHeight="1">
      <c r="A60" s="350" t="s">
        <v>1017</v>
      </c>
      <c r="B60" s="58">
        <v>0</v>
      </c>
      <c r="C60" s="58">
        <v>0</v>
      </c>
      <c r="D60" s="58">
        <v>0</v>
      </c>
      <c r="E60" s="58">
        <v>0</v>
      </c>
      <c r="F60" s="58">
        <v>7360</v>
      </c>
      <c r="G60" s="58">
        <v>24800</v>
      </c>
      <c r="H60" s="58">
        <v>2990</v>
      </c>
      <c r="I60" s="58">
        <v>15500</v>
      </c>
      <c r="J60" s="58">
        <v>31994</v>
      </c>
      <c r="K60" s="58">
        <v>33119</v>
      </c>
      <c r="L60" s="58">
        <v>15339</v>
      </c>
      <c r="M60" s="58">
        <v>16311.574613529599</v>
      </c>
      <c r="N60" s="360" t="s">
        <v>1016</v>
      </c>
    </row>
    <row r="61" spans="1:14" s="349" customFormat="1" ht="15" customHeight="1">
      <c r="A61" s="350" t="s">
        <v>1020</v>
      </c>
      <c r="B61" s="58">
        <v>0</v>
      </c>
      <c r="C61" s="58">
        <v>0</v>
      </c>
      <c r="D61" s="58">
        <v>0</v>
      </c>
      <c r="E61" s="58">
        <v>0</v>
      </c>
      <c r="F61" s="58">
        <v>0</v>
      </c>
      <c r="G61" s="58">
        <v>0</v>
      </c>
      <c r="H61" s="58">
        <v>0</v>
      </c>
      <c r="I61" s="58">
        <v>0</v>
      </c>
      <c r="J61" s="58">
        <v>0</v>
      </c>
      <c r="K61" s="58">
        <v>3000</v>
      </c>
      <c r="L61" s="58">
        <v>4000</v>
      </c>
      <c r="M61" s="58">
        <v>0</v>
      </c>
      <c r="N61" s="360" t="s">
        <v>1019</v>
      </c>
    </row>
    <row r="62" spans="1:14" s="349" customFormat="1" ht="15" customHeight="1">
      <c r="A62" s="351" t="s">
        <v>968</v>
      </c>
      <c r="B62" s="58">
        <v>0</v>
      </c>
      <c r="C62" s="58">
        <v>0</v>
      </c>
      <c r="D62" s="58">
        <v>0</v>
      </c>
      <c r="E62" s="58">
        <v>0</v>
      </c>
      <c r="F62" s="58">
        <v>0</v>
      </c>
      <c r="G62" s="58">
        <v>0</v>
      </c>
      <c r="H62" s="58">
        <v>42110</v>
      </c>
      <c r="I62" s="58">
        <v>0</v>
      </c>
      <c r="J62" s="58">
        <v>0</v>
      </c>
      <c r="K62" s="58">
        <v>3620</v>
      </c>
      <c r="L62" s="58">
        <v>7487</v>
      </c>
      <c r="M62" s="58">
        <v>1989.0558446648602</v>
      </c>
      <c r="N62" s="366" t="s">
        <v>3388</v>
      </c>
    </row>
    <row r="63" spans="1:14" s="349" customFormat="1" ht="15" customHeight="1">
      <c r="A63" s="350" t="s">
        <v>1017</v>
      </c>
      <c r="B63" s="58">
        <v>0</v>
      </c>
      <c r="C63" s="58">
        <v>0</v>
      </c>
      <c r="D63" s="58">
        <v>0</v>
      </c>
      <c r="E63" s="58">
        <v>0</v>
      </c>
      <c r="F63" s="58">
        <v>0</v>
      </c>
      <c r="G63" s="58">
        <v>0</v>
      </c>
      <c r="H63" s="58">
        <v>42110</v>
      </c>
      <c r="I63" s="58">
        <v>0</v>
      </c>
      <c r="J63" s="58">
        <v>0</v>
      </c>
      <c r="K63" s="58">
        <v>3620</v>
      </c>
      <c r="L63" s="58">
        <v>7487</v>
      </c>
      <c r="M63" s="58">
        <v>1989.0558446648602</v>
      </c>
      <c r="N63" s="360" t="s">
        <v>1016</v>
      </c>
    </row>
    <row r="64" spans="1:14" s="349" customFormat="1" ht="15" customHeight="1">
      <c r="A64" s="352" t="s">
        <v>1021</v>
      </c>
      <c r="B64" s="58">
        <v>7851</v>
      </c>
      <c r="C64" s="58">
        <v>14501</v>
      </c>
      <c r="D64" s="58">
        <v>14230</v>
      </c>
      <c r="E64" s="58">
        <v>20206</v>
      </c>
      <c r="F64" s="58">
        <v>3003</v>
      </c>
      <c r="G64" s="58">
        <v>67827</v>
      </c>
      <c r="H64" s="58">
        <v>36286</v>
      </c>
      <c r="I64" s="58">
        <v>6354</v>
      </c>
      <c r="J64" s="58">
        <v>46787</v>
      </c>
      <c r="K64" s="58">
        <v>32715</v>
      </c>
      <c r="L64" s="58">
        <v>97779</v>
      </c>
      <c r="M64" s="58">
        <v>121803</v>
      </c>
      <c r="N64" s="358" t="s">
        <v>3389</v>
      </c>
    </row>
    <row r="65" spans="1:14" s="349" customFormat="1" ht="15" customHeight="1">
      <c r="A65" s="350" t="s">
        <v>1017</v>
      </c>
      <c r="B65" s="58">
        <v>7800</v>
      </c>
      <c r="C65" s="58">
        <v>14400</v>
      </c>
      <c r="D65" s="58">
        <v>14000</v>
      </c>
      <c r="E65" s="58">
        <v>19650</v>
      </c>
      <c r="F65" s="58">
        <v>2800</v>
      </c>
      <c r="G65" s="58">
        <v>67460</v>
      </c>
      <c r="H65" s="58">
        <v>36040</v>
      </c>
      <c r="I65" s="58">
        <v>6000</v>
      </c>
      <c r="J65" s="58">
        <v>46120</v>
      </c>
      <c r="K65" s="58">
        <v>32380</v>
      </c>
      <c r="L65" s="58">
        <v>97211</v>
      </c>
      <c r="M65" s="58">
        <v>121190</v>
      </c>
      <c r="N65" s="360" t="s">
        <v>1016</v>
      </c>
    </row>
    <row r="66" spans="1:14" s="349" customFormat="1" ht="15" customHeight="1">
      <c r="A66" s="350" t="s">
        <v>1020</v>
      </c>
      <c r="B66" s="58">
        <v>51</v>
      </c>
      <c r="C66" s="58">
        <v>101</v>
      </c>
      <c r="D66" s="58">
        <v>230</v>
      </c>
      <c r="E66" s="58">
        <v>556</v>
      </c>
      <c r="F66" s="58">
        <v>203</v>
      </c>
      <c r="G66" s="58">
        <v>367</v>
      </c>
      <c r="H66" s="58">
        <v>246</v>
      </c>
      <c r="I66" s="58">
        <v>354</v>
      </c>
      <c r="J66" s="58">
        <v>667</v>
      </c>
      <c r="K66" s="58">
        <v>335</v>
      </c>
      <c r="L66" s="58">
        <v>568</v>
      </c>
      <c r="M66" s="58">
        <v>613</v>
      </c>
      <c r="N66" s="360" t="s">
        <v>1019</v>
      </c>
    </row>
    <row r="67" spans="1:14" s="349" customFormat="1" ht="15" customHeight="1">
      <c r="A67" s="352" t="s">
        <v>1018</v>
      </c>
      <c r="B67" s="58">
        <v>0</v>
      </c>
      <c r="C67" s="58">
        <v>0</v>
      </c>
      <c r="D67" s="58">
        <v>0</v>
      </c>
      <c r="E67" s="58">
        <v>0</v>
      </c>
      <c r="F67" s="58">
        <v>0</v>
      </c>
      <c r="G67" s="58">
        <v>0</v>
      </c>
      <c r="H67" s="58">
        <v>0</v>
      </c>
      <c r="I67" s="58">
        <v>380700</v>
      </c>
      <c r="J67" s="58">
        <v>0</v>
      </c>
      <c r="K67" s="58">
        <v>0</v>
      </c>
      <c r="L67" s="58">
        <v>0</v>
      </c>
      <c r="M67" s="58">
        <v>0</v>
      </c>
      <c r="N67" s="358" t="s">
        <v>1018</v>
      </c>
    </row>
    <row r="68" spans="1:14" s="349" customFormat="1" ht="15" customHeight="1" thickBot="1">
      <c r="A68" s="371" t="s">
        <v>1017</v>
      </c>
      <c r="B68" s="370">
        <v>0</v>
      </c>
      <c r="C68" s="370">
        <v>0</v>
      </c>
      <c r="D68" s="370">
        <v>0</v>
      </c>
      <c r="E68" s="370">
        <v>0</v>
      </c>
      <c r="F68" s="370">
        <v>0</v>
      </c>
      <c r="G68" s="370">
        <v>0</v>
      </c>
      <c r="H68" s="370">
        <v>0</v>
      </c>
      <c r="I68" s="370">
        <v>380700</v>
      </c>
      <c r="J68" s="370">
        <v>0</v>
      </c>
      <c r="K68" s="370">
        <v>0</v>
      </c>
      <c r="L68" s="370">
        <v>0</v>
      </c>
      <c r="M68" s="2727">
        <v>0</v>
      </c>
      <c r="N68" s="355" t="s">
        <v>1016</v>
      </c>
    </row>
    <row r="69" spans="1:14" s="349" customFormat="1" ht="15" customHeight="1">
      <c r="A69" s="349" t="s">
        <v>1015</v>
      </c>
      <c r="G69" s="55"/>
      <c r="H69" s="55" t="s">
        <v>1014</v>
      </c>
    </row>
    <row r="70" spans="1:14" s="349" customFormat="1" ht="15" customHeight="1">
      <c r="A70" s="349" t="s">
        <v>1013</v>
      </c>
      <c r="G70" s="55"/>
      <c r="H70" s="55" t="s">
        <v>1012</v>
      </c>
    </row>
    <row r="71" spans="1:14" s="349" customFormat="1" ht="15" customHeight="1">
      <c r="A71" s="349" t="s">
        <v>1011</v>
      </c>
      <c r="G71" s="55"/>
      <c r="H71" s="55" t="s">
        <v>1010</v>
      </c>
    </row>
    <row r="72" spans="1:14" s="349" customFormat="1" ht="15" customHeight="1">
      <c r="A72" s="349" t="s">
        <v>1009</v>
      </c>
      <c r="G72" s="55"/>
      <c r="H72" s="55" t="s">
        <v>1008</v>
      </c>
    </row>
    <row r="73" spans="1:14" s="349" customFormat="1" ht="15" customHeight="1">
      <c r="A73" s="349" t="s">
        <v>1007</v>
      </c>
      <c r="G73" s="55"/>
      <c r="H73" s="55" t="s">
        <v>1006</v>
      </c>
    </row>
    <row r="74" spans="1:14" s="349" customFormat="1" ht="15" customHeight="1">
      <c r="A74" s="349" t="s">
        <v>1005</v>
      </c>
      <c r="G74" s="55"/>
      <c r="H74" s="55" t="s">
        <v>1004</v>
      </c>
    </row>
    <row r="75" spans="1:14" s="349" customFormat="1" ht="15" customHeight="1">
      <c r="A75" s="349" t="s">
        <v>1003</v>
      </c>
      <c r="G75" s="55"/>
      <c r="H75" s="55" t="s">
        <v>1002</v>
      </c>
    </row>
    <row r="76" spans="1:14" s="349" customFormat="1" ht="15" customHeight="1">
      <c r="A76" s="349" t="s">
        <v>1001</v>
      </c>
      <c r="G76" s="55"/>
      <c r="H76" s="55" t="s">
        <v>1000</v>
      </c>
    </row>
    <row r="77" spans="1:14" s="349" customFormat="1" ht="15" customHeight="1">
      <c r="A77" s="349" t="s">
        <v>956</v>
      </c>
      <c r="G77" s="55"/>
      <c r="H77" s="55" t="s">
        <v>862</v>
      </c>
    </row>
    <row r="78" spans="1:14" s="349" customFormat="1" ht="13.5"/>
    <row r="82" spans="4:4" ht="13.5">
      <c r="D82" s="349"/>
    </row>
    <row r="83" spans="4:4" ht="13.5">
      <c r="D83" s="349"/>
    </row>
    <row r="84" spans="4:4" ht="13.5">
      <c r="D84" s="362"/>
    </row>
    <row r="85" spans="4:4" ht="13.5">
      <c r="D85" s="349"/>
    </row>
    <row r="86" spans="4:4" ht="13.5">
      <c r="D86" s="349"/>
    </row>
    <row r="87" spans="4:4" ht="13.5">
      <c r="D87" s="349"/>
    </row>
    <row r="88" spans="4:4" ht="13.5">
      <c r="D88" s="362"/>
    </row>
    <row r="89" spans="4:4" ht="13.5">
      <c r="D89" s="349"/>
    </row>
  </sheetData>
  <mergeCells count="1">
    <mergeCell ref="A1:F1"/>
  </mergeCells>
  <phoneticPr fontId="3" type="noConversion"/>
  <pageMargins left="0.7" right="0.7" top="0.75" bottom="0.75" header="0.3" footer="0.3"/>
  <pageSetup paperSize="9" scale="51" orientation="portrait" r:id="rId1"/>
  <colBreaks count="1" manualBreakCount="1">
    <brk id="7" max="76" man="1"/>
  </colBreaks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Sheet128"/>
  <dimension ref="A1:N85"/>
  <sheetViews>
    <sheetView showGridLines="0" view="pageBreakPreview" zoomScaleNormal="100" zoomScaleSheetLayoutView="100" workbookViewId="0">
      <pane xSplit="1" ySplit="3" topLeftCell="B4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25.625" style="354" customWidth="1"/>
    <col min="2" max="13" width="13.625" style="354" customWidth="1"/>
    <col min="14" max="14" width="28.25" style="354" bestFit="1" customWidth="1"/>
    <col min="15" max="16384" width="9" style="354"/>
  </cols>
  <sheetData>
    <row r="1" spans="1:14" ht="24.95" customHeight="1">
      <c r="A1" s="4380" t="s">
        <v>1077</v>
      </c>
      <c r="B1" s="4380"/>
      <c r="C1" s="4380"/>
      <c r="D1" s="4380"/>
      <c r="E1" s="4380"/>
      <c r="F1" s="4380"/>
      <c r="G1" s="1479"/>
      <c r="H1" s="3530" t="s">
        <v>1076</v>
      </c>
    </row>
    <row r="2" spans="1:14" s="349" customFormat="1" ht="18" customHeight="1" thickBot="1">
      <c r="A2" s="349" t="s">
        <v>1038</v>
      </c>
      <c r="N2" s="353" t="s">
        <v>1037</v>
      </c>
    </row>
    <row r="3" spans="1:14" s="2043" customFormat="1" ht="15" customHeight="1">
      <c r="A3" s="2037" t="s">
        <v>2480</v>
      </c>
      <c r="B3" s="2040">
        <v>2008</v>
      </c>
      <c r="C3" s="2040">
        <v>2009</v>
      </c>
      <c r="D3" s="2040">
        <v>2010</v>
      </c>
      <c r="E3" s="2040">
        <v>2011</v>
      </c>
      <c r="F3" s="2041">
        <v>2012</v>
      </c>
      <c r="G3" s="2039">
        <v>2013</v>
      </c>
      <c r="H3" s="2039">
        <v>2014</v>
      </c>
      <c r="I3" s="2039">
        <v>2015</v>
      </c>
      <c r="J3" s="2039">
        <v>2016</v>
      </c>
      <c r="K3" s="2039">
        <v>2017</v>
      </c>
      <c r="L3" s="2039">
        <v>2018</v>
      </c>
      <c r="M3" s="2038">
        <v>2019</v>
      </c>
      <c r="N3" s="2042" t="s">
        <v>2480</v>
      </c>
    </row>
    <row r="4" spans="1:14" s="29" customFormat="1" ht="15" customHeight="1">
      <c r="A4" s="2044" t="s">
        <v>1036</v>
      </c>
      <c r="B4" s="2048">
        <v>5813689.0999999996</v>
      </c>
      <c r="C4" s="2048">
        <v>6264743.0999999996</v>
      </c>
      <c r="D4" s="2048">
        <v>6927323.0999999996</v>
      </c>
      <c r="E4" s="2048">
        <v>7459898.0999999996</v>
      </c>
      <c r="F4" s="2048">
        <v>8141318.0999999996</v>
      </c>
      <c r="G4" s="2049">
        <v>9937448.6999999993</v>
      </c>
      <c r="H4" s="2049">
        <v>11859837.699999999</v>
      </c>
      <c r="I4" s="2049">
        <v>13729225.219999999</v>
      </c>
      <c r="J4" s="2049">
        <v>13845575.336000014</v>
      </c>
      <c r="K4" s="2049">
        <v>15702861.195999999</v>
      </c>
      <c r="L4" s="2049">
        <v>19027032.65700046</v>
      </c>
      <c r="M4" s="2049">
        <v>23171432.585000679</v>
      </c>
      <c r="N4" s="2047" t="s">
        <v>923</v>
      </c>
    </row>
    <row r="5" spans="1:14" s="349" customFormat="1" ht="15" customHeight="1">
      <c r="A5" s="350" t="s">
        <v>930</v>
      </c>
      <c r="B5" s="368">
        <v>2466937</v>
      </c>
      <c r="C5" s="368">
        <v>2884767</v>
      </c>
      <c r="D5" s="368">
        <v>3501957</v>
      </c>
      <c r="E5" s="368">
        <v>3987822</v>
      </c>
      <c r="F5" s="368">
        <v>4599938</v>
      </c>
      <c r="G5" s="55">
        <v>6313180</v>
      </c>
      <c r="H5" s="55">
        <v>8146429</v>
      </c>
      <c r="I5" s="55">
        <v>9907563.0199999996</v>
      </c>
      <c r="J5" s="55">
        <v>11198596.950000001</v>
      </c>
      <c r="K5" s="55">
        <v>12969295.135</v>
      </c>
      <c r="L5" s="55">
        <v>16107588.763</v>
      </c>
      <c r="M5" s="55">
        <v>19441971.411000274</v>
      </c>
      <c r="N5" s="360" t="s">
        <v>929</v>
      </c>
    </row>
    <row r="6" spans="1:14" s="349" customFormat="1" ht="15" customHeight="1">
      <c r="A6" s="350" t="s">
        <v>928</v>
      </c>
      <c r="B6" s="368">
        <v>3346752.1</v>
      </c>
      <c r="C6" s="368">
        <v>3379976.1</v>
      </c>
      <c r="D6" s="368">
        <v>3425366.1</v>
      </c>
      <c r="E6" s="368">
        <v>3472076.1</v>
      </c>
      <c r="F6" s="368">
        <v>3541380.1</v>
      </c>
      <c r="G6" s="55">
        <v>3624268.7</v>
      </c>
      <c r="H6" s="55">
        <v>3713408.7</v>
      </c>
      <c r="I6" s="55">
        <v>3821662.2</v>
      </c>
      <c r="J6" s="55">
        <v>2646978.3860000125</v>
      </c>
      <c r="K6" s="55">
        <v>2733566.0609999998</v>
      </c>
      <c r="L6" s="55">
        <v>2919443.8940004613</v>
      </c>
      <c r="M6" s="55">
        <v>3729461.1740004057</v>
      </c>
      <c r="N6" s="360" t="s">
        <v>879</v>
      </c>
    </row>
    <row r="7" spans="1:14" s="349" customFormat="1" ht="15" customHeight="1">
      <c r="A7" s="352" t="s">
        <v>993</v>
      </c>
      <c r="B7" s="368">
        <v>356856</v>
      </c>
      <c r="C7" s="368">
        <v>523694</v>
      </c>
      <c r="D7" s="368">
        <v>650339</v>
      </c>
      <c r="E7" s="368">
        <v>729157</v>
      </c>
      <c r="F7" s="368">
        <v>1024315</v>
      </c>
      <c r="G7" s="55">
        <v>1555035</v>
      </c>
      <c r="H7" s="55">
        <v>2481298</v>
      </c>
      <c r="I7" s="55">
        <v>3615198.0199999991</v>
      </c>
      <c r="J7" s="55">
        <v>4501651.5160000129</v>
      </c>
      <c r="K7" s="55">
        <v>5834542.7759999996</v>
      </c>
      <c r="L7" s="55">
        <v>8099140.2370004617</v>
      </c>
      <c r="M7" s="55">
        <v>11767746.765000679</v>
      </c>
      <c r="N7" s="358" t="s">
        <v>3363</v>
      </c>
    </row>
    <row r="8" spans="1:14" s="349" customFormat="1" ht="15" customHeight="1">
      <c r="A8" s="350" t="s">
        <v>1059</v>
      </c>
      <c r="B8" s="368">
        <v>298485</v>
      </c>
      <c r="C8" s="368">
        <v>441142</v>
      </c>
      <c r="D8" s="368">
        <v>533492</v>
      </c>
      <c r="E8" s="368">
        <v>576475</v>
      </c>
      <c r="F8" s="368">
        <v>809453</v>
      </c>
      <c r="G8" s="55">
        <v>1276875</v>
      </c>
      <c r="H8" s="55">
        <v>2134228</v>
      </c>
      <c r="I8" s="55">
        <v>3174335.0199999991</v>
      </c>
      <c r="J8" s="55">
        <v>3950560.9500000007</v>
      </c>
      <c r="K8" s="55">
        <v>5169548.1349999998</v>
      </c>
      <c r="L8" s="55">
        <v>7258761.7630000003</v>
      </c>
      <c r="M8" s="55">
        <v>10673133.011000272</v>
      </c>
      <c r="N8" s="360" t="s">
        <v>1058</v>
      </c>
    </row>
    <row r="9" spans="1:14" s="349" customFormat="1" ht="15" customHeight="1">
      <c r="A9" s="350" t="s">
        <v>1061</v>
      </c>
      <c r="B9" s="368">
        <v>58371</v>
      </c>
      <c r="C9" s="368">
        <v>82552</v>
      </c>
      <c r="D9" s="368">
        <v>116847</v>
      </c>
      <c r="E9" s="368">
        <v>152682</v>
      </c>
      <c r="F9" s="368">
        <v>214862</v>
      </c>
      <c r="G9" s="368">
        <v>278160</v>
      </c>
      <c r="H9" s="368">
        <v>347070</v>
      </c>
      <c r="I9" s="55">
        <v>440863</v>
      </c>
      <c r="J9" s="55">
        <v>551090.56600001256</v>
      </c>
      <c r="K9" s="55">
        <v>664994.64099999995</v>
      </c>
      <c r="L9" s="55">
        <v>840378.47400046105</v>
      </c>
      <c r="M9" s="55">
        <v>1094613.7540004058</v>
      </c>
      <c r="N9" s="360" t="s">
        <v>1060</v>
      </c>
    </row>
    <row r="10" spans="1:14" s="349" customFormat="1" ht="15" customHeight="1">
      <c r="A10" s="352" t="s">
        <v>992</v>
      </c>
      <c r="B10" s="368">
        <v>298057</v>
      </c>
      <c r="C10" s="368">
        <v>333333</v>
      </c>
      <c r="D10" s="368">
        <v>366769</v>
      </c>
      <c r="E10" s="368">
        <v>418713</v>
      </c>
      <c r="F10" s="368">
        <v>491524</v>
      </c>
      <c r="G10" s="55">
        <v>583430</v>
      </c>
      <c r="H10" s="55">
        <v>644793</v>
      </c>
      <c r="I10" s="55">
        <v>852583.5</v>
      </c>
      <c r="J10" s="55">
        <v>1034637.82</v>
      </c>
      <c r="K10" s="55">
        <v>1143359.42</v>
      </c>
      <c r="L10" s="55">
        <v>1302598.42</v>
      </c>
      <c r="M10" s="55">
        <v>1493819.42</v>
      </c>
      <c r="N10" s="358" t="s">
        <v>3364</v>
      </c>
    </row>
    <row r="11" spans="1:14" s="349" customFormat="1" ht="15" customHeight="1">
      <c r="A11" s="350" t="s">
        <v>1059</v>
      </c>
      <c r="B11" s="368">
        <v>293795</v>
      </c>
      <c r="C11" s="368">
        <v>329045</v>
      </c>
      <c r="D11" s="368">
        <v>362445</v>
      </c>
      <c r="E11" s="368">
        <v>414258</v>
      </c>
      <c r="F11" s="368">
        <v>481558</v>
      </c>
      <c r="G11" s="55">
        <v>573458</v>
      </c>
      <c r="H11" s="55">
        <v>634338</v>
      </c>
      <c r="I11" s="55">
        <v>841937</v>
      </c>
      <c r="J11" s="55">
        <v>1023950</v>
      </c>
      <c r="K11" s="55">
        <v>1130166</v>
      </c>
      <c r="L11" s="55">
        <v>1289354</v>
      </c>
      <c r="M11" s="55">
        <v>1480555</v>
      </c>
      <c r="N11" s="360" t="s">
        <v>1058</v>
      </c>
    </row>
    <row r="12" spans="1:14" s="349" customFormat="1" ht="15" customHeight="1">
      <c r="A12" s="350" t="s">
        <v>1061</v>
      </c>
      <c r="B12" s="368">
        <v>4262</v>
      </c>
      <c r="C12" s="368">
        <v>4288</v>
      </c>
      <c r="D12" s="368">
        <v>4324</v>
      </c>
      <c r="E12" s="368">
        <v>4455</v>
      </c>
      <c r="F12" s="368">
        <v>9966</v>
      </c>
      <c r="G12" s="55">
        <v>9972</v>
      </c>
      <c r="H12" s="55">
        <v>10455</v>
      </c>
      <c r="I12" s="55">
        <v>10646.5</v>
      </c>
      <c r="J12" s="55">
        <v>10687.82</v>
      </c>
      <c r="K12" s="55">
        <v>13193.42</v>
      </c>
      <c r="L12" s="55">
        <v>13244.42</v>
      </c>
      <c r="M12" s="55">
        <v>13264.420000000002</v>
      </c>
      <c r="N12" s="360" t="s">
        <v>1060</v>
      </c>
    </row>
    <row r="13" spans="1:14" s="349" customFormat="1" ht="15" customHeight="1">
      <c r="A13" s="352" t="s">
        <v>1075</v>
      </c>
      <c r="B13" s="368">
        <v>1603728</v>
      </c>
      <c r="C13" s="368">
        <v>1617161</v>
      </c>
      <c r="D13" s="368">
        <v>1622681</v>
      </c>
      <c r="E13" s="368">
        <v>1719300</v>
      </c>
      <c r="F13" s="368">
        <v>1747000</v>
      </c>
      <c r="G13" s="55">
        <v>1754507.5</v>
      </c>
      <c r="H13" s="55">
        <v>1768863.5</v>
      </c>
      <c r="I13" s="55">
        <v>1771581.5</v>
      </c>
      <c r="J13" s="55">
        <v>1789896</v>
      </c>
      <c r="K13" s="55">
        <v>1794121</v>
      </c>
      <c r="L13" s="55">
        <v>1797764.25</v>
      </c>
      <c r="M13" s="55">
        <v>1809487.65</v>
      </c>
      <c r="N13" s="358" t="s">
        <v>3390</v>
      </c>
    </row>
    <row r="14" spans="1:14" s="349" customFormat="1" ht="15" customHeight="1">
      <c r="A14" s="350" t="s">
        <v>1059</v>
      </c>
      <c r="B14" s="368">
        <v>1602547</v>
      </c>
      <c r="C14" s="368">
        <v>1615980</v>
      </c>
      <c r="D14" s="368">
        <v>1621190</v>
      </c>
      <c r="E14" s="368">
        <v>1717499</v>
      </c>
      <c r="F14" s="368">
        <v>1745144</v>
      </c>
      <c r="G14" s="55">
        <v>1751853</v>
      </c>
      <c r="H14" s="55">
        <v>1766109</v>
      </c>
      <c r="I14" s="55">
        <v>1768827</v>
      </c>
      <c r="J14" s="55">
        <v>1788126</v>
      </c>
      <c r="K14" s="55">
        <v>1792371</v>
      </c>
      <c r="L14" s="55">
        <v>1796325</v>
      </c>
      <c r="M14" s="55">
        <v>1808048.4</v>
      </c>
      <c r="N14" s="360" t="s">
        <v>1058</v>
      </c>
    </row>
    <row r="15" spans="1:14" s="349" customFormat="1" ht="15" customHeight="1">
      <c r="A15" s="350" t="s">
        <v>1061</v>
      </c>
      <c r="B15" s="368">
        <v>1181</v>
      </c>
      <c r="C15" s="368">
        <v>1181</v>
      </c>
      <c r="D15" s="368">
        <v>1491</v>
      </c>
      <c r="E15" s="368">
        <v>1801</v>
      </c>
      <c r="F15" s="368">
        <v>1856</v>
      </c>
      <c r="G15" s="55">
        <v>2654.5</v>
      </c>
      <c r="H15" s="55">
        <v>2754.5</v>
      </c>
      <c r="I15" s="55">
        <v>2754.5</v>
      </c>
      <c r="J15" s="55">
        <v>1770</v>
      </c>
      <c r="K15" s="55">
        <v>1750</v>
      </c>
      <c r="L15" s="55">
        <v>1439.25</v>
      </c>
      <c r="M15" s="55">
        <v>1439.25</v>
      </c>
      <c r="N15" s="360" t="s">
        <v>1060</v>
      </c>
    </row>
    <row r="16" spans="1:14" s="349" customFormat="1" ht="15" customHeight="1">
      <c r="A16" s="352" t="s">
        <v>991</v>
      </c>
      <c r="B16" s="368">
        <v>0</v>
      </c>
      <c r="C16" s="368">
        <v>1000</v>
      </c>
      <c r="D16" s="368">
        <v>1000</v>
      </c>
      <c r="E16" s="368">
        <v>255000</v>
      </c>
      <c r="F16" s="368">
        <v>255110</v>
      </c>
      <c r="G16" s="60">
        <v>255110</v>
      </c>
      <c r="H16" s="60">
        <v>255110</v>
      </c>
      <c r="I16" s="60">
        <v>255110</v>
      </c>
      <c r="J16" s="60">
        <v>255110</v>
      </c>
      <c r="K16" s="60">
        <v>255110</v>
      </c>
      <c r="L16" s="60">
        <v>255000</v>
      </c>
      <c r="M16" s="60">
        <v>255500</v>
      </c>
      <c r="N16" s="358" t="s">
        <v>914</v>
      </c>
    </row>
    <row r="17" spans="1:14" s="349" customFormat="1" ht="15" customHeight="1">
      <c r="A17" s="350" t="s">
        <v>1059</v>
      </c>
      <c r="B17" s="368">
        <v>0</v>
      </c>
      <c r="C17" s="368">
        <v>1000</v>
      </c>
      <c r="D17" s="368">
        <v>1000</v>
      </c>
      <c r="E17" s="368">
        <v>255000</v>
      </c>
      <c r="F17" s="368">
        <v>255110</v>
      </c>
      <c r="G17" s="60">
        <v>255110</v>
      </c>
      <c r="H17" s="60">
        <v>255110</v>
      </c>
      <c r="I17" s="60">
        <v>255110</v>
      </c>
      <c r="J17" s="60">
        <v>255110</v>
      </c>
      <c r="K17" s="60">
        <v>255110</v>
      </c>
      <c r="L17" s="60">
        <v>255000</v>
      </c>
      <c r="M17" s="60">
        <v>255500</v>
      </c>
      <c r="N17" s="360" t="s">
        <v>1058</v>
      </c>
    </row>
    <row r="18" spans="1:14" s="349" customFormat="1" ht="15" customHeight="1">
      <c r="A18" s="352" t="s">
        <v>1074</v>
      </c>
      <c r="B18" s="368">
        <v>115097</v>
      </c>
      <c r="C18" s="368">
        <v>118631</v>
      </c>
      <c r="D18" s="368">
        <v>119360</v>
      </c>
      <c r="E18" s="368">
        <v>143150</v>
      </c>
      <c r="F18" s="368">
        <v>411313</v>
      </c>
      <c r="G18" s="55">
        <v>937701.1</v>
      </c>
      <c r="H18" s="55">
        <v>1513962.1</v>
      </c>
      <c r="I18" s="55">
        <v>1603937.1</v>
      </c>
      <c r="J18" s="55">
        <v>1905946</v>
      </c>
      <c r="K18" s="55">
        <v>2284442</v>
      </c>
      <c r="L18" s="55">
        <v>3065271</v>
      </c>
      <c r="M18" s="55">
        <v>3141235.4253864707</v>
      </c>
      <c r="N18" s="358" t="s">
        <v>1073</v>
      </c>
    </row>
    <row r="19" spans="1:14" s="349" customFormat="1" ht="15" customHeight="1">
      <c r="A19" s="350" t="s">
        <v>1063</v>
      </c>
      <c r="B19" s="368">
        <v>73232</v>
      </c>
      <c r="C19" s="368">
        <v>76622</v>
      </c>
      <c r="D19" s="368">
        <v>77152</v>
      </c>
      <c r="E19" s="368">
        <v>97962</v>
      </c>
      <c r="F19" s="368">
        <v>364985</v>
      </c>
      <c r="G19" s="55">
        <v>873968</v>
      </c>
      <c r="H19" s="55">
        <v>1447578</v>
      </c>
      <c r="I19" s="55">
        <v>1537553</v>
      </c>
      <c r="J19" s="55">
        <v>1860096</v>
      </c>
      <c r="K19" s="55">
        <v>2238442</v>
      </c>
      <c r="L19" s="55">
        <v>3017171</v>
      </c>
      <c r="M19" s="55">
        <v>3092366.4253864707</v>
      </c>
      <c r="N19" s="360" t="s">
        <v>1062</v>
      </c>
    </row>
    <row r="20" spans="1:14" s="349" customFormat="1" ht="15" customHeight="1">
      <c r="A20" s="350" t="s">
        <v>1065</v>
      </c>
      <c r="B20" s="368">
        <v>41865</v>
      </c>
      <c r="C20" s="368">
        <v>42009</v>
      </c>
      <c r="D20" s="368">
        <v>42208</v>
      </c>
      <c r="E20" s="368">
        <v>45188</v>
      </c>
      <c r="F20" s="368">
        <v>46328</v>
      </c>
      <c r="G20" s="55">
        <v>63733.1</v>
      </c>
      <c r="H20" s="55">
        <v>66384.100000000006</v>
      </c>
      <c r="I20" s="55">
        <v>66384.100000000006</v>
      </c>
      <c r="J20" s="55">
        <v>45850</v>
      </c>
      <c r="K20" s="55">
        <v>46000</v>
      </c>
      <c r="L20" s="55">
        <v>48100</v>
      </c>
      <c r="M20" s="55">
        <v>48869</v>
      </c>
      <c r="N20" s="360" t="s">
        <v>1064</v>
      </c>
    </row>
    <row r="21" spans="1:14" s="349" customFormat="1" ht="15" customHeight="1">
      <c r="A21" s="351" t="s">
        <v>988</v>
      </c>
      <c r="B21" s="368">
        <v>8217</v>
      </c>
      <c r="C21" s="368">
        <v>8707</v>
      </c>
      <c r="D21" s="368">
        <v>8986</v>
      </c>
      <c r="E21" s="368">
        <v>11136</v>
      </c>
      <c r="F21" s="368">
        <v>15666</v>
      </c>
      <c r="G21" s="368">
        <v>21918</v>
      </c>
      <c r="H21" s="55">
        <v>35128</v>
      </c>
      <c r="I21" s="55">
        <v>37803</v>
      </c>
      <c r="J21" s="55">
        <v>49041</v>
      </c>
      <c r="K21" s="55">
        <v>55637</v>
      </c>
      <c r="L21" s="55">
        <v>60396</v>
      </c>
      <c r="M21" s="55">
        <v>60945</v>
      </c>
      <c r="N21" s="366" t="s">
        <v>3331</v>
      </c>
    </row>
    <row r="22" spans="1:14" s="349" customFormat="1" ht="15" customHeight="1">
      <c r="A22" s="350" t="s">
        <v>1063</v>
      </c>
      <c r="B22" s="368">
        <v>2717</v>
      </c>
      <c r="C22" s="368">
        <v>3107</v>
      </c>
      <c r="D22" s="368">
        <v>3187</v>
      </c>
      <c r="E22" s="368">
        <v>3357</v>
      </c>
      <c r="F22" s="368">
        <v>7887</v>
      </c>
      <c r="G22" s="368">
        <v>12689</v>
      </c>
      <c r="H22" s="55">
        <v>23248</v>
      </c>
      <c r="I22" s="55">
        <v>25923</v>
      </c>
      <c r="J22" s="55">
        <v>39621</v>
      </c>
      <c r="K22" s="55">
        <v>46067</v>
      </c>
      <c r="L22" s="55">
        <v>48726</v>
      </c>
      <c r="M22" s="55">
        <v>48506</v>
      </c>
      <c r="N22" s="360" t="s">
        <v>1062</v>
      </c>
    </row>
    <row r="23" spans="1:14" s="349" customFormat="1" ht="15" customHeight="1">
      <c r="A23" s="350" t="s">
        <v>1065</v>
      </c>
      <c r="B23" s="368">
        <v>5500</v>
      </c>
      <c r="C23" s="368">
        <v>5600</v>
      </c>
      <c r="D23" s="368">
        <v>5799</v>
      </c>
      <c r="E23" s="368">
        <v>7779</v>
      </c>
      <c r="F23" s="368">
        <v>7779</v>
      </c>
      <c r="G23" s="368">
        <v>9229</v>
      </c>
      <c r="H23" s="368">
        <v>11880</v>
      </c>
      <c r="I23" s="55">
        <v>11880</v>
      </c>
      <c r="J23" s="55">
        <v>9420</v>
      </c>
      <c r="K23" s="55">
        <v>9570</v>
      </c>
      <c r="L23" s="55">
        <v>11670</v>
      </c>
      <c r="M23" s="55">
        <v>12439</v>
      </c>
      <c r="N23" s="360" t="s">
        <v>1064</v>
      </c>
    </row>
    <row r="24" spans="1:14" s="349" customFormat="1" ht="15" customHeight="1">
      <c r="A24" s="351" t="s">
        <v>987</v>
      </c>
      <c r="B24" s="368">
        <v>58005</v>
      </c>
      <c r="C24" s="368">
        <v>58005</v>
      </c>
      <c r="D24" s="368">
        <v>58455</v>
      </c>
      <c r="E24" s="368">
        <v>58455</v>
      </c>
      <c r="F24" s="368">
        <v>59479</v>
      </c>
      <c r="G24" s="368">
        <v>63655</v>
      </c>
      <c r="H24" s="368">
        <v>66515</v>
      </c>
      <c r="I24" s="55">
        <v>66515</v>
      </c>
      <c r="J24" s="55">
        <v>70130</v>
      </c>
      <c r="K24" s="55">
        <v>70130</v>
      </c>
      <c r="L24" s="55">
        <v>69378</v>
      </c>
      <c r="M24" s="55">
        <v>67820</v>
      </c>
      <c r="N24" s="366" t="s">
        <v>986</v>
      </c>
    </row>
    <row r="25" spans="1:14" s="349" customFormat="1" ht="15" customHeight="1">
      <c r="A25" s="350" t="s">
        <v>1063</v>
      </c>
      <c r="B25" s="368">
        <v>58005</v>
      </c>
      <c r="C25" s="368">
        <v>58005</v>
      </c>
      <c r="D25" s="368">
        <v>58455</v>
      </c>
      <c r="E25" s="368">
        <v>58455</v>
      </c>
      <c r="F25" s="368">
        <v>59479</v>
      </c>
      <c r="G25" s="368">
        <v>62655</v>
      </c>
      <c r="H25" s="368">
        <v>65515</v>
      </c>
      <c r="I25" s="55">
        <v>65515</v>
      </c>
      <c r="J25" s="55">
        <v>70130</v>
      </c>
      <c r="K25" s="55">
        <v>70130</v>
      </c>
      <c r="L25" s="55">
        <v>69378</v>
      </c>
      <c r="M25" s="55">
        <v>67820</v>
      </c>
      <c r="N25" s="360" t="s">
        <v>1062</v>
      </c>
    </row>
    <row r="26" spans="1:14" s="349" customFormat="1" ht="15" customHeight="1">
      <c r="A26" s="350" t="s">
        <v>1065</v>
      </c>
      <c r="B26" s="368">
        <v>0</v>
      </c>
      <c r="C26" s="368">
        <v>0</v>
      </c>
      <c r="D26" s="368">
        <v>0</v>
      </c>
      <c r="E26" s="368">
        <v>0</v>
      </c>
      <c r="F26" s="368">
        <v>0</v>
      </c>
      <c r="G26" s="368">
        <v>1000</v>
      </c>
      <c r="H26" s="368">
        <v>1000</v>
      </c>
      <c r="I26" s="55">
        <v>1000</v>
      </c>
      <c r="J26" s="55">
        <v>0</v>
      </c>
      <c r="K26" s="55">
        <v>0</v>
      </c>
      <c r="L26" s="55">
        <v>0</v>
      </c>
      <c r="M26" s="55">
        <v>0</v>
      </c>
      <c r="N26" s="360" t="s">
        <v>1064</v>
      </c>
    </row>
    <row r="27" spans="1:14" s="349" customFormat="1" ht="15" customHeight="1">
      <c r="A27" s="351" t="s">
        <v>1072</v>
      </c>
      <c r="B27" s="368">
        <v>8060</v>
      </c>
      <c r="C27" s="368">
        <v>11104</v>
      </c>
      <c r="D27" s="368">
        <v>11104</v>
      </c>
      <c r="E27" s="368">
        <v>11104</v>
      </c>
      <c r="F27" s="368">
        <v>11104</v>
      </c>
      <c r="G27" s="368">
        <v>26059</v>
      </c>
      <c r="H27" s="368">
        <v>27499</v>
      </c>
      <c r="I27" s="55">
        <v>30449</v>
      </c>
      <c r="J27" s="55">
        <v>52490</v>
      </c>
      <c r="K27" s="55">
        <v>15662</v>
      </c>
      <c r="L27" s="55">
        <v>15450</v>
      </c>
      <c r="M27" s="55">
        <v>21998.940397689224</v>
      </c>
      <c r="N27" s="366" t="s">
        <v>3391</v>
      </c>
    </row>
    <row r="28" spans="1:14" s="349" customFormat="1" ht="15" customHeight="1">
      <c r="A28" s="350" t="s">
        <v>1063</v>
      </c>
      <c r="B28" s="368">
        <v>8060</v>
      </c>
      <c r="C28" s="368">
        <v>11060</v>
      </c>
      <c r="D28" s="368">
        <v>11060</v>
      </c>
      <c r="E28" s="368">
        <v>11060</v>
      </c>
      <c r="F28" s="368">
        <v>11060</v>
      </c>
      <c r="G28" s="368">
        <v>26015</v>
      </c>
      <c r="H28" s="368">
        <v>27455</v>
      </c>
      <c r="I28" s="55">
        <v>30405</v>
      </c>
      <c r="J28" s="55">
        <v>52490</v>
      </c>
      <c r="K28" s="55">
        <v>15662</v>
      </c>
      <c r="L28" s="55">
        <v>15450</v>
      </c>
      <c r="M28" s="55">
        <v>21998.940397689224</v>
      </c>
      <c r="N28" s="360" t="s">
        <v>1062</v>
      </c>
    </row>
    <row r="29" spans="1:14" s="349" customFormat="1" ht="15" customHeight="1">
      <c r="A29" s="350" t="s">
        <v>1065</v>
      </c>
      <c r="B29" s="368">
        <v>0</v>
      </c>
      <c r="C29" s="368">
        <v>44</v>
      </c>
      <c r="D29" s="368">
        <v>44</v>
      </c>
      <c r="E29" s="368">
        <v>44</v>
      </c>
      <c r="F29" s="368">
        <v>44</v>
      </c>
      <c r="G29" s="368">
        <v>44</v>
      </c>
      <c r="H29" s="368">
        <v>44</v>
      </c>
      <c r="I29" s="55">
        <v>44</v>
      </c>
      <c r="J29" s="55">
        <v>0</v>
      </c>
      <c r="K29" s="55">
        <v>0</v>
      </c>
      <c r="L29" s="55">
        <v>0</v>
      </c>
      <c r="M29" s="55">
        <v>0</v>
      </c>
      <c r="N29" s="360" t="s">
        <v>1064</v>
      </c>
    </row>
    <row r="30" spans="1:14" s="349" customFormat="1" ht="15" customHeight="1">
      <c r="A30" s="351" t="s">
        <v>1071</v>
      </c>
      <c r="B30" s="368">
        <v>0</v>
      </c>
      <c r="C30" s="368">
        <v>0</v>
      </c>
      <c r="D30" s="368">
        <v>0</v>
      </c>
      <c r="E30" s="368">
        <v>20640</v>
      </c>
      <c r="F30" s="368">
        <v>201851</v>
      </c>
      <c r="G30" s="368">
        <v>616575.51</v>
      </c>
      <c r="H30" s="368">
        <v>770137.51</v>
      </c>
      <c r="I30" s="55">
        <v>770698.51</v>
      </c>
      <c r="J30" s="55">
        <v>986048</v>
      </c>
      <c r="K30" s="55">
        <v>1270523.264</v>
      </c>
      <c r="L30" s="55">
        <v>1383881.118</v>
      </c>
      <c r="M30" s="55">
        <v>1343074.3202421628</v>
      </c>
      <c r="N30" s="366" t="s">
        <v>3392</v>
      </c>
    </row>
    <row r="31" spans="1:14" s="349" customFormat="1" ht="15" customHeight="1">
      <c r="A31" s="350" t="s">
        <v>1063</v>
      </c>
      <c r="B31" s="368">
        <v>0</v>
      </c>
      <c r="C31" s="368">
        <v>0</v>
      </c>
      <c r="D31" s="368">
        <v>0</v>
      </c>
      <c r="E31" s="368">
        <v>20640</v>
      </c>
      <c r="F31" s="368">
        <v>200711</v>
      </c>
      <c r="G31" s="368">
        <v>615435.41</v>
      </c>
      <c r="H31" s="368">
        <v>768997.41</v>
      </c>
      <c r="I31" s="55">
        <v>769558.41</v>
      </c>
      <c r="J31" s="55">
        <v>986048</v>
      </c>
      <c r="K31" s="55">
        <v>1270523.264</v>
      </c>
      <c r="L31" s="55">
        <v>1383881.118</v>
      </c>
      <c r="M31" s="55">
        <v>1343074.3202421628</v>
      </c>
      <c r="N31" s="360" t="s">
        <v>1062</v>
      </c>
    </row>
    <row r="32" spans="1:14" s="349" customFormat="1" ht="15" customHeight="1">
      <c r="A32" s="350" t="s">
        <v>1065</v>
      </c>
      <c r="B32" s="368">
        <v>0</v>
      </c>
      <c r="C32" s="368">
        <v>0</v>
      </c>
      <c r="D32" s="368">
        <v>0</v>
      </c>
      <c r="E32" s="368">
        <v>0</v>
      </c>
      <c r="F32" s="368">
        <v>1140</v>
      </c>
      <c r="G32" s="368">
        <v>1140.0999999999999</v>
      </c>
      <c r="H32" s="368">
        <v>1140.0999999999999</v>
      </c>
      <c r="I32" s="55">
        <v>1140.0999999999999</v>
      </c>
      <c r="J32" s="55">
        <v>0</v>
      </c>
      <c r="K32" s="55">
        <v>0</v>
      </c>
      <c r="L32" s="55">
        <v>0</v>
      </c>
      <c r="M32" s="55">
        <v>0</v>
      </c>
      <c r="N32" s="360" t="s">
        <v>1064</v>
      </c>
    </row>
    <row r="33" spans="1:14" s="349" customFormat="1" ht="15" customHeight="1">
      <c r="A33" s="351" t="s">
        <v>983</v>
      </c>
      <c r="B33" s="368">
        <v>2950</v>
      </c>
      <c r="C33" s="368">
        <v>2950</v>
      </c>
      <c r="D33" s="368">
        <v>2950</v>
      </c>
      <c r="E33" s="368">
        <v>2950</v>
      </c>
      <c r="F33" s="368">
        <v>2950</v>
      </c>
      <c r="G33" s="368">
        <v>17905</v>
      </c>
      <c r="H33" s="368">
        <v>17905</v>
      </c>
      <c r="I33" s="55">
        <v>17905</v>
      </c>
      <c r="J33" s="55">
        <v>0</v>
      </c>
      <c r="K33" s="55">
        <v>0</v>
      </c>
      <c r="L33" s="55">
        <v>0</v>
      </c>
      <c r="M33" s="55">
        <v>0</v>
      </c>
      <c r="N33" s="366" t="s">
        <v>3368</v>
      </c>
    </row>
    <row r="34" spans="1:14" s="349" customFormat="1" ht="15" customHeight="1">
      <c r="A34" s="350" t="s">
        <v>1063</v>
      </c>
      <c r="B34" s="368">
        <v>2950</v>
      </c>
      <c r="C34" s="368">
        <v>2950</v>
      </c>
      <c r="D34" s="368">
        <v>2950</v>
      </c>
      <c r="E34" s="368">
        <v>2950</v>
      </c>
      <c r="F34" s="368">
        <v>2950</v>
      </c>
      <c r="G34" s="368">
        <v>2950</v>
      </c>
      <c r="H34" s="368">
        <v>2950</v>
      </c>
      <c r="I34" s="55">
        <v>2950</v>
      </c>
      <c r="J34" s="55">
        <v>0</v>
      </c>
      <c r="K34" s="55">
        <v>0</v>
      </c>
      <c r="L34" s="55">
        <v>0</v>
      </c>
      <c r="M34" s="55">
        <v>0</v>
      </c>
      <c r="N34" s="360" t="s">
        <v>1062</v>
      </c>
    </row>
    <row r="35" spans="1:14" s="349" customFormat="1" ht="15" customHeight="1">
      <c r="A35" s="350" t="s">
        <v>1065</v>
      </c>
      <c r="B35" s="368">
        <v>0</v>
      </c>
      <c r="C35" s="368">
        <v>0</v>
      </c>
      <c r="D35" s="368">
        <v>0</v>
      </c>
      <c r="E35" s="368">
        <v>0</v>
      </c>
      <c r="F35" s="368">
        <v>0</v>
      </c>
      <c r="G35" s="368">
        <v>14955</v>
      </c>
      <c r="H35" s="368">
        <v>14955</v>
      </c>
      <c r="I35" s="55">
        <v>14955</v>
      </c>
      <c r="J35" s="55">
        <v>0</v>
      </c>
      <c r="K35" s="55">
        <v>0</v>
      </c>
      <c r="L35" s="55">
        <v>0</v>
      </c>
      <c r="M35" s="55">
        <v>0</v>
      </c>
      <c r="N35" s="360" t="s">
        <v>1064</v>
      </c>
    </row>
    <row r="36" spans="1:14" s="349" customFormat="1" ht="15" customHeight="1">
      <c r="A36" s="351" t="s">
        <v>982</v>
      </c>
      <c r="B36" s="368">
        <v>36365</v>
      </c>
      <c r="C36" s="368">
        <v>36365</v>
      </c>
      <c r="D36" s="368">
        <v>36365</v>
      </c>
      <c r="E36" s="368">
        <v>36365</v>
      </c>
      <c r="F36" s="368">
        <v>36365</v>
      </c>
      <c r="G36" s="368">
        <v>36365</v>
      </c>
      <c r="H36" s="368">
        <v>36365</v>
      </c>
      <c r="I36" s="55">
        <v>36365</v>
      </c>
      <c r="J36" s="55">
        <v>36430</v>
      </c>
      <c r="K36" s="55">
        <v>36430</v>
      </c>
      <c r="L36" s="55">
        <v>36430</v>
      </c>
      <c r="M36" s="55">
        <v>36430</v>
      </c>
      <c r="N36" s="366" t="s">
        <v>3384</v>
      </c>
    </row>
    <row r="37" spans="1:14" s="349" customFormat="1" ht="15" customHeight="1">
      <c r="A37" s="350" t="s">
        <v>1065</v>
      </c>
      <c r="B37" s="368">
        <v>36365</v>
      </c>
      <c r="C37" s="368">
        <v>36365</v>
      </c>
      <c r="D37" s="368">
        <v>36365</v>
      </c>
      <c r="E37" s="368">
        <v>36365</v>
      </c>
      <c r="F37" s="368">
        <v>36365</v>
      </c>
      <c r="G37" s="368">
        <v>36365</v>
      </c>
      <c r="H37" s="368">
        <v>36365</v>
      </c>
      <c r="I37" s="55">
        <v>36365</v>
      </c>
      <c r="J37" s="55">
        <v>36430</v>
      </c>
      <c r="K37" s="55">
        <v>36430</v>
      </c>
      <c r="L37" s="55">
        <v>36430</v>
      </c>
      <c r="M37" s="55">
        <v>36430</v>
      </c>
      <c r="N37" s="360" t="s">
        <v>1064</v>
      </c>
    </row>
    <row r="38" spans="1:14" s="349" customFormat="1" ht="15" customHeight="1">
      <c r="A38" s="351" t="s">
        <v>981</v>
      </c>
      <c r="B38" s="368">
        <v>0</v>
      </c>
      <c r="C38" s="368">
        <v>0</v>
      </c>
      <c r="D38" s="368">
        <v>0</v>
      </c>
      <c r="E38" s="368">
        <v>0</v>
      </c>
      <c r="F38" s="368">
        <v>81398</v>
      </c>
      <c r="G38" s="368">
        <v>120306.33</v>
      </c>
      <c r="H38" s="368">
        <v>120306.33</v>
      </c>
      <c r="I38" s="55">
        <v>120306.33</v>
      </c>
      <c r="J38" s="55">
        <v>123238</v>
      </c>
      <c r="K38" s="55">
        <v>166029.88200000001</v>
      </c>
      <c r="L38" s="55">
        <v>182040.88200000001</v>
      </c>
      <c r="M38" s="55">
        <v>140247.93737900423</v>
      </c>
      <c r="N38" s="366" t="s">
        <v>3385</v>
      </c>
    </row>
    <row r="39" spans="1:14" s="349" customFormat="1" ht="15" customHeight="1">
      <c r="A39" s="350" t="s">
        <v>1063</v>
      </c>
      <c r="B39" s="368">
        <v>0</v>
      </c>
      <c r="C39" s="368">
        <v>0</v>
      </c>
      <c r="D39" s="368">
        <v>0</v>
      </c>
      <c r="E39" s="368">
        <v>0</v>
      </c>
      <c r="F39" s="368">
        <v>81398</v>
      </c>
      <c r="G39" s="368">
        <v>120306.33</v>
      </c>
      <c r="H39" s="368">
        <v>120306.33</v>
      </c>
      <c r="I39" s="55">
        <v>120306.33</v>
      </c>
      <c r="J39" s="55">
        <v>123238</v>
      </c>
      <c r="K39" s="55">
        <v>166029.88200000001</v>
      </c>
      <c r="L39" s="55">
        <v>182040.88200000001</v>
      </c>
      <c r="M39" s="55">
        <v>140247.93737900423</v>
      </c>
      <c r="N39" s="360" t="s">
        <v>1062</v>
      </c>
    </row>
    <row r="40" spans="1:14" s="349" customFormat="1" ht="15" customHeight="1">
      <c r="A40" s="351" t="s">
        <v>1070</v>
      </c>
      <c r="B40" s="368">
        <v>1500</v>
      </c>
      <c r="C40" s="368">
        <v>1500</v>
      </c>
      <c r="D40" s="368">
        <v>1500</v>
      </c>
      <c r="E40" s="368">
        <v>2500</v>
      </c>
      <c r="F40" s="368">
        <v>2500</v>
      </c>
      <c r="G40" s="368">
        <v>34917.259999999995</v>
      </c>
      <c r="H40" s="368">
        <v>83886.26</v>
      </c>
      <c r="I40" s="55">
        <v>163325.26</v>
      </c>
      <c r="J40" s="55">
        <v>229219</v>
      </c>
      <c r="K40" s="55">
        <v>310679.85399999999</v>
      </c>
      <c r="L40" s="55">
        <v>338345</v>
      </c>
      <c r="M40" s="55">
        <v>450369.22736761434</v>
      </c>
      <c r="N40" s="366" t="s">
        <v>1070</v>
      </c>
    </row>
    <row r="41" spans="1:14" s="349" customFormat="1" ht="15" customHeight="1">
      <c r="A41" s="350" t="s">
        <v>1063</v>
      </c>
      <c r="B41" s="368">
        <v>1500</v>
      </c>
      <c r="C41" s="368">
        <v>1500</v>
      </c>
      <c r="D41" s="368">
        <v>1500</v>
      </c>
      <c r="E41" s="368">
        <v>1500</v>
      </c>
      <c r="F41" s="368">
        <v>1500</v>
      </c>
      <c r="G41" s="55">
        <v>33917.259999999995</v>
      </c>
      <c r="H41" s="55">
        <v>82886.259999999995</v>
      </c>
      <c r="I41" s="55">
        <v>162325.26</v>
      </c>
      <c r="J41" s="55">
        <v>229219</v>
      </c>
      <c r="K41" s="55">
        <v>310679.85399999999</v>
      </c>
      <c r="L41" s="55">
        <v>338345</v>
      </c>
      <c r="M41" s="55">
        <v>450369.22736761434</v>
      </c>
      <c r="N41" s="360" t="s">
        <v>1062</v>
      </c>
    </row>
    <row r="42" spans="1:14" s="349" customFormat="1" ht="15" customHeight="1">
      <c r="A42" s="350" t="s">
        <v>1065</v>
      </c>
      <c r="B42" s="368">
        <v>0</v>
      </c>
      <c r="C42" s="368">
        <v>0</v>
      </c>
      <c r="D42" s="368">
        <v>0</v>
      </c>
      <c r="E42" s="368">
        <v>1000</v>
      </c>
      <c r="F42" s="368">
        <v>1000</v>
      </c>
      <c r="G42" s="55">
        <v>1000</v>
      </c>
      <c r="H42" s="55">
        <v>1000</v>
      </c>
      <c r="I42" s="55">
        <v>1000</v>
      </c>
      <c r="J42" s="55">
        <v>0</v>
      </c>
      <c r="K42" s="55">
        <v>0</v>
      </c>
      <c r="L42" s="55">
        <v>0</v>
      </c>
      <c r="M42" s="55">
        <v>0</v>
      </c>
      <c r="N42" s="360" t="s">
        <v>1064</v>
      </c>
    </row>
    <row r="43" spans="1:14" s="349" customFormat="1" ht="15" customHeight="1">
      <c r="A43" s="351" t="s">
        <v>979</v>
      </c>
      <c r="B43" s="368">
        <v>0</v>
      </c>
      <c r="C43" s="368">
        <v>0</v>
      </c>
      <c r="D43" s="368">
        <v>0</v>
      </c>
      <c r="E43" s="368">
        <v>0</v>
      </c>
      <c r="F43" s="368">
        <v>0</v>
      </c>
      <c r="G43" s="55">
        <v>0</v>
      </c>
      <c r="H43" s="55">
        <v>356220</v>
      </c>
      <c r="I43" s="55">
        <v>360570</v>
      </c>
      <c r="J43" s="55">
        <v>359350</v>
      </c>
      <c r="K43" s="55">
        <v>359350</v>
      </c>
      <c r="L43" s="55">
        <v>979350</v>
      </c>
      <c r="M43" s="55">
        <v>1020350</v>
      </c>
      <c r="N43" s="366" t="s">
        <v>978</v>
      </c>
    </row>
    <row r="44" spans="1:14" s="349" customFormat="1" ht="15" customHeight="1">
      <c r="A44" s="350" t="s">
        <v>1063</v>
      </c>
      <c r="B44" s="368">
        <v>0</v>
      </c>
      <c r="C44" s="368">
        <v>0</v>
      </c>
      <c r="D44" s="368">
        <v>0</v>
      </c>
      <c r="E44" s="368">
        <v>0</v>
      </c>
      <c r="F44" s="368">
        <v>0</v>
      </c>
      <c r="G44" s="55">
        <v>0</v>
      </c>
      <c r="H44" s="55">
        <v>356220</v>
      </c>
      <c r="I44" s="55">
        <v>360570</v>
      </c>
      <c r="J44" s="55">
        <v>359350</v>
      </c>
      <c r="K44" s="55">
        <v>359350</v>
      </c>
      <c r="L44" s="55">
        <v>979350</v>
      </c>
      <c r="M44" s="55">
        <v>1020350</v>
      </c>
      <c r="N44" s="360" t="s">
        <v>1062</v>
      </c>
    </row>
    <row r="45" spans="1:14" s="349" customFormat="1" ht="15" customHeight="1">
      <c r="A45" s="352" t="s">
        <v>1069</v>
      </c>
      <c r="B45" s="368">
        <v>3431049.1</v>
      </c>
      <c r="C45" s="368">
        <v>3647521.1</v>
      </c>
      <c r="D45" s="368">
        <v>4129541.1</v>
      </c>
      <c r="E45" s="368">
        <v>4136739.1</v>
      </c>
      <c r="F45" s="368">
        <v>4151214.1</v>
      </c>
      <c r="G45" s="55">
        <v>4722996.0999999996</v>
      </c>
      <c r="H45" s="55">
        <v>5030856.0999999996</v>
      </c>
      <c r="I45" s="55">
        <v>5078806.0999999996</v>
      </c>
      <c r="J45" s="55">
        <v>3793908</v>
      </c>
      <c r="K45" s="55">
        <v>3794445</v>
      </c>
      <c r="L45" s="55">
        <v>3813059</v>
      </c>
      <c r="M45" s="55">
        <v>3888165.5746135293</v>
      </c>
      <c r="N45" s="358" t="s">
        <v>1068</v>
      </c>
    </row>
    <row r="46" spans="1:14" s="349" customFormat="1" ht="15" customHeight="1">
      <c r="A46" s="350" t="s">
        <v>1063</v>
      </c>
      <c r="B46" s="368">
        <v>190828</v>
      </c>
      <c r="C46" s="368">
        <v>398528</v>
      </c>
      <c r="D46" s="368">
        <v>870228</v>
      </c>
      <c r="E46" s="368">
        <v>870528</v>
      </c>
      <c r="F46" s="368">
        <v>884788</v>
      </c>
      <c r="G46" s="55">
        <v>1455556</v>
      </c>
      <c r="H46" s="55">
        <v>1746666</v>
      </c>
      <c r="I46" s="55">
        <v>1780701</v>
      </c>
      <c r="J46" s="55">
        <v>1759904</v>
      </c>
      <c r="K46" s="55">
        <v>1790428</v>
      </c>
      <c r="L46" s="55">
        <v>1800956</v>
      </c>
      <c r="M46" s="55">
        <v>1321682.5746135295</v>
      </c>
      <c r="N46" s="360" t="s">
        <v>1062</v>
      </c>
    </row>
    <row r="47" spans="1:14" s="349" customFormat="1" ht="15" customHeight="1">
      <c r="A47" s="350" t="s">
        <v>1065</v>
      </c>
      <c r="B47" s="368">
        <v>3240221.1</v>
      </c>
      <c r="C47" s="368">
        <v>3248993.1</v>
      </c>
      <c r="D47" s="368">
        <v>3259313.1</v>
      </c>
      <c r="E47" s="368">
        <v>3266211.1</v>
      </c>
      <c r="F47" s="368">
        <v>3266426.1</v>
      </c>
      <c r="G47" s="55">
        <v>3267440.1</v>
      </c>
      <c r="H47" s="55">
        <v>3284190.1</v>
      </c>
      <c r="I47" s="55">
        <v>3298105.1</v>
      </c>
      <c r="J47" s="55">
        <v>2034004</v>
      </c>
      <c r="K47" s="55">
        <v>2004017</v>
      </c>
      <c r="L47" s="55">
        <v>2012103</v>
      </c>
      <c r="M47" s="55">
        <v>2566483</v>
      </c>
      <c r="N47" s="360" t="s">
        <v>1064</v>
      </c>
    </row>
    <row r="48" spans="1:14" s="349" customFormat="1" ht="15" customHeight="1">
      <c r="A48" s="351" t="s">
        <v>975</v>
      </c>
      <c r="B48" s="368">
        <v>3364340</v>
      </c>
      <c r="C48" s="368">
        <v>3564340</v>
      </c>
      <c r="D48" s="368">
        <v>4026340</v>
      </c>
      <c r="E48" s="368">
        <v>4026340</v>
      </c>
      <c r="F48" s="368">
        <v>4026355</v>
      </c>
      <c r="G48" s="55">
        <v>4557955</v>
      </c>
      <c r="H48" s="55">
        <v>4793055</v>
      </c>
      <c r="I48" s="55">
        <v>4820305</v>
      </c>
      <c r="J48" s="55">
        <v>3476480</v>
      </c>
      <c r="K48" s="55">
        <v>3475180</v>
      </c>
      <c r="L48" s="55">
        <v>3475180</v>
      </c>
      <c r="M48" s="55">
        <v>3505480</v>
      </c>
      <c r="N48" s="366" t="s">
        <v>3371</v>
      </c>
    </row>
    <row r="49" spans="1:14" s="349" customFormat="1" ht="15" customHeight="1">
      <c r="A49" s="350" t="s">
        <v>1063</v>
      </c>
      <c r="B49" s="368">
        <v>154780</v>
      </c>
      <c r="C49" s="368">
        <v>354780</v>
      </c>
      <c r="D49" s="368">
        <v>816780</v>
      </c>
      <c r="E49" s="368">
        <v>816780</v>
      </c>
      <c r="F49" s="368">
        <v>816780</v>
      </c>
      <c r="G49" s="55">
        <v>1348380</v>
      </c>
      <c r="H49" s="55">
        <v>1583480</v>
      </c>
      <c r="I49" s="55">
        <v>1599980</v>
      </c>
      <c r="J49" s="55">
        <v>1548100</v>
      </c>
      <c r="K49" s="55">
        <v>1548100</v>
      </c>
      <c r="L49" s="55">
        <v>1548100</v>
      </c>
      <c r="M49" s="55">
        <v>1022900</v>
      </c>
      <c r="N49" s="360" t="s">
        <v>1062</v>
      </c>
    </row>
    <row r="50" spans="1:14" s="349" customFormat="1" ht="15" customHeight="1">
      <c r="A50" s="350" t="s">
        <v>1065</v>
      </c>
      <c r="B50" s="368">
        <v>3209560</v>
      </c>
      <c r="C50" s="368">
        <v>3209560</v>
      </c>
      <c r="D50" s="368">
        <v>3209560</v>
      </c>
      <c r="E50" s="368">
        <v>3209560</v>
      </c>
      <c r="F50" s="368">
        <v>3209575</v>
      </c>
      <c r="G50" s="55">
        <v>3209575</v>
      </c>
      <c r="H50" s="55">
        <v>3209575</v>
      </c>
      <c r="I50" s="55">
        <v>3220325</v>
      </c>
      <c r="J50" s="55">
        <v>1928380</v>
      </c>
      <c r="K50" s="55">
        <v>1927080</v>
      </c>
      <c r="L50" s="55">
        <v>1927080</v>
      </c>
      <c r="M50" s="55">
        <v>2482580</v>
      </c>
      <c r="N50" s="360" t="s">
        <v>1064</v>
      </c>
    </row>
    <row r="51" spans="1:14" s="349" customFormat="1" ht="15" customHeight="1">
      <c r="A51" s="351" t="s">
        <v>974</v>
      </c>
      <c r="B51" s="368">
        <v>1705</v>
      </c>
      <c r="C51" s="368">
        <v>1705</v>
      </c>
      <c r="D51" s="368">
        <v>1705</v>
      </c>
      <c r="E51" s="368">
        <v>2005</v>
      </c>
      <c r="F51" s="368">
        <v>4155</v>
      </c>
      <c r="G51" s="55">
        <v>10153</v>
      </c>
      <c r="H51" s="55">
        <v>13653</v>
      </c>
      <c r="I51" s="55">
        <v>16818</v>
      </c>
      <c r="J51" s="55">
        <v>59238</v>
      </c>
      <c r="K51" s="55">
        <v>65630</v>
      </c>
      <c r="L51" s="55">
        <v>62200</v>
      </c>
      <c r="M51" s="55">
        <v>100196.94415533515</v>
      </c>
      <c r="N51" s="366" t="s">
        <v>3393</v>
      </c>
    </row>
    <row r="52" spans="1:14" s="349" customFormat="1" ht="15" customHeight="1">
      <c r="A52" s="350" t="s">
        <v>1063</v>
      </c>
      <c r="B52" s="368">
        <v>1705</v>
      </c>
      <c r="C52" s="368">
        <v>1705</v>
      </c>
      <c r="D52" s="368">
        <v>1705</v>
      </c>
      <c r="E52" s="368">
        <v>2005</v>
      </c>
      <c r="F52" s="368">
        <v>4155</v>
      </c>
      <c r="G52" s="55">
        <v>10153</v>
      </c>
      <c r="H52" s="55">
        <v>12753</v>
      </c>
      <c r="I52" s="55">
        <v>12753</v>
      </c>
      <c r="J52" s="55">
        <v>56673</v>
      </c>
      <c r="K52" s="55">
        <v>60502</v>
      </c>
      <c r="L52" s="55">
        <v>56186</v>
      </c>
      <c r="M52" s="55">
        <v>94182.94415533515</v>
      </c>
      <c r="N52" s="360" t="s">
        <v>1062</v>
      </c>
    </row>
    <row r="53" spans="1:14" s="349" customFormat="1" ht="15" customHeight="1">
      <c r="A53" s="350" t="s">
        <v>1065</v>
      </c>
      <c r="B53" s="368">
        <v>0</v>
      </c>
      <c r="C53" s="368">
        <v>0</v>
      </c>
      <c r="D53" s="368">
        <v>0</v>
      </c>
      <c r="E53" s="368">
        <v>0</v>
      </c>
      <c r="F53" s="368">
        <v>0</v>
      </c>
      <c r="G53" s="368">
        <v>0</v>
      </c>
      <c r="H53" s="368">
        <v>900</v>
      </c>
      <c r="I53" s="55">
        <v>4065</v>
      </c>
      <c r="J53" s="55">
        <v>2565</v>
      </c>
      <c r="K53" s="55">
        <v>5128</v>
      </c>
      <c r="L53" s="55">
        <v>6014</v>
      </c>
      <c r="M53" s="55">
        <v>6014</v>
      </c>
      <c r="N53" s="360" t="s">
        <v>1064</v>
      </c>
    </row>
    <row r="54" spans="1:14" s="349" customFormat="1" ht="15" customHeight="1">
      <c r="A54" s="351" t="s">
        <v>1067</v>
      </c>
      <c r="B54" s="368">
        <v>62554.1</v>
      </c>
      <c r="C54" s="368">
        <v>79026.100000000006</v>
      </c>
      <c r="D54" s="58">
        <v>99046.1</v>
      </c>
      <c r="E54" s="55">
        <v>105944.1</v>
      </c>
      <c r="F54" s="58">
        <v>110894.1</v>
      </c>
      <c r="G54" s="368">
        <v>120278.1</v>
      </c>
      <c r="H54" s="55">
        <v>130438.1</v>
      </c>
      <c r="I54" s="55">
        <v>132473.1</v>
      </c>
      <c r="J54" s="55">
        <v>115292</v>
      </c>
      <c r="K54" s="55">
        <v>107762</v>
      </c>
      <c r="L54" s="55">
        <v>108142</v>
      </c>
      <c r="M54" s="55">
        <v>120952</v>
      </c>
      <c r="N54" s="366" t="s">
        <v>3394</v>
      </c>
    </row>
    <row r="55" spans="1:14" s="349" customFormat="1" ht="15" customHeight="1">
      <c r="A55" s="350" t="s">
        <v>1063</v>
      </c>
      <c r="B55" s="368">
        <v>31893</v>
      </c>
      <c r="C55" s="368">
        <v>39593</v>
      </c>
      <c r="D55" s="58">
        <v>49293</v>
      </c>
      <c r="E55" s="55">
        <v>49293</v>
      </c>
      <c r="F55" s="58">
        <v>54043</v>
      </c>
      <c r="G55" s="368">
        <v>62413</v>
      </c>
      <c r="H55" s="55">
        <v>70723</v>
      </c>
      <c r="I55" s="55">
        <v>72758</v>
      </c>
      <c r="J55" s="55">
        <v>39133</v>
      </c>
      <c r="K55" s="55">
        <v>38953</v>
      </c>
      <c r="L55" s="55">
        <v>36133</v>
      </c>
      <c r="M55" s="55">
        <v>50063</v>
      </c>
      <c r="N55" s="360" t="s">
        <v>1062</v>
      </c>
    </row>
    <row r="56" spans="1:14" s="349" customFormat="1" ht="15" customHeight="1">
      <c r="A56" s="350" t="s">
        <v>1065</v>
      </c>
      <c r="B56" s="368">
        <v>30661.1</v>
      </c>
      <c r="C56" s="368">
        <v>39433.1</v>
      </c>
      <c r="D56" s="58">
        <v>49753.1</v>
      </c>
      <c r="E56" s="55">
        <v>56651.1</v>
      </c>
      <c r="F56" s="58">
        <v>56851.1</v>
      </c>
      <c r="G56" s="368">
        <v>57865.1</v>
      </c>
      <c r="H56" s="55">
        <v>59715.1</v>
      </c>
      <c r="I56" s="55">
        <v>59715.1</v>
      </c>
      <c r="J56" s="55">
        <v>76159</v>
      </c>
      <c r="K56" s="55">
        <v>68809</v>
      </c>
      <c r="L56" s="55">
        <v>72009</v>
      </c>
      <c r="M56" s="55">
        <v>70889</v>
      </c>
      <c r="N56" s="360" t="s">
        <v>1064</v>
      </c>
    </row>
    <row r="57" spans="1:14" s="349" customFormat="1" ht="15" customHeight="1">
      <c r="A57" s="351" t="s">
        <v>969</v>
      </c>
      <c r="B57" s="368">
        <v>0</v>
      </c>
      <c r="C57" s="368">
        <v>0</v>
      </c>
      <c r="D57" s="58">
        <v>0</v>
      </c>
      <c r="E57" s="55">
        <v>0</v>
      </c>
      <c r="F57" s="58">
        <v>0</v>
      </c>
      <c r="G57" s="368">
        <v>0</v>
      </c>
      <c r="H57" s="55">
        <v>14000</v>
      </c>
      <c r="I57" s="55">
        <v>14000</v>
      </c>
      <c r="J57" s="55">
        <v>26400</v>
      </c>
      <c r="K57" s="55">
        <v>0</v>
      </c>
      <c r="L57" s="55">
        <v>0</v>
      </c>
      <c r="M57" s="55">
        <v>0</v>
      </c>
      <c r="N57" s="366" t="s">
        <v>3395</v>
      </c>
    </row>
    <row r="58" spans="1:14" s="349" customFormat="1" ht="15" customHeight="1">
      <c r="A58" s="350" t="s">
        <v>1065</v>
      </c>
      <c r="B58" s="368">
        <v>0</v>
      </c>
      <c r="C58" s="368">
        <v>0</v>
      </c>
      <c r="D58" s="58">
        <v>0</v>
      </c>
      <c r="E58" s="55">
        <v>0</v>
      </c>
      <c r="F58" s="58">
        <v>0</v>
      </c>
      <c r="G58" s="368">
        <v>0</v>
      </c>
      <c r="H58" s="55">
        <v>14000</v>
      </c>
      <c r="I58" s="55">
        <v>14000</v>
      </c>
      <c r="J58" s="55">
        <v>26400</v>
      </c>
      <c r="K58" s="55">
        <v>0</v>
      </c>
      <c r="L58" s="55">
        <v>0</v>
      </c>
      <c r="M58" s="55">
        <v>0</v>
      </c>
      <c r="N58" s="360" t="s">
        <v>1064</v>
      </c>
    </row>
    <row r="59" spans="1:14" s="349" customFormat="1" ht="15" customHeight="1">
      <c r="A59" s="351" t="s">
        <v>1066</v>
      </c>
      <c r="B59" s="55">
        <v>2450</v>
      </c>
      <c r="C59" s="55">
        <v>2450</v>
      </c>
      <c r="D59" s="55">
        <v>2450</v>
      </c>
      <c r="E59" s="55">
        <v>2450</v>
      </c>
      <c r="F59" s="55">
        <v>9810</v>
      </c>
      <c r="G59" s="55">
        <v>34610</v>
      </c>
      <c r="H59" s="55">
        <v>37600</v>
      </c>
      <c r="I59" s="55">
        <v>53100</v>
      </c>
      <c r="J59" s="55">
        <v>85771</v>
      </c>
      <c r="K59" s="55">
        <v>118390</v>
      </c>
      <c r="L59" s="55">
        <v>135257</v>
      </c>
      <c r="M59" s="55">
        <v>147020.57461352961</v>
      </c>
      <c r="N59" s="366" t="s">
        <v>1066</v>
      </c>
    </row>
    <row r="60" spans="1:14" s="349" customFormat="1" ht="15" customHeight="1">
      <c r="A60" s="350" t="s">
        <v>1063</v>
      </c>
      <c r="B60" s="55">
        <v>2450</v>
      </c>
      <c r="C60" s="55">
        <v>2450</v>
      </c>
      <c r="D60" s="55">
        <v>2450</v>
      </c>
      <c r="E60" s="55">
        <v>2450</v>
      </c>
      <c r="F60" s="55">
        <v>9810</v>
      </c>
      <c r="G60" s="55">
        <v>34610</v>
      </c>
      <c r="H60" s="55">
        <v>37600</v>
      </c>
      <c r="I60" s="55">
        <v>53100</v>
      </c>
      <c r="J60" s="55">
        <v>85271</v>
      </c>
      <c r="K60" s="55">
        <v>115390</v>
      </c>
      <c r="L60" s="55">
        <v>128257</v>
      </c>
      <c r="M60" s="55">
        <v>140020.57461352961</v>
      </c>
      <c r="N60" s="360" t="s">
        <v>1062</v>
      </c>
    </row>
    <row r="61" spans="1:14" s="349" customFormat="1" ht="15" customHeight="1">
      <c r="A61" s="350" t="s">
        <v>1065</v>
      </c>
      <c r="B61" s="55">
        <v>0</v>
      </c>
      <c r="C61" s="55">
        <v>0</v>
      </c>
      <c r="D61" s="55">
        <v>0</v>
      </c>
      <c r="E61" s="55">
        <v>0</v>
      </c>
      <c r="F61" s="55">
        <v>0</v>
      </c>
      <c r="G61" s="55">
        <v>0</v>
      </c>
      <c r="H61" s="55">
        <v>0</v>
      </c>
      <c r="I61" s="55">
        <v>0</v>
      </c>
      <c r="J61" s="55">
        <v>500</v>
      </c>
      <c r="K61" s="55">
        <v>3000</v>
      </c>
      <c r="L61" s="55">
        <v>7000</v>
      </c>
      <c r="M61" s="55">
        <v>7000</v>
      </c>
      <c r="N61" s="360" t="s">
        <v>1064</v>
      </c>
    </row>
    <row r="62" spans="1:14" s="349" customFormat="1" ht="15" customHeight="1">
      <c r="A62" s="351" t="s">
        <v>968</v>
      </c>
      <c r="B62" s="55">
        <v>0</v>
      </c>
      <c r="C62" s="55">
        <v>0</v>
      </c>
      <c r="D62" s="55">
        <v>0</v>
      </c>
      <c r="E62" s="55">
        <v>0</v>
      </c>
      <c r="F62" s="55">
        <v>0</v>
      </c>
      <c r="G62" s="55">
        <v>0</v>
      </c>
      <c r="H62" s="55">
        <v>42110</v>
      </c>
      <c r="I62" s="55">
        <v>42110</v>
      </c>
      <c r="J62" s="55">
        <v>30727</v>
      </c>
      <c r="K62" s="55">
        <v>27483</v>
      </c>
      <c r="L62" s="55">
        <v>32280</v>
      </c>
      <c r="M62" s="55">
        <v>14516.055844664861</v>
      </c>
      <c r="N62" s="366" t="s">
        <v>3396</v>
      </c>
    </row>
    <row r="63" spans="1:14" s="349" customFormat="1" ht="15" customHeight="1">
      <c r="A63" s="350" t="s">
        <v>1063</v>
      </c>
      <c r="B63" s="55">
        <v>0</v>
      </c>
      <c r="C63" s="55">
        <v>0</v>
      </c>
      <c r="D63" s="55">
        <v>0</v>
      </c>
      <c r="E63" s="55">
        <v>0</v>
      </c>
      <c r="F63" s="55">
        <v>0</v>
      </c>
      <c r="G63" s="55">
        <v>0</v>
      </c>
      <c r="H63" s="55">
        <v>42110</v>
      </c>
      <c r="I63" s="55">
        <v>42110</v>
      </c>
      <c r="J63" s="55">
        <v>30727</v>
      </c>
      <c r="K63" s="55">
        <v>27483</v>
      </c>
      <c r="L63" s="55">
        <v>32280</v>
      </c>
      <c r="M63" s="55">
        <v>14516.055844664861</v>
      </c>
      <c r="N63" s="360" t="s">
        <v>1062</v>
      </c>
    </row>
    <row r="64" spans="1:14" s="349" customFormat="1" ht="15" customHeight="1">
      <c r="A64" s="352" t="s">
        <v>966</v>
      </c>
      <c r="B64" s="55">
        <v>8902</v>
      </c>
      <c r="C64" s="55">
        <v>23403</v>
      </c>
      <c r="D64" s="55">
        <v>37633</v>
      </c>
      <c r="E64" s="55">
        <v>57839</v>
      </c>
      <c r="F64" s="55">
        <v>60842</v>
      </c>
      <c r="G64" s="55">
        <v>128669</v>
      </c>
      <c r="H64" s="55">
        <v>164955</v>
      </c>
      <c r="I64" s="55">
        <v>171309</v>
      </c>
      <c r="J64" s="55">
        <v>218096</v>
      </c>
      <c r="K64" s="55">
        <v>250511</v>
      </c>
      <c r="L64" s="55">
        <v>347869.75</v>
      </c>
      <c r="M64" s="55">
        <v>469147.75</v>
      </c>
      <c r="N64" s="358" t="s">
        <v>3397</v>
      </c>
    </row>
    <row r="65" spans="1:14" s="349" customFormat="1" ht="15" customHeight="1">
      <c r="A65" s="350" t="s">
        <v>1059</v>
      </c>
      <c r="B65" s="55">
        <v>8050</v>
      </c>
      <c r="C65" s="55">
        <v>22450</v>
      </c>
      <c r="D65" s="55">
        <v>36450</v>
      </c>
      <c r="E65" s="55">
        <v>56100</v>
      </c>
      <c r="F65" s="55">
        <v>58900</v>
      </c>
      <c r="G65" s="55">
        <v>126360</v>
      </c>
      <c r="H65" s="55">
        <v>162400</v>
      </c>
      <c r="I65" s="55">
        <v>168400</v>
      </c>
      <c r="J65" s="55">
        <v>214520</v>
      </c>
      <c r="K65" s="55">
        <v>246900</v>
      </c>
      <c r="L65" s="55">
        <v>343691</v>
      </c>
      <c r="M65" s="55">
        <v>464356</v>
      </c>
      <c r="N65" s="360" t="s">
        <v>1058</v>
      </c>
    </row>
    <row r="66" spans="1:14" s="349" customFormat="1" ht="15" customHeight="1">
      <c r="A66" s="350" t="s">
        <v>1061</v>
      </c>
      <c r="B66" s="55">
        <v>852</v>
      </c>
      <c r="C66" s="55">
        <v>953</v>
      </c>
      <c r="D66" s="55">
        <v>1183</v>
      </c>
      <c r="E66" s="55">
        <v>1739</v>
      </c>
      <c r="F66" s="55">
        <v>1942</v>
      </c>
      <c r="G66" s="55">
        <v>2309</v>
      </c>
      <c r="H66" s="55">
        <v>2555</v>
      </c>
      <c r="I66" s="55">
        <v>2909</v>
      </c>
      <c r="J66" s="55">
        <v>3576</v>
      </c>
      <c r="K66" s="55">
        <v>3611</v>
      </c>
      <c r="L66" s="55">
        <v>4178.75</v>
      </c>
      <c r="M66" s="55">
        <v>4791.75</v>
      </c>
      <c r="N66" s="360" t="s">
        <v>1060</v>
      </c>
    </row>
    <row r="67" spans="1:14" s="349" customFormat="1" ht="15" customHeight="1">
      <c r="A67" s="352" t="s">
        <v>965</v>
      </c>
      <c r="B67" s="55">
        <v>0</v>
      </c>
      <c r="C67" s="55">
        <v>0</v>
      </c>
      <c r="D67" s="55">
        <v>0</v>
      </c>
      <c r="E67" s="55">
        <v>0</v>
      </c>
      <c r="F67" s="55">
        <v>0</v>
      </c>
      <c r="G67" s="55">
        <v>0</v>
      </c>
      <c r="H67" s="55">
        <v>0</v>
      </c>
      <c r="I67" s="55">
        <v>380700</v>
      </c>
      <c r="J67" s="55">
        <v>346330</v>
      </c>
      <c r="K67" s="55">
        <v>346330</v>
      </c>
      <c r="L67" s="55">
        <v>346330</v>
      </c>
      <c r="M67" s="55">
        <v>346330</v>
      </c>
      <c r="N67" s="358" t="s">
        <v>965</v>
      </c>
    </row>
    <row r="68" spans="1:14" s="349" customFormat="1" ht="15" customHeight="1" thickBot="1">
      <c r="A68" s="371" t="s">
        <v>1059</v>
      </c>
      <c r="B68" s="374">
        <v>0</v>
      </c>
      <c r="C68" s="374">
        <v>0</v>
      </c>
      <c r="D68" s="374">
        <v>0</v>
      </c>
      <c r="E68" s="374">
        <v>0</v>
      </c>
      <c r="F68" s="374">
        <v>0</v>
      </c>
      <c r="G68" s="374">
        <v>0</v>
      </c>
      <c r="H68" s="374">
        <v>0</v>
      </c>
      <c r="I68" s="374">
        <v>380700</v>
      </c>
      <c r="J68" s="374">
        <v>346330</v>
      </c>
      <c r="K68" s="374">
        <v>346330</v>
      </c>
      <c r="L68" s="374">
        <v>346330</v>
      </c>
      <c r="M68" s="2602">
        <v>346330</v>
      </c>
      <c r="N68" s="355" t="s">
        <v>1058</v>
      </c>
    </row>
    <row r="69" spans="1:14" s="349" customFormat="1" ht="15" customHeight="1">
      <c r="A69" s="349" t="s">
        <v>1057</v>
      </c>
      <c r="B69" s="55"/>
      <c r="C69" s="55"/>
      <c r="D69" s="55"/>
      <c r="E69" s="55"/>
      <c r="G69" s="55"/>
      <c r="H69" s="55" t="s">
        <v>1014</v>
      </c>
      <c r="I69" s="55"/>
      <c r="J69" s="55"/>
      <c r="K69" s="55"/>
      <c r="L69" s="55"/>
      <c r="M69" s="55"/>
      <c r="N69" s="372"/>
    </row>
    <row r="70" spans="1:14" s="349" customFormat="1" ht="15" customHeight="1">
      <c r="A70" s="349" t="s">
        <v>2652</v>
      </c>
      <c r="B70" s="55"/>
      <c r="C70" s="55"/>
      <c r="D70" s="55"/>
      <c r="E70" s="55"/>
      <c r="G70" s="55"/>
      <c r="H70" s="55" t="s">
        <v>1012</v>
      </c>
      <c r="I70" s="55"/>
      <c r="J70" s="55"/>
      <c r="K70" s="55"/>
      <c r="L70" s="55"/>
      <c r="M70" s="55"/>
      <c r="N70" s="372"/>
    </row>
    <row r="71" spans="1:14" s="349" customFormat="1" ht="15" customHeight="1">
      <c r="A71" s="349" t="s">
        <v>1056</v>
      </c>
      <c r="B71" s="55"/>
      <c r="C71" s="55"/>
      <c r="D71" s="55"/>
      <c r="E71" s="55"/>
      <c r="G71" s="55"/>
      <c r="H71" s="55" t="s">
        <v>1055</v>
      </c>
      <c r="I71" s="55"/>
      <c r="J71" s="55"/>
      <c r="K71" s="55"/>
      <c r="L71" s="55"/>
      <c r="M71" s="55"/>
      <c r="N71" s="372"/>
    </row>
    <row r="72" spans="1:14" s="349" customFormat="1" ht="15" customHeight="1">
      <c r="A72" s="349" t="s">
        <v>1054</v>
      </c>
      <c r="B72" s="55"/>
      <c r="C72" s="55"/>
      <c r="D72" s="55"/>
      <c r="E72" s="55"/>
      <c r="G72" s="55"/>
      <c r="H72" s="55" t="s">
        <v>1053</v>
      </c>
      <c r="I72" s="55"/>
      <c r="J72" s="55"/>
      <c r="K72" s="55"/>
      <c r="L72" s="55"/>
      <c r="M72" s="55"/>
      <c r="N72" s="372"/>
    </row>
    <row r="73" spans="1:14" s="349" customFormat="1" ht="15" customHeight="1">
      <c r="A73" s="349" t="s">
        <v>1052</v>
      </c>
      <c r="B73" s="55"/>
      <c r="C73" s="55"/>
      <c r="D73" s="55"/>
      <c r="E73" s="55"/>
      <c r="G73" s="55"/>
      <c r="H73" s="55" t="s">
        <v>1051</v>
      </c>
      <c r="I73" s="55"/>
      <c r="J73" s="55"/>
      <c r="K73" s="55"/>
      <c r="L73" s="55"/>
      <c r="M73" s="55"/>
      <c r="N73" s="372"/>
    </row>
    <row r="74" spans="1:14" s="349" customFormat="1" ht="15" customHeight="1">
      <c r="A74" s="349" t="s">
        <v>1050</v>
      </c>
      <c r="B74" s="55"/>
      <c r="C74" s="55"/>
      <c r="D74" s="55"/>
      <c r="E74" s="55"/>
      <c r="G74" s="55"/>
      <c r="H74" s="55" t="s">
        <v>1049</v>
      </c>
      <c r="I74" s="55"/>
      <c r="J74" s="55"/>
      <c r="K74" s="55"/>
      <c r="L74" s="55"/>
      <c r="M74" s="55"/>
      <c r="N74" s="372"/>
    </row>
    <row r="75" spans="1:14" s="349" customFormat="1" ht="15" customHeight="1">
      <c r="A75" s="349" t="s">
        <v>1048</v>
      </c>
      <c r="B75" s="55"/>
      <c r="C75" s="55"/>
      <c r="D75" s="55"/>
      <c r="E75" s="55"/>
      <c r="G75" s="55"/>
      <c r="H75" s="55" t="s">
        <v>1047</v>
      </c>
      <c r="I75" s="55"/>
      <c r="J75" s="55"/>
      <c r="K75" s="55"/>
      <c r="L75" s="55"/>
      <c r="M75" s="55"/>
      <c r="N75" s="372"/>
    </row>
    <row r="76" spans="1:14" s="349" customFormat="1" ht="15" customHeight="1">
      <c r="A76" s="349" t="s">
        <v>1046</v>
      </c>
      <c r="B76" s="55"/>
      <c r="C76" s="55"/>
      <c r="D76" s="55"/>
      <c r="E76" s="55"/>
      <c r="G76" s="55"/>
      <c r="H76" s="55" t="s">
        <v>1045</v>
      </c>
      <c r="I76" s="55"/>
      <c r="J76" s="55"/>
      <c r="K76" s="55"/>
      <c r="L76" s="55"/>
      <c r="M76" s="55"/>
      <c r="N76" s="372"/>
    </row>
    <row r="77" spans="1:14" s="349" customFormat="1" ht="15" customHeight="1">
      <c r="A77" s="349" t="s">
        <v>1044</v>
      </c>
      <c r="B77" s="55"/>
      <c r="C77" s="55"/>
      <c r="D77" s="55"/>
      <c r="E77" s="55"/>
      <c r="G77" s="55"/>
      <c r="H77" s="55" t="s">
        <v>1043</v>
      </c>
      <c r="I77" s="55"/>
      <c r="J77" s="55"/>
      <c r="K77" s="55"/>
      <c r="L77" s="55"/>
      <c r="M77" s="55"/>
      <c r="N77" s="372"/>
    </row>
    <row r="78" spans="1:14" s="349" customFormat="1" ht="15" customHeight="1">
      <c r="A78" s="349" t="s">
        <v>1042</v>
      </c>
      <c r="B78" s="55"/>
      <c r="C78" s="55"/>
      <c r="D78" s="55"/>
      <c r="E78" s="55"/>
      <c r="G78" s="55"/>
      <c r="H78" s="55" t="s">
        <v>1041</v>
      </c>
      <c r="I78" s="55"/>
      <c r="J78" s="55"/>
      <c r="K78" s="55"/>
      <c r="L78" s="55"/>
      <c r="M78" s="55"/>
      <c r="N78" s="372"/>
    </row>
    <row r="79" spans="1:14" s="349" customFormat="1" ht="15" customHeight="1">
      <c r="A79" s="349" t="s">
        <v>956</v>
      </c>
      <c r="G79" s="55"/>
      <c r="H79" s="55" t="s">
        <v>862</v>
      </c>
    </row>
    <row r="82" spans="4:4" ht="13.5">
      <c r="D82" s="349"/>
    </row>
    <row r="83" spans="4:4" ht="13.5">
      <c r="D83" s="349"/>
    </row>
    <row r="84" spans="4:4" ht="13.5">
      <c r="D84" s="362"/>
    </row>
    <row r="85" spans="4:4" ht="13.5">
      <c r="D85" s="349"/>
    </row>
  </sheetData>
  <mergeCells count="1">
    <mergeCell ref="A1:F1"/>
  </mergeCells>
  <phoneticPr fontId="3" type="noConversion"/>
  <pageMargins left="0.7" right="0.7" top="0.75" bottom="0.75" header="0.3" footer="0.3"/>
  <pageSetup paperSize="9" scale="50" orientation="portrait" r:id="rId1"/>
  <colBreaks count="1" manualBreakCount="1">
    <brk id="7" max="78" man="1"/>
  </colBreaks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Sheet129"/>
  <dimension ref="A1:N43"/>
  <sheetViews>
    <sheetView showGridLines="0" view="pageBreakPreview" zoomScaleNormal="100" zoomScaleSheetLayoutView="100" workbookViewId="0">
      <pane xSplit="1" ySplit="3" topLeftCell="B4" activePane="bottomRight" state="frozen"/>
      <selection pane="topRight"/>
      <selection pane="bottomLeft"/>
      <selection pane="bottomRight"/>
    </sheetView>
  </sheetViews>
  <sheetFormatPr defaultColWidth="9" defaultRowHeight="11.25"/>
  <cols>
    <col min="1" max="1" width="27.25" style="375" customWidth="1"/>
    <col min="2" max="13" width="13.625" style="375" customWidth="1"/>
    <col min="14" max="14" width="28.625" style="375" bestFit="1" customWidth="1"/>
    <col min="15" max="16384" width="9" style="375"/>
  </cols>
  <sheetData>
    <row r="1" spans="1:14" s="349" customFormat="1" ht="24.95" customHeight="1">
      <c r="A1" s="4380" t="s">
        <v>1118</v>
      </c>
      <c r="B1" s="4380"/>
      <c r="C1" s="4380"/>
      <c r="D1" s="4380"/>
      <c r="E1" s="4380"/>
      <c r="F1" s="1479"/>
      <c r="H1" s="3530" t="s">
        <v>3924</v>
      </c>
    </row>
    <row r="2" spans="1:14" s="349" customFormat="1" ht="18" customHeight="1" thickBot="1"/>
    <row r="3" spans="1:14" s="2043" customFormat="1" ht="21.95" customHeight="1">
      <c r="A3" s="2052" t="s">
        <v>2480</v>
      </c>
      <c r="B3" s="2053">
        <v>2008</v>
      </c>
      <c r="C3" s="2053">
        <v>2009</v>
      </c>
      <c r="D3" s="2053">
        <v>2010</v>
      </c>
      <c r="E3" s="2053">
        <v>2011</v>
      </c>
      <c r="F3" s="2053">
        <v>2012</v>
      </c>
      <c r="G3" s="2053">
        <v>2013</v>
      </c>
      <c r="H3" s="2053">
        <v>2014</v>
      </c>
      <c r="I3" s="2053">
        <v>2015</v>
      </c>
      <c r="J3" s="2053">
        <v>2016</v>
      </c>
      <c r="K3" s="2053">
        <v>2017</v>
      </c>
      <c r="L3" s="2053">
        <v>2018</v>
      </c>
      <c r="M3" s="2053">
        <v>2019</v>
      </c>
      <c r="N3" s="2054" t="s">
        <v>2480</v>
      </c>
    </row>
    <row r="4" spans="1:14" s="349" customFormat="1" ht="21.95" customHeight="1">
      <c r="A4" s="2050" t="s">
        <v>1117</v>
      </c>
      <c r="B4" s="368">
        <v>51552.130000000041</v>
      </c>
      <c r="C4" s="368">
        <v>96950.519999999946</v>
      </c>
      <c r="D4" s="368">
        <v>69805.08</v>
      </c>
      <c r="E4" s="368">
        <v>54732.090000000011</v>
      </c>
      <c r="F4" s="368">
        <v>63775.128000000012</v>
      </c>
      <c r="G4" s="368">
        <v>48472.540000000015</v>
      </c>
      <c r="H4" s="368">
        <v>32043.170000000016</v>
      </c>
      <c r="I4" s="368">
        <v>29033.150000000027</v>
      </c>
      <c r="J4" s="368">
        <v>28971.990000000031</v>
      </c>
      <c r="K4" s="368">
        <v>19067.080000000002</v>
      </c>
      <c r="L4" s="2729">
        <v>20470.220000000201</v>
      </c>
      <c r="M4" s="2730">
        <v>27053.910000000011</v>
      </c>
      <c r="N4" s="376" t="s">
        <v>3398</v>
      </c>
    </row>
    <row r="5" spans="1:14" s="349" customFormat="1" ht="21.95" customHeight="1">
      <c r="A5" s="384" t="s">
        <v>1116</v>
      </c>
      <c r="B5" s="368">
        <v>31612.5</v>
      </c>
      <c r="C5" s="368">
        <v>39837.799999999996</v>
      </c>
      <c r="D5" s="368">
        <v>89225.910000000018</v>
      </c>
      <c r="E5" s="368">
        <v>73514.81726666668</v>
      </c>
      <c r="F5" s="368">
        <v>123838.37399999994</v>
      </c>
      <c r="G5" s="368">
        <v>121464.60299999999</v>
      </c>
      <c r="H5" s="368">
        <v>124914.62700000001</v>
      </c>
      <c r="I5" s="368">
        <v>174346.63599999997</v>
      </c>
      <c r="J5" s="368">
        <v>127348.55839999999</v>
      </c>
      <c r="K5" s="368">
        <v>121289.85</v>
      </c>
      <c r="L5" s="368">
        <v>123561.53000000004</v>
      </c>
      <c r="M5" s="2051">
        <v>95341.969999999987</v>
      </c>
      <c r="N5" s="385" t="s">
        <v>1115</v>
      </c>
    </row>
    <row r="6" spans="1:14" s="349" customFormat="1" ht="21.95" customHeight="1">
      <c r="A6" s="384" t="s">
        <v>1114</v>
      </c>
      <c r="B6" s="368">
        <v>0</v>
      </c>
      <c r="C6" s="368">
        <v>0</v>
      </c>
      <c r="D6" s="368">
        <v>0</v>
      </c>
      <c r="E6" s="368">
        <v>0</v>
      </c>
      <c r="F6" s="368">
        <v>0</v>
      </c>
      <c r="G6" s="368">
        <v>0</v>
      </c>
      <c r="H6" s="368">
        <v>0</v>
      </c>
      <c r="I6" s="368">
        <v>48508.63</v>
      </c>
      <c r="J6" s="368">
        <v>39004.558000000005</v>
      </c>
      <c r="K6" s="368">
        <v>58778.468000000001</v>
      </c>
      <c r="L6" s="368">
        <v>59094.57</v>
      </c>
      <c r="M6" s="2051">
        <v>36770</v>
      </c>
      <c r="N6" s="385" t="s">
        <v>3399</v>
      </c>
    </row>
    <row r="7" spans="1:14" s="349" customFormat="1" ht="21.95" customHeight="1">
      <c r="A7" s="384" t="s">
        <v>1113</v>
      </c>
      <c r="B7" s="368"/>
      <c r="C7" s="368"/>
      <c r="D7" s="368"/>
      <c r="E7" s="368"/>
      <c r="F7" s="368"/>
      <c r="G7" s="368"/>
      <c r="H7" s="368"/>
      <c r="I7" s="368"/>
      <c r="J7" s="368"/>
      <c r="K7" s="368"/>
      <c r="L7" s="368"/>
      <c r="M7" s="2051"/>
      <c r="N7" s="376" t="s">
        <v>909</v>
      </c>
    </row>
    <row r="8" spans="1:14" s="349" customFormat="1" ht="21.95" customHeight="1">
      <c r="A8" s="352" t="s">
        <v>1112</v>
      </c>
      <c r="B8" s="368">
        <v>23</v>
      </c>
      <c r="C8" s="368">
        <v>490</v>
      </c>
      <c r="D8" s="368">
        <v>33</v>
      </c>
      <c r="E8" s="368">
        <v>23</v>
      </c>
      <c r="F8" s="368">
        <v>23</v>
      </c>
      <c r="G8" s="368">
        <v>33</v>
      </c>
      <c r="H8" s="368">
        <v>41</v>
      </c>
      <c r="I8" s="368">
        <v>16</v>
      </c>
      <c r="J8" s="368">
        <v>18</v>
      </c>
      <c r="K8" s="368">
        <v>48.65</v>
      </c>
      <c r="L8" s="368">
        <v>16.57</v>
      </c>
      <c r="M8" s="2051">
        <v>34</v>
      </c>
      <c r="N8" s="377" t="s">
        <v>3400</v>
      </c>
    </row>
    <row r="9" spans="1:14" s="349" customFormat="1" ht="21.95" customHeight="1">
      <c r="A9" s="352" t="s">
        <v>1111</v>
      </c>
      <c r="B9" s="368">
        <v>0</v>
      </c>
      <c r="C9" s="368">
        <v>28</v>
      </c>
      <c r="D9" s="368">
        <v>0</v>
      </c>
      <c r="E9" s="368">
        <v>0</v>
      </c>
      <c r="F9" s="368">
        <v>15</v>
      </c>
      <c r="G9" s="368">
        <v>0</v>
      </c>
      <c r="H9" s="368">
        <v>0</v>
      </c>
      <c r="I9" s="368">
        <v>0</v>
      </c>
      <c r="J9" s="368">
        <v>0</v>
      </c>
      <c r="K9" s="368">
        <v>0</v>
      </c>
      <c r="L9" s="368">
        <v>0</v>
      </c>
      <c r="M9" s="2051">
        <v>0</v>
      </c>
      <c r="N9" s="377" t="s">
        <v>1110</v>
      </c>
    </row>
    <row r="10" spans="1:14" s="349" customFormat="1" ht="21.95" customHeight="1">
      <c r="A10" s="352" t="s">
        <v>1109</v>
      </c>
      <c r="B10" s="368">
        <v>743207</v>
      </c>
      <c r="C10" s="368">
        <v>1142900</v>
      </c>
      <c r="D10" s="368">
        <v>1104400</v>
      </c>
      <c r="E10" s="368">
        <v>1204400</v>
      </c>
      <c r="F10" s="368">
        <v>1204400</v>
      </c>
      <c r="G10" s="368">
        <v>1177468</v>
      </c>
      <c r="H10" s="368">
        <v>887087</v>
      </c>
      <c r="I10" s="368">
        <v>854687</v>
      </c>
      <c r="J10" s="368">
        <v>854687</v>
      </c>
      <c r="K10" s="368">
        <v>1008630</v>
      </c>
      <c r="L10" s="368">
        <v>2283370</v>
      </c>
      <c r="M10" s="2051">
        <v>1441330</v>
      </c>
      <c r="N10" s="377" t="s">
        <v>1108</v>
      </c>
    </row>
    <row r="11" spans="1:14" s="349" customFormat="1" ht="21.95" customHeight="1">
      <c r="A11" s="352" t="s">
        <v>1107</v>
      </c>
      <c r="B11" s="368">
        <v>2</v>
      </c>
      <c r="C11" s="368">
        <v>250</v>
      </c>
      <c r="D11" s="368">
        <v>46</v>
      </c>
      <c r="E11" s="368">
        <v>12</v>
      </c>
      <c r="F11" s="368">
        <v>0</v>
      </c>
      <c r="G11" s="368">
        <v>6</v>
      </c>
      <c r="H11" s="368">
        <v>5</v>
      </c>
      <c r="I11" s="368">
        <v>9</v>
      </c>
      <c r="J11" s="368">
        <v>8</v>
      </c>
      <c r="K11" s="368">
        <v>30.5</v>
      </c>
      <c r="L11" s="368">
        <v>50</v>
      </c>
      <c r="M11" s="2051">
        <v>48</v>
      </c>
      <c r="N11" s="377" t="s">
        <v>3401</v>
      </c>
    </row>
    <row r="12" spans="1:14" s="349" customFormat="1" ht="21.95" customHeight="1">
      <c r="A12" s="352" t="s">
        <v>1106</v>
      </c>
      <c r="B12" s="368">
        <v>69489</v>
      </c>
      <c r="C12" s="368">
        <v>57385</v>
      </c>
      <c r="D12" s="368">
        <v>54888</v>
      </c>
      <c r="E12" s="368">
        <v>58551</v>
      </c>
      <c r="F12" s="368">
        <v>56802</v>
      </c>
      <c r="G12" s="368">
        <v>55992</v>
      </c>
      <c r="H12" s="368">
        <v>59349</v>
      </c>
      <c r="I12" s="368">
        <v>37685</v>
      </c>
      <c r="J12" s="368">
        <v>36744</v>
      </c>
      <c r="K12" s="368">
        <v>37294</v>
      </c>
      <c r="L12" s="368">
        <v>41001.648000000001</v>
      </c>
      <c r="M12" s="2051">
        <v>39297.938999999991</v>
      </c>
      <c r="N12" s="377" t="s">
        <v>3402</v>
      </c>
    </row>
    <row r="13" spans="1:14" s="349" customFormat="1" ht="21.95" customHeight="1">
      <c r="A13" s="352" t="s">
        <v>1105</v>
      </c>
      <c r="B13" s="368">
        <v>147271</v>
      </c>
      <c r="C13" s="368">
        <v>159918</v>
      </c>
      <c r="D13" s="368">
        <v>69344</v>
      </c>
      <c r="E13" s="368">
        <v>69372</v>
      </c>
      <c r="F13" s="368">
        <v>187291</v>
      </c>
      <c r="G13" s="368">
        <v>168214</v>
      </c>
      <c r="H13" s="368">
        <v>12903</v>
      </c>
      <c r="I13" s="368">
        <v>156939</v>
      </c>
      <c r="J13" s="368">
        <v>438371</v>
      </c>
      <c r="K13" s="368">
        <v>2301934</v>
      </c>
      <c r="L13" s="368">
        <v>2396789</v>
      </c>
      <c r="M13" s="2051">
        <v>457174</v>
      </c>
      <c r="N13" s="377" t="s">
        <v>3403</v>
      </c>
    </row>
    <row r="14" spans="1:14" s="349" customFormat="1" ht="21.95" customHeight="1">
      <c r="A14" s="352" t="s">
        <v>1104</v>
      </c>
      <c r="B14" s="368">
        <v>0</v>
      </c>
      <c r="C14" s="368">
        <v>3</v>
      </c>
      <c r="D14" s="368">
        <v>0.44000000000000006</v>
      </c>
      <c r="E14" s="368">
        <v>72</v>
      </c>
      <c r="F14" s="368">
        <v>127</v>
      </c>
      <c r="G14" s="368">
        <v>128</v>
      </c>
      <c r="H14" s="368">
        <v>469</v>
      </c>
      <c r="I14" s="368">
        <v>75</v>
      </c>
      <c r="J14" s="368">
        <v>962</v>
      </c>
      <c r="K14" s="368">
        <v>187.4</v>
      </c>
      <c r="L14" s="368">
        <v>27</v>
      </c>
      <c r="M14" s="2051">
        <v>33.6</v>
      </c>
      <c r="N14" s="377" t="s">
        <v>3404</v>
      </c>
    </row>
    <row r="15" spans="1:14" s="349" customFormat="1" ht="21.95" customHeight="1">
      <c r="A15" s="352" t="s">
        <v>1103</v>
      </c>
      <c r="B15" s="368">
        <v>34</v>
      </c>
      <c r="C15" s="368">
        <v>0</v>
      </c>
      <c r="D15" s="368">
        <v>20</v>
      </c>
      <c r="E15" s="368">
        <v>6</v>
      </c>
      <c r="F15" s="368">
        <v>59</v>
      </c>
      <c r="G15" s="368">
        <v>77</v>
      </c>
      <c r="H15" s="368">
        <v>18</v>
      </c>
      <c r="I15" s="368">
        <v>4</v>
      </c>
      <c r="J15" s="368">
        <v>0</v>
      </c>
      <c r="K15" s="368">
        <v>39.299999999999997</v>
      </c>
      <c r="L15" s="368">
        <v>0</v>
      </c>
      <c r="M15" s="2051">
        <v>0</v>
      </c>
      <c r="N15" s="377" t="s">
        <v>3405</v>
      </c>
    </row>
    <row r="16" spans="1:14" s="349" customFormat="1" ht="21.95" customHeight="1">
      <c r="A16" s="352" t="s">
        <v>1102</v>
      </c>
      <c r="B16" s="368">
        <v>0</v>
      </c>
      <c r="C16" s="368">
        <v>0</v>
      </c>
      <c r="D16" s="368">
        <v>0</v>
      </c>
      <c r="E16" s="368">
        <v>0</v>
      </c>
      <c r="F16" s="368">
        <v>0</v>
      </c>
      <c r="G16" s="368">
        <v>0</v>
      </c>
      <c r="H16" s="368">
        <v>0</v>
      </c>
      <c r="I16" s="368">
        <v>0</v>
      </c>
      <c r="J16" s="368">
        <v>0</v>
      </c>
      <c r="K16" s="368">
        <v>0</v>
      </c>
      <c r="L16" s="368">
        <v>0</v>
      </c>
      <c r="M16" s="2051">
        <v>0</v>
      </c>
      <c r="N16" s="377" t="s">
        <v>3406</v>
      </c>
    </row>
    <row r="17" spans="1:14" s="349" customFormat="1" ht="21.95" customHeight="1">
      <c r="A17" s="352" t="s">
        <v>1101</v>
      </c>
      <c r="B17" s="368">
        <v>0</v>
      </c>
      <c r="C17" s="368">
        <v>5</v>
      </c>
      <c r="D17" s="368">
        <v>2</v>
      </c>
      <c r="E17" s="368">
        <v>0</v>
      </c>
      <c r="F17" s="368">
        <v>1</v>
      </c>
      <c r="G17" s="368">
        <v>3.5</v>
      </c>
      <c r="H17" s="368">
        <v>3</v>
      </c>
      <c r="I17" s="368">
        <v>40</v>
      </c>
      <c r="J17" s="368">
        <v>0</v>
      </c>
      <c r="K17" s="368">
        <v>5</v>
      </c>
      <c r="L17" s="368">
        <v>0</v>
      </c>
      <c r="M17" s="2051">
        <v>0</v>
      </c>
      <c r="N17" s="377" t="s">
        <v>3407</v>
      </c>
    </row>
    <row r="18" spans="1:14" s="349" customFormat="1" ht="21.95" customHeight="1">
      <c r="A18" s="352" t="s">
        <v>1100</v>
      </c>
      <c r="B18" s="368">
        <v>0</v>
      </c>
      <c r="C18" s="368">
        <v>0</v>
      </c>
      <c r="D18" s="368">
        <v>0</v>
      </c>
      <c r="E18" s="368">
        <v>70</v>
      </c>
      <c r="F18" s="368">
        <v>18</v>
      </c>
      <c r="G18" s="368">
        <v>6</v>
      </c>
      <c r="H18" s="368">
        <v>44</v>
      </c>
      <c r="I18" s="368">
        <v>0</v>
      </c>
      <c r="J18" s="368">
        <v>0</v>
      </c>
      <c r="K18" s="368">
        <v>338</v>
      </c>
      <c r="L18" s="368">
        <v>20</v>
      </c>
      <c r="M18" s="2051">
        <v>0</v>
      </c>
      <c r="N18" s="383" t="s">
        <v>1099</v>
      </c>
    </row>
    <row r="19" spans="1:14" s="349" customFormat="1" ht="21.95" customHeight="1">
      <c r="A19" s="382" t="s">
        <v>1098</v>
      </c>
      <c r="B19" s="368"/>
      <c r="C19" s="368"/>
      <c r="D19" s="368"/>
      <c r="E19" s="368"/>
      <c r="F19" s="368"/>
      <c r="G19" s="368"/>
      <c r="H19" s="368"/>
      <c r="I19" s="368"/>
      <c r="J19" s="368"/>
      <c r="K19" s="368"/>
      <c r="L19" s="368"/>
      <c r="M19" s="2051"/>
      <c r="N19" s="376" t="s">
        <v>895</v>
      </c>
    </row>
    <row r="20" spans="1:14" s="349" customFormat="1" ht="21.95" customHeight="1">
      <c r="A20" s="352" t="s">
        <v>1097</v>
      </c>
      <c r="B20" s="368">
        <v>40</v>
      </c>
      <c r="C20" s="368">
        <v>52</v>
      </c>
      <c r="D20" s="368">
        <v>22</v>
      </c>
      <c r="E20" s="368">
        <v>133</v>
      </c>
      <c r="F20" s="368">
        <v>114</v>
      </c>
      <c r="G20" s="368">
        <v>27</v>
      </c>
      <c r="H20" s="368">
        <v>109</v>
      </c>
      <c r="I20" s="368">
        <v>9</v>
      </c>
      <c r="J20" s="368">
        <v>10</v>
      </c>
      <c r="K20" s="368">
        <v>207.1</v>
      </c>
      <c r="L20" s="368">
        <v>122.4</v>
      </c>
      <c r="M20" s="2051">
        <v>50</v>
      </c>
      <c r="N20" s="377" t="s">
        <v>3408</v>
      </c>
    </row>
    <row r="21" spans="1:14" s="349" customFormat="1" ht="21.95" customHeight="1">
      <c r="A21" s="352" t="s">
        <v>1096</v>
      </c>
      <c r="B21" s="368">
        <v>277</v>
      </c>
      <c r="C21" s="368">
        <v>206</v>
      </c>
      <c r="D21" s="368">
        <v>139</v>
      </c>
      <c r="E21" s="368">
        <v>253</v>
      </c>
      <c r="F21" s="368">
        <v>255</v>
      </c>
      <c r="G21" s="368">
        <v>171</v>
      </c>
      <c r="H21" s="368">
        <v>145</v>
      </c>
      <c r="I21" s="368">
        <v>102</v>
      </c>
      <c r="J21" s="368">
        <v>23</v>
      </c>
      <c r="K21" s="368">
        <v>568.79999999999995</v>
      </c>
      <c r="L21" s="368">
        <v>31.3</v>
      </c>
      <c r="M21" s="2051">
        <v>106.6</v>
      </c>
      <c r="N21" s="377" t="s">
        <v>3409</v>
      </c>
    </row>
    <row r="22" spans="1:14" s="349" customFormat="1" ht="21.95" customHeight="1">
      <c r="A22" s="352" t="s">
        <v>1095</v>
      </c>
      <c r="B22" s="368">
        <v>41</v>
      </c>
      <c r="C22" s="368">
        <v>61</v>
      </c>
      <c r="D22" s="368">
        <v>24</v>
      </c>
      <c r="E22" s="368">
        <v>68</v>
      </c>
      <c r="F22" s="368">
        <v>97</v>
      </c>
      <c r="G22" s="368">
        <v>61</v>
      </c>
      <c r="H22" s="368">
        <v>66</v>
      </c>
      <c r="I22" s="368">
        <v>24</v>
      </c>
      <c r="J22" s="368">
        <v>8.3000000000000007</v>
      </c>
      <c r="K22" s="368">
        <v>42.37</v>
      </c>
      <c r="L22" s="368">
        <v>2</v>
      </c>
      <c r="M22" s="2051">
        <v>62.2</v>
      </c>
      <c r="N22" s="377" t="s">
        <v>3410</v>
      </c>
    </row>
    <row r="23" spans="1:14" s="349" customFormat="1" ht="21.95" customHeight="1">
      <c r="A23" s="352" t="s">
        <v>1094</v>
      </c>
      <c r="B23" s="368">
        <v>742628</v>
      </c>
      <c r="C23" s="368">
        <v>710038</v>
      </c>
      <c r="D23" s="368">
        <v>807950</v>
      </c>
      <c r="E23" s="368">
        <v>1127624</v>
      </c>
      <c r="F23" s="368">
        <v>1001273</v>
      </c>
      <c r="G23" s="368">
        <v>1276799</v>
      </c>
      <c r="H23" s="368">
        <v>1386522</v>
      </c>
      <c r="I23" s="368">
        <v>1490640</v>
      </c>
      <c r="J23" s="368">
        <v>1431061</v>
      </c>
      <c r="K23" s="368">
        <v>1490397.33</v>
      </c>
      <c r="L23" s="368">
        <v>1597882.4000000008</v>
      </c>
      <c r="M23" s="2051">
        <v>1676439.5999999996</v>
      </c>
      <c r="N23" s="377" t="s">
        <v>3411</v>
      </c>
    </row>
    <row r="24" spans="1:14" s="349" customFormat="1" ht="21.95" customHeight="1">
      <c r="A24" s="352" t="s">
        <v>1093</v>
      </c>
      <c r="B24" s="368">
        <v>5</v>
      </c>
      <c r="C24" s="368">
        <v>15</v>
      </c>
      <c r="D24" s="368">
        <v>23</v>
      </c>
      <c r="E24" s="368">
        <v>0</v>
      </c>
      <c r="F24" s="368">
        <v>238</v>
      </c>
      <c r="G24" s="368">
        <v>119</v>
      </c>
      <c r="H24" s="368">
        <v>33</v>
      </c>
      <c r="I24" s="368">
        <v>0</v>
      </c>
      <c r="J24" s="368">
        <v>808</v>
      </c>
      <c r="K24" s="368">
        <v>437</v>
      </c>
      <c r="L24" s="368">
        <v>131.19999999999999</v>
      </c>
      <c r="M24" s="2051">
        <v>0</v>
      </c>
      <c r="N24" s="377" t="s">
        <v>1092</v>
      </c>
    </row>
    <row r="25" spans="1:14" s="349" customFormat="1" ht="21.95" customHeight="1" thickBot="1">
      <c r="A25" s="381" t="s">
        <v>1091</v>
      </c>
      <c r="B25" s="380">
        <v>309961</v>
      </c>
      <c r="C25" s="380">
        <v>280487</v>
      </c>
      <c r="D25" s="380">
        <v>273087</v>
      </c>
      <c r="E25" s="380">
        <v>273579</v>
      </c>
      <c r="F25" s="380">
        <v>246097</v>
      </c>
      <c r="G25" s="380">
        <v>204924</v>
      </c>
      <c r="H25" s="380">
        <v>201656</v>
      </c>
      <c r="I25" s="380">
        <v>173877</v>
      </c>
      <c r="J25" s="380">
        <v>170625</v>
      </c>
      <c r="K25" s="380">
        <v>178286</v>
      </c>
      <c r="L25" s="2728">
        <v>182138</v>
      </c>
      <c r="M25" s="2731">
        <v>184293</v>
      </c>
      <c r="N25" s="379" t="s">
        <v>3412</v>
      </c>
    </row>
    <row r="26" spans="1:14" s="349" customFormat="1" ht="15" customHeight="1">
      <c r="A26" s="377" t="s">
        <v>1090</v>
      </c>
      <c r="B26" s="368"/>
      <c r="C26" s="368"/>
      <c r="D26" s="368"/>
      <c r="E26" s="368"/>
      <c r="F26" s="373"/>
      <c r="G26" s="368"/>
      <c r="H26" s="373" t="s">
        <v>1089</v>
      </c>
      <c r="I26" s="368"/>
      <c r="J26" s="368"/>
      <c r="K26" s="368"/>
      <c r="L26" s="368"/>
      <c r="M26" s="368"/>
      <c r="N26" s="377"/>
    </row>
    <row r="27" spans="1:14" s="349" customFormat="1" ht="15" customHeight="1">
      <c r="A27" s="377" t="s">
        <v>1088</v>
      </c>
      <c r="B27" s="368"/>
      <c r="C27" s="368"/>
      <c r="D27" s="368"/>
      <c r="E27" s="368"/>
      <c r="F27" s="373"/>
      <c r="G27" s="368"/>
      <c r="H27" s="373" t="s">
        <v>1087</v>
      </c>
      <c r="I27" s="368"/>
      <c r="J27" s="368"/>
      <c r="K27" s="368"/>
      <c r="L27" s="368"/>
      <c r="M27" s="368"/>
      <c r="N27" s="377"/>
    </row>
    <row r="28" spans="1:14" s="349" customFormat="1" ht="15" customHeight="1">
      <c r="A28" s="377" t="s">
        <v>1086</v>
      </c>
      <c r="B28" s="368"/>
      <c r="C28" s="368"/>
      <c r="D28" s="368"/>
      <c r="E28" s="368"/>
      <c r="F28" s="373"/>
      <c r="G28" s="368"/>
      <c r="H28" s="373" t="s">
        <v>1085</v>
      </c>
      <c r="I28" s="368"/>
      <c r="J28" s="368"/>
      <c r="K28" s="368"/>
      <c r="L28" s="368"/>
      <c r="M28" s="368"/>
      <c r="N28" s="377"/>
    </row>
    <row r="29" spans="1:14" s="349" customFormat="1" ht="15" customHeight="1">
      <c r="A29" s="377" t="s">
        <v>1084</v>
      </c>
      <c r="B29" s="368"/>
      <c r="C29" s="368"/>
      <c r="D29" s="368"/>
      <c r="E29" s="368"/>
      <c r="F29" s="373"/>
      <c r="G29" s="368"/>
      <c r="H29" s="373" t="s">
        <v>1083</v>
      </c>
      <c r="I29" s="368"/>
      <c r="J29" s="368"/>
      <c r="K29" s="368"/>
      <c r="L29" s="368"/>
      <c r="M29" s="368"/>
      <c r="N29" s="377"/>
    </row>
    <row r="30" spans="1:14" s="349" customFormat="1" ht="15" customHeight="1">
      <c r="A30" s="377" t="s">
        <v>1082</v>
      </c>
      <c r="B30" s="368"/>
      <c r="C30" s="368"/>
      <c r="D30" s="368"/>
      <c r="E30" s="368"/>
      <c r="F30" s="373"/>
      <c r="G30" s="368"/>
      <c r="H30" s="373" t="s">
        <v>1081</v>
      </c>
      <c r="I30" s="368"/>
      <c r="J30" s="368"/>
      <c r="K30" s="368"/>
      <c r="L30" s="368"/>
      <c r="M30" s="368"/>
      <c r="N30" s="377"/>
    </row>
    <row r="31" spans="1:14" s="349" customFormat="1" ht="15" customHeight="1">
      <c r="A31" s="377" t="s">
        <v>1080</v>
      </c>
      <c r="B31" s="368"/>
      <c r="C31" s="368"/>
      <c r="D31" s="368"/>
      <c r="E31" s="368"/>
      <c r="F31" s="373"/>
      <c r="G31" s="368"/>
      <c r="H31" s="373" t="s">
        <v>1079</v>
      </c>
      <c r="I31" s="368"/>
      <c r="J31" s="368"/>
      <c r="K31" s="368"/>
      <c r="L31" s="368"/>
      <c r="M31" s="368"/>
      <c r="N31" s="377"/>
    </row>
    <row r="32" spans="1:14" s="349" customFormat="1" ht="15" customHeight="1">
      <c r="A32" s="377" t="s">
        <v>2653</v>
      </c>
      <c r="B32" s="368"/>
      <c r="C32" s="368"/>
      <c r="D32" s="368"/>
      <c r="E32" s="368"/>
      <c r="F32" s="373"/>
      <c r="G32" s="368"/>
      <c r="H32" s="373" t="s">
        <v>1078</v>
      </c>
      <c r="I32" s="368"/>
      <c r="J32" s="368"/>
      <c r="K32" s="368"/>
      <c r="L32" s="368"/>
      <c r="M32" s="368"/>
      <c r="N32" s="377"/>
    </row>
    <row r="33" spans="1:14" s="349" customFormat="1" ht="15" customHeight="1">
      <c r="A33" s="349" t="s">
        <v>956</v>
      </c>
      <c r="F33" s="55"/>
      <c r="G33" s="378"/>
      <c r="H33" s="55" t="s">
        <v>862</v>
      </c>
      <c r="I33" s="378"/>
      <c r="J33" s="378"/>
      <c r="K33" s="378"/>
      <c r="L33" s="378"/>
      <c r="M33" s="378"/>
      <c r="N33" s="377"/>
    </row>
    <row r="34" spans="1:14" s="349" customFormat="1" ht="13.5">
      <c r="A34" s="376"/>
      <c r="B34" s="376"/>
      <c r="C34" s="376"/>
      <c r="D34" s="376"/>
      <c r="E34" s="376"/>
      <c r="F34" s="55"/>
      <c r="G34" s="376"/>
      <c r="H34" s="376"/>
      <c r="I34" s="376"/>
      <c r="J34" s="376"/>
      <c r="K34" s="376"/>
      <c r="L34" s="376"/>
      <c r="M34" s="376"/>
      <c r="N34" s="376"/>
    </row>
    <row r="35" spans="1:14" s="349" customFormat="1" ht="13.5">
      <c r="F35" s="55"/>
    </row>
    <row r="36" spans="1:14" ht="13.5">
      <c r="A36" s="349"/>
      <c r="F36" s="55"/>
    </row>
    <row r="37" spans="1:14" ht="13.5">
      <c r="A37" s="349"/>
      <c r="F37" s="55"/>
    </row>
    <row r="38" spans="1:14" ht="13.5">
      <c r="A38" s="349"/>
      <c r="F38" s="55"/>
    </row>
    <row r="39" spans="1:14" ht="13.5">
      <c r="F39" s="55"/>
    </row>
    <row r="40" spans="1:14" ht="13.5">
      <c r="F40" s="55"/>
    </row>
    <row r="41" spans="1:14" ht="13.5">
      <c r="F41" s="55"/>
    </row>
    <row r="42" spans="1:14" ht="13.5">
      <c r="F42" s="55"/>
    </row>
    <row r="43" spans="1:14" ht="13.5">
      <c r="F43" s="55"/>
    </row>
  </sheetData>
  <mergeCells count="1">
    <mergeCell ref="A1:E1"/>
  </mergeCells>
  <phoneticPr fontId="3" type="noConversion"/>
  <pageMargins left="0.7" right="0.7" top="0.75" bottom="0.75" header="0.3" footer="0.3"/>
  <pageSetup paperSize="9" scale="59" orientation="portrait" r:id="rId1"/>
  <colBreaks count="1" manualBreakCount="1">
    <brk id="7" max="32" man="1"/>
  </colBreaks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Sheet130"/>
  <dimension ref="A1:N28"/>
  <sheetViews>
    <sheetView showGridLines="0" view="pageBreakPreview" zoomScaleNormal="100" zoomScaleSheetLayoutView="100" workbookViewId="0">
      <pane xSplit="1" ySplit="3" topLeftCell="B4" activePane="bottomRight" state="frozen"/>
      <selection pane="topRight"/>
      <selection pane="bottomLeft"/>
      <selection pane="bottomRight"/>
    </sheetView>
  </sheetViews>
  <sheetFormatPr defaultColWidth="9" defaultRowHeight="11.25"/>
  <cols>
    <col min="1" max="1" width="27.25" style="375" customWidth="1"/>
    <col min="2" max="13" width="13.625" style="375" customWidth="1"/>
    <col min="14" max="14" width="28.625" style="375" bestFit="1" customWidth="1"/>
    <col min="15" max="16384" width="9" style="375"/>
  </cols>
  <sheetData>
    <row r="1" spans="1:14" s="349" customFormat="1" ht="24.95" customHeight="1">
      <c r="A1" s="4380" t="s">
        <v>1144</v>
      </c>
      <c r="B1" s="4380"/>
      <c r="C1" s="4380"/>
      <c r="D1" s="4380"/>
      <c r="E1" s="4380"/>
      <c r="F1" s="4380"/>
      <c r="G1" s="1479"/>
      <c r="H1" s="3530" t="s">
        <v>3823</v>
      </c>
    </row>
    <row r="2" spans="1:14" s="349" customFormat="1" ht="18" customHeight="1" thickBot="1"/>
    <row r="3" spans="1:14" s="2043" customFormat="1" ht="21.95" customHeight="1">
      <c r="A3" s="2052" t="s">
        <v>2480</v>
      </c>
      <c r="B3" s="2053">
        <v>2008</v>
      </c>
      <c r="C3" s="2053">
        <v>2009</v>
      </c>
      <c r="D3" s="2053">
        <v>2010</v>
      </c>
      <c r="E3" s="2053">
        <v>2011</v>
      </c>
      <c r="F3" s="2053">
        <v>2012</v>
      </c>
      <c r="G3" s="2053">
        <v>2013</v>
      </c>
      <c r="H3" s="2053">
        <v>2014</v>
      </c>
      <c r="I3" s="2055">
        <v>2015</v>
      </c>
      <c r="J3" s="2055">
        <v>2016</v>
      </c>
      <c r="K3" s="2055">
        <v>2017</v>
      </c>
      <c r="L3" s="2055">
        <v>2018</v>
      </c>
      <c r="M3" s="2055">
        <v>2019</v>
      </c>
      <c r="N3" s="2055" t="s">
        <v>2480</v>
      </c>
    </row>
    <row r="4" spans="1:14" s="349" customFormat="1" ht="21.95" customHeight="1">
      <c r="A4" s="2050" t="s">
        <v>1117</v>
      </c>
      <c r="B4" s="368">
        <v>1427834.4719999998</v>
      </c>
      <c r="C4" s="368">
        <v>1524784.9919999999</v>
      </c>
      <c r="D4" s="368">
        <v>1594590.0719999999</v>
      </c>
      <c r="E4" s="368">
        <v>1649322.162</v>
      </c>
      <c r="F4" s="368">
        <v>1713097.29</v>
      </c>
      <c r="G4" s="368">
        <v>1761569.83</v>
      </c>
      <c r="H4" s="368">
        <v>1793613</v>
      </c>
      <c r="I4" s="368">
        <v>1822645.6839999375</v>
      </c>
      <c r="J4" s="368">
        <v>1851617.6739999864</v>
      </c>
      <c r="K4" s="368">
        <v>1870684.754</v>
      </c>
      <c r="L4" s="368">
        <v>1891154.9740000442</v>
      </c>
      <c r="M4" s="2730">
        <v>1918208.8840000578</v>
      </c>
      <c r="N4" s="376" t="s">
        <v>3398</v>
      </c>
    </row>
    <row r="5" spans="1:14" s="349" customFormat="1" ht="21.95" customHeight="1">
      <c r="A5" s="384" t="s">
        <v>1116</v>
      </c>
      <c r="B5" s="368">
        <v>104764.53</v>
      </c>
      <c r="C5" s="368">
        <v>144602.32999999999</v>
      </c>
      <c r="D5" s="368">
        <v>233828.24</v>
      </c>
      <c r="E5" s="368">
        <v>307343.05726666667</v>
      </c>
      <c r="F5" s="368">
        <v>431181.43126666662</v>
      </c>
      <c r="G5" s="368">
        <v>552646.03426666663</v>
      </c>
      <c r="H5" s="368">
        <v>677560.6612666666</v>
      </c>
      <c r="I5" s="368">
        <v>851907.29726666654</v>
      </c>
      <c r="J5" s="368">
        <v>979255.85566665966</v>
      </c>
      <c r="K5" s="368">
        <v>1100545.706</v>
      </c>
      <c r="L5" s="368">
        <v>1224107.2356666597</v>
      </c>
      <c r="M5" s="2051">
        <v>1319449.2056666592</v>
      </c>
      <c r="N5" s="385" t="s">
        <v>1115</v>
      </c>
    </row>
    <row r="6" spans="1:14" s="349" customFormat="1" ht="21.95" customHeight="1">
      <c r="A6" s="384" t="s">
        <v>1114</v>
      </c>
      <c r="B6" s="368">
        <v>0</v>
      </c>
      <c r="C6" s="368">
        <v>0</v>
      </c>
      <c r="D6" s="368">
        <v>0</v>
      </c>
      <c r="E6" s="368">
        <v>0</v>
      </c>
      <c r="F6" s="368">
        <v>0</v>
      </c>
      <c r="G6" s="368">
        <v>0</v>
      </c>
      <c r="H6" s="368">
        <v>0</v>
      </c>
      <c r="I6" s="368">
        <v>48508.63</v>
      </c>
      <c r="J6" s="368">
        <v>87513.187999999995</v>
      </c>
      <c r="K6" s="368">
        <v>146291.65599999999</v>
      </c>
      <c r="L6" s="368">
        <v>205386.226</v>
      </c>
      <c r="M6" s="2051">
        <v>242156.226</v>
      </c>
      <c r="N6" s="385" t="s">
        <v>3399</v>
      </c>
    </row>
    <row r="7" spans="1:14" s="349" customFormat="1" ht="21.95" customHeight="1">
      <c r="A7" s="384" t="s">
        <v>990</v>
      </c>
      <c r="B7" s="368"/>
      <c r="C7" s="368"/>
      <c r="D7" s="368"/>
      <c r="E7" s="368"/>
      <c r="F7" s="368"/>
      <c r="G7" s="368"/>
      <c r="H7" s="368"/>
      <c r="I7" s="368"/>
      <c r="J7" s="368"/>
      <c r="K7" s="368"/>
      <c r="L7" s="368"/>
      <c r="M7" s="368"/>
      <c r="N7" s="387" t="s">
        <v>989</v>
      </c>
    </row>
    <row r="8" spans="1:14" s="349" customFormat="1" ht="21.95" customHeight="1">
      <c r="A8" s="352" t="s">
        <v>1143</v>
      </c>
      <c r="B8" s="368">
        <v>261</v>
      </c>
      <c r="C8" s="368">
        <v>751</v>
      </c>
      <c r="D8" s="368">
        <v>784</v>
      </c>
      <c r="E8" s="368">
        <v>807</v>
      </c>
      <c r="F8" s="368">
        <v>830</v>
      </c>
      <c r="G8" s="368">
        <v>863</v>
      </c>
      <c r="H8" s="368">
        <v>904</v>
      </c>
      <c r="I8" s="368">
        <v>920</v>
      </c>
      <c r="J8" s="368">
        <v>861.58915213333364</v>
      </c>
      <c r="K8" s="368">
        <v>690.74400000000003</v>
      </c>
      <c r="L8" s="368">
        <v>640.31366665999985</v>
      </c>
      <c r="M8" s="368">
        <v>624.81366665999997</v>
      </c>
      <c r="N8" s="363" t="s">
        <v>3413</v>
      </c>
    </row>
    <row r="9" spans="1:14" s="349" customFormat="1" ht="21.95" customHeight="1">
      <c r="A9" s="352" t="s">
        <v>1142</v>
      </c>
      <c r="B9" s="368">
        <v>0</v>
      </c>
      <c r="C9" s="368">
        <v>28</v>
      </c>
      <c r="D9" s="368">
        <v>28</v>
      </c>
      <c r="E9" s="368">
        <v>28</v>
      </c>
      <c r="F9" s="368">
        <v>43</v>
      </c>
      <c r="G9" s="368">
        <v>43</v>
      </c>
      <c r="H9" s="368">
        <v>43</v>
      </c>
      <c r="I9" s="368">
        <v>43</v>
      </c>
      <c r="J9" s="368">
        <v>44.08</v>
      </c>
      <c r="K9" s="368">
        <v>44</v>
      </c>
      <c r="L9" s="368">
        <v>44.08</v>
      </c>
      <c r="M9" s="368">
        <v>44.08</v>
      </c>
      <c r="N9" s="363" t="s">
        <v>1141</v>
      </c>
    </row>
    <row r="10" spans="1:14" s="349" customFormat="1" ht="21.95" customHeight="1">
      <c r="A10" s="352" t="s">
        <v>1140</v>
      </c>
      <c r="B10" s="368">
        <v>97</v>
      </c>
      <c r="C10" s="368">
        <v>347</v>
      </c>
      <c r="D10" s="368">
        <v>393</v>
      </c>
      <c r="E10" s="368">
        <v>405</v>
      </c>
      <c r="F10" s="368">
        <v>405</v>
      </c>
      <c r="G10" s="368">
        <v>411</v>
      </c>
      <c r="H10" s="368">
        <v>416</v>
      </c>
      <c r="I10" s="368">
        <v>425</v>
      </c>
      <c r="J10" s="368">
        <v>425.03</v>
      </c>
      <c r="K10" s="368">
        <v>367.03</v>
      </c>
      <c r="L10" s="368">
        <v>409.03</v>
      </c>
      <c r="M10" s="368">
        <v>392.03</v>
      </c>
      <c r="N10" s="363" t="s">
        <v>3414</v>
      </c>
    </row>
    <row r="11" spans="1:14" s="349" customFormat="1" ht="21.95" customHeight="1">
      <c r="A11" s="352" t="s">
        <v>1139</v>
      </c>
      <c r="B11" s="368">
        <v>73</v>
      </c>
      <c r="C11" s="368">
        <v>76</v>
      </c>
      <c r="D11" s="368">
        <v>76.44</v>
      </c>
      <c r="E11" s="368">
        <v>148.44</v>
      </c>
      <c r="F11" s="368">
        <v>275.44</v>
      </c>
      <c r="G11" s="368">
        <v>403.44</v>
      </c>
      <c r="H11" s="368">
        <v>872.44</v>
      </c>
      <c r="I11" s="368">
        <v>947.44</v>
      </c>
      <c r="J11" s="368">
        <v>1567.5391666666667</v>
      </c>
      <c r="K11" s="368">
        <v>1714.8050000000001</v>
      </c>
      <c r="L11" s="368">
        <v>1741.8050000000001</v>
      </c>
      <c r="M11" s="368">
        <v>1705.905</v>
      </c>
      <c r="N11" s="363" t="s">
        <v>3415</v>
      </c>
    </row>
    <row r="12" spans="1:14" s="349" customFormat="1" ht="21.95" customHeight="1">
      <c r="A12" s="352" t="s">
        <v>1138</v>
      </c>
      <c r="B12" s="368">
        <v>163</v>
      </c>
      <c r="C12" s="368">
        <v>163</v>
      </c>
      <c r="D12" s="368">
        <v>183</v>
      </c>
      <c r="E12" s="368">
        <v>189</v>
      </c>
      <c r="F12" s="368">
        <v>248</v>
      </c>
      <c r="G12" s="368">
        <v>325</v>
      </c>
      <c r="H12" s="368">
        <v>343</v>
      </c>
      <c r="I12" s="368">
        <v>347</v>
      </c>
      <c r="J12" s="368">
        <v>361.9778</v>
      </c>
      <c r="K12" s="368">
        <v>391.28</v>
      </c>
      <c r="L12" s="368">
        <v>399.28</v>
      </c>
      <c r="M12" s="368">
        <v>399.28</v>
      </c>
      <c r="N12" s="363" t="s">
        <v>3416</v>
      </c>
    </row>
    <row r="13" spans="1:14" s="349" customFormat="1" ht="21.95" customHeight="1">
      <c r="A13" s="352" t="s">
        <v>1137</v>
      </c>
      <c r="B13" s="368">
        <v>310</v>
      </c>
      <c r="C13" s="368">
        <v>310</v>
      </c>
      <c r="D13" s="368">
        <v>310</v>
      </c>
      <c r="E13" s="368">
        <v>310</v>
      </c>
      <c r="F13" s="368">
        <v>310</v>
      </c>
      <c r="G13" s="368">
        <v>310</v>
      </c>
      <c r="H13" s="368">
        <v>310</v>
      </c>
      <c r="I13" s="368">
        <v>310</v>
      </c>
      <c r="J13" s="368">
        <v>309.56290000000001</v>
      </c>
      <c r="K13" s="368">
        <v>309.56299999999999</v>
      </c>
      <c r="L13" s="368">
        <v>311</v>
      </c>
      <c r="M13" s="368">
        <v>311</v>
      </c>
      <c r="N13" s="363" t="s">
        <v>3417</v>
      </c>
    </row>
    <row r="14" spans="1:14" s="349" customFormat="1" ht="21.95" customHeight="1">
      <c r="A14" s="352" t="s">
        <v>1136</v>
      </c>
      <c r="B14" s="368">
        <v>0</v>
      </c>
      <c r="C14" s="368">
        <v>5</v>
      </c>
      <c r="D14" s="368">
        <v>7</v>
      </c>
      <c r="E14" s="368">
        <v>7</v>
      </c>
      <c r="F14" s="368">
        <v>8</v>
      </c>
      <c r="G14" s="368">
        <v>11.5</v>
      </c>
      <c r="H14" s="368">
        <v>14.5</v>
      </c>
      <c r="I14" s="368">
        <v>54.5</v>
      </c>
      <c r="J14" s="368">
        <v>13.7</v>
      </c>
      <c r="K14" s="368">
        <v>18.2</v>
      </c>
      <c r="L14" s="368">
        <v>18.2</v>
      </c>
      <c r="M14" s="368">
        <v>18.2</v>
      </c>
      <c r="N14" s="363" t="s">
        <v>3418</v>
      </c>
    </row>
    <row r="15" spans="1:14" s="349" customFormat="1" ht="21.95" customHeight="1">
      <c r="A15" s="352" t="s">
        <v>1135</v>
      </c>
      <c r="B15" s="368">
        <v>4</v>
      </c>
      <c r="C15" s="368">
        <v>4</v>
      </c>
      <c r="D15" s="368">
        <v>4</v>
      </c>
      <c r="E15" s="368">
        <v>74</v>
      </c>
      <c r="F15" s="368">
        <v>92</v>
      </c>
      <c r="G15" s="368">
        <v>98</v>
      </c>
      <c r="H15" s="368">
        <v>142</v>
      </c>
      <c r="I15" s="368">
        <v>142</v>
      </c>
      <c r="J15" s="368">
        <v>201.5</v>
      </c>
      <c r="K15" s="368">
        <v>500.5</v>
      </c>
      <c r="L15" s="368">
        <v>520.5</v>
      </c>
      <c r="M15" s="368">
        <v>520.5</v>
      </c>
      <c r="N15" s="388" t="s">
        <v>1134</v>
      </c>
    </row>
    <row r="16" spans="1:14" s="349" customFormat="1" ht="21.95" customHeight="1">
      <c r="A16" s="382" t="s">
        <v>1098</v>
      </c>
      <c r="B16" s="368"/>
      <c r="C16" s="368"/>
      <c r="D16" s="368"/>
      <c r="E16" s="368"/>
      <c r="F16" s="368"/>
      <c r="G16" s="368"/>
      <c r="H16" s="368"/>
      <c r="I16" s="368"/>
      <c r="J16" s="368"/>
      <c r="K16" s="368"/>
      <c r="L16" s="368"/>
      <c r="M16" s="368"/>
      <c r="N16" s="387" t="s">
        <v>895</v>
      </c>
    </row>
    <row r="17" spans="1:14" s="349" customFormat="1" ht="21.95" customHeight="1">
      <c r="A17" s="352" t="s">
        <v>1133</v>
      </c>
      <c r="B17" s="368">
        <v>4983</v>
      </c>
      <c r="C17" s="368">
        <v>5035</v>
      </c>
      <c r="D17" s="368">
        <v>5057</v>
      </c>
      <c r="E17" s="368">
        <v>5190</v>
      </c>
      <c r="F17" s="368">
        <v>5304</v>
      </c>
      <c r="G17" s="368">
        <v>5331</v>
      </c>
      <c r="H17" s="368">
        <v>5440</v>
      </c>
      <c r="I17" s="368">
        <v>5449</v>
      </c>
      <c r="J17" s="368">
        <v>4465.2781333333323</v>
      </c>
      <c r="K17" s="368">
        <v>4503.1019999999999</v>
      </c>
      <c r="L17" s="368">
        <v>4747.7315399999998</v>
      </c>
      <c r="M17" s="368">
        <v>4782.8320000000003</v>
      </c>
      <c r="N17" s="363" t="s">
        <v>3419</v>
      </c>
    </row>
    <row r="18" spans="1:14" s="349" customFormat="1" ht="21.95" customHeight="1">
      <c r="A18" s="352" t="s">
        <v>1132</v>
      </c>
      <c r="B18" s="368">
        <v>1609</v>
      </c>
      <c r="C18" s="368">
        <v>1815</v>
      </c>
      <c r="D18" s="368">
        <v>1954</v>
      </c>
      <c r="E18" s="368">
        <v>2207</v>
      </c>
      <c r="F18" s="368">
        <v>2462</v>
      </c>
      <c r="G18" s="368">
        <v>2633</v>
      </c>
      <c r="H18" s="368">
        <v>2778</v>
      </c>
      <c r="I18" s="368">
        <v>2880</v>
      </c>
      <c r="J18" s="368">
        <v>2929.8130000000001</v>
      </c>
      <c r="K18" s="368">
        <v>3443.7649999999999</v>
      </c>
      <c r="L18" s="368">
        <v>3418.4850000000001</v>
      </c>
      <c r="M18" s="368">
        <v>3513.085</v>
      </c>
      <c r="N18" s="363" t="s">
        <v>3420</v>
      </c>
    </row>
    <row r="19" spans="1:14" s="349" customFormat="1" ht="21.95" customHeight="1">
      <c r="A19" s="352" t="s">
        <v>1131</v>
      </c>
      <c r="B19" s="368">
        <v>1172</v>
      </c>
      <c r="C19" s="368">
        <v>1233</v>
      </c>
      <c r="D19" s="368">
        <v>1257</v>
      </c>
      <c r="E19" s="368">
        <v>1325</v>
      </c>
      <c r="F19" s="368">
        <v>1422</v>
      </c>
      <c r="G19" s="368">
        <v>1483</v>
      </c>
      <c r="H19" s="368">
        <v>1549</v>
      </c>
      <c r="I19" s="368">
        <v>1573</v>
      </c>
      <c r="J19" s="368">
        <v>2703.9289999999996</v>
      </c>
      <c r="K19" s="368">
        <v>2686.6590000000001</v>
      </c>
      <c r="L19" s="368">
        <v>2688.6589999999997</v>
      </c>
      <c r="M19" s="368">
        <v>2746.8590000000004</v>
      </c>
      <c r="N19" s="363" t="s">
        <v>3421</v>
      </c>
    </row>
    <row r="20" spans="1:14" s="349" customFormat="1" ht="21.95" customHeight="1" thickBot="1">
      <c r="A20" s="381" t="s">
        <v>1130</v>
      </c>
      <c r="B20" s="380">
        <v>28</v>
      </c>
      <c r="C20" s="380">
        <v>43</v>
      </c>
      <c r="D20" s="380">
        <v>66</v>
      </c>
      <c r="E20" s="380">
        <v>66</v>
      </c>
      <c r="F20" s="380">
        <v>304</v>
      </c>
      <c r="G20" s="380">
        <v>423</v>
      </c>
      <c r="H20" s="380">
        <v>456</v>
      </c>
      <c r="I20" s="380">
        <v>456</v>
      </c>
      <c r="J20" s="380">
        <v>1488.0350000000001</v>
      </c>
      <c r="K20" s="380">
        <v>1835.0350000000001</v>
      </c>
      <c r="L20" s="380">
        <v>1961.2350000000001</v>
      </c>
      <c r="M20" s="2728">
        <v>1870.9850000000001</v>
      </c>
      <c r="N20" s="386" t="s">
        <v>1129</v>
      </c>
    </row>
    <row r="21" spans="1:14" s="349" customFormat="1" ht="15" customHeight="1">
      <c r="A21" s="349" t="s">
        <v>1128</v>
      </c>
      <c r="B21" s="378"/>
      <c r="C21" s="378"/>
      <c r="G21" s="373"/>
      <c r="H21" s="373" t="s">
        <v>1127</v>
      </c>
      <c r="I21" s="378"/>
      <c r="J21" s="378"/>
      <c r="K21" s="378"/>
      <c r="L21" s="378"/>
      <c r="M21" s="378"/>
      <c r="N21" s="377"/>
    </row>
    <row r="22" spans="1:14" s="349" customFormat="1" ht="15" customHeight="1">
      <c r="A22" s="349" t="s">
        <v>1126</v>
      </c>
      <c r="B22" s="378"/>
      <c r="C22" s="378"/>
      <c r="G22" s="373"/>
      <c r="H22" s="373" t="s">
        <v>1125</v>
      </c>
      <c r="I22" s="378"/>
      <c r="J22" s="378"/>
      <c r="K22" s="378"/>
      <c r="L22" s="378"/>
      <c r="M22" s="378"/>
      <c r="N22" s="377"/>
    </row>
    <row r="23" spans="1:14" s="349" customFormat="1" ht="15" customHeight="1">
      <c r="A23" s="349" t="s">
        <v>1124</v>
      </c>
      <c r="G23" s="373"/>
      <c r="H23" s="373" t="s">
        <v>1123</v>
      </c>
      <c r="I23" s="378"/>
      <c r="J23" s="378"/>
      <c r="K23" s="378"/>
      <c r="L23" s="378"/>
      <c r="M23" s="378"/>
      <c r="N23" s="377"/>
    </row>
    <row r="24" spans="1:14" s="349" customFormat="1" ht="15" customHeight="1">
      <c r="A24" s="349" t="s">
        <v>1122</v>
      </c>
      <c r="G24" s="373"/>
      <c r="H24" s="373" t="s">
        <v>1121</v>
      </c>
      <c r="I24" s="378"/>
      <c r="J24" s="378"/>
      <c r="K24" s="378"/>
      <c r="L24" s="378"/>
      <c r="M24" s="378"/>
      <c r="N24" s="377"/>
    </row>
    <row r="25" spans="1:14" s="349" customFormat="1" ht="15" customHeight="1">
      <c r="A25" s="349" t="s">
        <v>1120</v>
      </c>
      <c r="G25" s="373"/>
      <c r="H25" s="373" t="s">
        <v>1119</v>
      </c>
      <c r="I25" s="378"/>
      <c r="J25" s="378"/>
      <c r="K25" s="378"/>
      <c r="L25" s="378"/>
      <c r="M25" s="378"/>
      <c r="N25" s="377"/>
    </row>
    <row r="26" spans="1:14" s="349" customFormat="1" ht="15" customHeight="1">
      <c r="A26" s="349" t="s">
        <v>956</v>
      </c>
      <c r="G26" s="373"/>
      <c r="H26" s="373" t="s">
        <v>862</v>
      </c>
      <c r="I26" s="378"/>
      <c r="J26" s="378"/>
      <c r="K26" s="378"/>
      <c r="L26" s="378"/>
      <c r="M26" s="378"/>
      <c r="N26" s="377"/>
    </row>
    <row r="27" spans="1:14" s="349" customFormat="1" ht="13.5">
      <c r="A27" s="376"/>
      <c r="B27" s="376"/>
      <c r="C27" s="376"/>
      <c r="D27" s="376"/>
      <c r="E27" s="376"/>
      <c r="F27" s="376"/>
      <c r="G27" s="373"/>
      <c r="H27" s="376"/>
      <c r="I27" s="376"/>
      <c r="J27" s="376"/>
      <c r="K27" s="376"/>
      <c r="L27" s="376"/>
      <c r="M27" s="376"/>
      <c r="N27" s="376"/>
    </row>
    <row r="28" spans="1:14" ht="13.5">
      <c r="G28" s="55"/>
    </row>
  </sheetData>
  <mergeCells count="1">
    <mergeCell ref="A1:F1"/>
  </mergeCells>
  <phoneticPr fontId="3" type="noConversion"/>
  <pageMargins left="0.7" right="0.7" top="0.75" bottom="0.75" header="0.3" footer="0.3"/>
  <pageSetup paperSize="9" scale="50" orientation="portrait" r:id="rId1"/>
  <colBreaks count="1" manualBreakCount="1">
    <brk id="7" max="25" man="1"/>
  </colBreaks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Sheet131">
    <tabColor rgb="FF0000FF"/>
  </sheetPr>
  <dimension ref="A1"/>
  <sheetViews>
    <sheetView zoomScaleNormal="100" workbookViewId="0"/>
  </sheetViews>
  <sheetFormatPr defaultRowHeight="16.5"/>
  <sheetData>
    <row r="1" s="1489" customFormat="1"/>
  </sheetData>
  <phoneticPr fontId="3" type="noConversion"/>
  <pageMargins left="0.7" right="0.7" top="0.75" bottom="0.75" header="0.3" footer="0.3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Sheet40"/>
  <dimension ref="A1:N46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1.625" style="389" customWidth="1"/>
    <col min="2" max="2" width="16.375" style="389" bestFit="1" customWidth="1"/>
    <col min="3" max="6" width="16.375" style="389" customWidth="1"/>
    <col min="7" max="14" width="11.625" style="389" customWidth="1"/>
    <col min="15" max="16384" width="9" style="389"/>
  </cols>
  <sheetData>
    <row r="1" spans="1:14" s="1500" customFormat="1" ht="24.95" customHeight="1">
      <c r="A1" s="4499" t="s">
        <v>1159</v>
      </c>
      <c r="B1" s="4499"/>
      <c r="C1" s="4499"/>
      <c r="D1" s="4499"/>
      <c r="E1" s="4499"/>
      <c r="F1" s="4499"/>
      <c r="G1" s="1501" t="s">
        <v>1158</v>
      </c>
      <c r="H1" s="1503"/>
      <c r="I1" s="1503"/>
      <c r="J1" s="1503"/>
      <c r="K1" s="1503"/>
      <c r="L1" s="1503"/>
      <c r="M1" s="1503"/>
      <c r="N1" s="1503"/>
    </row>
    <row r="2" spans="1:14" ht="15" customHeight="1" thickBot="1">
      <c r="A2" s="420" t="s">
        <v>1157</v>
      </c>
      <c r="B2" s="420"/>
      <c r="C2" s="420"/>
      <c r="D2" s="420"/>
      <c r="E2" s="420"/>
      <c r="F2" s="420"/>
      <c r="G2" s="419"/>
      <c r="H2" s="419"/>
      <c r="I2" s="419"/>
      <c r="J2" s="419"/>
      <c r="K2" s="419"/>
      <c r="L2" s="419"/>
      <c r="M2" s="419"/>
      <c r="N2" s="418" t="s">
        <v>3123</v>
      </c>
    </row>
    <row r="3" spans="1:14" ht="24" customHeight="1">
      <c r="A3" s="4495" t="s">
        <v>2480</v>
      </c>
      <c r="B3" s="4500" t="s">
        <v>3455</v>
      </c>
      <c r="C3" s="4501"/>
      <c r="D3" s="4502"/>
      <c r="E3" s="4502"/>
      <c r="F3" s="4503"/>
      <c r="G3" s="4500" t="s">
        <v>3422</v>
      </c>
      <c r="H3" s="4513"/>
      <c r="I3" s="4513"/>
      <c r="J3" s="4513"/>
      <c r="K3" s="4513"/>
      <c r="L3" s="4513"/>
      <c r="M3" s="4514"/>
      <c r="N3" s="4497" t="s">
        <v>2480</v>
      </c>
    </row>
    <row r="4" spans="1:14" ht="24">
      <c r="A4" s="4496"/>
      <c r="B4" s="4504" t="s">
        <v>3423</v>
      </c>
      <c r="C4" s="4505"/>
      <c r="D4" s="4506"/>
      <c r="E4" s="417" t="s">
        <v>3426</v>
      </c>
      <c r="F4" s="417" t="s">
        <v>3424</v>
      </c>
      <c r="G4" s="4510" t="s">
        <v>3425</v>
      </c>
      <c r="H4" s="4511"/>
      <c r="I4" s="4512"/>
      <c r="J4" s="4507" t="s">
        <v>3427</v>
      </c>
      <c r="K4" s="4508"/>
      <c r="L4" s="4508"/>
      <c r="M4" s="4509"/>
      <c r="N4" s="4498"/>
    </row>
    <row r="5" spans="1:14" s="1399" customFormat="1" ht="15" customHeight="1">
      <c r="A5" s="4496"/>
      <c r="B5" s="1400" t="s">
        <v>227</v>
      </c>
      <c r="C5" s="1400" t="s">
        <v>583</v>
      </c>
      <c r="D5" s="1400" t="s">
        <v>1156</v>
      </c>
      <c r="E5" s="1401"/>
      <c r="F5" s="1402"/>
      <c r="G5" s="1403" t="s">
        <v>1155</v>
      </c>
      <c r="H5" s="1403" t="s">
        <v>1154</v>
      </c>
      <c r="I5" s="1403" t="s">
        <v>1153</v>
      </c>
      <c r="J5" s="1403" t="s">
        <v>1152</v>
      </c>
      <c r="K5" s="1403" t="s">
        <v>1151</v>
      </c>
      <c r="L5" s="1403" t="s">
        <v>1150</v>
      </c>
      <c r="M5" s="1403" t="s">
        <v>1149</v>
      </c>
      <c r="N5" s="4498"/>
    </row>
    <row r="6" spans="1:14" s="1399" customFormat="1" ht="15" customHeight="1">
      <c r="A6" s="4496"/>
      <c r="B6" s="3671" t="s">
        <v>3430</v>
      </c>
      <c r="C6" s="1405" t="s">
        <v>575</v>
      </c>
      <c r="D6" s="1405" t="s">
        <v>1148</v>
      </c>
      <c r="E6" s="1406"/>
      <c r="F6" s="1406"/>
      <c r="G6" s="1405" t="s">
        <v>282</v>
      </c>
      <c r="H6" s="1405" t="s">
        <v>1147</v>
      </c>
      <c r="I6" s="1405" t="s">
        <v>3428</v>
      </c>
      <c r="J6" s="1405" t="s">
        <v>282</v>
      </c>
      <c r="K6" s="3932" t="s">
        <v>3429</v>
      </c>
      <c r="L6" s="1405" t="s">
        <v>1146</v>
      </c>
      <c r="M6" s="1404" t="s">
        <v>1145</v>
      </c>
      <c r="N6" s="4498"/>
    </row>
    <row r="7" spans="1:14" ht="15" customHeight="1">
      <c r="A7" s="396">
        <v>1981</v>
      </c>
      <c r="B7" s="398">
        <v>19865</v>
      </c>
      <c r="C7" s="398">
        <v>4293</v>
      </c>
      <c r="D7" s="398">
        <v>-2744</v>
      </c>
      <c r="E7" s="398">
        <v>21413.599999999999</v>
      </c>
      <c r="F7" s="399">
        <v>7820</v>
      </c>
      <c r="G7" s="398">
        <v>7245</v>
      </c>
      <c r="H7" s="398">
        <v>5825</v>
      </c>
      <c r="I7" s="398">
        <v>1420</v>
      </c>
      <c r="J7" s="398">
        <v>7434</v>
      </c>
      <c r="K7" s="399">
        <v>0</v>
      </c>
      <c r="L7" s="398">
        <v>5941</v>
      </c>
      <c r="M7" s="1463">
        <v>1493</v>
      </c>
      <c r="N7" s="396">
        <v>1981</v>
      </c>
    </row>
    <row r="8" spans="1:14" ht="15" customHeight="1">
      <c r="A8" s="402">
        <v>1982</v>
      </c>
      <c r="B8" s="398">
        <v>20116</v>
      </c>
      <c r="C8" s="398">
        <v>2292</v>
      </c>
      <c r="D8" s="398">
        <v>-1543</v>
      </c>
      <c r="E8" s="398">
        <v>20865.5</v>
      </c>
      <c r="F8" s="399">
        <v>9363</v>
      </c>
      <c r="G8" s="398">
        <v>9039</v>
      </c>
      <c r="H8" s="398">
        <v>6439</v>
      </c>
      <c r="I8" s="398">
        <v>2600</v>
      </c>
      <c r="J8" s="398">
        <v>8503</v>
      </c>
      <c r="K8" s="399">
        <v>0</v>
      </c>
      <c r="L8" s="398">
        <v>6033</v>
      </c>
      <c r="M8" s="409">
        <v>2470</v>
      </c>
      <c r="N8" s="400">
        <v>1982</v>
      </c>
    </row>
    <row r="9" spans="1:14" ht="15" customHeight="1">
      <c r="A9" s="402">
        <v>1983</v>
      </c>
      <c r="B9" s="398">
        <v>19860.8</v>
      </c>
      <c r="C9" s="398">
        <v>838</v>
      </c>
      <c r="D9" s="398">
        <v>995.8</v>
      </c>
      <c r="E9" s="398">
        <v>21694.6</v>
      </c>
      <c r="F9" s="399">
        <v>8367</v>
      </c>
      <c r="G9" s="398">
        <v>10151</v>
      </c>
      <c r="H9" s="398">
        <v>6394</v>
      </c>
      <c r="I9" s="398">
        <v>3757</v>
      </c>
      <c r="J9" s="398">
        <v>9633</v>
      </c>
      <c r="K9" s="399">
        <v>546</v>
      </c>
      <c r="L9" s="398">
        <v>6199</v>
      </c>
      <c r="M9" s="409">
        <v>2888</v>
      </c>
      <c r="N9" s="400">
        <v>1983</v>
      </c>
    </row>
    <row r="10" spans="1:14" ht="15" customHeight="1">
      <c r="A10" s="402">
        <v>1984</v>
      </c>
      <c r="B10" s="398">
        <v>21370.3</v>
      </c>
      <c r="C10" s="398">
        <v>908.6</v>
      </c>
      <c r="D10" s="398">
        <v>1979.7</v>
      </c>
      <c r="E10" s="398">
        <v>24258.9</v>
      </c>
      <c r="F10" s="399">
        <v>6387.4</v>
      </c>
      <c r="G10" s="398">
        <v>12194</v>
      </c>
      <c r="H10" s="398">
        <v>6321</v>
      </c>
      <c r="I10" s="398">
        <v>5873</v>
      </c>
      <c r="J10" s="398">
        <v>12745</v>
      </c>
      <c r="K10" s="399">
        <v>3342</v>
      </c>
      <c r="L10" s="398">
        <v>6889</v>
      </c>
      <c r="M10" s="409">
        <v>2514</v>
      </c>
      <c r="N10" s="400">
        <v>1984</v>
      </c>
    </row>
    <row r="11" spans="1:14" ht="15" customHeight="1">
      <c r="A11" s="408">
        <v>1985</v>
      </c>
      <c r="B11" s="407">
        <v>22542.7</v>
      </c>
      <c r="C11" s="405">
        <v>2830.4</v>
      </c>
      <c r="D11" s="405">
        <v>-38.6</v>
      </c>
      <c r="E11" s="405">
        <v>25836.1</v>
      </c>
      <c r="F11" s="406">
        <v>6426</v>
      </c>
      <c r="G11" s="405">
        <v>17131</v>
      </c>
      <c r="H11" s="405">
        <v>8125</v>
      </c>
      <c r="I11" s="405">
        <v>9006</v>
      </c>
      <c r="J11" s="405">
        <v>14696.9</v>
      </c>
      <c r="K11" s="406">
        <v>5140</v>
      </c>
      <c r="L11" s="405">
        <v>6963.5</v>
      </c>
      <c r="M11" s="415">
        <v>2593.4</v>
      </c>
      <c r="N11" s="403">
        <v>1985</v>
      </c>
    </row>
    <row r="12" spans="1:14" ht="15" customHeight="1">
      <c r="A12" s="414">
        <v>1986</v>
      </c>
      <c r="B12" s="398">
        <v>24252.7</v>
      </c>
      <c r="C12" s="412">
        <v>4574.8</v>
      </c>
      <c r="D12" s="412">
        <v>-1744</v>
      </c>
      <c r="E12" s="412">
        <v>27588.2</v>
      </c>
      <c r="F12" s="413">
        <v>8170</v>
      </c>
      <c r="G12" s="412">
        <v>16437</v>
      </c>
      <c r="H12" s="412">
        <v>6575</v>
      </c>
      <c r="I12" s="412">
        <v>9862</v>
      </c>
      <c r="J12" s="412">
        <v>15290.1</v>
      </c>
      <c r="K12" s="413">
        <v>5363</v>
      </c>
      <c r="L12" s="412">
        <v>6999.7</v>
      </c>
      <c r="M12" s="411">
        <v>2927.4</v>
      </c>
      <c r="N12" s="410">
        <v>1986</v>
      </c>
    </row>
    <row r="13" spans="1:14" ht="15" customHeight="1">
      <c r="A13" s="402">
        <v>1987</v>
      </c>
      <c r="B13" s="398">
        <v>24274</v>
      </c>
      <c r="C13" s="398">
        <v>3491</v>
      </c>
      <c r="D13" s="398">
        <v>-1425</v>
      </c>
      <c r="E13" s="398">
        <v>27086</v>
      </c>
      <c r="F13" s="399">
        <v>9595</v>
      </c>
      <c r="G13" s="398">
        <v>17834</v>
      </c>
      <c r="H13" s="398">
        <v>9247</v>
      </c>
      <c r="I13" s="398">
        <v>8587</v>
      </c>
      <c r="J13" s="398">
        <v>16218.4</v>
      </c>
      <c r="K13" s="399">
        <v>4442</v>
      </c>
      <c r="L13" s="398">
        <v>8351</v>
      </c>
      <c r="M13" s="409">
        <v>3425.5</v>
      </c>
      <c r="N13" s="400">
        <v>1987</v>
      </c>
    </row>
    <row r="14" spans="1:14" ht="15" customHeight="1">
      <c r="A14" s="402">
        <v>1988</v>
      </c>
      <c r="B14" s="398">
        <v>24295</v>
      </c>
      <c r="C14" s="398">
        <v>2707</v>
      </c>
      <c r="D14" s="398">
        <v>-1179</v>
      </c>
      <c r="E14" s="398">
        <v>26632</v>
      </c>
      <c r="F14" s="399">
        <v>10774</v>
      </c>
      <c r="G14" s="398">
        <v>21913</v>
      </c>
      <c r="H14" s="398">
        <v>11237</v>
      </c>
      <c r="I14" s="398">
        <v>10676</v>
      </c>
      <c r="J14" s="398">
        <v>19274.2</v>
      </c>
      <c r="K14" s="399">
        <v>5579</v>
      </c>
      <c r="L14" s="398">
        <v>9722</v>
      </c>
      <c r="M14" s="409">
        <v>3973.2</v>
      </c>
      <c r="N14" s="400">
        <v>1988</v>
      </c>
    </row>
    <row r="15" spans="1:14" ht="15" customHeight="1">
      <c r="A15" s="402">
        <v>1989</v>
      </c>
      <c r="B15" s="398">
        <v>20785</v>
      </c>
      <c r="C15" s="398">
        <v>1527</v>
      </c>
      <c r="D15" s="398">
        <v>726</v>
      </c>
      <c r="E15" s="398">
        <v>23670</v>
      </c>
      <c r="F15" s="399">
        <v>10048</v>
      </c>
      <c r="G15" s="398">
        <v>23500</v>
      </c>
      <c r="H15" s="398">
        <v>11651</v>
      </c>
      <c r="I15" s="398">
        <v>11849</v>
      </c>
      <c r="J15" s="398">
        <v>20467.8</v>
      </c>
      <c r="K15" s="399">
        <v>5227</v>
      </c>
      <c r="L15" s="398">
        <v>11180.5</v>
      </c>
      <c r="M15" s="409">
        <v>4060.3</v>
      </c>
      <c r="N15" s="400">
        <v>1989</v>
      </c>
    </row>
    <row r="16" spans="1:14" ht="15" customHeight="1">
      <c r="A16" s="408">
        <v>1990</v>
      </c>
      <c r="B16" s="407">
        <v>17217</v>
      </c>
      <c r="C16" s="405">
        <v>1072.5</v>
      </c>
      <c r="D16" s="405">
        <v>2035</v>
      </c>
      <c r="E16" s="405">
        <v>21091.5</v>
      </c>
      <c r="F16" s="406">
        <v>8013</v>
      </c>
      <c r="G16" s="405">
        <v>22844</v>
      </c>
      <c r="H16" s="405">
        <v>11285</v>
      </c>
      <c r="I16" s="405">
        <v>11559</v>
      </c>
      <c r="J16" s="405">
        <v>21878.2</v>
      </c>
      <c r="K16" s="406">
        <v>5724</v>
      </c>
      <c r="L16" s="405">
        <v>11739</v>
      </c>
      <c r="M16" s="415">
        <v>4415.2</v>
      </c>
      <c r="N16" s="403">
        <v>1990</v>
      </c>
    </row>
    <row r="17" spans="1:14" ht="15" customHeight="1">
      <c r="A17" s="414">
        <v>1991</v>
      </c>
      <c r="B17" s="398">
        <v>15058</v>
      </c>
      <c r="C17" s="412">
        <v>1410</v>
      </c>
      <c r="D17" s="412">
        <v>-259</v>
      </c>
      <c r="E17" s="412">
        <v>17424</v>
      </c>
      <c r="F17" s="413">
        <v>8272</v>
      </c>
      <c r="G17" s="412">
        <v>28017</v>
      </c>
      <c r="H17" s="412">
        <v>15656</v>
      </c>
      <c r="I17" s="412">
        <v>12361</v>
      </c>
      <c r="J17" s="412">
        <v>24410.6</v>
      </c>
      <c r="K17" s="413">
        <v>5777</v>
      </c>
      <c r="L17" s="412">
        <v>13573</v>
      </c>
      <c r="M17" s="411">
        <v>5060.6000000000004</v>
      </c>
      <c r="N17" s="410">
        <v>1991</v>
      </c>
    </row>
    <row r="18" spans="1:14" ht="15" customHeight="1">
      <c r="A18" s="402">
        <v>1992</v>
      </c>
      <c r="B18" s="398">
        <v>11969</v>
      </c>
      <c r="C18" s="398">
        <v>808.6</v>
      </c>
      <c r="D18" s="398">
        <v>547</v>
      </c>
      <c r="E18" s="398">
        <v>13489.6</v>
      </c>
      <c r="F18" s="399">
        <v>7725</v>
      </c>
      <c r="G18" s="398">
        <v>29207</v>
      </c>
      <c r="H18" s="398">
        <v>16381</v>
      </c>
      <c r="I18" s="398">
        <v>12826</v>
      </c>
      <c r="J18" s="398">
        <v>26241.599999999999</v>
      </c>
      <c r="K18" s="399">
        <v>6385</v>
      </c>
      <c r="L18" s="398">
        <v>14297</v>
      </c>
      <c r="M18" s="409">
        <v>5559.6</v>
      </c>
      <c r="N18" s="400">
        <v>1992</v>
      </c>
    </row>
    <row r="19" spans="1:14" ht="15" customHeight="1">
      <c r="A19" s="402">
        <v>1993</v>
      </c>
      <c r="B19" s="398">
        <v>9407</v>
      </c>
      <c r="C19" s="398">
        <v>783.3</v>
      </c>
      <c r="D19" s="398">
        <v>770</v>
      </c>
      <c r="E19" s="398">
        <v>10819.3</v>
      </c>
      <c r="F19" s="399">
        <v>6955</v>
      </c>
      <c r="G19" s="398">
        <v>34853</v>
      </c>
      <c r="H19" s="398">
        <v>17321</v>
      </c>
      <c r="I19" s="398">
        <v>17532</v>
      </c>
      <c r="J19" s="398">
        <v>31552</v>
      </c>
      <c r="K19" s="399">
        <v>9008</v>
      </c>
      <c r="L19" s="398">
        <v>15972</v>
      </c>
      <c r="M19" s="409">
        <v>6572</v>
      </c>
      <c r="N19" s="400">
        <v>1993</v>
      </c>
    </row>
    <row r="20" spans="1:14" ht="15" customHeight="1">
      <c r="A20" s="402">
        <v>1994</v>
      </c>
      <c r="B20" s="398">
        <v>7398</v>
      </c>
      <c r="C20" s="398">
        <v>699.2</v>
      </c>
      <c r="D20" s="398">
        <v>-814</v>
      </c>
      <c r="E20" s="398">
        <v>7360.2</v>
      </c>
      <c r="F20" s="399">
        <v>7769</v>
      </c>
      <c r="G20" s="398">
        <v>38550</v>
      </c>
      <c r="H20" s="398">
        <v>16854</v>
      </c>
      <c r="I20" s="398">
        <v>21696</v>
      </c>
      <c r="J20" s="398">
        <v>35059</v>
      </c>
      <c r="K20" s="399">
        <v>12299</v>
      </c>
      <c r="L20" s="398">
        <v>15608</v>
      </c>
      <c r="M20" s="409">
        <v>7152</v>
      </c>
      <c r="N20" s="400">
        <v>1994</v>
      </c>
    </row>
    <row r="21" spans="1:14" ht="15" customHeight="1">
      <c r="A21" s="408">
        <v>1995</v>
      </c>
      <c r="B21" s="407">
        <v>5720</v>
      </c>
      <c r="C21" s="405">
        <v>722.8</v>
      </c>
      <c r="D21" s="405">
        <v>-723</v>
      </c>
      <c r="E21" s="405">
        <v>5998.8</v>
      </c>
      <c r="F21" s="406">
        <v>8492</v>
      </c>
      <c r="G21" s="405">
        <v>42601</v>
      </c>
      <c r="H21" s="405">
        <v>17784</v>
      </c>
      <c r="I21" s="405">
        <v>24817</v>
      </c>
      <c r="J21" s="405">
        <v>37426</v>
      </c>
      <c r="K21" s="406">
        <v>13752</v>
      </c>
      <c r="L21" s="405">
        <v>16372</v>
      </c>
      <c r="M21" s="415">
        <v>7302</v>
      </c>
      <c r="N21" s="403">
        <v>1995</v>
      </c>
    </row>
    <row r="22" spans="1:14" ht="15" customHeight="1">
      <c r="A22" s="414">
        <v>1996</v>
      </c>
      <c r="B22" s="398">
        <v>4951</v>
      </c>
      <c r="C22" s="412">
        <v>874.5</v>
      </c>
      <c r="D22" s="412">
        <v>-445</v>
      </c>
      <c r="E22" s="412">
        <v>5311.5</v>
      </c>
      <c r="F22" s="413">
        <v>8937</v>
      </c>
      <c r="G22" s="412">
        <v>45136</v>
      </c>
      <c r="H22" s="412">
        <v>17408</v>
      </c>
      <c r="I22" s="412">
        <v>27728</v>
      </c>
      <c r="J22" s="412">
        <v>44809</v>
      </c>
      <c r="K22" s="413">
        <v>19019</v>
      </c>
      <c r="L22" s="412">
        <v>17303</v>
      </c>
      <c r="M22" s="411">
        <v>8487</v>
      </c>
      <c r="N22" s="410">
        <v>1996</v>
      </c>
    </row>
    <row r="23" spans="1:14" ht="15" customHeight="1">
      <c r="A23" s="402">
        <v>1997</v>
      </c>
      <c r="B23" s="398">
        <v>4512</v>
      </c>
      <c r="C23" s="398">
        <v>721.9</v>
      </c>
      <c r="D23" s="398">
        <v>-783</v>
      </c>
      <c r="E23" s="398">
        <v>4443.8999999999996</v>
      </c>
      <c r="F23" s="399">
        <v>9720</v>
      </c>
      <c r="G23" s="398">
        <v>49312</v>
      </c>
      <c r="H23" s="398">
        <v>17394</v>
      </c>
      <c r="I23" s="398">
        <v>31918</v>
      </c>
      <c r="J23" s="398">
        <v>49711.9</v>
      </c>
      <c r="K23" s="399">
        <v>22714.1</v>
      </c>
      <c r="L23" s="398">
        <v>18178</v>
      </c>
      <c r="M23" s="409">
        <v>8819.7999999999993</v>
      </c>
      <c r="N23" s="400">
        <v>1997</v>
      </c>
    </row>
    <row r="24" spans="1:14" ht="15" customHeight="1">
      <c r="A24" s="402">
        <v>1998</v>
      </c>
      <c r="B24" s="398">
        <v>4361</v>
      </c>
      <c r="C24" s="398">
        <v>789</v>
      </c>
      <c r="D24" s="398">
        <v>-549</v>
      </c>
      <c r="E24" s="398">
        <v>4650.1000000000004</v>
      </c>
      <c r="F24" s="399">
        <v>10269</v>
      </c>
      <c r="G24" s="398">
        <v>50566</v>
      </c>
      <c r="H24" s="398">
        <v>17979</v>
      </c>
      <c r="I24" s="398">
        <v>32587</v>
      </c>
      <c r="J24" s="398">
        <v>51261.2</v>
      </c>
      <c r="K24" s="399">
        <v>25681.9</v>
      </c>
      <c r="L24" s="398">
        <v>18329.099999999999</v>
      </c>
      <c r="M24" s="409">
        <v>7250.2</v>
      </c>
      <c r="N24" s="400">
        <v>1998</v>
      </c>
    </row>
    <row r="25" spans="1:14" ht="15" customHeight="1">
      <c r="A25" s="402">
        <v>1999</v>
      </c>
      <c r="B25" s="398">
        <v>4197</v>
      </c>
      <c r="C25" s="398">
        <v>1138.8</v>
      </c>
      <c r="D25" s="398">
        <v>-468</v>
      </c>
      <c r="E25" s="398">
        <v>4994.8</v>
      </c>
      <c r="F25" s="399">
        <v>10737</v>
      </c>
      <c r="G25" s="398">
        <v>51101</v>
      </c>
      <c r="H25" s="398">
        <v>17227</v>
      </c>
      <c r="I25" s="398">
        <v>33874</v>
      </c>
      <c r="J25" s="398">
        <v>54137.3</v>
      </c>
      <c r="K25" s="399">
        <v>28297.1</v>
      </c>
      <c r="L25" s="398">
        <v>18441.5</v>
      </c>
      <c r="M25" s="409">
        <v>7398.7</v>
      </c>
      <c r="N25" s="400">
        <v>1999</v>
      </c>
    </row>
    <row r="26" spans="1:14" ht="15" customHeight="1">
      <c r="A26" s="408">
        <v>2000</v>
      </c>
      <c r="B26" s="407">
        <v>4150</v>
      </c>
      <c r="C26" s="405">
        <v>2038</v>
      </c>
      <c r="D26" s="405">
        <v>-37</v>
      </c>
      <c r="E26" s="405">
        <v>6199.9</v>
      </c>
      <c r="F26" s="406">
        <v>10774</v>
      </c>
      <c r="G26" s="405">
        <v>59600</v>
      </c>
      <c r="H26" s="405">
        <v>19575</v>
      </c>
      <c r="I26" s="405">
        <v>40025</v>
      </c>
      <c r="J26" s="405">
        <v>60346.2</v>
      </c>
      <c r="K26" s="406">
        <v>33304.6</v>
      </c>
      <c r="L26" s="405">
        <v>19415.2</v>
      </c>
      <c r="M26" s="415">
        <v>7626.5</v>
      </c>
      <c r="N26" s="403">
        <v>2000</v>
      </c>
    </row>
    <row r="27" spans="1:14" ht="15" customHeight="1">
      <c r="A27" s="414">
        <v>2001</v>
      </c>
      <c r="B27" s="398">
        <v>3817</v>
      </c>
      <c r="C27" s="412">
        <v>3110.1</v>
      </c>
      <c r="D27" s="412">
        <v>198</v>
      </c>
      <c r="E27" s="412">
        <v>7140.7</v>
      </c>
      <c r="F27" s="413">
        <v>10576</v>
      </c>
      <c r="G27" s="412">
        <v>61856</v>
      </c>
      <c r="H27" s="412">
        <v>17899</v>
      </c>
      <c r="I27" s="412">
        <v>43957</v>
      </c>
      <c r="J27" s="412">
        <v>63702.7</v>
      </c>
      <c r="K27" s="413">
        <v>36601.4</v>
      </c>
      <c r="L27" s="412">
        <v>19314.599999999999</v>
      </c>
      <c r="M27" s="411">
        <v>7786.6</v>
      </c>
      <c r="N27" s="410">
        <v>2001</v>
      </c>
    </row>
    <row r="28" spans="1:14" ht="15" customHeight="1">
      <c r="A28" s="402">
        <v>2002</v>
      </c>
      <c r="B28" s="398">
        <v>3318</v>
      </c>
      <c r="C28" s="398">
        <v>3878.8</v>
      </c>
      <c r="D28" s="398">
        <v>475</v>
      </c>
      <c r="E28" s="398">
        <v>7735.3</v>
      </c>
      <c r="F28" s="399">
        <v>10101</v>
      </c>
      <c r="G28" s="398">
        <v>64640</v>
      </c>
      <c r="H28" s="398">
        <v>17660</v>
      </c>
      <c r="I28" s="398">
        <v>46980</v>
      </c>
      <c r="J28" s="398">
        <v>68274</v>
      </c>
      <c r="K28" s="399">
        <v>40143</v>
      </c>
      <c r="L28" s="398">
        <v>20097</v>
      </c>
      <c r="M28" s="409">
        <v>8034</v>
      </c>
      <c r="N28" s="400">
        <v>2002</v>
      </c>
    </row>
    <row r="29" spans="1:14" ht="15" customHeight="1">
      <c r="A29" s="402">
        <v>2003</v>
      </c>
      <c r="B29" s="398">
        <v>3298</v>
      </c>
      <c r="C29" s="398">
        <v>4640</v>
      </c>
      <c r="D29" s="398">
        <v>574</v>
      </c>
      <c r="E29" s="398">
        <v>8584</v>
      </c>
      <c r="F29" s="399">
        <v>9527</v>
      </c>
      <c r="G29" s="398">
        <v>65318.1</v>
      </c>
      <c r="H29" s="398">
        <v>17676</v>
      </c>
      <c r="I29" s="398">
        <v>47642.1</v>
      </c>
      <c r="J29" s="398">
        <v>70549.399999999994</v>
      </c>
      <c r="K29" s="399">
        <v>41631.4</v>
      </c>
      <c r="L29" s="398">
        <v>20508.599999999999</v>
      </c>
      <c r="M29" s="409">
        <v>8409.4</v>
      </c>
      <c r="N29" s="400">
        <v>2003</v>
      </c>
    </row>
    <row r="30" spans="1:14" ht="15" customHeight="1">
      <c r="A30" s="402">
        <v>2004</v>
      </c>
      <c r="B30" s="398">
        <v>3191</v>
      </c>
      <c r="C30" s="398">
        <v>4251.5</v>
      </c>
      <c r="D30" s="398">
        <v>633</v>
      </c>
      <c r="E30" s="398">
        <v>8249.5</v>
      </c>
      <c r="F30" s="399">
        <v>8894</v>
      </c>
      <c r="G30" s="398">
        <v>72103</v>
      </c>
      <c r="H30" s="398">
        <v>18954</v>
      </c>
      <c r="I30" s="398">
        <v>53149</v>
      </c>
      <c r="J30" s="398">
        <v>73983.8</v>
      </c>
      <c r="K30" s="399">
        <v>45512</v>
      </c>
      <c r="L30" s="398">
        <v>20839</v>
      </c>
      <c r="M30" s="409">
        <v>7632.8</v>
      </c>
      <c r="N30" s="400">
        <v>2004</v>
      </c>
    </row>
    <row r="31" spans="1:14" ht="15" customHeight="1">
      <c r="A31" s="408">
        <v>2005</v>
      </c>
      <c r="B31" s="407">
        <v>2832</v>
      </c>
      <c r="C31" s="405">
        <v>4566.8</v>
      </c>
      <c r="D31" s="405">
        <v>1506</v>
      </c>
      <c r="E31" s="405">
        <v>9036.7999999999993</v>
      </c>
      <c r="F31" s="406">
        <v>7388</v>
      </c>
      <c r="G31" s="405">
        <v>69330</v>
      </c>
      <c r="H31" s="405">
        <v>16975</v>
      </c>
      <c r="I31" s="405">
        <v>52355</v>
      </c>
      <c r="J31" s="405">
        <v>75796.100000000006</v>
      </c>
      <c r="K31" s="406">
        <v>47852</v>
      </c>
      <c r="L31" s="405">
        <v>20810</v>
      </c>
      <c r="M31" s="415">
        <v>7134.1</v>
      </c>
      <c r="N31" s="403">
        <v>2005</v>
      </c>
    </row>
    <row r="32" spans="1:14" ht="15" customHeight="1">
      <c r="A32" s="414">
        <v>2006</v>
      </c>
      <c r="B32" s="398">
        <v>2824</v>
      </c>
      <c r="C32" s="412">
        <v>5113</v>
      </c>
      <c r="D32" s="412">
        <v>1837</v>
      </c>
      <c r="E32" s="412">
        <v>9769</v>
      </c>
      <c r="F32" s="413">
        <v>5551</v>
      </c>
      <c r="G32" s="412">
        <v>70888</v>
      </c>
      <c r="H32" s="412">
        <v>16466</v>
      </c>
      <c r="I32" s="412">
        <v>54422</v>
      </c>
      <c r="J32" s="412">
        <v>78000.7</v>
      </c>
      <c r="K32" s="413">
        <v>50199</v>
      </c>
      <c r="L32" s="412">
        <v>20731</v>
      </c>
      <c r="M32" s="411">
        <v>7070.7</v>
      </c>
      <c r="N32" s="410">
        <v>2006</v>
      </c>
    </row>
    <row r="33" spans="1:14" ht="15" customHeight="1">
      <c r="A33" s="402">
        <v>2007</v>
      </c>
      <c r="B33" s="398">
        <v>2886</v>
      </c>
      <c r="C33" s="398">
        <v>5443.9</v>
      </c>
      <c r="D33" s="398">
        <v>1320</v>
      </c>
      <c r="E33" s="398">
        <v>9689.9</v>
      </c>
      <c r="F33" s="399">
        <v>4231</v>
      </c>
      <c r="G33" s="398">
        <v>79355</v>
      </c>
      <c r="H33" s="398">
        <v>18384.599999999999</v>
      </c>
      <c r="I33" s="398">
        <v>60970.400000000001</v>
      </c>
      <c r="J33" s="398">
        <v>84437.5</v>
      </c>
      <c r="K33" s="399">
        <v>55486.6</v>
      </c>
      <c r="L33" s="398">
        <v>21518.799999999999</v>
      </c>
      <c r="M33" s="409">
        <v>7432.1</v>
      </c>
      <c r="N33" s="400">
        <v>2007</v>
      </c>
    </row>
    <row r="34" spans="1:14" ht="15" customHeight="1">
      <c r="A34" s="402">
        <v>2008</v>
      </c>
      <c r="B34" s="398">
        <v>2773</v>
      </c>
      <c r="C34" s="398">
        <v>5955.3</v>
      </c>
      <c r="D34" s="398">
        <v>1434</v>
      </c>
      <c r="E34" s="398">
        <v>10247.299999999999</v>
      </c>
      <c r="F34" s="399">
        <v>2797</v>
      </c>
      <c r="G34" s="398">
        <v>90470</v>
      </c>
      <c r="H34" s="398">
        <v>20912</v>
      </c>
      <c r="I34" s="398">
        <v>69558</v>
      </c>
      <c r="J34" s="398">
        <v>94012.7</v>
      </c>
      <c r="K34" s="399">
        <v>62791</v>
      </c>
      <c r="L34" s="398">
        <v>23568</v>
      </c>
      <c r="M34" s="409">
        <v>7653.7</v>
      </c>
      <c r="N34" s="400">
        <v>2008</v>
      </c>
    </row>
    <row r="35" spans="1:14" ht="15" customHeight="1">
      <c r="A35" s="402">
        <v>2009</v>
      </c>
      <c r="B35" s="398">
        <v>2519</v>
      </c>
      <c r="C35" s="398">
        <v>6467.5</v>
      </c>
      <c r="D35" s="398">
        <v>559</v>
      </c>
      <c r="E35" s="398">
        <v>9585.5</v>
      </c>
      <c r="F35" s="399">
        <v>2238</v>
      </c>
      <c r="G35" s="398">
        <v>92952</v>
      </c>
      <c r="H35" s="398">
        <v>19553</v>
      </c>
      <c r="I35" s="398">
        <v>73399</v>
      </c>
      <c r="J35" s="398">
        <v>98789.5</v>
      </c>
      <c r="K35" s="399">
        <v>71091</v>
      </c>
      <c r="L35" s="398">
        <v>20734</v>
      </c>
      <c r="M35" s="409">
        <v>6964.5</v>
      </c>
      <c r="N35" s="400">
        <v>2009</v>
      </c>
    </row>
    <row r="36" spans="1:14" ht="15" customHeight="1">
      <c r="A36" s="408">
        <v>2010</v>
      </c>
      <c r="B36" s="407">
        <v>2084</v>
      </c>
      <c r="C36" s="405">
        <v>7405.6</v>
      </c>
      <c r="D36" s="405">
        <v>385</v>
      </c>
      <c r="E36" s="405">
        <v>9955.6</v>
      </c>
      <c r="F36" s="406">
        <v>1853</v>
      </c>
      <c r="G36" s="405">
        <v>106096</v>
      </c>
      <c r="H36" s="405">
        <v>24328</v>
      </c>
      <c r="I36" s="405">
        <v>81768</v>
      </c>
      <c r="J36" s="405">
        <v>111162.3</v>
      </c>
      <c r="K36" s="406">
        <v>76674</v>
      </c>
      <c r="L36" s="405">
        <v>27210</v>
      </c>
      <c r="M36" s="404">
        <v>7278.3</v>
      </c>
      <c r="N36" s="403">
        <v>2010</v>
      </c>
    </row>
    <row r="37" spans="1:14" ht="15" customHeight="1">
      <c r="A37" s="402">
        <v>2011</v>
      </c>
      <c r="B37" s="398">
        <v>2084</v>
      </c>
      <c r="C37" s="398">
        <v>8816.4</v>
      </c>
      <c r="D37" s="398">
        <v>133</v>
      </c>
      <c r="E37" s="398">
        <v>11072.4</v>
      </c>
      <c r="F37" s="399">
        <v>1720</v>
      </c>
      <c r="G37" s="398">
        <v>116118</v>
      </c>
      <c r="H37" s="398">
        <v>26157</v>
      </c>
      <c r="I37" s="398">
        <v>89961</v>
      </c>
      <c r="J37" s="398">
        <v>119870</v>
      </c>
      <c r="K37" s="399">
        <v>80393</v>
      </c>
      <c r="L37" s="398">
        <v>31761.9</v>
      </c>
      <c r="M37" s="397">
        <v>7715.1</v>
      </c>
      <c r="N37" s="400">
        <v>2011</v>
      </c>
    </row>
    <row r="38" spans="1:14" ht="15" customHeight="1">
      <c r="A38" s="402">
        <v>2012</v>
      </c>
      <c r="B38" s="398">
        <v>2094</v>
      </c>
      <c r="C38" s="398">
        <v>8055</v>
      </c>
      <c r="D38" s="398">
        <v>-67</v>
      </c>
      <c r="E38" s="398">
        <v>10315</v>
      </c>
      <c r="F38" s="399">
        <v>1787</v>
      </c>
      <c r="G38" s="398">
        <v>114645</v>
      </c>
      <c r="H38" s="398">
        <v>25857</v>
      </c>
      <c r="I38" s="398">
        <v>88788</v>
      </c>
      <c r="J38" s="398">
        <v>117872.4</v>
      </c>
      <c r="K38" s="399">
        <v>79136</v>
      </c>
      <c r="L38" s="398">
        <v>31487</v>
      </c>
      <c r="M38" s="397">
        <v>7249.4</v>
      </c>
      <c r="N38" s="400">
        <v>2012</v>
      </c>
    </row>
    <row r="39" spans="1:14" ht="15" customHeight="1">
      <c r="A39" s="402">
        <v>2013</v>
      </c>
      <c r="B39" s="398">
        <v>1815</v>
      </c>
      <c r="C39" s="398">
        <v>8482.4</v>
      </c>
      <c r="D39" s="398">
        <v>330</v>
      </c>
      <c r="E39" s="398">
        <v>10506.4</v>
      </c>
      <c r="F39" s="399">
        <v>1457</v>
      </c>
      <c r="G39" s="398">
        <v>116220</v>
      </c>
      <c r="H39" s="398">
        <v>31361</v>
      </c>
      <c r="I39" s="398">
        <v>84859</v>
      </c>
      <c r="J39" s="398">
        <v>119077.5</v>
      </c>
      <c r="K39" s="399">
        <v>79692</v>
      </c>
      <c r="L39" s="398">
        <v>32053</v>
      </c>
      <c r="M39" s="401">
        <v>7332.5</v>
      </c>
      <c r="N39" s="400">
        <v>2013</v>
      </c>
    </row>
    <row r="40" spans="1:14" ht="15" customHeight="1">
      <c r="A40" s="402">
        <v>2014</v>
      </c>
      <c r="B40" s="398">
        <v>1748</v>
      </c>
      <c r="C40" s="398">
        <v>8293.6</v>
      </c>
      <c r="D40" s="398">
        <v>-153</v>
      </c>
      <c r="E40" s="398">
        <v>9924.6</v>
      </c>
      <c r="F40" s="399">
        <v>1610</v>
      </c>
      <c r="G40" s="398">
        <v>117873</v>
      </c>
      <c r="H40" s="398">
        <v>35198</v>
      </c>
      <c r="I40" s="398">
        <v>82675</v>
      </c>
      <c r="J40" s="398">
        <v>123399.1</v>
      </c>
      <c r="K40" s="399">
        <v>78227</v>
      </c>
      <c r="L40" s="398">
        <v>37611</v>
      </c>
      <c r="M40" s="401">
        <v>7561.1</v>
      </c>
      <c r="N40" s="400">
        <v>2014</v>
      </c>
    </row>
    <row r="41" spans="1:14" ht="15" customHeight="1">
      <c r="A41" s="408">
        <v>2015</v>
      </c>
      <c r="B41" s="407">
        <v>1764</v>
      </c>
      <c r="C41" s="405">
        <v>8938.4</v>
      </c>
      <c r="D41" s="405">
        <v>-188</v>
      </c>
      <c r="E41" s="405">
        <v>10538.5</v>
      </c>
      <c r="F41" s="406">
        <v>1798</v>
      </c>
      <c r="G41" s="405">
        <v>119392</v>
      </c>
      <c r="H41" s="405">
        <v>34148</v>
      </c>
      <c r="I41" s="405">
        <v>85244</v>
      </c>
      <c r="J41" s="405">
        <v>124546.8</v>
      </c>
      <c r="K41" s="406">
        <v>80353.600000000006</v>
      </c>
      <c r="L41" s="405">
        <v>36753</v>
      </c>
      <c r="M41" s="404">
        <v>7440.3</v>
      </c>
      <c r="N41" s="403">
        <v>2015</v>
      </c>
    </row>
    <row r="42" spans="1:14" ht="15" customHeight="1">
      <c r="A42" s="402">
        <v>2016</v>
      </c>
      <c r="B42" s="398">
        <v>1726</v>
      </c>
      <c r="C42" s="398">
        <v>9423.5</v>
      </c>
      <c r="D42" s="398">
        <v>-353</v>
      </c>
      <c r="E42" s="398">
        <v>10800.5</v>
      </c>
      <c r="F42" s="399">
        <v>2151</v>
      </c>
      <c r="G42" s="398">
        <v>118468</v>
      </c>
      <c r="H42" s="398">
        <v>33030</v>
      </c>
      <c r="I42" s="398">
        <v>85438</v>
      </c>
      <c r="J42" s="398">
        <v>118508.5</v>
      </c>
      <c r="K42" s="399">
        <v>77761.2</v>
      </c>
      <c r="L42" s="398">
        <v>33460</v>
      </c>
      <c r="M42" s="401">
        <v>7287.3</v>
      </c>
      <c r="N42" s="400">
        <v>2016</v>
      </c>
    </row>
    <row r="43" spans="1:14" ht="15" customHeight="1">
      <c r="A43" s="396">
        <v>2017</v>
      </c>
      <c r="B43" s="398">
        <v>1485</v>
      </c>
      <c r="C43" s="398">
        <v>7003.3</v>
      </c>
      <c r="D43" s="398">
        <v>-290</v>
      </c>
      <c r="E43" s="398">
        <v>8260.2999999999993</v>
      </c>
      <c r="F43" s="399">
        <v>2441</v>
      </c>
      <c r="G43" s="398">
        <v>131464</v>
      </c>
      <c r="H43" s="398">
        <v>36442</v>
      </c>
      <c r="I43" s="398">
        <v>95022</v>
      </c>
      <c r="J43" s="398">
        <v>131490.1</v>
      </c>
      <c r="K43" s="399">
        <v>88309</v>
      </c>
      <c r="L43" s="398">
        <v>36290.300000000003</v>
      </c>
      <c r="M43" s="397">
        <v>6890.8</v>
      </c>
      <c r="N43" s="396">
        <v>2017</v>
      </c>
    </row>
    <row r="44" spans="1:14" ht="15" customHeight="1">
      <c r="A44" s="396">
        <v>2018</v>
      </c>
      <c r="B44" s="398">
        <v>1200</v>
      </c>
      <c r="C44" s="398">
        <v>8200.7999999999993</v>
      </c>
      <c r="D44" s="398">
        <v>-148</v>
      </c>
      <c r="E44" s="398">
        <v>9271.7999999999993</v>
      </c>
      <c r="F44" s="399">
        <v>2589</v>
      </c>
      <c r="G44" s="398">
        <v>131520</v>
      </c>
      <c r="H44" s="398">
        <v>34247</v>
      </c>
      <c r="I44" s="398">
        <v>97273</v>
      </c>
      <c r="J44" s="398">
        <v>131778.70000000001</v>
      </c>
      <c r="K44" s="399">
        <v>90764.3</v>
      </c>
      <c r="L44" s="398">
        <v>34619</v>
      </c>
      <c r="M44" s="1463">
        <v>6395.4</v>
      </c>
      <c r="N44" s="396">
        <v>2018</v>
      </c>
    </row>
    <row r="45" spans="1:14" ht="15" customHeight="1" thickBot="1">
      <c r="A45" s="392">
        <v>2019</v>
      </c>
      <c r="B45" s="394">
        <v>1084</v>
      </c>
      <c r="C45" s="394">
        <v>6858.3</v>
      </c>
      <c r="D45" s="394">
        <v>-61</v>
      </c>
      <c r="E45" s="394">
        <v>7923.2</v>
      </c>
      <c r="F45" s="395">
        <v>2650</v>
      </c>
      <c r="G45" s="394">
        <v>132667</v>
      </c>
      <c r="H45" s="394">
        <v>34933</v>
      </c>
      <c r="I45" s="394">
        <v>97734</v>
      </c>
      <c r="J45" s="394">
        <v>125083.9</v>
      </c>
      <c r="K45" s="395">
        <v>83637</v>
      </c>
      <c r="L45" s="394">
        <v>34958.9</v>
      </c>
      <c r="M45" s="393">
        <v>6488</v>
      </c>
      <c r="N45" s="392">
        <v>2019</v>
      </c>
    </row>
    <row r="46" spans="1:14" ht="15" customHeight="1">
      <c r="A46" s="4494" t="s">
        <v>1190</v>
      </c>
      <c r="B46" s="4494"/>
      <c r="C46" s="4494"/>
      <c r="D46" s="4494"/>
      <c r="E46" s="4494"/>
      <c r="F46" s="4494"/>
      <c r="G46" s="1548" t="s">
        <v>1189</v>
      </c>
      <c r="H46" s="1462"/>
      <c r="I46" s="1462"/>
      <c r="J46" s="1462"/>
      <c r="K46" s="1462"/>
      <c r="L46" s="1462"/>
      <c r="M46" s="1462"/>
    </row>
  </sheetData>
  <mergeCells count="9">
    <mergeCell ref="A46:F46"/>
    <mergeCell ref="A3:A6"/>
    <mergeCell ref="N3:N6"/>
    <mergeCell ref="A1:F1"/>
    <mergeCell ref="B3:F3"/>
    <mergeCell ref="B4:D4"/>
    <mergeCell ref="J4:M4"/>
    <mergeCell ref="G4:I4"/>
    <mergeCell ref="G3:M3"/>
  </mergeCells>
  <phoneticPr fontId="3" type="noConversion"/>
  <pageMargins left="0.7" right="0.7" top="0.75" bottom="0.75" header="0.3" footer="0.3"/>
  <pageSetup paperSize="9" scale="85" orientation="portrait" r:id="rId1"/>
  <colBreaks count="1" manualBreakCount="1">
    <brk id="6" max="1048575" man="1"/>
  </colBreaks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Sheet41"/>
  <dimension ref="A1:S45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4" width="11.625" style="2062" customWidth="1"/>
    <col min="15" max="16384" width="9" style="2062"/>
  </cols>
  <sheetData>
    <row r="1" spans="1:14" s="2058" customFormat="1" ht="24.95" customHeight="1">
      <c r="A1" s="4516" t="s">
        <v>3982</v>
      </c>
      <c r="B1" s="4516"/>
      <c r="C1" s="4516"/>
      <c r="D1" s="4516"/>
      <c r="E1" s="4516"/>
      <c r="F1" s="4516"/>
      <c r="G1" s="2056"/>
      <c r="H1" s="2057" t="s">
        <v>3431</v>
      </c>
      <c r="J1" s="2056"/>
      <c r="K1" s="2056"/>
      <c r="L1" s="2056"/>
      <c r="M1" s="2056"/>
      <c r="N1" s="2056"/>
    </row>
    <row r="2" spans="1:14" ht="15" customHeight="1" thickBot="1">
      <c r="A2" s="2059" t="s">
        <v>1157</v>
      </c>
      <c r="B2" s="2059"/>
      <c r="C2" s="2059"/>
      <c r="D2" s="2059"/>
      <c r="E2" s="2059"/>
      <c r="F2" s="2059"/>
      <c r="G2" s="2060" t="s">
        <v>3123</v>
      </c>
      <c r="H2" s="2059" t="s">
        <v>3433</v>
      </c>
      <c r="J2" s="2061"/>
      <c r="K2" s="2061"/>
      <c r="L2" s="2061"/>
      <c r="M2" s="2061"/>
      <c r="N2" s="2060" t="s">
        <v>37</v>
      </c>
    </row>
    <row r="3" spans="1:14" s="2067" customFormat="1" ht="15" customHeight="1">
      <c r="A3" s="4517" t="s">
        <v>2480</v>
      </c>
      <c r="B3" s="2063" t="s">
        <v>562</v>
      </c>
      <c r="C3" s="2063" t="s">
        <v>100</v>
      </c>
      <c r="D3" s="2063" t="s">
        <v>1160</v>
      </c>
      <c r="E3" s="2063" t="s">
        <v>1166</v>
      </c>
      <c r="F3" s="2063" t="s">
        <v>1165</v>
      </c>
      <c r="G3" s="2063" t="s">
        <v>293</v>
      </c>
      <c r="H3" s="2064" t="s">
        <v>562</v>
      </c>
      <c r="I3" s="2065" t="s">
        <v>100</v>
      </c>
      <c r="J3" s="2065" t="s">
        <v>101</v>
      </c>
      <c r="K3" s="2065" t="s">
        <v>1166</v>
      </c>
      <c r="L3" s="2065" t="s">
        <v>1165</v>
      </c>
      <c r="M3" s="2066" t="s">
        <v>293</v>
      </c>
      <c r="N3" s="4519" t="s">
        <v>2480</v>
      </c>
    </row>
    <row r="4" spans="1:14" ht="15" customHeight="1">
      <c r="A4" s="4518"/>
      <c r="B4" s="2068" t="s">
        <v>509</v>
      </c>
      <c r="C4" s="2068" t="s">
        <v>3824</v>
      </c>
      <c r="D4" s="2069" t="s">
        <v>1164</v>
      </c>
      <c r="E4" s="2068" t="s">
        <v>1163</v>
      </c>
      <c r="F4" s="2068" t="s">
        <v>1162</v>
      </c>
      <c r="G4" s="2068" t="s">
        <v>3956</v>
      </c>
      <c r="H4" s="2070" t="s">
        <v>509</v>
      </c>
      <c r="I4" s="2068" t="s">
        <v>3824</v>
      </c>
      <c r="J4" s="2069" t="s">
        <v>1164</v>
      </c>
      <c r="K4" s="2068" t="s">
        <v>1163</v>
      </c>
      <c r="L4" s="2068" t="s">
        <v>1162</v>
      </c>
      <c r="M4" s="2071" t="s">
        <v>3957</v>
      </c>
      <c r="N4" s="4520"/>
    </row>
    <row r="5" spans="1:14" ht="15" customHeight="1">
      <c r="A5" s="2072">
        <v>1981</v>
      </c>
      <c r="B5" s="4128">
        <v>11538</v>
      </c>
      <c r="C5" s="4129">
        <v>4293</v>
      </c>
      <c r="D5" s="4129">
        <v>7245</v>
      </c>
      <c r="E5" s="4129" t="s">
        <v>0</v>
      </c>
      <c r="F5" s="4129" t="s">
        <v>0</v>
      </c>
      <c r="G5" s="4129" t="s">
        <v>0</v>
      </c>
      <c r="H5" s="4128">
        <v>817.7</v>
      </c>
      <c r="I5" s="4128">
        <v>302.5</v>
      </c>
      <c r="J5" s="4128">
        <v>483.8</v>
      </c>
      <c r="K5" s="4128">
        <v>0.4</v>
      </c>
      <c r="L5" s="4128">
        <v>0</v>
      </c>
      <c r="M5" s="4128">
        <v>30.9</v>
      </c>
      <c r="N5" s="2073">
        <v>1981</v>
      </c>
    </row>
    <row r="6" spans="1:14" ht="15" customHeight="1">
      <c r="A6" s="2072">
        <v>1982</v>
      </c>
      <c r="B6" s="4128">
        <v>11331</v>
      </c>
      <c r="C6" s="4129">
        <v>2292</v>
      </c>
      <c r="D6" s="4129">
        <v>9039</v>
      </c>
      <c r="E6" s="4129" t="s">
        <v>0</v>
      </c>
      <c r="F6" s="4129" t="s">
        <v>0</v>
      </c>
      <c r="G6" s="4129" t="s">
        <v>0</v>
      </c>
      <c r="H6" s="4128">
        <v>784.7</v>
      </c>
      <c r="I6" s="4128">
        <v>164.8</v>
      </c>
      <c r="J6" s="4128">
        <v>600.9</v>
      </c>
      <c r="K6" s="4128">
        <v>0</v>
      </c>
      <c r="L6" s="4128">
        <v>0</v>
      </c>
      <c r="M6" s="4128">
        <v>19</v>
      </c>
      <c r="N6" s="2073">
        <v>1982</v>
      </c>
    </row>
    <row r="7" spans="1:14" ht="15" customHeight="1">
      <c r="A7" s="2072">
        <v>1983</v>
      </c>
      <c r="B7" s="4128">
        <v>10989</v>
      </c>
      <c r="C7" s="4129">
        <v>838</v>
      </c>
      <c r="D7" s="4129">
        <v>10151</v>
      </c>
      <c r="E7" s="4129" t="s">
        <v>0</v>
      </c>
      <c r="F7" s="4129" t="s">
        <v>0</v>
      </c>
      <c r="G7" s="4129" t="s">
        <v>0</v>
      </c>
      <c r="H7" s="4128">
        <v>654.29999999999995</v>
      </c>
      <c r="I7" s="4128">
        <v>49.2</v>
      </c>
      <c r="J7" s="4128">
        <v>588.4</v>
      </c>
      <c r="K7" s="4128" t="s">
        <v>0</v>
      </c>
      <c r="L7" s="4128">
        <v>0</v>
      </c>
      <c r="M7" s="4128">
        <v>16.7</v>
      </c>
      <c r="N7" s="2073">
        <v>1983</v>
      </c>
    </row>
    <row r="8" spans="1:14" ht="15" customHeight="1">
      <c r="A8" s="2072">
        <v>1984</v>
      </c>
      <c r="B8" s="4128">
        <v>13102.6</v>
      </c>
      <c r="C8" s="4129">
        <v>908.6</v>
      </c>
      <c r="D8" s="4129">
        <v>12194</v>
      </c>
      <c r="E8" s="4129" t="s">
        <v>0</v>
      </c>
      <c r="F8" s="4129" t="s">
        <v>0</v>
      </c>
      <c r="G8" s="4129" t="s">
        <v>0</v>
      </c>
      <c r="H8" s="4128">
        <v>726.1</v>
      </c>
      <c r="I8" s="4128">
        <v>45.6</v>
      </c>
      <c r="J8" s="4128">
        <v>663.4</v>
      </c>
      <c r="K8" s="4128">
        <v>2</v>
      </c>
      <c r="L8" s="4128">
        <v>0</v>
      </c>
      <c r="M8" s="4128">
        <v>15.1</v>
      </c>
      <c r="N8" s="2073">
        <v>1984</v>
      </c>
    </row>
    <row r="9" spans="1:14" ht="15" customHeight="1">
      <c r="A9" s="2074">
        <v>1985</v>
      </c>
      <c r="B9" s="4130">
        <v>19961.400000000001</v>
      </c>
      <c r="C9" s="4131">
        <v>2830.4</v>
      </c>
      <c r="D9" s="4131">
        <v>17131</v>
      </c>
      <c r="E9" s="4131" t="s">
        <v>0</v>
      </c>
      <c r="F9" s="4131" t="s">
        <v>0</v>
      </c>
      <c r="G9" s="4131" t="s">
        <v>0</v>
      </c>
      <c r="H9" s="4132">
        <v>1042.5999999999999</v>
      </c>
      <c r="I9" s="4132">
        <v>137.69999999999999</v>
      </c>
      <c r="J9" s="4132">
        <v>890.1</v>
      </c>
      <c r="K9" s="4132">
        <v>3.8</v>
      </c>
      <c r="L9" s="4132">
        <v>0</v>
      </c>
      <c r="M9" s="4133">
        <v>11</v>
      </c>
      <c r="N9" s="2075">
        <v>1985</v>
      </c>
    </row>
    <row r="10" spans="1:14" ht="15" customHeight="1">
      <c r="A10" s="2072">
        <v>1986</v>
      </c>
      <c r="B10" s="4134">
        <v>21011.8</v>
      </c>
      <c r="C10" s="4129">
        <v>4574.8</v>
      </c>
      <c r="D10" s="4129">
        <v>16437</v>
      </c>
      <c r="E10" s="4129" t="s">
        <v>0</v>
      </c>
      <c r="F10" s="4129" t="s">
        <v>0</v>
      </c>
      <c r="G10" s="4129" t="s">
        <v>0</v>
      </c>
      <c r="H10" s="4128">
        <v>1027.8</v>
      </c>
      <c r="I10" s="4128">
        <v>214.4</v>
      </c>
      <c r="J10" s="4128">
        <v>797.7</v>
      </c>
      <c r="K10" s="4128">
        <v>3.1</v>
      </c>
      <c r="L10" s="4128">
        <v>0</v>
      </c>
      <c r="M10" s="4135">
        <v>12.7</v>
      </c>
      <c r="N10" s="2076">
        <v>1986</v>
      </c>
    </row>
    <row r="11" spans="1:14" ht="15" customHeight="1">
      <c r="A11" s="2072">
        <v>1987</v>
      </c>
      <c r="B11" s="4134">
        <v>21325</v>
      </c>
      <c r="C11" s="4129">
        <v>3491</v>
      </c>
      <c r="D11" s="4129">
        <v>17834</v>
      </c>
      <c r="E11" s="4129" t="s">
        <v>0</v>
      </c>
      <c r="F11" s="4129" t="s">
        <v>0</v>
      </c>
      <c r="G11" s="4129" t="s">
        <v>0</v>
      </c>
      <c r="H11" s="4128">
        <v>991.3</v>
      </c>
      <c r="I11" s="4128">
        <v>148.69999999999999</v>
      </c>
      <c r="J11" s="4128">
        <v>827.7</v>
      </c>
      <c r="K11" s="4128">
        <v>2.2000000000000002</v>
      </c>
      <c r="L11" s="4128">
        <v>0</v>
      </c>
      <c r="M11" s="4135">
        <v>12.7</v>
      </c>
      <c r="N11" s="2073">
        <v>1987</v>
      </c>
    </row>
    <row r="12" spans="1:14" ht="15" customHeight="1">
      <c r="A12" s="2072">
        <v>1988</v>
      </c>
      <c r="B12" s="4134">
        <v>24926.3</v>
      </c>
      <c r="C12" s="4129">
        <v>2803</v>
      </c>
      <c r="D12" s="4129">
        <v>21913</v>
      </c>
      <c r="E12" s="4128">
        <v>21</v>
      </c>
      <c r="F12" s="4128">
        <v>0.2</v>
      </c>
      <c r="G12" s="4128">
        <v>189.1</v>
      </c>
      <c r="H12" s="4128">
        <v>1165.5</v>
      </c>
      <c r="I12" s="4128">
        <v>128.6</v>
      </c>
      <c r="J12" s="4128">
        <v>1021.2</v>
      </c>
      <c r="K12" s="4128">
        <v>1.3</v>
      </c>
      <c r="L12" s="4128">
        <v>0.1</v>
      </c>
      <c r="M12" s="4135">
        <v>14.4</v>
      </c>
      <c r="N12" s="2073">
        <v>1988</v>
      </c>
    </row>
    <row r="13" spans="1:14" ht="15" customHeight="1">
      <c r="A13" s="2072">
        <v>1989</v>
      </c>
      <c r="B13" s="4134">
        <v>25450.799999999999</v>
      </c>
      <c r="C13" s="4129">
        <v>1516.9</v>
      </c>
      <c r="D13" s="4129">
        <v>23499.7</v>
      </c>
      <c r="E13" s="4128">
        <v>31.1</v>
      </c>
      <c r="F13" s="4128">
        <v>0.3</v>
      </c>
      <c r="G13" s="4128">
        <v>402.9</v>
      </c>
      <c r="H13" s="4128">
        <v>1306.5</v>
      </c>
      <c r="I13" s="4128">
        <v>75</v>
      </c>
      <c r="J13" s="4128">
        <v>1212.0999999999999</v>
      </c>
      <c r="K13" s="4128">
        <v>2.4</v>
      </c>
      <c r="L13" s="4128">
        <v>0.1</v>
      </c>
      <c r="M13" s="4135">
        <v>16.899999999999999</v>
      </c>
      <c r="N13" s="2073">
        <v>1989</v>
      </c>
    </row>
    <row r="14" spans="1:14" ht="15" customHeight="1">
      <c r="A14" s="2074">
        <v>1990</v>
      </c>
      <c r="B14" s="4130">
        <v>24119.1</v>
      </c>
      <c r="C14" s="4131">
        <v>1072.5</v>
      </c>
      <c r="D14" s="4131">
        <v>22846.3</v>
      </c>
      <c r="E14" s="4132">
        <v>34.700000000000003</v>
      </c>
      <c r="F14" s="4132">
        <v>20.8</v>
      </c>
      <c r="G14" s="4132">
        <v>144.80000000000001</v>
      </c>
      <c r="H14" s="4132">
        <v>1288.3</v>
      </c>
      <c r="I14" s="4132">
        <v>52.1</v>
      </c>
      <c r="J14" s="4132">
        <v>1216.7</v>
      </c>
      <c r="K14" s="4132">
        <v>2.7</v>
      </c>
      <c r="L14" s="4132">
        <v>0.6</v>
      </c>
      <c r="M14" s="4133">
        <v>16.2</v>
      </c>
      <c r="N14" s="2075">
        <v>1990</v>
      </c>
    </row>
    <row r="15" spans="1:14" ht="15" customHeight="1">
      <c r="A15" s="2077">
        <v>1991</v>
      </c>
      <c r="B15" s="4134">
        <v>29433.599999999999</v>
      </c>
      <c r="C15" s="4129">
        <v>1410</v>
      </c>
      <c r="D15" s="4129">
        <v>27849.1</v>
      </c>
      <c r="E15" s="4128">
        <v>19.399999999999999</v>
      </c>
      <c r="F15" s="4128">
        <v>4.2</v>
      </c>
      <c r="G15" s="4128">
        <v>151</v>
      </c>
      <c r="H15" s="4128">
        <v>1599.9</v>
      </c>
      <c r="I15" s="4128">
        <v>65.599999999999994</v>
      </c>
      <c r="J15" s="4128">
        <v>1514.4</v>
      </c>
      <c r="K15" s="4128">
        <v>1.5</v>
      </c>
      <c r="L15" s="4128">
        <v>0.8</v>
      </c>
      <c r="M15" s="4135">
        <v>17.600000000000001</v>
      </c>
      <c r="N15" s="2076">
        <v>1991</v>
      </c>
    </row>
    <row r="16" spans="1:14" ht="15" customHeight="1">
      <c r="A16" s="2072">
        <v>1992</v>
      </c>
      <c r="B16" s="4134">
        <v>30763.8</v>
      </c>
      <c r="C16" s="4129">
        <v>808.6</v>
      </c>
      <c r="D16" s="4129">
        <v>29321.4</v>
      </c>
      <c r="E16" s="4128">
        <v>16.3</v>
      </c>
      <c r="F16" s="4128">
        <v>5.2</v>
      </c>
      <c r="G16" s="4128">
        <v>612.29999999999995</v>
      </c>
      <c r="H16" s="4128">
        <v>1616</v>
      </c>
      <c r="I16" s="4128">
        <v>42.4</v>
      </c>
      <c r="J16" s="4128">
        <v>1534.7</v>
      </c>
      <c r="K16" s="4128">
        <v>1.3</v>
      </c>
      <c r="L16" s="4128">
        <v>1.4</v>
      </c>
      <c r="M16" s="4135">
        <v>36.200000000000003</v>
      </c>
      <c r="N16" s="2073">
        <v>1992</v>
      </c>
    </row>
    <row r="17" spans="1:14" ht="15" customHeight="1">
      <c r="A17" s="2072">
        <v>1993</v>
      </c>
      <c r="B17" s="4134">
        <v>35958.1</v>
      </c>
      <c r="C17" s="4129">
        <v>783.3</v>
      </c>
      <c r="D17" s="4129">
        <v>34221.4</v>
      </c>
      <c r="E17" s="4128">
        <v>3.3</v>
      </c>
      <c r="F17" s="4128">
        <v>7.6</v>
      </c>
      <c r="G17" s="4128">
        <v>942.5</v>
      </c>
      <c r="H17" s="4128">
        <v>1732.8</v>
      </c>
      <c r="I17" s="4128">
        <v>39.799999999999997</v>
      </c>
      <c r="J17" s="4128">
        <v>1643</v>
      </c>
      <c r="K17" s="4128">
        <v>0.3</v>
      </c>
      <c r="L17" s="4128">
        <v>1.7</v>
      </c>
      <c r="M17" s="4135">
        <v>48</v>
      </c>
      <c r="N17" s="2073">
        <v>1993</v>
      </c>
    </row>
    <row r="18" spans="1:14" ht="15" customHeight="1">
      <c r="A18" s="2072">
        <v>1994</v>
      </c>
      <c r="B18" s="4134">
        <v>39448.1</v>
      </c>
      <c r="C18" s="4129">
        <v>699.2</v>
      </c>
      <c r="D18" s="4129">
        <v>37854</v>
      </c>
      <c r="E18" s="4128">
        <v>6.3</v>
      </c>
      <c r="F18" s="4128">
        <v>8.3000000000000007</v>
      </c>
      <c r="G18" s="4128">
        <v>880.4</v>
      </c>
      <c r="H18" s="4128">
        <v>1776.6</v>
      </c>
      <c r="I18" s="4128">
        <v>33.1</v>
      </c>
      <c r="J18" s="4128">
        <v>1695.4</v>
      </c>
      <c r="K18" s="4128">
        <v>0.5</v>
      </c>
      <c r="L18" s="4128">
        <v>2</v>
      </c>
      <c r="M18" s="4135">
        <v>45.5</v>
      </c>
      <c r="N18" s="2073">
        <v>1994</v>
      </c>
    </row>
    <row r="19" spans="1:14" ht="15" customHeight="1">
      <c r="A19" s="2074">
        <v>1995</v>
      </c>
      <c r="B19" s="4130">
        <v>44074.3</v>
      </c>
      <c r="C19" s="4131">
        <v>722.8</v>
      </c>
      <c r="D19" s="4131">
        <v>42358.7</v>
      </c>
      <c r="E19" s="4132">
        <v>5.2</v>
      </c>
      <c r="F19" s="4132">
        <v>11.8</v>
      </c>
      <c r="G19" s="4132">
        <v>975.8</v>
      </c>
      <c r="H19" s="4132">
        <v>2081.3000000000002</v>
      </c>
      <c r="I19" s="4132">
        <v>35.200000000000003</v>
      </c>
      <c r="J19" s="4132">
        <v>1991.9</v>
      </c>
      <c r="K19" s="4132">
        <v>0.5</v>
      </c>
      <c r="L19" s="4132">
        <v>3.6</v>
      </c>
      <c r="M19" s="4133">
        <v>50.2</v>
      </c>
      <c r="N19" s="2075">
        <v>1995</v>
      </c>
    </row>
    <row r="20" spans="1:14" ht="15" customHeight="1">
      <c r="A20" s="2077">
        <v>1996</v>
      </c>
      <c r="B20" s="4134">
        <v>46530.8</v>
      </c>
      <c r="C20" s="4129">
        <v>874.5</v>
      </c>
      <c r="D20" s="4129">
        <v>45160.2</v>
      </c>
      <c r="E20" s="4128">
        <v>9.3000000000000007</v>
      </c>
      <c r="F20" s="4128">
        <v>16.100000000000001</v>
      </c>
      <c r="G20" s="4128">
        <v>470.7</v>
      </c>
      <c r="H20" s="4128">
        <v>2337.1</v>
      </c>
      <c r="I20" s="4128">
        <v>45.8</v>
      </c>
      <c r="J20" s="4128">
        <v>2250.8000000000002</v>
      </c>
      <c r="K20" s="4128">
        <v>0.8</v>
      </c>
      <c r="L20" s="4128">
        <v>4.5</v>
      </c>
      <c r="M20" s="4135">
        <v>35.200000000000003</v>
      </c>
      <c r="N20" s="2076">
        <v>1996</v>
      </c>
    </row>
    <row r="21" spans="1:14" ht="15" customHeight="1">
      <c r="A21" s="2072">
        <v>1997</v>
      </c>
      <c r="B21" s="4134">
        <v>49857.8</v>
      </c>
      <c r="C21" s="4129">
        <v>721.9</v>
      </c>
      <c r="D21" s="4129">
        <v>48237.2</v>
      </c>
      <c r="E21" s="4128">
        <v>3</v>
      </c>
      <c r="F21" s="4128">
        <v>18.2</v>
      </c>
      <c r="G21" s="4128">
        <v>877.4</v>
      </c>
      <c r="H21" s="4128">
        <v>2398.5</v>
      </c>
      <c r="I21" s="4128">
        <v>37.6</v>
      </c>
      <c r="J21" s="4128">
        <v>2301.1</v>
      </c>
      <c r="K21" s="4128">
        <v>0.3</v>
      </c>
      <c r="L21" s="4128">
        <v>4.5999999999999996</v>
      </c>
      <c r="M21" s="4135">
        <v>55</v>
      </c>
      <c r="N21" s="2073">
        <v>1997</v>
      </c>
    </row>
    <row r="22" spans="1:14" ht="15" customHeight="1">
      <c r="A22" s="2072">
        <v>1998</v>
      </c>
      <c r="B22" s="4134">
        <v>52436.6</v>
      </c>
      <c r="C22" s="4129">
        <v>789</v>
      </c>
      <c r="D22" s="4129">
        <v>50565.599999999999</v>
      </c>
      <c r="E22" s="4128">
        <v>0</v>
      </c>
      <c r="F22" s="4128">
        <v>5.5</v>
      </c>
      <c r="G22" s="4128">
        <v>1076.5</v>
      </c>
      <c r="H22" s="4128">
        <v>2228.8000000000002</v>
      </c>
      <c r="I22" s="4128">
        <v>35.799999999999997</v>
      </c>
      <c r="J22" s="4128">
        <v>2146.5</v>
      </c>
      <c r="K22" s="4128">
        <v>0</v>
      </c>
      <c r="L22" s="4128">
        <v>1.3</v>
      </c>
      <c r="M22" s="4135">
        <v>45.1</v>
      </c>
      <c r="N22" s="2073">
        <v>1998</v>
      </c>
    </row>
    <row r="23" spans="1:14" ht="15" customHeight="1">
      <c r="A23" s="2072">
        <v>1999</v>
      </c>
      <c r="B23" s="4134">
        <v>53721.7</v>
      </c>
      <c r="C23" s="4129">
        <v>1138.8</v>
      </c>
      <c r="D23" s="4129">
        <v>51100.7</v>
      </c>
      <c r="E23" s="4128">
        <v>0.2</v>
      </c>
      <c r="F23" s="4128">
        <v>9.9</v>
      </c>
      <c r="G23" s="4128">
        <v>1472.1</v>
      </c>
      <c r="H23" s="4128">
        <v>1965.8</v>
      </c>
      <c r="I23" s="4128">
        <v>46.1</v>
      </c>
      <c r="J23" s="4128">
        <v>1866.5</v>
      </c>
      <c r="K23" s="4128">
        <v>0</v>
      </c>
      <c r="L23" s="4128">
        <v>2</v>
      </c>
      <c r="M23" s="4135">
        <v>51.2</v>
      </c>
      <c r="N23" s="2073">
        <v>1999</v>
      </c>
    </row>
    <row r="24" spans="1:14" ht="15" customHeight="1">
      <c r="A24" s="2074">
        <v>2000</v>
      </c>
      <c r="B24" s="4130">
        <v>64169.599999999999</v>
      </c>
      <c r="C24" s="4131">
        <v>2038</v>
      </c>
      <c r="D24" s="4131">
        <v>59600.5</v>
      </c>
      <c r="E24" s="4132">
        <v>1.9</v>
      </c>
      <c r="F24" s="4132">
        <v>17.5</v>
      </c>
      <c r="G24" s="4132">
        <v>2511.6</v>
      </c>
      <c r="H24" s="4132">
        <v>2185.9</v>
      </c>
      <c r="I24" s="4132">
        <v>72.5</v>
      </c>
      <c r="J24" s="4132">
        <v>2033</v>
      </c>
      <c r="K24" s="4132">
        <v>0.2</v>
      </c>
      <c r="L24" s="4132">
        <v>2.9</v>
      </c>
      <c r="M24" s="4133">
        <v>77.400000000000006</v>
      </c>
      <c r="N24" s="2075">
        <v>2000</v>
      </c>
    </row>
    <row r="25" spans="1:14" ht="15" customHeight="1">
      <c r="A25" s="2077">
        <v>2001</v>
      </c>
      <c r="B25" s="4134">
        <v>67035.199999999997</v>
      </c>
      <c r="C25" s="4129">
        <v>3110.1</v>
      </c>
      <c r="D25" s="4129">
        <v>61856.5</v>
      </c>
      <c r="E25" s="4128">
        <v>0.7</v>
      </c>
      <c r="F25" s="4128">
        <v>23.4</v>
      </c>
      <c r="G25" s="4128">
        <v>2044.5</v>
      </c>
      <c r="H25" s="4128">
        <v>2347</v>
      </c>
      <c r="I25" s="4128">
        <v>118</v>
      </c>
      <c r="J25" s="4128">
        <v>2157.4</v>
      </c>
      <c r="K25" s="4128">
        <v>0.1</v>
      </c>
      <c r="L25" s="4128">
        <v>4</v>
      </c>
      <c r="M25" s="4135">
        <v>67.5</v>
      </c>
      <c r="N25" s="2076">
        <v>2001</v>
      </c>
    </row>
    <row r="26" spans="1:14" ht="15" customHeight="1">
      <c r="A26" s="2072">
        <v>2002</v>
      </c>
      <c r="B26" s="4134">
        <v>70472.899999999994</v>
      </c>
      <c r="C26" s="4129">
        <v>3878.8</v>
      </c>
      <c r="D26" s="4129">
        <v>64639.7</v>
      </c>
      <c r="E26" s="4128">
        <v>1</v>
      </c>
      <c r="F26" s="4128">
        <v>25.4</v>
      </c>
      <c r="G26" s="4128">
        <v>1928</v>
      </c>
      <c r="H26" s="4128">
        <v>2475.1</v>
      </c>
      <c r="I26" s="4128">
        <v>148.4</v>
      </c>
      <c r="J26" s="4128">
        <v>2254.3000000000002</v>
      </c>
      <c r="K26" s="4128">
        <v>0.1</v>
      </c>
      <c r="L26" s="4128">
        <v>4.5999999999999996</v>
      </c>
      <c r="M26" s="4135">
        <v>67.8</v>
      </c>
      <c r="N26" s="2073">
        <v>2002</v>
      </c>
    </row>
    <row r="27" spans="1:14" ht="15" customHeight="1">
      <c r="A27" s="2072">
        <v>2003</v>
      </c>
      <c r="B27" s="4134">
        <v>72153.2</v>
      </c>
      <c r="C27" s="4129">
        <v>4640</v>
      </c>
      <c r="D27" s="4129">
        <v>65318.3</v>
      </c>
      <c r="E27" s="4128">
        <v>0.8</v>
      </c>
      <c r="F27" s="4128">
        <v>28</v>
      </c>
      <c r="G27" s="4128">
        <v>2166.1</v>
      </c>
      <c r="H27" s="4128">
        <v>2552.4</v>
      </c>
      <c r="I27" s="4128">
        <v>177</v>
      </c>
      <c r="J27" s="4128">
        <v>2266.1</v>
      </c>
      <c r="K27" s="4128">
        <v>0.1</v>
      </c>
      <c r="L27" s="4128">
        <v>5.2</v>
      </c>
      <c r="M27" s="4135">
        <v>104</v>
      </c>
      <c r="N27" s="2073">
        <v>2003</v>
      </c>
    </row>
    <row r="28" spans="1:14" ht="15" customHeight="1">
      <c r="A28" s="2072">
        <v>2004</v>
      </c>
      <c r="B28" s="4134">
        <v>79697.3</v>
      </c>
      <c r="C28" s="4129">
        <v>4251.5</v>
      </c>
      <c r="D28" s="4129">
        <v>72103.399999999994</v>
      </c>
      <c r="E28" s="4128">
        <v>0</v>
      </c>
      <c r="F28" s="4128">
        <v>37.5</v>
      </c>
      <c r="G28" s="4128">
        <v>3304.9</v>
      </c>
      <c r="H28" s="4128">
        <v>4438.3</v>
      </c>
      <c r="I28" s="4128">
        <v>233</v>
      </c>
      <c r="J28" s="4128">
        <v>3891.4</v>
      </c>
      <c r="K28" s="4128">
        <v>0</v>
      </c>
      <c r="L28" s="4128">
        <v>7.4</v>
      </c>
      <c r="M28" s="4135">
        <v>306.5</v>
      </c>
      <c r="N28" s="2073">
        <v>2004</v>
      </c>
    </row>
    <row r="29" spans="1:14" ht="15" customHeight="1">
      <c r="A29" s="2074">
        <v>2005</v>
      </c>
      <c r="B29" s="4130">
        <v>77153</v>
      </c>
      <c r="C29" s="4131">
        <v>4566.8</v>
      </c>
      <c r="D29" s="4131">
        <v>69330</v>
      </c>
      <c r="E29" s="4132">
        <v>0</v>
      </c>
      <c r="F29" s="4132">
        <v>44.1</v>
      </c>
      <c r="G29" s="4132">
        <v>3212</v>
      </c>
      <c r="H29" s="4132">
        <v>5442.9</v>
      </c>
      <c r="I29" s="4132">
        <v>429</v>
      </c>
      <c r="J29" s="4132">
        <v>4803.1000000000004</v>
      </c>
      <c r="K29" s="4132">
        <v>0</v>
      </c>
      <c r="L29" s="4132">
        <v>9.6999999999999993</v>
      </c>
      <c r="M29" s="4133">
        <v>201.1</v>
      </c>
      <c r="N29" s="2075">
        <v>2005</v>
      </c>
    </row>
    <row r="30" spans="1:14" ht="15" customHeight="1">
      <c r="A30" s="2077">
        <v>2006</v>
      </c>
      <c r="B30" s="4134">
        <v>80067.399999999994</v>
      </c>
      <c r="C30" s="4129">
        <v>5113</v>
      </c>
      <c r="D30" s="4129">
        <v>70888.100000000006</v>
      </c>
      <c r="E30" s="4128">
        <v>1.3</v>
      </c>
      <c r="F30" s="4128">
        <v>40.1</v>
      </c>
      <c r="G30" s="4128">
        <v>4024.8</v>
      </c>
      <c r="H30" s="4128">
        <v>5317.7</v>
      </c>
      <c r="I30" s="4128">
        <v>406.6</v>
      </c>
      <c r="J30" s="4128">
        <v>4699.8</v>
      </c>
      <c r="K30" s="4128">
        <v>0.4</v>
      </c>
      <c r="L30" s="4128">
        <v>9.1</v>
      </c>
      <c r="M30" s="4135">
        <v>201.8</v>
      </c>
      <c r="N30" s="2076">
        <v>2006</v>
      </c>
    </row>
    <row r="31" spans="1:14" ht="15" customHeight="1">
      <c r="A31" s="2072">
        <v>2007</v>
      </c>
      <c r="B31" s="4134">
        <v>88898.6</v>
      </c>
      <c r="C31" s="4129">
        <v>5443.9</v>
      </c>
      <c r="D31" s="4129">
        <v>79354.600000000006</v>
      </c>
      <c r="E31" s="4128">
        <v>0.2</v>
      </c>
      <c r="F31" s="4128">
        <v>50.9</v>
      </c>
      <c r="G31" s="4128">
        <v>4048.8</v>
      </c>
      <c r="H31" s="4128">
        <v>6445.1</v>
      </c>
      <c r="I31" s="4128">
        <v>447.5</v>
      </c>
      <c r="J31" s="4128">
        <v>5674.8</v>
      </c>
      <c r="K31" s="4128">
        <v>0.1</v>
      </c>
      <c r="L31" s="4128">
        <v>11.4</v>
      </c>
      <c r="M31" s="4135">
        <v>311.39999999999998</v>
      </c>
      <c r="N31" s="2073">
        <v>2007</v>
      </c>
    </row>
    <row r="32" spans="1:14" ht="15" customHeight="1">
      <c r="A32" s="2072">
        <v>2008</v>
      </c>
      <c r="B32" s="4134">
        <v>100397.8</v>
      </c>
      <c r="C32" s="4129">
        <v>5955.3</v>
      </c>
      <c r="D32" s="4129">
        <v>90469.5</v>
      </c>
      <c r="E32" s="4128">
        <v>4.5999999999999996</v>
      </c>
      <c r="F32" s="4128">
        <v>51.9</v>
      </c>
      <c r="G32" s="4128">
        <v>3916.5</v>
      </c>
      <c r="H32" s="4128">
        <v>12809.6</v>
      </c>
      <c r="I32" s="4128">
        <v>991</v>
      </c>
      <c r="J32" s="4128">
        <v>11155.6</v>
      </c>
      <c r="K32" s="4128">
        <v>0.8</v>
      </c>
      <c r="L32" s="4128">
        <v>13.5</v>
      </c>
      <c r="M32" s="4135">
        <v>648.70000000000005</v>
      </c>
      <c r="N32" s="2073">
        <v>2008</v>
      </c>
    </row>
    <row r="33" spans="1:19" ht="15" customHeight="1">
      <c r="A33" s="2072">
        <v>2009</v>
      </c>
      <c r="B33" s="4134">
        <v>103309.3</v>
      </c>
      <c r="C33" s="4129">
        <v>6467.5</v>
      </c>
      <c r="D33" s="4129">
        <v>92952</v>
      </c>
      <c r="E33" s="4128">
        <v>0.1</v>
      </c>
      <c r="F33" s="4128">
        <v>38.799999999999997</v>
      </c>
      <c r="G33" s="4128">
        <v>3850.9</v>
      </c>
      <c r="H33" s="4128">
        <v>9995</v>
      </c>
      <c r="I33" s="4128">
        <v>672.1</v>
      </c>
      <c r="J33" s="4128">
        <v>8996.9</v>
      </c>
      <c r="K33" s="4128">
        <v>0</v>
      </c>
      <c r="L33" s="4128">
        <v>10.199999999999999</v>
      </c>
      <c r="M33" s="4135">
        <v>315.7</v>
      </c>
      <c r="N33" s="2073">
        <v>2009</v>
      </c>
    </row>
    <row r="34" spans="1:19" ht="15" customHeight="1">
      <c r="A34" s="2074">
        <v>2010</v>
      </c>
      <c r="B34" s="4130">
        <v>119303.8</v>
      </c>
      <c r="C34" s="4131">
        <v>7405.6</v>
      </c>
      <c r="D34" s="4131">
        <v>106095.9</v>
      </c>
      <c r="E34" s="4132">
        <v>0</v>
      </c>
      <c r="F34" s="4132">
        <v>49.6</v>
      </c>
      <c r="G34" s="4132">
        <v>5752.7</v>
      </c>
      <c r="H34" s="4132">
        <v>13130.8</v>
      </c>
      <c r="I34" s="4132">
        <v>1015.5</v>
      </c>
      <c r="J34" s="4132">
        <v>11425.2</v>
      </c>
      <c r="K34" s="4132">
        <v>0</v>
      </c>
      <c r="L34" s="4132">
        <v>13.3</v>
      </c>
      <c r="M34" s="4133">
        <v>676.7</v>
      </c>
      <c r="N34" s="2075">
        <v>2010</v>
      </c>
    </row>
    <row r="35" spans="1:19" ht="15" customHeight="1">
      <c r="A35" s="2072">
        <v>2011</v>
      </c>
      <c r="B35" s="4134">
        <v>129711.6</v>
      </c>
      <c r="C35" s="4129">
        <v>8816.4</v>
      </c>
      <c r="D35" s="4129">
        <v>116118.3</v>
      </c>
      <c r="E35" s="4128">
        <v>3.3</v>
      </c>
      <c r="F35" s="4128">
        <v>60.6</v>
      </c>
      <c r="G35" s="4128">
        <v>4712.8999999999996</v>
      </c>
      <c r="H35" s="4128">
        <v>18477.099999999999</v>
      </c>
      <c r="I35" s="4128">
        <v>1773.6</v>
      </c>
      <c r="J35" s="4128">
        <v>16052.4</v>
      </c>
      <c r="K35" s="4128">
        <v>0.6</v>
      </c>
      <c r="L35" s="4128">
        <v>15.8</v>
      </c>
      <c r="M35" s="4135">
        <v>634.70000000000005</v>
      </c>
      <c r="N35" s="2073">
        <v>2011</v>
      </c>
    </row>
    <row r="36" spans="1:19" ht="15" customHeight="1">
      <c r="A36" s="2072">
        <v>2012</v>
      </c>
      <c r="B36" s="4134">
        <v>126035.9</v>
      </c>
      <c r="C36" s="4129">
        <v>8055</v>
      </c>
      <c r="D36" s="4129">
        <v>114645.1</v>
      </c>
      <c r="E36" s="4128">
        <v>2.2000000000000002</v>
      </c>
      <c r="F36" s="4128">
        <v>57.9</v>
      </c>
      <c r="G36" s="4128">
        <v>3275.8</v>
      </c>
      <c r="H36" s="4128">
        <v>16069.4</v>
      </c>
      <c r="I36" s="4128">
        <v>1360.5</v>
      </c>
      <c r="J36" s="4128">
        <v>14221.2</v>
      </c>
      <c r="K36" s="4128">
        <v>0.6</v>
      </c>
      <c r="L36" s="4128">
        <v>14.9</v>
      </c>
      <c r="M36" s="4135">
        <v>472.1</v>
      </c>
      <c r="N36" s="2073">
        <v>2012</v>
      </c>
    </row>
    <row r="37" spans="1:19" ht="15" customHeight="1">
      <c r="A37" s="2072">
        <v>2013</v>
      </c>
      <c r="B37" s="4134">
        <v>126995.9</v>
      </c>
      <c r="C37" s="4129">
        <v>8482.4</v>
      </c>
      <c r="D37" s="4129">
        <v>116221.7</v>
      </c>
      <c r="E37" s="4128">
        <v>1.5</v>
      </c>
      <c r="F37" s="4128">
        <v>60.6</v>
      </c>
      <c r="G37" s="4128">
        <v>2229.6999999999998</v>
      </c>
      <c r="H37" s="4128">
        <v>13073.9</v>
      </c>
      <c r="I37" s="4128">
        <v>1142.9000000000001</v>
      </c>
      <c r="J37" s="4128">
        <v>11624</v>
      </c>
      <c r="K37" s="4128">
        <v>0.6</v>
      </c>
      <c r="L37" s="4128">
        <v>16.600000000000001</v>
      </c>
      <c r="M37" s="4135">
        <v>289.89999999999998</v>
      </c>
      <c r="N37" s="2073">
        <v>2013</v>
      </c>
    </row>
    <row r="38" spans="1:19" ht="15" customHeight="1">
      <c r="A38" s="2072">
        <v>2014</v>
      </c>
      <c r="B38" s="4134">
        <v>131562.9</v>
      </c>
      <c r="C38" s="4129">
        <v>8293.6</v>
      </c>
      <c r="D38" s="4129">
        <v>117873</v>
      </c>
      <c r="E38" s="4128">
        <v>2.1</v>
      </c>
      <c r="F38" s="4128">
        <v>66.5</v>
      </c>
      <c r="G38" s="4128">
        <v>5327.7</v>
      </c>
      <c r="H38" s="4128">
        <v>12114.2</v>
      </c>
      <c r="I38" s="4128">
        <v>920.9</v>
      </c>
      <c r="J38" s="4128">
        <v>10722.8</v>
      </c>
      <c r="K38" s="4128">
        <v>0.8</v>
      </c>
      <c r="L38" s="4128">
        <v>17.8</v>
      </c>
      <c r="M38" s="4135">
        <v>451.9</v>
      </c>
      <c r="N38" s="2073">
        <v>2014</v>
      </c>
    </row>
    <row r="39" spans="1:19" ht="15" customHeight="1">
      <c r="A39" s="2074">
        <v>2015</v>
      </c>
      <c r="B39" s="4130">
        <v>135609.70000000001</v>
      </c>
      <c r="C39" s="4131">
        <v>8938.4</v>
      </c>
      <c r="D39" s="4131">
        <v>119321.5</v>
      </c>
      <c r="E39" s="4132">
        <v>2.7</v>
      </c>
      <c r="F39" s="4132">
        <v>72.2</v>
      </c>
      <c r="G39" s="4132">
        <v>7274.8</v>
      </c>
      <c r="H39" s="4132">
        <v>9960.9</v>
      </c>
      <c r="I39" s="4132">
        <v>812.6</v>
      </c>
      <c r="J39" s="4132">
        <v>8674.5</v>
      </c>
      <c r="K39" s="4132">
        <v>0.9</v>
      </c>
      <c r="L39" s="4132">
        <v>16.5</v>
      </c>
      <c r="M39" s="4133">
        <v>456.4</v>
      </c>
      <c r="N39" s="2075">
        <v>2015</v>
      </c>
    </row>
    <row r="40" spans="1:19" ht="15" customHeight="1">
      <c r="A40" s="2078">
        <v>2016</v>
      </c>
      <c r="B40" s="4136">
        <v>134930.20000000001</v>
      </c>
      <c r="C40" s="4137">
        <v>9423.5</v>
      </c>
      <c r="D40" s="4137">
        <v>118468.5</v>
      </c>
      <c r="E40" s="4136">
        <v>1.7</v>
      </c>
      <c r="F40" s="4136">
        <v>65</v>
      </c>
      <c r="G40" s="4136">
        <v>6971.5</v>
      </c>
      <c r="H40" s="4136">
        <v>9309.6</v>
      </c>
      <c r="I40" s="4136">
        <v>759</v>
      </c>
      <c r="J40" s="4136">
        <v>8167.8</v>
      </c>
      <c r="K40" s="4136">
        <v>0.6</v>
      </c>
      <c r="L40" s="4136">
        <v>14.3</v>
      </c>
      <c r="M40" s="4136">
        <v>367.9</v>
      </c>
      <c r="N40" s="2079">
        <v>2016</v>
      </c>
    </row>
    <row r="41" spans="1:19" ht="15" customHeight="1">
      <c r="A41" s="2080">
        <v>2017</v>
      </c>
      <c r="B41" s="4128">
        <v>148677.79999999999</v>
      </c>
      <c r="C41" s="4129">
        <v>7003.3</v>
      </c>
      <c r="D41" s="4129">
        <v>131464.29999999999</v>
      </c>
      <c r="E41" s="4128">
        <v>0.5</v>
      </c>
      <c r="F41" s="4128">
        <v>68.900000000000006</v>
      </c>
      <c r="G41" s="4128">
        <v>10140.799999999999</v>
      </c>
      <c r="H41" s="4128">
        <v>15179</v>
      </c>
      <c r="I41" s="4128">
        <v>933.1</v>
      </c>
      <c r="J41" s="4128">
        <v>13480.8</v>
      </c>
      <c r="K41" s="4128">
        <v>0.2</v>
      </c>
      <c r="L41" s="4128">
        <v>16.100000000000001</v>
      </c>
      <c r="M41" s="4135">
        <v>748.8</v>
      </c>
      <c r="N41" s="2081">
        <v>2017</v>
      </c>
    </row>
    <row r="42" spans="1:19" ht="15" customHeight="1">
      <c r="A42" s="2080">
        <v>2018</v>
      </c>
      <c r="B42" s="4128">
        <v>149170.29999999999</v>
      </c>
      <c r="C42" s="4129">
        <v>8200.7999999999993</v>
      </c>
      <c r="D42" s="4129">
        <v>131519.6</v>
      </c>
      <c r="E42" s="4128">
        <v>0.1</v>
      </c>
      <c r="F42" s="4128">
        <v>61.9</v>
      </c>
      <c r="G42" s="4128">
        <v>9387.9</v>
      </c>
      <c r="H42" s="4128">
        <v>16702.599999999999</v>
      </c>
      <c r="I42" s="4128">
        <v>1199.3</v>
      </c>
      <c r="J42" s="4128">
        <v>14668.1</v>
      </c>
      <c r="K42" s="4128">
        <v>0</v>
      </c>
      <c r="L42" s="4128">
        <v>14.5</v>
      </c>
      <c r="M42" s="4138">
        <v>820.6</v>
      </c>
      <c r="N42" s="2081">
        <v>2018</v>
      </c>
    </row>
    <row r="43" spans="1:19" ht="15" customHeight="1" thickBot="1">
      <c r="A43" s="2082">
        <v>2019</v>
      </c>
      <c r="B43" s="4139">
        <v>141791.79999999999</v>
      </c>
      <c r="C43" s="4140">
        <v>6858.3</v>
      </c>
      <c r="D43" s="4140">
        <v>132667.20000000001</v>
      </c>
      <c r="E43" s="4139">
        <v>0.1</v>
      </c>
      <c r="F43" s="4139">
        <v>62.8</v>
      </c>
      <c r="G43" s="4139">
        <v>2203.4</v>
      </c>
      <c r="H43" s="4139">
        <v>14208.7</v>
      </c>
      <c r="I43" s="4139">
        <v>927.3</v>
      </c>
      <c r="J43" s="4139">
        <v>13062.4</v>
      </c>
      <c r="K43" s="4139">
        <v>0.1</v>
      </c>
      <c r="L43" s="4139">
        <v>13.7</v>
      </c>
      <c r="M43" s="4141">
        <v>205.2</v>
      </c>
      <c r="N43" s="2083">
        <v>2019</v>
      </c>
    </row>
    <row r="44" spans="1:19" ht="15" customHeight="1">
      <c r="A44" s="4515" t="s">
        <v>2585</v>
      </c>
      <c r="B44" s="4515"/>
      <c r="C44" s="4515"/>
      <c r="D44" s="4515"/>
      <c r="E44" s="4515"/>
      <c r="F44" s="4515"/>
      <c r="G44" s="4515"/>
      <c r="N44" s="2060" t="s">
        <v>2586</v>
      </c>
      <c r="O44" s="2260"/>
      <c r="P44" s="2260"/>
      <c r="Q44" s="2260"/>
      <c r="R44" s="2260"/>
      <c r="S44" s="2260"/>
    </row>
    <row r="45" spans="1:19">
      <c r="A45" s="2084"/>
      <c r="B45" s="2084"/>
      <c r="C45" s="2084"/>
      <c r="D45" s="2084"/>
      <c r="E45" s="2084"/>
      <c r="F45" s="2084"/>
      <c r="G45" s="2084"/>
      <c r="H45" s="2084"/>
      <c r="I45" s="2084"/>
      <c r="J45" s="2084"/>
      <c r="K45" s="2084"/>
      <c r="L45" s="2084"/>
      <c r="M45" s="2084"/>
    </row>
  </sheetData>
  <mergeCells count="4">
    <mergeCell ref="A44:G44"/>
    <mergeCell ref="A1:F1"/>
    <mergeCell ref="A3:A4"/>
    <mergeCell ref="N3:N4"/>
  </mergeCells>
  <phoneticPr fontId="3" type="noConversion"/>
  <pageMargins left="0.7" right="0.7" top="0.75" bottom="0.75" header="0.3" footer="0.3"/>
  <pageSetup paperSize="9" scale="93" orientation="portrait" r:id="rId1"/>
  <colBreaks count="1" manualBreakCount="1">
    <brk id="7" max="43" man="1"/>
  </colBreaks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Sheet42"/>
  <dimension ref="A1:J3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0" width="11.625" style="389" customWidth="1"/>
    <col min="11" max="12" width="9" style="389"/>
    <col min="13" max="13" width="13.125" style="389" customWidth="1"/>
    <col min="14" max="16384" width="9" style="389"/>
  </cols>
  <sheetData>
    <row r="1" spans="1:10" s="1500" customFormat="1" ht="24.95" customHeight="1">
      <c r="A1" s="4526" t="s">
        <v>3432</v>
      </c>
      <c r="B1" s="4526"/>
      <c r="C1" s="4526"/>
      <c r="D1" s="4526"/>
      <c r="E1" s="4526"/>
      <c r="F1" s="4526"/>
      <c r="G1" s="4526"/>
      <c r="H1" s="4526"/>
      <c r="I1" s="4526"/>
      <c r="J1" s="4526"/>
    </row>
    <row r="2" spans="1:10" ht="18" customHeight="1" thickBot="1">
      <c r="A2" s="421"/>
    </row>
    <row r="3" spans="1:10" ht="18" customHeight="1">
      <c r="A3" s="4521" t="s">
        <v>2480</v>
      </c>
      <c r="B3" s="449" t="s">
        <v>2464</v>
      </c>
      <c r="C3" s="449" t="s">
        <v>1177</v>
      </c>
      <c r="D3" s="449" t="s">
        <v>1176</v>
      </c>
      <c r="E3" s="449" t="s">
        <v>498</v>
      </c>
      <c r="F3" s="448" t="s">
        <v>1175</v>
      </c>
      <c r="G3" s="448" t="s">
        <v>1174</v>
      </c>
      <c r="H3" s="448" t="s">
        <v>499</v>
      </c>
      <c r="I3" s="447" t="s">
        <v>1173</v>
      </c>
      <c r="J3" s="446" t="s">
        <v>398</v>
      </c>
    </row>
    <row r="4" spans="1:10" s="3675" customFormat="1" ht="36">
      <c r="A4" s="4522"/>
      <c r="B4" s="3672" t="s">
        <v>1</v>
      </c>
      <c r="C4" s="3672" t="s">
        <v>1172</v>
      </c>
      <c r="D4" s="3672" t="s">
        <v>1171</v>
      </c>
      <c r="E4" s="3672" t="s">
        <v>1170</v>
      </c>
      <c r="F4" s="3672" t="s">
        <v>3453</v>
      </c>
      <c r="G4" s="3672" t="s">
        <v>3454</v>
      </c>
      <c r="H4" s="3672" t="s">
        <v>1169</v>
      </c>
      <c r="I4" s="3673" t="s">
        <v>1168</v>
      </c>
      <c r="J4" s="3674" t="s">
        <v>7</v>
      </c>
    </row>
    <row r="5" spans="1:10" ht="15" customHeight="1">
      <c r="A5" s="4523"/>
      <c r="B5" s="4524" t="s">
        <v>45</v>
      </c>
      <c r="C5" s="4525"/>
      <c r="D5" s="4525"/>
      <c r="E5" s="4525"/>
      <c r="F5" s="4525"/>
      <c r="G5" s="4525"/>
      <c r="H5" s="4525"/>
      <c r="I5" s="4525"/>
      <c r="J5" s="4525"/>
    </row>
    <row r="6" spans="1:10" ht="15" customHeight="1">
      <c r="A6" s="442">
        <v>1988</v>
      </c>
      <c r="B6" s="4142">
        <v>2803</v>
      </c>
      <c r="C6" s="4137">
        <v>1100.5</v>
      </c>
      <c r="D6" s="4137" t="s">
        <v>0</v>
      </c>
      <c r="E6" s="4137">
        <v>119.6</v>
      </c>
      <c r="F6" s="4137">
        <v>350.6</v>
      </c>
      <c r="G6" s="4137" t="s">
        <v>0</v>
      </c>
      <c r="H6" s="4137" t="s">
        <v>0</v>
      </c>
      <c r="I6" s="4143">
        <v>204</v>
      </c>
      <c r="J6" s="4143">
        <v>1028.3</v>
      </c>
    </row>
    <row r="7" spans="1:10" ht="15" customHeight="1">
      <c r="A7" s="440">
        <v>1989</v>
      </c>
      <c r="B7" s="4144">
        <v>1516.9</v>
      </c>
      <c r="C7" s="4129">
        <v>707.3</v>
      </c>
      <c r="D7" s="4129" t="s">
        <v>0</v>
      </c>
      <c r="E7" s="4129">
        <v>165.5</v>
      </c>
      <c r="F7" s="4129">
        <v>31.5</v>
      </c>
      <c r="G7" s="4129" t="s">
        <v>0</v>
      </c>
      <c r="H7" s="4129" t="s">
        <v>0</v>
      </c>
      <c r="I7" s="4145">
        <v>22.8</v>
      </c>
      <c r="J7" s="4145">
        <v>589.70000000000005</v>
      </c>
    </row>
    <row r="8" spans="1:10" ht="15" customHeight="1">
      <c r="A8" s="444">
        <v>1990</v>
      </c>
      <c r="B8" s="4146">
        <v>1072.5</v>
      </c>
      <c r="C8" s="4131">
        <v>580.4</v>
      </c>
      <c r="D8" s="4131" t="s">
        <v>0</v>
      </c>
      <c r="E8" s="4131">
        <v>85.3</v>
      </c>
      <c r="F8" s="4131">
        <v>36.1</v>
      </c>
      <c r="G8" s="4131" t="s">
        <v>0</v>
      </c>
      <c r="H8" s="4131" t="s">
        <v>0</v>
      </c>
      <c r="I8" s="4147" t="s">
        <v>0</v>
      </c>
      <c r="J8" s="4147">
        <v>370.8</v>
      </c>
    </row>
    <row r="9" spans="1:10" ht="15" customHeight="1">
      <c r="A9" s="442">
        <v>1991</v>
      </c>
      <c r="B9" s="4142">
        <v>1410</v>
      </c>
      <c r="C9" s="4137">
        <v>1212.5</v>
      </c>
      <c r="D9" s="4137">
        <v>78.599999999999994</v>
      </c>
      <c r="E9" s="4137">
        <v>118.9</v>
      </c>
      <c r="F9" s="4137" t="s">
        <v>0</v>
      </c>
      <c r="G9" s="4137" t="s">
        <v>0</v>
      </c>
      <c r="H9" s="4137" t="s">
        <v>0</v>
      </c>
      <c r="I9" s="4143" t="s">
        <v>0</v>
      </c>
      <c r="J9" s="4143" t="s">
        <v>0</v>
      </c>
    </row>
    <row r="10" spans="1:10" ht="15" customHeight="1">
      <c r="A10" s="440">
        <v>1992</v>
      </c>
      <c r="B10" s="4144">
        <v>808.6</v>
      </c>
      <c r="C10" s="4129">
        <v>778.6</v>
      </c>
      <c r="D10" s="4129" t="s">
        <v>0</v>
      </c>
      <c r="E10" s="4129">
        <v>30</v>
      </c>
      <c r="F10" s="4129" t="s">
        <v>0</v>
      </c>
      <c r="G10" s="4129" t="s">
        <v>0</v>
      </c>
      <c r="H10" s="4129" t="s">
        <v>0</v>
      </c>
      <c r="I10" s="4145" t="s">
        <v>0</v>
      </c>
      <c r="J10" s="4145" t="s">
        <v>0</v>
      </c>
    </row>
    <row r="11" spans="1:10" ht="15" customHeight="1">
      <c r="A11" s="440">
        <v>1993</v>
      </c>
      <c r="B11" s="4144">
        <v>783.3</v>
      </c>
      <c r="C11" s="4129">
        <v>783.3</v>
      </c>
      <c r="D11" s="4129" t="s">
        <v>0</v>
      </c>
      <c r="E11" s="4129" t="s">
        <v>0</v>
      </c>
      <c r="F11" s="4129" t="s">
        <v>0</v>
      </c>
      <c r="G11" s="4129" t="s">
        <v>0</v>
      </c>
      <c r="H11" s="4129" t="s">
        <v>0</v>
      </c>
      <c r="I11" s="4145" t="s">
        <v>0</v>
      </c>
      <c r="J11" s="4145" t="s">
        <v>0</v>
      </c>
    </row>
    <row r="12" spans="1:10" ht="15" customHeight="1">
      <c r="A12" s="440">
        <v>1994</v>
      </c>
      <c r="B12" s="4144">
        <v>699.2</v>
      </c>
      <c r="C12" s="4129">
        <v>699.2</v>
      </c>
      <c r="D12" s="4129" t="s">
        <v>0</v>
      </c>
      <c r="E12" s="4129" t="s">
        <v>0</v>
      </c>
      <c r="F12" s="4129">
        <v>0</v>
      </c>
      <c r="G12" s="4129" t="s">
        <v>0</v>
      </c>
      <c r="H12" s="4129" t="s">
        <v>0</v>
      </c>
      <c r="I12" s="4145" t="s">
        <v>0</v>
      </c>
      <c r="J12" s="4145" t="s">
        <v>0</v>
      </c>
    </row>
    <row r="13" spans="1:10" ht="15" customHeight="1">
      <c r="A13" s="444">
        <v>1995</v>
      </c>
      <c r="B13" s="4146">
        <v>722.8</v>
      </c>
      <c r="C13" s="4131">
        <v>687.7</v>
      </c>
      <c r="D13" s="4131" t="s">
        <v>0</v>
      </c>
      <c r="E13" s="4131" t="s">
        <v>0</v>
      </c>
      <c r="F13" s="4131" t="s">
        <v>0</v>
      </c>
      <c r="G13" s="4131" t="s">
        <v>0</v>
      </c>
      <c r="H13" s="4131">
        <v>35.1</v>
      </c>
      <c r="I13" s="4147" t="s">
        <v>0</v>
      </c>
      <c r="J13" s="4147" t="s">
        <v>0</v>
      </c>
    </row>
    <row r="14" spans="1:10" ht="15" customHeight="1">
      <c r="A14" s="442">
        <v>1996</v>
      </c>
      <c r="B14" s="4142">
        <v>874.5</v>
      </c>
      <c r="C14" s="4137">
        <v>842.2</v>
      </c>
      <c r="D14" s="4137" t="s">
        <v>0</v>
      </c>
      <c r="E14" s="4137" t="s">
        <v>0</v>
      </c>
      <c r="F14" s="4137">
        <v>0</v>
      </c>
      <c r="G14" s="4137" t="s">
        <v>0</v>
      </c>
      <c r="H14" s="4137">
        <v>32.299999999999997</v>
      </c>
      <c r="I14" s="4143" t="s">
        <v>0</v>
      </c>
      <c r="J14" s="4143" t="s">
        <v>0</v>
      </c>
    </row>
    <row r="15" spans="1:10" ht="15" customHeight="1">
      <c r="A15" s="440">
        <v>1997</v>
      </c>
      <c r="B15" s="4144">
        <v>721.9</v>
      </c>
      <c r="C15" s="4129">
        <v>651</v>
      </c>
      <c r="D15" s="4129" t="s">
        <v>0</v>
      </c>
      <c r="E15" s="4129">
        <v>10.5</v>
      </c>
      <c r="F15" s="4129" t="s">
        <v>0</v>
      </c>
      <c r="G15" s="4129" t="s">
        <v>0</v>
      </c>
      <c r="H15" s="4129">
        <v>60.4</v>
      </c>
      <c r="I15" s="4145" t="s">
        <v>0</v>
      </c>
      <c r="J15" s="4145" t="s">
        <v>0</v>
      </c>
    </row>
    <row r="16" spans="1:10" ht="15" customHeight="1">
      <c r="A16" s="440">
        <v>1998</v>
      </c>
      <c r="B16" s="4144">
        <v>789</v>
      </c>
      <c r="C16" s="4129">
        <v>789</v>
      </c>
      <c r="D16" s="4129" t="s">
        <v>0</v>
      </c>
      <c r="E16" s="4129" t="s">
        <v>0</v>
      </c>
      <c r="F16" s="4129" t="s">
        <v>0</v>
      </c>
      <c r="G16" s="4129" t="s">
        <v>0</v>
      </c>
      <c r="H16" s="4129" t="s">
        <v>0</v>
      </c>
      <c r="I16" s="4145" t="s">
        <v>0</v>
      </c>
      <c r="J16" s="4145" t="s">
        <v>0</v>
      </c>
    </row>
    <row r="17" spans="1:10" ht="15" customHeight="1">
      <c r="A17" s="440">
        <v>1999</v>
      </c>
      <c r="B17" s="4144">
        <v>1138.8</v>
      </c>
      <c r="C17" s="4129">
        <v>1095.5999999999999</v>
      </c>
      <c r="D17" s="4129" t="s">
        <v>0</v>
      </c>
      <c r="E17" s="4129" t="s">
        <v>0</v>
      </c>
      <c r="F17" s="4129" t="s">
        <v>0</v>
      </c>
      <c r="G17" s="4129" t="s">
        <v>0</v>
      </c>
      <c r="H17" s="4129">
        <v>27.2</v>
      </c>
      <c r="I17" s="4145">
        <v>16</v>
      </c>
      <c r="J17" s="4145" t="s">
        <v>0</v>
      </c>
    </row>
    <row r="18" spans="1:10" ht="15" customHeight="1">
      <c r="A18" s="444">
        <v>2000</v>
      </c>
      <c r="B18" s="4146">
        <v>2038</v>
      </c>
      <c r="C18" s="4131">
        <v>1615.9</v>
      </c>
      <c r="D18" s="4131" t="s">
        <v>0</v>
      </c>
      <c r="E18" s="4131" t="s">
        <v>0</v>
      </c>
      <c r="F18" s="4131" t="s">
        <v>0</v>
      </c>
      <c r="G18" s="4131" t="s">
        <v>0</v>
      </c>
      <c r="H18" s="4131" t="s">
        <v>0</v>
      </c>
      <c r="I18" s="4147">
        <v>422.1</v>
      </c>
      <c r="J18" s="4147" t="s">
        <v>0</v>
      </c>
    </row>
    <row r="19" spans="1:10" ht="15" customHeight="1">
      <c r="A19" s="442">
        <v>2001</v>
      </c>
      <c r="B19" s="4142">
        <v>3110.1</v>
      </c>
      <c r="C19" s="4137">
        <v>2530</v>
      </c>
      <c r="D19" s="4137" t="s">
        <v>0</v>
      </c>
      <c r="E19" s="4137" t="s">
        <v>0</v>
      </c>
      <c r="F19" s="4137" t="s">
        <v>0</v>
      </c>
      <c r="G19" s="4137" t="s">
        <v>0</v>
      </c>
      <c r="H19" s="4137" t="s">
        <v>0</v>
      </c>
      <c r="I19" s="4143">
        <v>580.1</v>
      </c>
      <c r="J19" s="4143" t="s">
        <v>0</v>
      </c>
    </row>
    <row r="20" spans="1:10" ht="15" customHeight="1">
      <c r="A20" s="440">
        <v>2002</v>
      </c>
      <c r="B20" s="4144">
        <v>3878.8</v>
      </c>
      <c r="C20" s="4129">
        <v>2965.8</v>
      </c>
      <c r="D20" s="4129" t="s">
        <v>0</v>
      </c>
      <c r="E20" s="4129">
        <v>0</v>
      </c>
      <c r="F20" s="4129" t="s">
        <v>0</v>
      </c>
      <c r="G20" s="4129" t="s">
        <v>0</v>
      </c>
      <c r="H20" s="4129" t="s">
        <v>0</v>
      </c>
      <c r="I20" s="4145">
        <v>913.1</v>
      </c>
      <c r="J20" s="4145" t="s">
        <v>0</v>
      </c>
    </row>
    <row r="21" spans="1:10" ht="15" customHeight="1">
      <c r="A21" s="440">
        <v>2003</v>
      </c>
      <c r="B21" s="4144">
        <v>4640</v>
      </c>
      <c r="C21" s="4129">
        <v>3628.6</v>
      </c>
      <c r="D21" s="4129" t="s">
        <v>0</v>
      </c>
      <c r="E21" s="4129" t="s">
        <v>0</v>
      </c>
      <c r="F21" s="4129" t="s">
        <v>0</v>
      </c>
      <c r="G21" s="4129" t="s">
        <v>0</v>
      </c>
      <c r="H21" s="4129" t="s">
        <v>0</v>
      </c>
      <c r="I21" s="4145">
        <v>1011.4</v>
      </c>
      <c r="J21" s="4145" t="s">
        <v>0</v>
      </c>
    </row>
    <row r="22" spans="1:10" ht="15" customHeight="1">
      <c r="A22" s="440">
        <v>2004</v>
      </c>
      <c r="B22" s="4144">
        <v>4251.5</v>
      </c>
      <c r="C22" s="4129">
        <v>3179.6</v>
      </c>
      <c r="D22" s="4129" t="s">
        <v>0</v>
      </c>
      <c r="E22" s="4129">
        <v>32.9</v>
      </c>
      <c r="F22" s="4129">
        <v>33</v>
      </c>
      <c r="G22" s="4129" t="s">
        <v>0</v>
      </c>
      <c r="H22" s="4129" t="s">
        <v>0</v>
      </c>
      <c r="I22" s="4145">
        <v>1005.9</v>
      </c>
      <c r="J22" s="4145" t="s">
        <v>0</v>
      </c>
    </row>
    <row r="23" spans="1:10" ht="15" customHeight="1">
      <c r="A23" s="444">
        <v>2005</v>
      </c>
      <c r="B23" s="4146">
        <v>4566.8</v>
      </c>
      <c r="C23" s="4131">
        <v>3118.6</v>
      </c>
      <c r="D23" s="4131" t="s">
        <v>0</v>
      </c>
      <c r="E23" s="4131">
        <v>15.7</v>
      </c>
      <c r="F23" s="4131">
        <v>104.4</v>
      </c>
      <c r="G23" s="4131" t="s">
        <v>0</v>
      </c>
      <c r="H23" s="4131" t="s">
        <v>0</v>
      </c>
      <c r="I23" s="4147">
        <v>1295.8</v>
      </c>
      <c r="J23" s="4147">
        <v>32.299999999999997</v>
      </c>
    </row>
    <row r="24" spans="1:10" ht="15" customHeight="1">
      <c r="A24" s="442">
        <v>2006</v>
      </c>
      <c r="B24" s="4142">
        <v>5113</v>
      </c>
      <c r="C24" s="4137">
        <v>3167.8</v>
      </c>
      <c r="D24" s="4137" t="s">
        <v>0</v>
      </c>
      <c r="E24" s="4137">
        <v>233.2</v>
      </c>
      <c r="F24" s="4137">
        <v>407.8</v>
      </c>
      <c r="G24" s="4137" t="s">
        <v>0</v>
      </c>
      <c r="H24" s="4137" t="s">
        <v>0</v>
      </c>
      <c r="I24" s="4143">
        <v>1304.2</v>
      </c>
      <c r="J24" s="4143" t="s">
        <v>0</v>
      </c>
    </row>
    <row r="25" spans="1:10" ht="15" customHeight="1">
      <c r="A25" s="440">
        <v>2007</v>
      </c>
      <c r="B25" s="4144">
        <v>5443.9</v>
      </c>
      <c r="C25" s="4129">
        <v>3490.7</v>
      </c>
      <c r="D25" s="4129" t="s">
        <v>0</v>
      </c>
      <c r="E25" s="4129">
        <v>174.9</v>
      </c>
      <c r="F25" s="4129">
        <v>45</v>
      </c>
      <c r="G25" s="4129">
        <v>7</v>
      </c>
      <c r="H25" s="4129" t="s">
        <v>0</v>
      </c>
      <c r="I25" s="4145">
        <v>1726.3</v>
      </c>
      <c r="J25" s="4145" t="s">
        <v>0</v>
      </c>
    </row>
    <row r="26" spans="1:10" ht="15" customHeight="1">
      <c r="A26" s="440">
        <v>2008</v>
      </c>
      <c r="B26" s="4144">
        <v>5955.3</v>
      </c>
      <c r="C26" s="4129">
        <v>4252.6000000000004</v>
      </c>
      <c r="D26" s="4129" t="s">
        <v>0</v>
      </c>
      <c r="E26" s="4129">
        <v>71.400000000000006</v>
      </c>
      <c r="F26" s="4129">
        <v>0</v>
      </c>
      <c r="G26" s="4129" t="s">
        <v>0</v>
      </c>
      <c r="H26" s="4129" t="s">
        <v>0</v>
      </c>
      <c r="I26" s="4145">
        <v>1631.3</v>
      </c>
      <c r="J26" s="4145" t="s">
        <v>0</v>
      </c>
    </row>
    <row r="27" spans="1:10" ht="15" customHeight="1">
      <c r="A27" s="440">
        <v>2009</v>
      </c>
      <c r="B27" s="4144">
        <v>6467.5</v>
      </c>
      <c r="C27" s="4129">
        <v>4168</v>
      </c>
      <c r="D27" s="4129" t="s">
        <v>0</v>
      </c>
      <c r="E27" s="4129">
        <v>123.8</v>
      </c>
      <c r="F27" s="4129" t="s">
        <v>0</v>
      </c>
      <c r="G27" s="4129">
        <v>0</v>
      </c>
      <c r="H27" s="4129">
        <v>16.399999999999999</v>
      </c>
      <c r="I27" s="4145">
        <v>2156.6</v>
      </c>
      <c r="J27" s="4145">
        <v>2.8</v>
      </c>
    </row>
    <row r="28" spans="1:10" ht="15" customHeight="1">
      <c r="A28" s="438">
        <v>2010</v>
      </c>
      <c r="B28" s="4131">
        <v>7405.6</v>
      </c>
      <c r="C28" s="4131">
        <v>4603.3999999999996</v>
      </c>
      <c r="D28" s="4131" t="s">
        <v>0</v>
      </c>
      <c r="E28" s="4131">
        <v>619.70000000000005</v>
      </c>
      <c r="F28" s="4131" t="s">
        <v>0</v>
      </c>
      <c r="G28" s="4131" t="s">
        <v>0</v>
      </c>
      <c r="H28" s="4131">
        <v>0</v>
      </c>
      <c r="I28" s="4147">
        <v>2156.1999999999998</v>
      </c>
      <c r="J28" s="4147">
        <v>26.3</v>
      </c>
    </row>
    <row r="29" spans="1:10" ht="15" customHeight="1">
      <c r="A29" s="416">
        <v>2011</v>
      </c>
      <c r="B29" s="4129">
        <v>8816.4</v>
      </c>
      <c r="C29" s="4129">
        <v>4294.5</v>
      </c>
      <c r="D29" s="4129" t="s">
        <v>0</v>
      </c>
      <c r="E29" s="4129">
        <v>1326.3</v>
      </c>
      <c r="F29" s="4129">
        <v>261.3</v>
      </c>
      <c r="G29" s="4129" t="s">
        <v>0</v>
      </c>
      <c r="H29" s="4129" t="s">
        <v>0</v>
      </c>
      <c r="I29" s="4145">
        <v>2934.5</v>
      </c>
      <c r="J29" s="4145" t="s">
        <v>0</v>
      </c>
    </row>
    <row r="30" spans="1:10" ht="15" customHeight="1">
      <c r="A30" s="416">
        <v>2012</v>
      </c>
      <c r="B30" s="4129">
        <v>8055</v>
      </c>
      <c r="C30" s="4129">
        <v>3659.9</v>
      </c>
      <c r="D30" s="4129" t="s">
        <v>0</v>
      </c>
      <c r="E30" s="4129">
        <v>1457.3</v>
      </c>
      <c r="F30" s="4129">
        <v>22</v>
      </c>
      <c r="G30" s="4129" t="s">
        <v>0</v>
      </c>
      <c r="H30" s="4129" t="s">
        <v>0</v>
      </c>
      <c r="I30" s="4145">
        <v>2915.8</v>
      </c>
      <c r="J30" s="4145" t="s">
        <v>0</v>
      </c>
    </row>
    <row r="31" spans="1:10" ht="15" customHeight="1">
      <c r="A31" s="416">
        <v>2013</v>
      </c>
      <c r="B31" s="4129">
        <v>8482.4</v>
      </c>
      <c r="C31" s="4129">
        <v>2791.1</v>
      </c>
      <c r="D31" s="4129" t="s">
        <v>0</v>
      </c>
      <c r="E31" s="4129">
        <v>1966</v>
      </c>
      <c r="F31" s="4129" t="s">
        <v>0</v>
      </c>
      <c r="G31" s="4129" t="s">
        <v>0</v>
      </c>
      <c r="H31" s="4129" t="s">
        <v>0</v>
      </c>
      <c r="I31" s="4145">
        <v>3725.3</v>
      </c>
      <c r="J31" s="4145" t="s">
        <v>0</v>
      </c>
    </row>
    <row r="32" spans="1:10" ht="15" customHeight="1">
      <c r="A32" s="416">
        <v>2014</v>
      </c>
      <c r="B32" s="4129">
        <v>8293.6</v>
      </c>
      <c r="C32" s="4129">
        <v>2667</v>
      </c>
      <c r="D32" s="4129" t="s">
        <v>0</v>
      </c>
      <c r="E32" s="4129">
        <v>1723.7</v>
      </c>
      <c r="F32" s="4129" t="s">
        <v>0</v>
      </c>
      <c r="G32" s="4129" t="s">
        <v>0</v>
      </c>
      <c r="H32" s="4129" t="s">
        <v>0</v>
      </c>
      <c r="I32" s="4145">
        <v>3902.9</v>
      </c>
      <c r="J32" s="4145" t="s">
        <v>0</v>
      </c>
    </row>
    <row r="33" spans="1:10" ht="15" customHeight="1">
      <c r="A33" s="438">
        <v>2015</v>
      </c>
      <c r="B33" s="4131">
        <v>8938.4</v>
      </c>
      <c r="C33" s="4131">
        <v>1528.8</v>
      </c>
      <c r="D33" s="4131" t="s">
        <v>0</v>
      </c>
      <c r="E33" s="4131">
        <v>2787.3</v>
      </c>
      <c r="F33" s="4131" t="s">
        <v>0</v>
      </c>
      <c r="G33" s="4131" t="s">
        <v>0</v>
      </c>
      <c r="H33" s="4131" t="s">
        <v>0</v>
      </c>
      <c r="I33" s="4147">
        <v>4622.3</v>
      </c>
      <c r="J33" s="4147" t="s">
        <v>0</v>
      </c>
    </row>
    <row r="34" spans="1:10" ht="15" customHeight="1">
      <c r="A34" s="436">
        <v>2016</v>
      </c>
      <c r="B34" s="4137">
        <v>9423.5</v>
      </c>
      <c r="C34" s="4137">
        <v>1471.8</v>
      </c>
      <c r="D34" s="4137" t="s">
        <v>0</v>
      </c>
      <c r="E34" s="4137">
        <v>3903.5</v>
      </c>
      <c r="F34" s="4137" t="s">
        <v>0</v>
      </c>
      <c r="G34" s="4137" t="s">
        <v>0</v>
      </c>
      <c r="H34" s="4137">
        <v>148</v>
      </c>
      <c r="I34" s="4143">
        <v>3900.2</v>
      </c>
      <c r="J34" s="4148" t="s">
        <v>0</v>
      </c>
    </row>
    <row r="35" spans="1:10" ht="15" customHeight="1">
      <c r="A35" s="433">
        <v>2017</v>
      </c>
      <c r="B35" s="4129">
        <v>7003.3</v>
      </c>
      <c r="C35" s="4129">
        <v>1388</v>
      </c>
      <c r="D35" s="4129">
        <v>21.4</v>
      </c>
      <c r="E35" s="4129">
        <v>3232.1</v>
      </c>
      <c r="F35" s="4129" t="s">
        <v>0</v>
      </c>
      <c r="G35" s="4129">
        <v>65.3</v>
      </c>
      <c r="H35" s="4129">
        <v>242.7</v>
      </c>
      <c r="I35" s="4145">
        <v>2053.8000000000002</v>
      </c>
      <c r="J35" s="4149">
        <v>0</v>
      </c>
    </row>
    <row r="36" spans="1:10" ht="15" customHeight="1">
      <c r="A36" s="433">
        <v>2018</v>
      </c>
      <c r="B36" s="4129">
        <v>8200.7999999999993</v>
      </c>
      <c r="C36" s="4129">
        <v>1432.3</v>
      </c>
      <c r="D36" s="4129" t="s">
        <v>0</v>
      </c>
      <c r="E36" s="4129">
        <v>4166.2</v>
      </c>
      <c r="F36" s="4129" t="s">
        <v>0</v>
      </c>
      <c r="G36" s="4129">
        <v>95.2</v>
      </c>
      <c r="H36" s="4129" t="s">
        <v>0</v>
      </c>
      <c r="I36" s="4145">
        <v>2507.1</v>
      </c>
      <c r="J36" s="4149" t="s">
        <v>0</v>
      </c>
    </row>
    <row r="37" spans="1:10" ht="15" customHeight="1" thickBot="1">
      <c r="A37" s="430">
        <v>2019</v>
      </c>
      <c r="B37" s="4150">
        <v>6858.3</v>
      </c>
      <c r="C37" s="4150">
        <v>688</v>
      </c>
      <c r="D37" s="4150" t="s">
        <v>0</v>
      </c>
      <c r="E37" s="4150">
        <v>3030.9</v>
      </c>
      <c r="F37" s="4150" t="s">
        <v>0</v>
      </c>
      <c r="G37" s="4150">
        <v>98</v>
      </c>
      <c r="H37" s="4150" t="s">
        <v>0</v>
      </c>
      <c r="I37" s="4151">
        <v>3041.4</v>
      </c>
      <c r="J37" s="4152" t="s">
        <v>0</v>
      </c>
    </row>
    <row r="38" spans="1:10" ht="15" customHeight="1">
      <c r="A38" s="427" t="s">
        <v>72</v>
      </c>
      <c r="B38" s="427"/>
      <c r="C38" s="427"/>
      <c r="D38" s="427"/>
      <c r="E38" s="427"/>
      <c r="F38" s="427"/>
      <c r="G38" s="427"/>
      <c r="H38" s="427"/>
      <c r="J38" s="486" t="s">
        <v>1167</v>
      </c>
    </row>
  </sheetData>
  <mergeCells count="3">
    <mergeCell ref="A3:A5"/>
    <mergeCell ref="B5:J5"/>
    <mergeCell ref="A1:J1"/>
  </mergeCells>
  <phoneticPr fontId="3" type="noConversion"/>
  <pageMargins left="0.7" right="0.7" top="0.75" bottom="0.75" header="0.3" footer="0.3"/>
  <pageSetup paperSize="9" scale="69" orientation="portrait" r:id="rId1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Sheet43"/>
  <dimension ref="A1:AA3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0" width="11.625" style="389" customWidth="1"/>
    <col min="11" max="11" width="9.625" style="389" bestFit="1" customWidth="1"/>
    <col min="12" max="12" width="9" style="389"/>
    <col min="13" max="13" width="13.125" style="389" customWidth="1"/>
    <col min="14" max="14" width="9" style="389"/>
    <col min="15" max="15" width="13.875" style="389" customWidth="1"/>
    <col min="16" max="18" width="9" style="389"/>
    <col min="19" max="19" width="9.625" style="389" bestFit="1" customWidth="1"/>
    <col min="20" max="20" width="8.75" style="389" bestFit="1" customWidth="1"/>
    <col min="21" max="16384" width="9" style="389"/>
  </cols>
  <sheetData>
    <row r="1" spans="1:11" s="1500" customFormat="1" ht="24.95" customHeight="1">
      <c r="A1" s="4526" t="s">
        <v>3825</v>
      </c>
      <c r="B1" s="4526"/>
      <c r="C1" s="4526"/>
      <c r="D1" s="4526"/>
      <c r="E1" s="4526"/>
      <c r="F1" s="4526"/>
      <c r="G1" s="4526"/>
      <c r="H1" s="4526"/>
      <c r="I1" s="4526"/>
      <c r="J1" s="4526"/>
    </row>
    <row r="2" spans="1:11" ht="18" customHeight="1" thickBot="1">
      <c r="A2" s="421"/>
    </row>
    <row r="3" spans="1:11" ht="18" customHeight="1">
      <c r="A3" s="4521" t="s">
        <v>2480</v>
      </c>
      <c r="B3" s="449" t="s">
        <v>2464</v>
      </c>
      <c r="C3" s="449" t="s">
        <v>1177</v>
      </c>
      <c r="D3" s="449" t="s">
        <v>1176</v>
      </c>
      <c r="E3" s="449" t="s">
        <v>498</v>
      </c>
      <c r="F3" s="448" t="s">
        <v>1175</v>
      </c>
      <c r="G3" s="448" t="s">
        <v>1174</v>
      </c>
      <c r="H3" s="448" t="s">
        <v>499</v>
      </c>
      <c r="I3" s="447" t="s">
        <v>1173</v>
      </c>
      <c r="J3" s="446" t="s">
        <v>398</v>
      </c>
    </row>
    <row r="4" spans="1:11" ht="36">
      <c r="A4" s="4522"/>
      <c r="B4" s="3672" t="s">
        <v>1</v>
      </c>
      <c r="C4" s="3672" t="s">
        <v>1172</v>
      </c>
      <c r="D4" s="3672" t="s">
        <v>1171</v>
      </c>
      <c r="E4" s="3672" t="s">
        <v>1170</v>
      </c>
      <c r="F4" s="3672" t="s">
        <v>3453</v>
      </c>
      <c r="G4" s="3672" t="s">
        <v>3454</v>
      </c>
      <c r="H4" s="3672" t="s">
        <v>1169</v>
      </c>
      <c r="I4" s="3673" t="s">
        <v>1168</v>
      </c>
      <c r="J4" s="3674" t="s">
        <v>7</v>
      </c>
    </row>
    <row r="5" spans="1:11" ht="15" customHeight="1">
      <c r="A5" s="4523"/>
      <c r="B5" s="4524" t="s">
        <v>45</v>
      </c>
      <c r="C5" s="4525"/>
      <c r="D5" s="4525"/>
      <c r="E5" s="4525"/>
      <c r="F5" s="4525"/>
      <c r="G5" s="4525"/>
      <c r="H5" s="4525"/>
      <c r="I5" s="4525"/>
      <c r="J5" s="4525"/>
    </row>
    <row r="6" spans="1:11" ht="15" customHeight="1">
      <c r="A6" s="442">
        <v>1988</v>
      </c>
      <c r="B6" s="441">
        <v>21913</v>
      </c>
      <c r="C6" s="413">
        <v>2706.2</v>
      </c>
      <c r="D6" s="413">
        <v>0</v>
      </c>
      <c r="E6" s="413">
        <v>1041.4000000000001</v>
      </c>
      <c r="F6" s="413">
        <v>7968.6</v>
      </c>
      <c r="G6" s="413">
        <v>0</v>
      </c>
      <c r="H6" s="413">
        <v>0</v>
      </c>
      <c r="I6" s="435">
        <v>8350.4</v>
      </c>
      <c r="J6" s="435">
        <v>1846.5</v>
      </c>
      <c r="K6" s="391"/>
    </row>
    <row r="7" spans="1:11" ht="15" customHeight="1">
      <c r="A7" s="440">
        <v>1989</v>
      </c>
      <c r="B7" s="439">
        <v>23499.7</v>
      </c>
      <c r="C7" s="399">
        <v>2237.6999999999998</v>
      </c>
      <c r="D7" s="399">
        <v>20.7</v>
      </c>
      <c r="E7" s="399">
        <v>933</v>
      </c>
      <c r="F7" s="399">
        <v>8990.2000000000007</v>
      </c>
      <c r="G7" s="399">
        <v>0</v>
      </c>
      <c r="H7" s="399">
        <v>0</v>
      </c>
      <c r="I7" s="432">
        <v>7853.9</v>
      </c>
      <c r="J7" s="432">
        <v>3464.2</v>
      </c>
      <c r="K7" s="391"/>
    </row>
    <row r="8" spans="1:11" ht="15" customHeight="1">
      <c r="A8" s="444">
        <v>1990</v>
      </c>
      <c r="B8" s="443">
        <v>22846.3</v>
      </c>
      <c r="C8" s="406">
        <v>2778.1</v>
      </c>
      <c r="D8" s="406">
        <v>0</v>
      </c>
      <c r="E8" s="406">
        <v>1064.8</v>
      </c>
      <c r="F8" s="406">
        <v>7821.3</v>
      </c>
      <c r="G8" s="406">
        <v>0</v>
      </c>
      <c r="H8" s="406">
        <v>0</v>
      </c>
      <c r="I8" s="437">
        <v>8413.4</v>
      </c>
      <c r="J8" s="437">
        <v>2768.7</v>
      </c>
      <c r="K8" s="391"/>
    </row>
    <row r="9" spans="1:11" ht="15" customHeight="1">
      <c r="A9" s="442">
        <v>1991</v>
      </c>
      <c r="B9" s="441">
        <v>27849.1</v>
      </c>
      <c r="C9" s="413">
        <v>3426.4</v>
      </c>
      <c r="D9" s="413">
        <v>140.80000000000001</v>
      </c>
      <c r="E9" s="413">
        <v>548.70000000000005</v>
      </c>
      <c r="F9" s="413">
        <v>10260.200000000001</v>
      </c>
      <c r="G9" s="413">
        <v>111.7</v>
      </c>
      <c r="H9" s="413">
        <v>0</v>
      </c>
      <c r="I9" s="435">
        <v>11028.6</v>
      </c>
      <c r="J9" s="435">
        <v>2332.8000000000002</v>
      </c>
      <c r="K9" s="391"/>
    </row>
    <row r="10" spans="1:11" ht="15" customHeight="1">
      <c r="A10" s="440">
        <v>1992</v>
      </c>
      <c r="B10" s="439">
        <v>29321.4</v>
      </c>
      <c r="C10" s="399">
        <v>4199.8999999999996</v>
      </c>
      <c r="D10" s="399">
        <v>0</v>
      </c>
      <c r="E10" s="399">
        <v>359.5</v>
      </c>
      <c r="F10" s="399">
        <v>7617.6</v>
      </c>
      <c r="G10" s="399">
        <v>0</v>
      </c>
      <c r="H10" s="399">
        <v>0</v>
      </c>
      <c r="I10" s="432">
        <v>14616</v>
      </c>
      <c r="J10" s="432">
        <v>2528.4</v>
      </c>
      <c r="K10" s="391"/>
    </row>
    <row r="11" spans="1:11" ht="15" customHeight="1">
      <c r="A11" s="440">
        <v>1993</v>
      </c>
      <c r="B11" s="439">
        <v>34221.4</v>
      </c>
      <c r="C11" s="399">
        <v>5581.5</v>
      </c>
      <c r="D11" s="399">
        <v>0</v>
      </c>
      <c r="E11" s="399">
        <v>951.8</v>
      </c>
      <c r="F11" s="399">
        <v>8200.7000000000007</v>
      </c>
      <c r="G11" s="399">
        <v>0</v>
      </c>
      <c r="H11" s="399">
        <v>3819.6</v>
      </c>
      <c r="I11" s="432">
        <v>15637.8</v>
      </c>
      <c r="J11" s="432">
        <v>30</v>
      </c>
      <c r="K11" s="391"/>
    </row>
    <row r="12" spans="1:11" ht="15" customHeight="1">
      <c r="A12" s="440">
        <v>1994</v>
      </c>
      <c r="B12" s="439">
        <v>37854</v>
      </c>
      <c r="C12" s="399">
        <v>7847.8</v>
      </c>
      <c r="D12" s="399">
        <v>0</v>
      </c>
      <c r="E12" s="399">
        <v>674.4</v>
      </c>
      <c r="F12" s="399">
        <v>7946.5</v>
      </c>
      <c r="G12" s="399">
        <v>0</v>
      </c>
      <c r="H12" s="399">
        <v>4511.7</v>
      </c>
      <c r="I12" s="432">
        <v>16873.599999999999</v>
      </c>
      <c r="J12" s="432">
        <v>0</v>
      </c>
      <c r="K12" s="391"/>
    </row>
    <row r="13" spans="1:11" ht="15" customHeight="1">
      <c r="A13" s="444">
        <v>1995</v>
      </c>
      <c r="B13" s="443">
        <v>42358.7</v>
      </c>
      <c r="C13" s="406">
        <v>9718.7000000000007</v>
      </c>
      <c r="D13" s="406">
        <v>0</v>
      </c>
      <c r="E13" s="406">
        <v>887.9</v>
      </c>
      <c r="F13" s="406">
        <v>9667.5</v>
      </c>
      <c r="G13" s="406">
        <v>0</v>
      </c>
      <c r="H13" s="406">
        <v>4160.6000000000004</v>
      </c>
      <c r="I13" s="437">
        <v>17923.900000000001</v>
      </c>
      <c r="J13" s="437">
        <v>0</v>
      </c>
      <c r="K13" s="391"/>
    </row>
    <row r="14" spans="1:11" ht="15" customHeight="1">
      <c r="A14" s="442">
        <v>1996</v>
      </c>
      <c r="B14" s="441">
        <v>45160.2</v>
      </c>
      <c r="C14" s="413">
        <v>10862.5</v>
      </c>
      <c r="D14" s="413">
        <v>0</v>
      </c>
      <c r="E14" s="413">
        <v>812.9</v>
      </c>
      <c r="F14" s="413">
        <v>9476.6</v>
      </c>
      <c r="G14" s="413">
        <v>0</v>
      </c>
      <c r="H14" s="413">
        <v>4680.6000000000004</v>
      </c>
      <c r="I14" s="435">
        <v>19327.5</v>
      </c>
      <c r="J14" s="435">
        <v>0</v>
      </c>
      <c r="K14" s="391"/>
    </row>
    <row r="15" spans="1:11" ht="15" customHeight="1">
      <c r="A15" s="440">
        <v>1997</v>
      </c>
      <c r="B15" s="439">
        <v>48237.2</v>
      </c>
      <c r="C15" s="399">
        <v>11682.5</v>
      </c>
      <c r="D15" s="399">
        <v>0</v>
      </c>
      <c r="E15" s="399">
        <v>1088.7</v>
      </c>
      <c r="F15" s="399">
        <v>8368.4</v>
      </c>
      <c r="G15" s="399">
        <v>0</v>
      </c>
      <c r="H15" s="399">
        <v>4830</v>
      </c>
      <c r="I15" s="432">
        <v>22267.5</v>
      </c>
      <c r="J15" s="432">
        <v>0</v>
      </c>
      <c r="K15" s="391"/>
    </row>
    <row r="16" spans="1:11" ht="15" customHeight="1">
      <c r="A16" s="440">
        <v>1998</v>
      </c>
      <c r="B16" s="439">
        <v>50565.599999999999</v>
      </c>
      <c r="C16" s="399">
        <v>11820.9</v>
      </c>
      <c r="D16" s="399">
        <v>0</v>
      </c>
      <c r="E16" s="399">
        <v>648.79999999999995</v>
      </c>
      <c r="F16" s="399">
        <v>8669.5</v>
      </c>
      <c r="G16" s="399">
        <v>65.400000000000006</v>
      </c>
      <c r="H16" s="399">
        <v>3806.3</v>
      </c>
      <c r="I16" s="432">
        <v>25554.7</v>
      </c>
      <c r="J16" s="432">
        <v>0</v>
      </c>
      <c r="K16" s="391"/>
    </row>
    <row r="17" spans="1:27" ht="15" customHeight="1">
      <c r="A17" s="440">
        <v>1999</v>
      </c>
      <c r="B17" s="439">
        <v>51100.7</v>
      </c>
      <c r="C17" s="399">
        <v>17456.5</v>
      </c>
      <c r="D17" s="399">
        <v>0</v>
      </c>
      <c r="E17" s="399">
        <v>843.9</v>
      </c>
      <c r="F17" s="399">
        <v>7006.2</v>
      </c>
      <c r="G17" s="399">
        <v>0</v>
      </c>
      <c r="H17" s="399">
        <v>4124.3999999999996</v>
      </c>
      <c r="I17" s="432">
        <v>21669.8</v>
      </c>
      <c r="J17" s="432">
        <v>0</v>
      </c>
      <c r="K17" s="391"/>
    </row>
    <row r="18" spans="1:27" ht="15" customHeight="1">
      <c r="A18" s="444">
        <v>2000</v>
      </c>
      <c r="B18" s="443">
        <v>59600.5</v>
      </c>
      <c r="C18" s="406">
        <v>25097.9</v>
      </c>
      <c r="D18" s="406">
        <v>0</v>
      </c>
      <c r="E18" s="406">
        <v>2565.3000000000002</v>
      </c>
      <c r="F18" s="406">
        <v>7163.1</v>
      </c>
      <c r="G18" s="406">
        <v>0</v>
      </c>
      <c r="H18" s="406">
        <v>2503</v>
      </c>
      <c r="I18" s="437">
        <v>22238.2</v>
      </c>
      <c r="J18" s="437">
        <v>33</v>
      </c>
      <c r="K18" s="391"/>
    </row>
    <row r="19" spans="1:27" ht="15" customHeight="1">
      <c r="A19" s="442">
        <v>2001</v>
      </c>
      <c r="B19" s="441">
        <v>61856.5</v>
      </c>
      <c r="C19" s="413">
        <v>29392.1</v>
      </c>
      <c r="D19" s="413">
        <v>0</v>
      </c>
      <c r="E19" s="413">
        <v>1946.8</v>
      </c>
      <c r="F19" s="413">
        <v>6092.9</v>
      </c>
      <c r="G19" s="413">
        <v>0</v>
      </c>
      <c r="H19" s="413">
        <v>263.8</v>
      </c>
      <c r="I19" s="435">
        <v>24161</v>
      </c>
      <c r="J19" s="435">
        <v>0</v>
      </c>
      <c r="K19" s="391"/>
    </row>
    <row r="20" spans="1:27" ht="15" customHeight="1">
      <c r="A20" s="440">
        <v>2002</v>
      </c>
      <c r="B20" s="439">
        <v>64639.7</v>
      </c>
      <c r="C20" s="399">
        <v>31085.5</v>
      </c>
      <c r="D20" s="399">
        <v>0</v>
      </c>
      <c r="E20" s="399">
        <v>2937.2</v>
      </c>
      <c r="F20" s="399">
        <v>4542.7</v>
      </c>
      <c r="G20" s="399">
        <v>0</v>
      </c>
      <c r="H20" s="399">
        <v>0</v>
      </c>
      <c r="I20" s="432">
        <v>26074.3</v>
      </c>
      <c r="J20" s="432">
        <v>0</v>
      </c>
      <c r="K20" s="391"/>
    </row>
    <row r="21" spans="1:27" ht="15" customHeight="1">
      <c r="A21" s="440">
        <v>2003</v>
      </c>
      <c r="B21" s="439">
        <v>65318.3</v>
      </c>
      <c r="C21" s="399">
        <v>33062.5</v>
      </c>
      <c r="D21" s="399">
        <v>0</v>
      </c>
      <c r="E21" s="399">
        <v>3070.2</v>
      </c>
      <c r="F21" s="399">
        <v>3853.2</v>
      </c>
      <c r="G21" s="399">
        <v>0</v>
      </c>
      <c r="H21" s="399">
        <v>0</v>
      </c>
      <c r="I21" s="432">
        <v>25332.5</v>
      </c>
      <c r="J21" s="432">
        <v>0</v>
      </c>
      <c r="K21" s="391"/>
    </row>
    <row r="22" spans="1:27" ht="15" customHeight="1">
      <c r="A22" s="440">
        <v>2004</v>
      </c>
      <c r="B22" s="439">
        <v>72103.399999999994</v>
      </c>
      <c r="C22" s="399">
        <v>32557</v>
      </c>
      <c r="D22" s="399">
        <v>0</v>
      </c>
      <c r="E22" s="399">
        <v>5279.9</v>
      </c>
      <c r="F22" s="399">
        <v>5135.1000000000004</v>
      </c>
      <c r="G22" s="399">
        <v>0</v>
      </c>
      <c r="H22" s="399">
        <v>0</v>
      </c>
      <c r="I22" s="432">
        <v>29131.3</v>
      </c>
      <c r="J22" s="432">
        <v>0</v>
      </c>
      <c r="K22" s="391"/>
    </row>
    <row r="23" spans="1:27" ht="15" customHeight="1">
      <c r="A23" s="444">
        <v>2005</v>
      </c>
      <c r="B23" s="443">
        <v>69330</v>
      </c>
      <c r="C23" s="406">
        <v>31090.400000000001</v>
      </c>
      <c r="D23" s="406">
        <v>0</v>
      </c>
      <c r="E23" s="406">
        <v>3547.1</v>
      </c>
      <c r="F23" s="406">
        <v>4913.3999999999996</v>
      </c>
      <c r="G23" s="406">
        <v>0</v>
      </c>
      <c r="H23" s="406">
        <v>0</v>
      </c>
      <c r="I23" s="437">
        <v>29779.1</v>
      </c>
      <c r="J23" s="437">
        <v>0</v>
      </c>
      <c r="K23" s="391"/>
      <c r="S23" s="450"/>
      <c r="T23" s="450"/>
      <c r="U23" s="450"/>
      <c r="V23" s="450"/>
      <c r="W23" s="450"/>
      <c r="X23" s="450"/>
      <c r="Y23" s="450"/>
      <c r="Z23" s="450"/>
      <c r="AA23" s="450"/>
    </row>
    <row r="24" spans="1:27" ht="15" customHeight="1">
      <c r="A24" s="442">
        <v>2006</v>
      </c>
      <c r="B24" s="441">
        <v>70888.100000000006</v>
      </c>
      <c r="C24" s="413">
        <v>33674.800000000003</v>
      </c>
      <c r="D24" s="413">
        <v>0</v>
      </c>
      <c r="E24" s="413">
        <v>4798.8999999999996</v>
      </c>
      <c r="F24" s="413">
        <v>4814.3999999999996</v>
      </c>
      <c r="G24" s="413">
        <v>0</v>
      </c>
      <c r="H24" s="413">
        <v>0</v>
      </c>
      <c r="I24" s="435">
        <v>27600.1</v>
      </c>
      <c r="J24" s="435">
        <v>0</v>
      </c>
      <c r="K24" s="391"/>
      <c r="S24" s="450"/>
      <c r="T24" s="450"/>
      <c r="U24" s="450"/>
      <c r="V24" s="450"/>
      <c r="W24" s="450"/>
      <c r="X24" s="450"/>
      <c r="Y24" s="450"/>
      <c r="Z24" s="450"/>
      <c r="AA24" s="450"/>
    </row>
    <row r="25" spans="1:27" ht="15" customHeight="1">
      <c r="A25" s="440">
        <v>2007</v>
      </c>
      <c r="B25" s="439">
        <v>79354.600000000006</v>
      </c>
      <c r="C25" s="399">
        <v>39101.1</v>
      </c>
      <c r="D25" s="399">
        <v>0</v>
      </c>
      <c r="E25" s="399">
        <v>6180.5</v>
      </c>
      <c r="F25" s="399">
        <v>6276.2</v>
      </c>
      <c r="G25" s="399">
        <v>0</v>
      </c>
      <c r="H25" s="399">
        <v>301.39999999999998</v>
      </c>
      <c r="I25" s="432">
        <v>27495.3</v>
      </c>
      <c r="J25" s="432">
        <v>0</v>
      </c>
      <c r="K25" s="391"/>
      <c r="S25" s="450"/>
      <c r="T25" s="450"/>
      <c r="U25" s="450"/>
      <c r="V25" s="450"/>
      <c r="W25" s="450"/>
      <c r="X25" s="450"/>
      <c r="Y25" s="450"/>
      <c r="Z25" s="450"/>
      <c r="AA25" s="450"/>
    </row>
    <row r="26" spans="1:27" ht="15" customHeight="1">
      <c r="A26" s="440">
        <v>2008</v>
      </c>
      <c r="B26" s="439">
        <v>90469.5</v>
      </c>
      <c r="C26" s="399">
        <v>38522.300000000003</v>
      </c>
      <c r="D26" s="399">
        <v>0</v>
      </c>
      <c r="E26" s="399">
        <v>7450.2</v>
      </c>
      <c r="F26" s="399">
        <v>7518.6</v>
      </c>
      <c r="G26" s="399">
        <v>0</v>
      </c>
      <c r="H26" s="399">
        <v>609.29999999999995</v>
      </c>
      <c r="I26" s="432">
        <v>36369</v>
      </c>
      <c r="J26" s="432">
        <v>0</v>
      </c>
      <c r="K26" s="391"/>
      <c r="S26" s="450"/>
      <c r="T26" s="450"/>
      <c r="U26" s="450"/>
      <c r="V26" s="450"/>
      <c r="W26" s="450"/>
      <c r="X26" s="450"/>
      <c r="Y26" s="450"/>
      <c r="Z26" s="450"/>
      <c r="AA26" s="450"/>
    </row>
    <row r="27" spans="1:27" ht="15" customHeight="1">
      <c r="A27" s="440">
        <v>2009</v>
      </c>
      <c r="B27" s="439">
        <v>92952</v>
      </c>
      <c r="C27" s="399">
        <v>38228.800000000003</v>
      </c>
      <c r="D27" s="399">
        <v>0</v>
      </c>
      <c r="E27" s="399">
        <v>4795.8</v>
      </c>
      <c r="F27" s="399">
        <v>9050.7999999999993</v>
      </c>
      <c r="G27" s="399">
        <v>72.400000000000006</v>
      </c>
      <c r="H27" s="399">
        <v>604.20000000000005</v>
      </c>
      <c r="I27" s="432">
        <v>40200</v>
      </c>
      <c r="J27" s="432">
        <v>0</v>
      </c>
      <c r="K27" s="391"/>
      <c r="S27" s="450"/>
      <c r="T27" s="450"/>
      <c r="U27" s="450"/>
      <c r="V27" s="450"/>
      <c r="W27" s="450"/>
      <c r="X27" s="450"/>
      <c r="Y27" s="450"/>
      <c r="Z27" s="450"/>
      <c r="AA27" s="450"/>
    </row>
    <row r="28" spans="1:27" ht="15" customHeight="1">
      <c r="A28" s="438">
        <v>2010</v>
      </c>
      <c r="B28" s="406">
        <v>106095.9</v>
      </c>
      <c r="C28" s="406">
        <v>41992.4</v>
      </c>
      <c r="D28" s="406">
        <v>0</v>
      </c>
      <c r="E28" s="406">
        <v>8281.2000000000007</v>
      </c>
      <c r="F28" s="406">
        <v>12571.6</v>
      </c>
      <c r="G28" s="406">
        <v>1696</v>
      </c>
      <c r="H28" s="406">
        <v>2346.1</v>
      </c>
      <c r="I28" s="437">
        <v>39208.699999999997</v>
      </c>
      <c r="J28" s="437">
        <v>0</v>
      </c>
      <c r="K28" s="391"/>
      <c r="S28" s="450"/>
      <c r="T28" s="450"/>
      <c r="U28" s="450"/>
      <c r="V28" s="450"/>
      <c r="W28" s="450"/>
      <c r="X28" s="450"/>
      <c r="Y28" s="450"/>
      <c r="Z28" s="450"/>
      <c r="AA28" s="450"/>
    </row>
    <row r="29" spans="1:27" ht="15" customHeight="1">
      <c r="A29" s="416">
        <v>2011</v>
      </c>
      <c r="B29" s="399">
        <v>116118.3</v>
      </c>
      <c r="C29" s="399">
        <v>40579.699999999997</v>
      </c>
      <c r="D29" s="399">
        <v>0</v>
      </c>
      <c r="E29" s="399">
        <v>11882.8</v>
      </c>
      <c r="F29" s="399">
        <v>20167.3</v>
      </c>
      <c r="G29" s="399">
        <v>305.7</v>
      </c>
      <c r="H29" s="399">
        <v>3030.4</v>
      </c>
      <c r="I29" s="432">
        <v>40152.400000000001</v>
      </c>
      <c r="J29" s="432">
        <v>0</v>
      </c>
      <c r="K29" s="391"/>
      <c r="S29" s="450"/>
      <c r="T29" s="450"/>
      <c r="U29" s="450"/>
      <c r="V29" s="450"/>
      <c r="W29" s="450"/>
      <c r="X29" s="450"/>
      <c r="Y29" s="450"/>
      <c r="Z29" s="450"/>
      <c r="AA29" s="450"/>
    </row>
    <row r="30" spans="1:27" ht="15" customHeight="1">
      <c r="A30" s="416">
        <v>2012</v>
      </c>
      <c r="B30" s="399">
        <v>114645.1</v>
      </c>
      <c r="C30" s="399">
        <v>38066.199999999997</v>
      </c>
      <c r="D30" s="399">
        <v>0</v>
      </c>
      <c r="E30" s="399">
        <v>11243.3</v>
      </c>
      <c r="F30" s="399">
        <v>18370.900000000001</v>
      </c>
      <c r="G30" s="399">
        <v>1935.8</v>
      </c>
      <c r="H30" s="399">
        <v>3016.9</v>
      </c>
      <c r="I30" s="432">
        <v>42012</v>
      </c>
      <c r="J30" s="432">
        <v>0</v>
      </c>
      <c r="K30" s="391"/>
      <c r="S30" s="450"/>
      <c r="T30" s="450"/>
      <c r="U30" s="450"/>
      <c r="V30" s="450"/>
      <c r="W30" s="450"/>
      <c r="X30" s="450"/>
      <c r="Y30" s="450"/>
      <c r="Z30" s="450"/>
      <c r="AA30" s="450"/>
    </row>
    <row r="31" spans="1:27" ht="15" customHeight="1">
      <c r="A31" s="416">
        <v>2013</v>
      </c>
      <c r="B31" s="399">
        <v>116221.7</v>
      </c>
      <c r="C31" s="399">
        <v>37231.4</v>
      </c>
      <c r="D31" s="399">
        <v>0</v>
      </c>
      <c r="E31" s="399">
        <v>13290.7</v>
      </c>
      <c r="F31" s="399">
        <v>18943.599999999999</v>
      </c>
      <c r="G31" s="399">
        <v>323.8</v>
      </c>
      <c r="H31" s="399">
        <v>202.2</v>
      </c>
      <c r="I31" s="432">
        <v>46230</v>
      </c>
      <c r="J31" s="432">
        <v>0</v>
      </c>
      <c r="K31" s="391"/>
      <c r="S31" s="450"/>
      <c r="T31" s="450"/>
      <c r="U31" s="450"/>
      <c r="V31" s="450"/>
      <c r="W31" s="450"/>
      <c r="X31" s="450"/>
      <c r="Y31" s="450"/>
      <c r="Z31" s="450"/>
      <c r="AA31" s="450"/>
    </row>
    <row r="32" spans="1:27" ht="15" customHeight="1">
      <c r="A32" s="416">
        <v>2014</v>
      </c>
      <c r="B32" s="399">
        <v>117873</v>
      </c>
      <c r="C32" s="399">
        <v>34951.9</v>
      </c>
      <c r="D32" s="399">
        <v>0</v>
      </c>
      <c r="E32" s="399">
        <v>15748.2</v>
      </c>
      <c r="F32" s="399">
        <v>16115.7</v>
      </c>
      <c r="G32" s="399">
        <v>9.1999999999999993</v>
      </c>
      <c r="H32" s="399">
        <v>519.9</v>
      </c>
      <c r="I32" s="432">
        <v>50528.1</v>
      </c>
      <c r="J32" s="432">
        <v>0</v>
      </c>
      <c r="K32" s="391"/>
      <c r="S32" s="450"/>
      <c r="T32" s="450"/>
      <c r="U32" s="450"/>
      <c r="V32" s="450"/>
      <c r="W32" s="450"/>
      <c r="X32" s="450"/>
      <c r="Y32" s="450"/>
      <c r="Z32" s="450"/>
      <c r="AA32" s="450"/>
    </row>
    <row r="33" spans="1:27" ht="15" customHeight="1">
      <c r="A33" s="438">
        <v>2015</v>
      </c>
      <c r="B33" s="406">
        <v>119321.5</v>
      </c>
      <c r="C33" s="406">
        <v>30388.400000000001</v>
      </c>
      <c r="D33" s="406">
        <v>0</v>
      </c>
      <c r="E33" s="406">
        <v>19978.3</v>
      </c>
      <c r="F33" s="406">
        <v>12743.7</v>
      </c>
      <c r="G33" s="406">
        <v>173.3</v>
      </c>
      <c r="H33" s="406">
        <v>244</v>
      </c>
      <c r="I33" s="437">
        <v>55793.9</v>
      </c>
      <c r="J33" s="437">
        <v>0</v>
      </c>
      <c r="K33" s="391"/>
      <c r="S33" s="450"/>
      <c r="T33" s="450"/>
      <c r="U33" s="450"/>
      <c r="V33" s="450"/>
      <c r="W33" s="450"/>
      <c r="X33" s="450"/>
      <c r="Y33" s="450"/>
      <c r="Z33" s="450"/>
      <c r="AA33" s="450"/>
    </row>
    <row r="34" spans="1:27" ht="15" customHeight="1">
      <c r="A34" s="436">
        <v>2016</v>
      </c>
      <c r="B34" s="413">
        <v>118468.5</v>
      </c>
      <c r="C34" s="413">
        <v>33886.699999999997</v>
      </c>
      <c r="D34" s="413">
        <v>0</v>
      </c>
      <c r="E34" s="413">
        <v>21817.7</v>
      </c>
      <c r="F34" s="413">
        <v>10309.700000000001</v>
      </c>
      <c r="G34" s="413">
        <v>2619.4</v>
      </c>
      <c r="H34" s="413">
        <v>2424.5</v>
      </c>
      <c r="I34" s="435">
        <v>47410.6</v>
      </c>
      <c r="J34" s="434">
        <v>0</v>
      </c>
      <c r="K34" s="391"/>
      <c r="S34" s="450"/>
      <c r="T34" s="450"/>
      <c r="U34" s="450"/>
      <c r="V34" s="450"/>
      <c r="W34" s="450"/>
      <c r="X34" s="450"/>
      <c r="Y34" s="450"/>
      <c r="Z34" s="450"/>
      <c r="AA34" s="450"/>
    </row>
    <row r="35" spans="1:27" ht="15" customHeight="1">
      <c r="A35" s="433">
        <v>2017</v>
      </c>
      <c r="B35" s="399">
        <v>131464.29999999999</v>
      </c>
      <c r="C35" s="399">
        <v>36094.199999999997</v>
      </c>
      <c r="D35" s="399">
        <v>111.1</v>
      </c>
      <c r="E35" s="399">
        <v>22844.6</v>
      </c>
      <c r="F35" s="399">
        <v>14508.1</v>
      </c>
      <c r="G35" s="399">
        <v>3786.3</v>
      </c>
      <c r="H35" s="399">
        <v>8756</v>
      </c>
      <c r="I35" s="432">
        <v>45363.9</v>
      </c>
      <c r="J35" s="431">
        <v>0</v>
      </c>
      <c r="K35" s="391"/>
      <c r="S35" s="450"/>
      <c r="T35" s="450"/>
      <c r="U35" s="450"/>
      <c r="V35" s="450"/>
      <c r="W35" s="450"/>
      <c r="X35" s="450"/>
      <c r="Y35" s="450"/>
      <c r="Z35" s="450"/>
      <c r="AA35" s="450"/>
    </row>
    <row r="36" spans="1:27" ht="15" customHeight="1">
      <c r="A36" s="433">
        <v>2018</v>
      </c>
      <c r="B36" s="399">
        <v>131519.6</v>
      </c>
      <c r="C36" s="399">
        <v>34201.300000000003</v>
      </c>
      <c r="D36" s="399">
        <v>0</v>
      </c>
      <c r="E36" s="399">
        <v>25678.799999999999</v>
      </c>
      <c r="F36" s="399">
        <v>15953</v>
      </c>
      <c r="G36" s="399">
        <v>5439.3</v>
      </c>
      <c r="H36" s="399">
        <v>8369.6</v>
      </c>
      <c r="I36" s="432">
        <v>41877.599999999999</v>
      </c>
      <c r="J36" s="431">
        <v>0</v>
      </c>
      <c r="K36" s="391"/>
      <c r="S36" s="450"/>
      <c r="T36" s="450"/>
      <c r="U36" s="450"/>
      <c r="V36" s="450"/>
      <c r="W36" s="450"/>
      <c r="X36" s="450"/>
      <c r="Y36" s="450"/>
      <c r="Z36" s="450"/>
      <c r="AA36" s="450"/>
    </row>
    <row r="37" spans="1:27" ht="15" customHeight="1" thickBot="1">
      <c r="A37" s="430">
        <v>2019</v>
      </c>
      <c r="B37" s="395">
        <v>132667.20000000001</v>
      </c>
      <c r="C37" s="395">
        <v>30598.799999999999</v>
      </c>
      <c r="D37" s="395">
        <v>0</v>
      </c>
      <c r="E37" s="395">
        <v>26659.599999999999</v>
      </c>
      <c r="F37" s="395">
        <v>16153.3</v>
      </c>
      <c r="G37" s="395">
        <v>5255.2</v>
      </c>
      <c r="H37" s="395">
        <v>5020.7</v>
      </c>
      <c r="I37" s="429">
        <v>48979.7</v>
      </c>
      <c r="J37" s="428">
        <v>0</v>
      </c>
      <c r="K37" s="391"/>
      <c r="S37" s="450"/>
      <c r="T37" s="450"/>
      <c r="U37" s="450"/>
      <c r="V37" s="450"/>
      <c r="W37" s="450"/>
      <c r="X37" s="450"/>
      <c r="Y37" s="450"/>
      <c r="Z37" s="450"/>
      <c r="AA37" s="450"/>
    </row>
    <row r="38" spans="1:27" ht="15" customHeight="1">
      <c r="A38" s="427" t="s">
        <v>72</v>
      </c>
      <c r="B38" s="427"/>
      <c r="C38" s="427"/>
      <c r="D38" s="427"/>
      <c r="F38" s="427"/>
      <c r="G38" s="427"/>
      <c r="H38" s="427"/>
      <c r="J38" s="486" t="s">
        <v>1167</v>
      </c>
    </row>
  </sheetData>
  <mergeCells count="3">
    <mergeCell ref="A3:A5"/>
    <mergeCell ref="B5:J5"/>
    <mergeCell ref="A1:J1"/>
  </mergeCells>
  <phoneticPr fontId="3" type="noConversion"/>
  <pageMargins left="0.7" right="0.7" top="0.75" bottom="0.75" header="0.3" footer="0.3"/>
  <pageSetup paperSize="9" scale="69" orientation="portrait" r:id="rId1"/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Sheet44"/>
  <dimension ref="A1:AC47"/>
  <sheetViews>
    <sheetView showGridLines="0" view="pageBreakPreview" zoomScaleNormal="7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1.625" style="2482" customWidth="1"/>
    <col min="2" max="17" width="11.625" style="389" customWidth="1"/>
    <col min="18" max="18" width="20.375" style="389" customWidth="1"/>
    <col min="19" max="22" width="11.625" style="389" customWidth="1"/>
    <col min="23" max="24" width="11.625" style="2482" customWidth="1"/>
    <col min="25" max="25" width="5.625" style="389" customWidth="1"/>
    <col min="26" max="16384" width="9" style="389"/>
  </cols>
  <sheetData>
    <row r="1" spans="1:29" s="1500" customFormat="1" ht="24.95" customHeight="1">
      <c r="A1" s="4499" t="s">
        <v>1187</v>
      </c>
      <c r="B1" s="4499"/>
      <c r="C1" s="4499"/>
      <c r="D1" s="4499"/>
      <c r="E1" s="4499"/>
      <c r="F1" s="4499"/>
      <c r="G1" s="4499"/>
      <c r="H1" s="4499"/>
      <c r="I1" s="4499"/>
      <c r="J1" s="4499"/>
      <c r="K1" s="4499"/>
      <c r="L1" s="4499"/>
      <c r="M1" s="4499"/>
      <c r="N1" s="1501" t="s">
        <v>1186</v>
      </c>
      <c r="O1" s="1501"/>
      <c r="P1" s="1501"/>
      <c r="Q1" s="1501"/>
      <c r="R1" s="1501"/>
      <c r="S1" s="1501"/>
      <c r="T1" s="1501"/>
      <c r="U1" s="1501"/>
      <c r="V1" s="1501"/>
      <c r="W1" s="2485"/>
      <c r="X1" s="2376"/>
    </row>
    <row r="2" spans="1:29" ht="15" customHeight="1" thickBot="1">
      <c r="A2" s="2494" t="s">
        <v>1157</v>
      </c>
      <c r="B2" s="420"/>
      <c r="C2" s="420"/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2486"/>
      <c r="X2" s="2486" t="s">
        <v>3474</v>
      </c>
    </row>
    <row r="3" spans="1:29" ht="27" customHeight="1">
      <c r="A3" s="4530" t="s">
        <v>2480</v>
      </c>
      <c r="B3" s="4527" t="s">
        <v>3460</v>
      </c>
      <c r="C3" s="4501"/>
      <c r="D3" s="4501"/>
      <c r="E3" s="4501"/>
      <c r="F3" s="4501"/>
      <c r="G3" s="4501"/>
      <c r="H3" s="4501"/>
      <c r="I3" s="4501"/>
      <c r="J3" s="4501"/>
      <c r="K3" s="4501"/>
      <c r="L3" s="4501"/>
      <c r="M3" s="4501"/>
      <c r="N3" s="4527" t="s">
        <v>3826</v>
      </c>
      <c r="O3" s="4501"/>
      <c r="P3" s="4501"/>
      <c r="Q3" s="4501"/>
      <c r="R3" s="4501"/>
      <c r="S3" s="4501"/>
      <c r="T3" s="4501"/>
      <c r="U3" s="4501"/>
      <c r="V3" s="4501"/>
      <c r="W3" s="4534"/>
      <c r="X3" s="4495" t="s">
        <v>2480</v>
      </c>
    </row>
    <row r="4" spans="1:29" ht="27">
      <c r="A4" s="4531"/>
      <c r="B4" s="4508" t="s">
        <v>3461</v>
      </c>
      <c r="C4" s="4528"/>
      <c r="D4" s="4529"/>
      <c r="E4" s="4507" t="s">
        <v>3462</v>
      </c>
      <c r="F4" s="4528"/>
      <c r="G4" s="4529"/>
      <c r="H4" s="4507" t="s">
        <v>3925</v>
      </c>
      <c r="I4" s="4528"/>
      <c r="J4" s="4529"/>
      <c r="K4" s="4507" t="s">
        <v>3463</v>
      </c>
      <c r="L4" s="4528"/>
      <c r="M4" s="4529"/>
      <c r="N4" s="3676" t="s">
        <v>3464</v>
      </c>
      <c r="O4" s="4507" t="s">
        <v>3827</v>
      </c>
      <c r="P4" s="4528"/>
      <c r="Q4" s="4528"/>
      <c r="R4" s="4528"/>
      <c r="S4" s="4528"/>
      <c r="T4" s="4528"/>
      <c r="U4" s="4528"/>
      <c r="V4" s="4528"/>
      <c r="W4" s="4529"/>
      <c r="X4" s="4496"/>
    </row>
    <row r="5" spans="1:29" ht="15" customHeight="1">
      <c r="A5" s="4531"/>
      <c r="B5" s="2493" t="s">
        <v>281</v>
      </c>
      <c r="C5" s="2492" t="s">
        <v>1185</v>
      </c>
      <c r="D5" s="2492" t="s">
        <v>1184</v>
      </c>
      <c r="E5" s="2492" t="s">
        <v>281</v>
      </c>
      <c r="F5" s="2492" t="s">
        <v>1185</v>
      </c>
      <c r="G5" s="2492" t="s">
        <v>1184</v>
      </c>
      <c r="H5" s="2492" t="s">
        <v>281</v>
      </c>
      <c r="I5" s="2492" t="s">
        <v>1185</v>
      </c>
      <c r="J5" s="2492" t="s">
        <v>1184</v>
      </c>
      <c r="K5" s="2492" t="s">
        <v>281</v>
      </c>
      <c r="L5" s="2492" t="s">
        <v>1185</v>
      </c>
      <c r="M5" s="2492" t="s">
        <v>1184</v>
      </c>
      <c r="N5" s="3683" t="s">
        <v>3465</v>
      </c>
      <c r="O5" s="3486" t="s">
        <v>281</v>
      </c>
      <c r="P5" s="3486" t="s">
        <v>1183</v>
      </c>
      <c r="Q5" s="3486" t="s">
        <v>1182</v>
      </c>
      <c r="R5" s="3486" t="s">
        <v>1181</v>
      </c>
      <c r="S5" s="3486" t="s">
        <v>1180</v>
      </c>
      <c r="T5" s="3486" t="s">
        <v>1179</v>
      </c>
      <c r="U5" s="3486" t="s">
        <v>711</v>
      </c>
      <c r="V5" s="3486" t="s">
        <v>1178</v>
      </c>
      <c r="W5" s="3486" t="s">
        <v>709</v>
      </c>
      <c r="X5" s="4496"/>
      <c r="AA5" s="426"/>
      <c r="AB5" s="4535"/>
      <c r="AC5" s="4535"/>
    </row>
    <row r="6" spans="1:29" s="3681" customFormat="1" ht="27">
      <c r="A6" s="4532"/>
      <c r="B6" s="3677" t="s">
        <v>3456</v>
      </c>
      <c r="C6" s="3678" t="s">
        <v>3458</v>
      </c>
      <c r="D6" s="3679" t="s">
        <v>3459</v>
      </c>
      <c r="E6" s="3679" t="s">
        <v>3456</v>
      </c>
      <c r="F6" s="3678" t="s">
        <v>3458</v>
      </c>
      <c r="G6" s="3679" t="s">
        <v>3459</v>
      </c>
      <c r="H6" s="3679" t="s">
        <v>3926</v>
      </c>
      <c r="I6" s="3678" t="s">
        <v>3458</v>
      </c>
      <c r="J6" s="3679" t="s">
        <v>3459</v>
      </c>
      <c r="K6" s="3679" t="s">
        <v>3456</v>
      </c>
      <c r="L6" s="3678" t="s">
        <v>3458</v>
      </c>
      <c r="M6" s="3679" t="s">
        <v>3459</v>
      </c>
      <c r="N6" s="3682"/>
      <c r="O6" s="3678" t="s">
        <v>3457</v>
      </c>
      <c r="P6" s="3680" t="s">
        <v>3466</v>
      </c>
      <c r="Q6" s="3680" t="s">
        <v>3467</v>
      </c>
      <c r="R6" s="3680" t="s">
        <v>3468</v>
      </c>
      <c r="S6" s="3680" t="s">
        <v>3469</v>
      </c>
      <c r="T6" s="3680" t="s">
        <v>3470</v>
      </c>
      <c r="U6" s="3680" t="s">
        <v>3471</v>
      </c>
      <c r="V6" s="3680" t="s">
        <v>3472</v>
      </c>
      <c r="W6" s="3680" t="s">
        <v>3473</v>
      </c>
      <c r="X6" s="4533"/>
    </row>
    <row r="7" spans="1:29" ht="15" customHeight="1">
      <c r="A7" s="2498">
        <v>1981</v>
      </c>
      <c r="B7" s="2499">
        <v>1877.6</v>
      </c>
      <c r="C7" s="2499">
        <v>1431.5</v>
      </c>
      <c r="D7" s="2500">
        <v>446.1</v>
      </c>
      <c r="E7" s="2501">
        <v>787</v>
      </c>
      <c r="F7" s="2499">
        <v>787</v>
      </c>
      <c r="G7" s="2500">
        <v>0</v>
      </c>
      <c r="H7" s="2501">
        <v>18543</v>
      </c>
      <c r="I7" s="2499">
        <v>15507</v>
      </c>
      <c r="J7" s="2500">
        <v>3036</v>
      </c>
      <c r="K7" s="2501">
        <v>206</v>
      </c>
      <c r="L7" s="2499">
        <v>206</v>
      </c>
      <c r="M7" s="2500">
        <v>0</v>
      </c>
      <c r="N7" s="2499">
        <v>0</v>
      </c>
      <c r="O7" s="2501">
        <v>7434</v>
      </c>
      <c r="P7" s="2501">
        <v>0</v>
      </c>
      <c r="Q7" s="2501">
        <v>0</v>
      </c>
      <c r="R7" s="2501">
        <v>0</v>
      </c>
      <c r="S7" s="2501">
        <v>0</v>
      </c>
      <c r="T7" s="2501">
        <v>1493</v>
      </c>
      <c r="U7" s="2501">
        <v>5941</v>
      </c>
      <c r="V7" s="2501">
        <v>0</v>
      </c>
      <c r="W7" s="2500">
        <v>0</v>
      </c>
      <c r="X7" s="402">
        <v>1981</v>
      </c>
    </row>
    <row r="8" spans="1:29" ht="15" customHeight="1">
      <c r="A8" s="2495">
        <v>1982</v>
      </c>
      <c r="B8" s="399">
        <v>2326.5</v>
      </c>
      <c r="C8" s="399">
        <v>2166.6</v>
      </c>
      <c r="D8" s="2489">
        <v>159.9</v>
      </c>
      <c r="E8" s="1460">
        <v>492</v>
      </c>
      <c r="F8" s="399">
        <v>492</v>
      </c>
      <c r="G8" s="2489">
        <v>0</v>
      </c>
      <c r="H8" s="1460">
        <v>17887</v>
      </c>
      <c r="I8" s="399">
        <v>16329</v>
      </c>
      <c r="J8" s="2489">
        <v>1558</v>
      </c>
      <c r="K8" s="1460">
        <v>160</v>
      </c>
      <c r="L8" s="399">
        <v>160</v>
      </c>
      <c r="M8" s="2489">
        <v>0</v>
      </c>
      <c r="N8" s="399">
        <v>0</v>
      </c>
      <c r="O8" s="1460">
        <v>8503</v>
      </c>
      <c r="P8" s="1460">
        <v>0</v>
      </c>
      <c r="Q8" s="1460">
        <v>0</v>
      </c>
      <c r="R8" s="1460">
        <v>0</v>
      </c>
      <c r="S8" s="1460">
        <v>0</v>
      </c>
      <c r="T8" s="1460">
        <v>2470</v>
      </c>
      <c r="U8" s="1460">
        <v>6033</v>
      </c>
      <c r="V8" s="1460">
        <v>0</v>
      </c>
      <c r="W8" s="2489">
        <v>0</v>
      </c>
      <c r="X8" s="402">
        <v>1982</v>
      </c>
    </row>
    <row r="9" spans="1:29" ht="15" customHeight="1">
      <c r="A9" s="2495">
        <v>1983</v>
      </c>
      <c r="B9" s="399">
        <v>2073.6</v>
      </c>
      <c r="C9" s="399">
        <v>2041.7</v>
      </c>
      <c r="D9" s="2489">
        <v>31.9</v>
      </c>
      <c r="E9" s="1460">
        <v>518</v>
      </c>
      <c r="F9" s="399">
        <v>518</v>
      </c>
      <c r="G9" s="2489">
        <v>0</v>
      </c>
      <c r="H9" s="1460">
        <v>18985</v>
      </c>
      <c r="I9" s="399">
        <v>17918</v>
      </c>
      <c r="J9" s="2489">
        <v>1067</v>
      </c>
      <c r="K9" s="1460">
        <v>118</v>
      </c>
      <c r="L9" s="399">
        <v>118</v>
      </c>
      <c r="M9" s="2489">
        <v>0</v>
      </c>
      <c r="N9" s="399">
        <v>546</v>
      </c>
      <c r="O9" s="1460">
        <v>9087</v>
      </c>
      <c r="P9" s="1460">
        <v>0</v>
      </c>
      <c r="Q9" s="1460">
        <v>0</v>
      </c>
      <c r="R9" s="1460">
        <v>0</v>
      </c>
      <c r="S9" s="1460">
        <v>0</v>
      </c>
      <c r="T9" s="1460">
        <v>2888</v>
      </c>
      <c r="U9" s="1460">
        <v>6199</v>
      </c>
      <c r="V9" s="1460">
        <v>0</v>
      </c>
      <c r="W9" s="2489">
        <v>0</v>
      </c>
      <c r="X9" s="402">
        <v>1983</v>
      </c>
    </row>
    <row r="10" spans="1:29" ht="15" customHeight="1">
      <c r="A10" s="2495">
        <v>1984</v>
      </c>
      <c r="B10" s="399">
        <v>2250.9</v>
      </c>
      <c r="C10" s="399">
        <v>2250.9</v>
      </c>
      <c r="D10" s="2489">
        <v>0</v>
      </c>
      <c r="E10" s="1460">
        <v>439</v>
      </c>
      <c r="F10" s="399">
        <v>436</v>
      </c>
      <c r="G10" s="2489">
        <v>3</v>
      </c>
      <c r="H10" s="1460">
        <v>21418</v>
      </c>
      <c r="I10" s="399">
        <v>19305</v>
      </c>
      <c r="J10" s="2489">
        <v>2113</v>
      </c>
      <c r="K10" s="1460">
        <v>151</v>
      </c>
      <c r="L10" s="399">
        <v>151</v>
      </c>
      <c r="M10" s="2489">
        <v>0</v>
      </c>
      <c r="N10" s="399">
        <v>3342</v>
      </c>
      <c r="O10" s="1460">
        <v>9403</v>
      </c>
      <c r="P10" s="1460">
        <v>0</v>
      </c>
      <c r="Q10" s="1460">
        <v>0</v>
      </c>
      <c r="R10" s="1460">
        <v>0</v>
      </c>
      <c r="S10" s="1460">
        <v>0</v>
      </c>
      <c r="T10" s="1460">
        <v>2514</v>
      </c>
      <c r="U10" s="1460">
        <v>6889</v>
      </c>
      <c r="V10" s="1460">
        <v>0</v>
      </c>
      <c r="W10" s="2489">
        <v>0</v>
      </c>
      <c r="X10" s="402">
        <v>1984</v>
      </c>
    </row>
    <row r="11" spans="1:29" ht="15" customHeight="1">
      <c r="A11" s="2502">
        <v>1985</v>
      </c>
      <c r="B11" s="406">
        <v>1778.1</v>
      </c>
      <c r="C11" s="406">
        <v>1713.9</v>
      </c>
      <c r="D11" s="456">
        <v>64.2</v>
      </c>
      <c r="E11" s="1461">
        <v>383</v>
      </c>
      <c r="F11" s="406">
        <v>353</v>
      </c>
      <c r="G11" s="456">
        <v>30</v>
      </c>
      <c r="H11" s="1461">
        <v>23567</v>
      </c>
      <c r="I11" s="406">
        <v>20536</v>
      </c>
      <c r="J11" s="456">
        <v>3031</v>
      </c>
      <c r="K11" s="1461">
        <v>108</v>
      </c>
      <c r="L11" s="406">
        <v>108</v>
      </c>
      <c r="M11" s="456">
        <v>0</v>
      </c>
      <c r="N11" s="406">
        <v>5140</v>
      </c>
      <c r="O11" s="1461">
        <v>9556.9</v>
      </c>
      <c r="P11" s="1461">
        <v>0</v>
      </c>
      <c r="Q11" s="1461">
        <v>5.9</v>
      </c>
      <c r="R11" s="1461">
        <v>38.6</v>
      </c>
      <c r="S11" s="1461">
        <v>89.8</v>
      </c>
      <c r="T11" s="1461">
        <v>2459</v>
      </c>
      <c r="U11" s="1461">
        <v>6963.5</v>
      </c>
      <c r="V11" s="1461">
        <v>0</v>
      </c>
      <c r="W11" s="456">
        <v>0</v>
      </c>
      <c r="X11" s="408">
        <v>1985</v>
      </c>
    </row>
    <row r="12" spans="1:29" ht="15" customHeight="1">
      <c r="A12" s="2498">
        <v>1986</v>
      </c>
      <c r="B12" s="2499">
        <v>2285.1999999999998</v>
      </c>
      <c r="C12" s="2499">
        <v>2128.1</v>
      </c>
      <c r="D12" s="2500">
        <v>157.1</v>
      </c>
      <c r="E12" s="2501">
        <v>475</v>
      </c>
      <c r="F12" s="2499">
        <v>277</v>
      </c>
      <c r="G12" s="2500">
        <v>198</v>
      </c>
      <c r="H12" s="2501">
        <v>24712</v>
      </c>
      <c r="I12" s="2499">
        <v>21153</v>
      </c>
      <c r="J12" s="2500">
        <v>3559</v>
      </c>
      <c r="K12" s="2501">
        <v>116</v>
      </c>
      <c r="L12" s="2499">
        <v>116</v>
      </c>
      <c r="M12" s="2500">
        <v>0</v>
      </c>
      <c r="N12" s="2499">
        <v>5363</v>
      </c>
      <c r="O12" s="2501">
        <v>9927.1</v>
      </c>
      <c r="P12" s="2501">
        <v>17.5</v>
      </c>
      <c r="Q12" s="2501">
        <v>19</v>
      </c>
      <c r="R12" s="2501">
        <v>106.4</v>
      </c>
      <c r="S12" s="2501">
        <v>106.7</v>
      </c>
      <c r="T12" s="2501">
        <v>2677.9</v>
      </c>
      <c r="U12" s="2501">
        <v>6999.7</v>
      </c>
      <c r="V12" s="2501">
        <v>0</v>
      </c>
      <c r="W12" s="2500">
        <v>0</v>
      </c>
      <c r="X12" s="2483">
        <v>1986</v>
      </c>
    </row>
    <row r="13" spans="1:29" ht="15" customHeight="1">
      <c r="A13" s="2495">
        <v>1987</v>
      </c>
      <c r="B13" s="399">
        <v>2444</v>
      </c>
      <c r="C13" s="399">
        <v>2444</v>
      </c>
      <c r="D13" s="2489">
        <v>0</v>
      </c>
      <c r="E13" s="1460">
        <v>449</v>
      </c>
      <c r="F13" s="399">
        <v>206</v>
      </c>
      <c r="G13" s="2489">
        <v>243</v>
      </c>
      <c r="H13" s="1460">
        <v>24103</v>
      </c>
      <c r="I13" s="399">
        <v>20952</v>
      </c>
      <c r="J13" s="2489">
        <v>3151</v>
      </c>
      <c r="K13" s="1460">
        <v>90</v>
      </c>
      <c r="L13" s="399">
        <v>90</v>
      </c>
      <c r="M13" s="2489">
        <v>0</v>
      </c>
      <c r="N13" s="399">
        <v>4442</v>
      </c>
      <c r="O13" s="1460">
        <v>11776.4</v>
      </c>
      <c r="P13" s="1460">
        <v>26.5</v>
      </c>
      <c r="Q13" s="1460">
        <v>120.7</v>
      </c>
      <c r="R13" s="1460">
        <v>172.8</v>
      </c>
      <c r="S13" s="1460">
        <v>112.9</v>
      </c>
      <c r="T13" s="1460">
        <v>2992.5</v>
      </c>
      <c r="U13" s="1460">
        <v>8351</v>
      </c>
      <c r="V13" s="1460">
        <v>0</v>
      </c>
      <c r="W13" s="2489">
        <v>0</v>
      </c>
      <c r="X13" s="402">
        <v>1987</v>
      </c>
    </row>
    <row r="14" spans="1:29" ht="15" customHeight="1">
      <c r="A14" s="2495">
        <v>1988</v>
      </c>
      <c r="B14" s="399">
        <v>2407</v>
      </c>
      <c r="C14" s="399">
        <v>2407</v>
      </c>
      <c r="D14" s="2489">
        <v>0</v>
      </c>
      <c r="E14" s="1460">
        <v>510</v>
      </c>
      <c r="F14" s="399">
        <v>209</v>
      </c>
      <c r="G14" s="2489">
        <v>301</v>
      </c>
      <c r="H14" s="1460">
        <v>23616</v>
      </c>
      <c r="I14" s="399">
        <v>20871</v>
      </c>
      <c r="J14" s="2489">
        <v>2745</v>
      </c>
      <c r="K14" s="1460">
        <v>99</v>
      </c>
      <c r="L14" s="399">
        <v>99</v>
      </c>
      <c r="M14" s="2489">
        <v>0</v>
      </c>
      <c r="N14" s="399">
        <v>5579</v>
      </c>
      <c r="O14" s="1460">
        <v>13695.2</v>
      </c>
      <c r="P14" s="1460">
        <v>39.700000000000003</v>
      </c>
      <c r="Q14" s="1460">
        <v>366.7</v>
      </c>
      <c r="R14" s="1460">
        <v>219.4</v>
      </c>
      <c r="S14" s="1460">
        <v>106.8</v>
      </c>
      <c r="T14" s="1460">
        <v>3240.6</v>
      </c>
      <c r="U14" s="1460">
        <v>9722</v>
      </c>
      <c r="V14" s="1460">
        <v>0</v>
      </c>
      <c r="W14" s="2489">
        <v>0</v>
      </c>
      <c r="X14" s="402">
        <v>1988</v>
      </c>
    </row>
    <row r="15" spans="1:29" ht="15" customHeight="1">
      <c r="A15" s="2495">
        <v>1989</v>
      </c>
      <c r="B15" s="399">
        <v>2438</v>
      </c>
      <c r="C15" s="399">
        <v>2438</v>
      </c>
      <c r="D15" s="2489">
        <v>0</v>
      </c>
      <c r="E15" s="1460">
        <v>391</v>
      </c>
      <c r="F15" s="399">
        <v>214</v>
      </c>
      <c r="G15" s="2489">
        <v>177</v>
      </c>
      <c r="H15" s="1460">
        <v>20749</v>
      </c>
      <c r="I15" s="399">
        <v>18711</v>
      </c>
      <c r="J15" s="2489">
        <v>2038</v>
      </c>
      <c r="K15" s="1460">
        <v>92</v>
      </c>
      <c r="L15" s="399">
        <v>92</v>
      </c>
      <c r="M15" s="2489">
        <v>0</v>
      </c>
      <c r="N15" s="399">
        <v>5227</v>
      </c>
      <c r="O15" s="1460">
        <v>15240.8</v>
      </c>
      <c r="P15" s="1460">
        <v>44.7</v>
      </c>
      <c r="Q15" s="1460">
        <v>407.6</v>
      </c>
      <c r="R15" s="1460">
        <v>146.4</v>
      </c>
      <c r="S15" s="1460">
        <v>102.7</v>
      </c>
      <c r="T15" s="1460">
        <v>3358.7</v>
      </c>
      <c r="U15" s="1460">
        <v>11180.5</v>
      </c>
      <c r="V15" s="1460">
        <v>0</v>
      </c>
      <c r="W15" s="2489">
        <v>0</v>
      </c>
      <c r="X15" s="402">
        <v>1989</v>
      </c>
    </row>
    <row r="16" spans="1:29" ht="15" customHeight="1">
      <c r="A16" s="2502">
        <v>1990</v>
      </c>
      <c r="B16" s="406">
        <v>1983</v>
      </c>
      <c r="C16" s="406">
        <v>1983</v>
      </c>
      <c r="D16" s="456">
        <v>0</v>
      </c>
      <c r="E16" s="1461">
        <v>283.5</v>
      </c>
      <c r="F16" s="406">
        <v>171</v>
      </c>
      <c r="G16" s="456">
        <v>112.5</v>
      </c>
      <c r="H16" s="1461">
        <v>18779</v>
      </c>
      <c r="I16" s="406">
        <v>17602</v>
      </c>
      <c r="J16" s="456">
        <v>1177</v>
      </c>
      <c r="K16" s="1461">
        <v>46</v>
      </c>
      <c r="L16" s="406">
        <v>46</v>
      </c>
      <c r="M16" s="456">
        <v>0</v>
      </c>
      <c r="N16" s="406">
        <v>5724</v>
      </c>
      <c r="O16" s="1461">
        <v>16154.2</v>
      </c>
      <c r="P16" s="1461">
        <v>22.7</v>
      </c>
      <c r="Q16" s="1461">
        <v>92.4</v>
      </c>
      <c r="R16" s="1461">
        <v>87.9</v>
      </c>
      <c r="S16" s="2505">
        <v>172.7</v>
      </c>
      <c r="T16" s="2505">
        <v>4030.3</v>
      </c>
      <c r="U16" s="2505">
        <v>11739</v>
      </c>
      <c r="V16" s="1461">
        <v>0</v>
      </c>
      <c r="W16" s="456">
        <v>9.1</v>
      </c>
      <c r="X16" s="408">
        <v>1990</v>
      </c>
    </row>
    <row r="17" spans="1:24" s="1431" customFormat="1" ht="15" customHeight="1">
      <c r="A17" s="2496">
        <v>1991</v>
      </c>
      <c r="B17" s="2487">
        <v>2070</v>
      </c>
      <c r="C17" s="2487">
        <v>1973</v>
      </c>
      <c r="D17" s="2490">
        <v>97</v>
      </c>
      <c r="E17" s="2503">
        <v>368</v>
      </c>
      <c r="F17" s="2487">
        <v>115</v>
      </c>
      <c r="G17" s="2490">
        <v>253</v>
      </c>
      <c r="H17" s="2503">
        <v>14986</v>
      </c>
      <c r="I17" s="2487">
        <v>13840</v>
      </c>
      <c r="J17" s="2490">
        <v>1146</v>
      </c>
      <c r="K17" s="2503">
        <v>0</v>
      </c>
      <c r="L17" s="2487">
        <v>0</v>
      </c>
      <c r="M17" s="2490">
        <v>0</v>
      </c>
      <c r="N17" s="2487">
        <v>5777</v>
      </c>
      <c r="O17" s="2503">
        <v>18633.599999999999</v>
      </c>
      <c r="P17" s="2503">
        <v>15.2</v>
      </c>
      <c r="Q17" s="2503">
        <v>45.5</v>
      </c>
      <c r="R17" s="2503">
        <v>0</v>
      </c>
      <c r="S17" s="2503">
        <v>219.7</v>
      </c>
      <c r="T17" s="2503">
        <v>4775.8</v>
      </c>
      <c r="U17" s="2503">
        <v>13573</v>
      </c>
      <c r="V17" s="2503">
        <v>4.5</v>
      </c>
      <c r="W17" s="2490">
        <v>0</v>
      </c>
      <c r="X17" s="2504">
        <v>1991</v>
      </c>
    </row>
    <row r="18" spans="1:24" ht="15" customHeight="1">
      <c r="A18" s="2495">
        <v>1992</v>
      </c>
      <c r="B18" s="399">
        <v>1945</v>
      </c>
      <c r="C18" s="399">
        <v>1863</v>
      </c>
      <c r="D18" s="2489">
        <v>82</v>
      </c>
      <c r="E18" s="1460">
        <v>475.6</v>
      </c>
      <c r="F18" s="399">
        <v>63</v>
      </c>
      <c r="G18" s="2489">
        <v>412.6</v>
      </c>
      <c r="H18" s="1460">
        <v>11069</v>
      </c>
      <c r="I18" s="399">
        <v>10361</v>
      </c>
      <c r="J18" s="2489">
        <v>708</v>
      </c>
      <c r="K18" s="1460">
        <v>0</v>
      </c>
      <c r="L18" s="399">
        <v>0</v>
      </c>
      <c r="M18" s="2489">
        <v>0</v>
      </c>
      <c r="N18" s="399">
        <v>6385</v>
      </c>
      <c r="O18" s="1460">
        <v>19856.599999999999</v>
      </c>
      <c r="P18" s="1460">
        <v>36.799999999999997</v>
      </c>
      <c r="Q18" s="1460">
        <v>114.3</v>
      </c>
      <c r="R18" s="1460">
        <v>9.1</v>
      </c>
      <c r="S18" s="2503">
        <v>198.2</v>
      </c>
      <c r="T18" s="2503">
        <v>5193.6000000000004</v>
      </c>
      <c r="U18" s="2503">
        <v>14297</v>
      </c>
      <c r="V18" s="1460">
        <v>7.6</v>
      </c>
      <c r="W18" s="2489">
        <v>0</v>
      </c>
      <c r="X18" s="402">
        <v>1992</v>
      </c>
    </row>
    <row r="19" spans="1:24" ht="15" customHeight="1">
      <c r="A19" s="2495">
        <v>1993</v>
      </c>
      <c r="B19" s="399">
        <v>2275</v>
      </c>
      <c r="C19" s="399">
        <v>2205</v>
      </c>
      <c r="D19" s="2489">
        <v>70</v>
      </c>
      <c r="E19" s="1460">
        <v>713.3</v>
      </c>
      <c r="F19" s="399">
        <v>54</v>
      </c>
      <c r="G19" s="2489">
        <v>659.3</v>
      </c>
      <c r="H19" s="1460">
        <v>7831</v>
      </c>
      <c r="I19" s="399">
        <v>7581</v>
      </c>
      <c r="J19" s="2489">
        <v>250</v>
      </c>
      <c r="K19" s="1460">
        <v>0</v>
      </c>
      <c r="L19" s="399">
        <v>0</v>
      </c>
      <c r="M19" s="2489">
        <v>0</v>
      </c>
      <c r="N19" s="399">
        <v>9008</v>
      </c>
      <c r="O19" s="1460">
        <v>22544</v>
      </c>
      <c r="P19" s="1460">
        <v>43.2</v>
      </c>
      <c r="Q19" s="1460">
        <v>133.1</v>
      </c>
      <c r="R19" s="1460">
        <v>10.8</v>
      </c>
      <c r="S19" s="2503">
        <v>233</v>
      </c>
      <c r="T19" s="2503">
        <v>6152</v>
      </c>
      <c r="U19" s="2503">
        <v>15972</v>
      </c>
      <c r="V19" s="1460">
        <v>0</v>
      </c>
      <c r="W19" s="2489">
        <v>0</v>
      </c>
      <c r="X19" s="402">
        <v>1993</v>
      </c>
    </row>
    <row r="20" spans="1:24" ht="15" customHeight="1">
      <c r="A20" s="2495">
        <v>1994</v>
      </c>
      <c r="B20" s="399">
        <v>2192</v>
      </c>
      <c r="C20" s="399">
        <v>2151</v>
      </c>
      <c r="D20" s="2489">
        <v>41</v>
      </c>
      <c r="E20" s="1460">
        <v>484.2</v>
      </c>
      <c r="F20" s="399">
        <v>49</v>
      </c>
      <c r="G20" s="2489">
        <v>435.2</v>
      </c>
      <c r="H20" s="1460">
        <v>4684</v>
      </c>
      <c r="I20" s="399">
        <v>4617</v>
      </c>
      <c r="J20" s="2489">
        <v>67</v>
      </c>
      <c r="K20" s="1460">
        <v>0</v>
      </c>
      <c r="L20" s="399">
        <v>0</v>
      </c>
      <c r="M20" s="2489">
        <v>0</v>
      </c>
      <c r="N20" s="399">
        <v>12299</v>
      </c>
      <c r="O20" s="1460">
        <v>22760</v>
      </c>
      <c r="P20" s="1460">
        <v>47.3</v>
      </c>
      <c r="Q20" s="1460">
        <v>145.19999999999999</v>
      </c>
      <c r="R20" s="1460">
        <v>11.7</v>
      </c>
      <c r="S20" s="1460">
        <v>254.2</v>
      </c>
      <c r="T20" s="1460">
        <v>6693.6</v>
      </c>
      <c r="U20" s="1460">
        <v>15608</v>
      </c>
      <c r="V20" s="1460">
        <v>0</v>
      </c>
      <c r="W20" s="2489">
        <v>0</v>
      </c>
      <c r="X20" s="402">
        <v>1994</v>
      </c>
    </row>
    <row r="21" spans="1:24" ht="15" customHeight="1">
      <c r="A21" s="2502">
        <v>1995</v>
      </c>
      <c r="B21" s="406">
        <v>2399.8000000000002</v>
      </c>
      <c r="C21" s="406">
        <v>2321</v>
      </c>
      <c r="D21" s="456">
        <v>78.8</v>
      </c>
      <c r="E21" s="1461">
        <v>594</v>
      </c>
      <c r="F21" s="406">
        <v>59</v>
      </c>
      <c r="G21" s="456">
        <v>535</v>
      </c>
      <c r="H21" s="1461">
        <v>3005</v>
      </c>
      <c r="I21" s="406">
        <v>2987</v>
      </c>
      <c r="J21" s="456">
        <v>18</v>
      </c>
      <c r="K21" s="1461">
        <v>0</v>
      </c>
      <c r="L21" s="406">
        <v>0</v>
      </c>
      <c r="M21" s="456">
        <v>0</v>
      </c>
      <c r="N21" s="406">
        <v>13752</v>
      </c>
      <c r="O21" s="1461">
        <v>23674</v>
      </c>
      <c r="P21" s="1461">
        <v>48.4</v>
      </c>
      <c r="Q21" s="1461">
        <v>148.9</v>
      </c>
      <c r="R21" s="1461">
        <v>12.1</v>
      </c>
      <c r="S21" s="1461">
        <v>261.8</v>
      </c>
      <c r="T21" s="1461">
        <v>6830.8</v>
      </c>
      <c r="U21" s="1461">
        <v>16372</v>
      </c>
      <c r="V21" s="1461">
        <v>0</v>
      </c>
      <c r="W21" s="456">
        <v>0</v>
      </c>
      <c r="X21" s="408">
        <v>1995</v>
      </c>
    </row>
    <row r="22" spans="1:24" ht="15" customHeight="1">
      <c r="A22" s="2498">
        <v>1996</v>
      </c>
      <c r="B22" s="2499">
        <v>2507</v>
      </c>
      <c r="C22" s="2499">
        <v>2421</v>
      </c>
      <c r="D22" s="2500">
        <v>86</v>
      </c>
      <c r="E22" s="2501">
        <v>843.5</v>
      </c>
      <c r="F22" s="2499">
        <v>28</v>
      </c>
      <c r="G22" s="2500">
        <v>815.5</v>
      </c>
      <c r="H22" s="2501">
        <v>1961</v>
      </c>
      <c r="I22" s="2499">
        <v>1957</v>
      </c>
      <c r="J22" s="2500">
        <v>4</v>
      </c>
      <c r="K22" s="2501">
        <v>0</v>
      </c>
      <c r="L22" s="2499">
        <v>0</v>
      </c>
      <c r="M22" s="2500">
        <v>0</v>
      </c>
      <c r="N22" s="2499">
        <v>19019</v>
      </c>
      <c r="O22" s="2501">
        <v>25790</v>
      </c>
      <c r="P22" s="2501">
        <v>56.3</v>
      </c>
      <c r="Q22" s="2501">
        <v>172</v>
      </c>
      <c r="R22" s="2501">
        <v>13.9</v>
      </c>
      <c r="S22" s="2501">
        <v>302</v>
      </c>
      <c r="T22" s="2501">
        <v>5757.7</v>
      </c>
      <c r="U22" s="2501">
        <v>17303</v>
      </c>
      <c r="V22" s="2501">
        <v>0</v>
      </c>
      <c r="W22" s="2500">
        <v>2185.1</v>
      </c>
      <c r="X22" s="2483">
        <v>1996</v>
      </c>
    </row>
    <row r="23" spans="1:24" ht="15" customHeight="1">
      <c r="A23" s="2495">
        <v>1997</v>
      </c>
      <c r="B23" s="399">
        <v>2302</v>
      </c>
      <c r="C23" s="399">
        <v>2241</v>
      </c>
      <c r="D23" s="2489">
        <v>61</v>
      </c>
      <c r="E23" s="1460">
        <v>752.9</v>
      </c>
      <c r="F23" s="399">
        <v>29</v>
      </c>
      <c r="G23" s="2489">
        <v>723.9</v>
      </c>
      <c r="H23" s="1460">
        <v>1389</v>
      </c>
      <c r="I23" s="399">
        <v>1389</v>
      </c>
      <c r="J23" s="2489">
        <v>0</v>
      </c>
      <c r="K23" s="1460">
        <v>0</v>
      </c>
      <c r="L23" s="399">
        <v>0</v>
      </c>
      <c r="M23" s="2489">
        <v>0</v>
      </c>
      <c r="N23" s="399">
        <v>22714.1</v>
      </c>
      <c r="O23" s="1460">
        <v>26997.8</v>
      </c>
      <c r="P23" s="1460">
        <v>54.9</v>
      </c>
      <c r="Q23" s="1460">
        <v>149</v>
      </c>
      <c r="R23" s="1460">
        <v>10.7</v>
      </c>
      <c r="S23" s="1460">
        <v>269.60000000000002</v>
      </c>
      <c r="T23" s="1460">
        <v>6592.5</v>
      </c>
      <c r="U23" s="1460">
        <v>18178</v>
      </c>
      <c r="V23" s="1460">
        <v>0</v>
      </c>
      <c r="W23" s="2489">
        <v>1743.1</v>
      </c>
      <c r="X23" s="402">
        <v>1997</v>
      </c>
    </row>
    <row r="24" spans="1:24" ht="15" customHeight="1">
      <c r="A24" s="2495">
        <v>1998</v>
      </c>
      <c r="B24" s="399">
        <v>2451.1</v>
      </c>
      <c r="C24" s="399">
        <v>2421.1</v>
      </c>
      <c r="D24" s="2489">
        <v>30</v>
      </c>
      <c r="E24" s="1460">
        <v>970</v>
      </c>
      <c r="F24" s="399">
        <v>162</v>
      </c>
      <c r="G24" s="2489">
        <v>808</v>
      </c>
      <c r="H24" s="1460">
        <v>1229</v>
      </c>
      <c r="I24" s="399">
        <v>1229</v>
      </c>
      <c r="J24" s="2489">
        <v>0</v>
      </c>
      <c r="K24" s="1460">
        <v>0</v>
      </c>
      <c r="L24" s="399">
        <v>0</v>
      </c>
      <c r="M24" s="2489">
        <v>0</v>
      </c>
      <c r="N24" s="399">
        <v>25681.9</v>
      </c>
      <c r="O24" s="1460">
        <v>25579.3</v>
      </c>
      <c r="P24" s="1460">
        <v>48.3</v>
      </c>
      <c r="Q24" s="1460">
        <v>147.19999999999999</v>
      </c>
      <c r="R24" s="1460">
        <v>12.1</v>
      </c>
      <c r="S24" s="1460">
        <v>258.8</v>
      </c>
      <c r="T24" s="1460">
        <v>5019.3</v>
      </c>
      <c r="U24" s="1460">
        <v>18329.099999999999</v>
      </c>
      <c r="V24" s="1460">
        <v>0</v>
      </c>
      <c r="W24" s="2489">
        <v>1764.5</v>
      </c>
      <c r="X24" s="402">
        <v>1998</v>
      </c>
    </row>
    <row r="25" spans="1:24" ht="15" customHeight="1">
      <c r="A25" s="2495">
        <v>1999</v>
      </c>
      <c r="B25" s="399">
        <v>2552</v>
      </c>
      <c r="C25" s="399">
        <v>2502</v>
      </c>
      <c r="D25" s="2489">
        <v>50</v>
      </c>
      <c r="E25" s="1460">
        <v>1325.8</v>
      </c>
      <c r="F25" s="399">
        <v>184</v>
      </c>
      <c r="G25" s="2489">
        <v>1141.8</v>
      </c>
      <c r="H25" s="1460">
        <v>1117</v>
      </c>
      <c r="I25" s="399">
        <v>1117</v>
      </c>
      <c r="J25" s="2489">
        <v>0</v>
      </c>
      <c r="K25" s="1460">
        <v>0</v>
      </c>
      <c r="L25" s="399">
        <v>0</v>
      </c>
      <c r="M25" s="2489">
        <v>0</v>
      </c>
      <c r="N25" s="399">
        <v>28297.1</v>
      </c>
      <c r="O25" s="1460">
        <v>25840.2</v>
      </c>
      <c r="P25" s="1460">
        <v>48.2</v>
      </c>
      <c r="Q25" s="1460">
        <v>146.9</v>
      </c>
      <c r="R25" s="1460">
        <v>12</v>
      </c>
      <c r="S25" s="1460">
        <v>259.7</v>
      </c>
      <c r="T25" s="1460">
        <v>5069</v>
      </c>
      <c r="U25" s="1460">
        <v>18441.5</v>
      </c>
      <c r="V25" s="1460">
        <v>0</v>
      </c>
      <c r="W25" s="2489">
        <v>1862.9</v>
      </c>
      <c r="X25" s="402">
        <v>1999</v>
      </c>
    </row>
    <row r="26" spans="1:24" ht="15" customHeight="1">
      <c r="A26" s="2502">
        <v>2000</v>
      </c>
      <c r="B26" s="406">
        <v>2850.3</v>
      </c>
      <c r="C26" s="406">
        <v>2850.3</v>
      </c>
      <c r="D26" s="456">
        <v>0</v>
      </c>
      <c r="E26" s="1461">
        <v>2157.6</v>
      </c>
      <c r="F26" s="406">
        <v>116.6</v>
      </c>
      <c r="G26" s="456">
        <v>2041</v>
      </c>
      <c r="H26" s="1461">
        <v>1192</v>
      </c>
      <c r="I26" s="406">
        <v>1192</v>
      </c>
      <c r="J26" s="456">
        <v>0</v>
      </c>
      <c r="K26" s="1461">
        <v>0</v>
      </c>
      <c r="L26" s="406">
        <v>0</v>
      </c>
      <c r="M26" s="456">
        <v>0</v>
      </c>
      <c r="N26" s="406">
        <v>33304.6</v>
      </c>
      <c r="O26" s="1461">
        <v>27041.7</v>
      </c>
      <c r="P26" s="1461">
        <v>45.3</v>
      </c>
      <c r="Q26" s="1461">
        <v>0</v>
      </c>
      <c r="R26" s="1461">
        <v>0.9</v>
      </c>
      <c r="S26" s="1461">
        <v>412.9</v>
      </c>
      <c r="T26" s="1461">
        <v>5307.7</v>
      </c>
      <c r="U26" s="1461">
        <v>19415.2</v>
      </c>
      <c r="V26" s="1461">
        <v>164.4</v>
      </c>
      <c r="W26" s="456">
        <v>1695.3</v>
      </c>
      <c r="X26" s="408">
        <v>2000</v>
      </c>
    </row>
    <row r="27" spans="1:24" ht="15" customHeight="1">
      <c r="A27" s="2498">
        <v>2001</v>
      </c>
      <c r="B27" s="2499">
        <v>2689.4</v>
      </c>
      <c r="C27" s="2499">
        <v>2689.4</v>
      </c>
      <c r="D27" s="2500">
        <v>0</v>
      </c>
      <c r="E27" s="2501">
        <v>3221.5</v>
      </c>
      <c r="F27" s="2499">
        <v>107.3</v>
      </c>
      <c r="G27" s="2500">
        <v>3114.1</v>
      </c>
      <c r="H27" s="2501">
        <v>1229.8</v>
      </c>
      <c r="I27" s="2499">
        <v>1229.8</v>
      </c>
      <c r="J27" s="2500">
        <v>0</v>
      </c>
      <c r="K27" s="2501">
        <v>0</v>
      </c>
      <c r="L27" s="2499">
        <v>0</v>
      </c>
      <c r="M27" s="2500">
        <v>0</v>
      </c>
      <c r="N27" s="2499">
        <v>36601.4</v>
      </c>
      <c r="O27" s="2501">
        <v>27101.3</v>
      </c>
      <c r="P27" s="2501">
        <v>46.4</v>
      </c>
      <c r="Q27" s="2501">
        <v>0</v>
      </c>
      <c r="R27" s="2501">
        <v>0</v>
      </c>
      <c r="S27" s="2501">
        <v>432.8</v>
      </c>
      <c r="T27" s="2501">
        <v>5474.7</v>
      </c>
      <c r="U27" s="2501">
        <v>19314.599999999999</v>
      </c>
      <c r="V27" s="2501">
        <v>162.30000000000001</v>
      </c>
      <c r="W27" s="2500">
        <v>1670.5</v>
      </c>
      <c r="X27" s="2483">
        <v>2001</v>
      </c>
    </row>
    <row r="28" spans="1:24" ht="15" customHeight="1">
      <c r="A28" s="2495">
        <v>2002</v>
      </c>
      <c r="B28" s="399">
        <v>2557.9</v>
      </c>
      <c r="C28" s="399">
        <v>2557.9</v>
      </c>
      <c r="D28" s="2489">
        <v>0</v>
      </c>
      <c r="E28" s="1460">
        <v>4001.9</v>
      </c>
      <c r="F28" s="399">
        <v>75.099999999999994</v>
      </c>
      <c r="G28" s="2489">
        <v>3926.8</v>
      </c>
      <c r="H28" s="1460">
        <v>1175.4000000000001</v>
      </c>
      <c r="I28" s="399">
        <v>1175.4000000000001</v>
      </c>
      <c r="J28" s="2489">
        <v>0</v>
      </c>
      <c r="K28" s="1460">
        <v>0</v>
      </c>
      <c r="L28" s="399">
        <v>0</v>
      </c>
      <c r="M28" s="2489">
        <v>0</v>
      </c>
      <c r="N28" s="399">
        <v>40143</v>
      </c>
      <c r="O28" s="1460">
        <v>28131</v>
      </c>
      <c r="P28" s="1460">
        <v>49.1</v>
      </c>
      <c r="Q28" s="1460">
        <v>0</v>
      </c>
      <c r="R28" s="1460">
        <v>0</v>
      </c>
      <c r="S28" s="1460">
        <v>431.8</v>
      </c>
      <c r="T28" s="1460">
        <v>5669</v>
      </c>
      <c r="U28" s="1460">
        <v>20097</v>
      </c>
      <c r="V28" s="1460">
        <v>162.4</v>
      </c>
      <c r="W28" s="2489">
        <v>1721.7</v>
      </c>
      <c r="X28" s="402">
        <v>2002</v>
      </c>
    </row>
    <row r="29" spans="1:24" ht="15" customHeight="1">
      <c r="A29" s="2495">
        <v>2003</v>
      </c>
      <c r="B29" s="399">
        <v>2710</v>
      </c>
      <c r="C29" s="399">
        <v>2710</v>
      </c>
      <c r="D29" s="2489">
        <v>0</v>
      </c>
      <c r="E29" s="1460">
        <v>4683</v>
      </c>
      <c r="F29" s="399">
        <v>40</v>
      </c>
      <c r="G29" s="2489">
        <v>4643</v>
      </c>
      <c r="H29" s="1460">
        <v>1191</v>
      </c>
      <c r="I29" s="399">
        <v>1174</v>
      </c>
      <c r="J29" s="2489">
        <v>17</v>
      </c>
      <c r="K29" s="1460">
        <v>0</v>
      </c>
      <c r="L29" s="399">
        <v>0</v>
      </c>
      <c r="M29" s="2489">
        <v>0</v>
      </c>
      <c r="N29" s="399">
        <v>41631.4</v>
      </c>
      <c r="O29" s="1460">
        <v>28918</v>
      </c>
      <c r="P29" s="1460">
        <v>48.3</v>
      </c>
      <c r="Q29" s="1460">
        <v>0</v>
      </c>
      <c r="R29" s="1460">
        <v>0</v>
      </c>
      <c r="S29" s="1460">
        <v>436</v>
      </c>
      <c r="T29" s="1460">
        <v>6060.4</v>
      </c>
      <c r="U29" s="1460">
        <v>20508.599999999999</v>
      </c>
      <c r="V29" s="1460">
        <v>168.2</v>
      </c>
      <c r="W29" s="2489">
        <v>1696.6</v>
      </c>
      <c r="X29" s="402">
        <v>2003</v>
      </c>
    </row>
    <row r="30" spans="1:24" ht="15" customHeight="1">
      <c r="A30" s="2495">
        <v>2004</v>
      </c>
      <c r="B30" s="399">
        <v>2356</v>
      </c>
      <c r="C30" s="399">
        <v>2356</v>
      </c>
      <c r="D30" s="2489">
        <v>0</v>
      </c>
      <c r="E30" s="1460">
        <v>4508.5</v>
      </c>
      <c r="F30" s="399">
        <v>145</v>
      </c>
      <c r="G30" s="2489">
        <v>4363.5</v>
      </c>
      <c r="H30" s="1460">
        <v>1385</v>
      </c>
      <c r="I30" s="399">
        <v>1370</v>
      </c>
      <c r="J30" s="2489">
        <v>15</v>
      </c>
      <c r="K30" s="1460">
        <v>0</v>
      </c>
      <c r="L30" s="399">
        <v>0</v>
      </c>
      <c r="M30" s="2489">
        <v>0</v>
      </c>
      <c r="N30" s="399">
        <v>45512</v>
      </c>
      <c r="O30" s="1460">
        <v>28471.8</v>
      </c>
      <c r="P30" s="1460">
        <v>48.1</v>
      </c>
      <c r="Q30" s="1460">
        <v>0</v>
      </c>
      <c r="R30" s="1460">
        <v>0</v>
      </c>
      <c r="S30" s="1460">
        <v>342.5</v>
      </c>
      <c r="T30" s="1460">
        <v>5309</v>
      </c>
      <c r="U30" s="1460">
        <v>20839</v>
      </c>
      <c r="V30" s="1460">
        <v>166.5</v>
      </c>
      <c r="W30" s="2489">
        <v>1766.8</v>
      </c>
      <c r="X30" s="402">
        <v>2004</v>
      </c>
    </row>
    <row r="31" spans="1:24" ht="15" customHeight="1">
      <c r="A31" s="2502">
        <v>2005</v>
      </c>
      <c r="B31" s="406">
        <v>2354</v>
      </c>
      <c r="C31" s="406">
        <v>2354</v>
      </c>
      <c r="D31" s="456">
        <v>0</v>
      </c>
      <c r="E31" s="1461">
        <v>4672.8</v>
      </c>
      <c r="F31" s="406">
        <v>34</v>
      </c>
      <c r="G31" s="456">
        <v>4638.8</v>
      </c>
      <c r="H31" s="1461">
        <v>2010</v>
      </c>
      <c r="I31" s="406">
        <v>1959</v>
      </c>
      <c r="J31" s="456">
        <v>51</v>
      </c>
      <c r="K31" s="1461">
        <v>0</v>
      </c>
      <c r="L31" s="406">
        <v>0</v>
      </c>
      <c r="M31" s="456">
        <v>0</v>
      </c>
      <c r="N31" s="406">
        <v>47852</v>
      </c>
      <c r="O31" s="1461">
        <v>27944.1</v>
      </c>
      <c r="P31" s="1461">
        <v>49.9</v>
      </c>
      <c r="Q31" s="1461">
        <v>0</v>
      </c>
      <c r="R31" s="1461">
        <v>0</v>
      </c>
      <c r="S31" s="1461">
        <v>337.2</v>
      </c>
      <c r="T31" s="1461">
        <v>4807</v>
      </c>
      <c r="U31" s="1461">
        <v>20810</v>
      </c>
      <c r="V31" s="1461">
        <v>163</v>
      </c>
      <c r="W31" s="456">
        <v>1777</v>
      </c>
      <c r="X31" s="408">
        <v>2005</v>
      </c>
    </row>
    <row r="32" spans="1:24" ht="15" customHeight="1">
      <c r="A32" s="2498">
        <v>2006</v>
      </c>
      <c r="B32" s="2499">
        <v>2356</v>
      </c>
      <c r="C32" s="2499">
        <v>2356</v>
      </c>
      <c r="D32" s="2500">
        <v>0</v>
      </c>
      <c r="E32" s="2501">
        <v>5086</v>
      </c>
      <c r="F32" s="2499">
        <v>16</v>
      </c>
      <c r="G32" s="2500">
        <v>5070</v>
      </c>
      <c r="H32" s="2501">
        <v>2327</v>
      </c>
      <c r="I32" s="2499">
        <v>2224</v>
      </c>
      <c r="J32" s="2500">
        <v>103</v>
      </c>
      <c r="K32" s="2501">
        <v>0</v>
      </c>
      <c r="L32" s="2499">
        <v>0</v>
      </c>
      <c r="M32" s="2500">
        <v>0</v>
      </c>
      <c r="N32" s="2499">
        <v>50199</v>
      </c>
      <c r="O32" s="2501">
        <v>27801.7</v>
      </c>
      <c r="P32" s="2501">
        <v>46.4</v>
      </c>
      <c r="Q32" s="2501">
        <v>0</v>
      </c>
      <c r="R32" s="2501">
        <v>0</v>
      </c>
      <c r="S32" s="2501">
        <v>335.4</v>
      </c>
      <c r="T32" s="2501">
        <v>4738</v>
      </c>
      <c r="U32" s="2501">
        <v>20731</v>
      </c>
      <c r="V32" s="2501">
        <v>166.5</v>
      </c>
      <c r="W32" s="2500">
        <v>1784.4</v>
      </c>
      <c r="X32" s="402">
        <v>2006</v>
      </c>
    </row>
    <row r="33" spans="1:24" ht="15" customHeight="1">
      <c r="A33" s="2495">
        <v>2007</v>
      </c>
      <c r="B33" s="399">
        <v>2449.6</v>
      </c>
      <c r="C33" s="399">
        <v>2156</v>
      </c>
      <c r="D33" s="2489">
        <v>293.60000000000002</v>
      </c>
      <c r="E33" s="1460">
        <v>5149.3</v>
      </c>
      <c r="F33" s="399">
        <v>7</v>
      </c>
      <c r="G33" s="2489">
        <v>5142.3</v>
      </c>
      <c r="H33" s="1460">
        <v>2091</v>
      </c>
      <c r="I33" s="399">
        <v>1872</v>
      </c>
      <c r="J33" s="2489">
        <v>219</v>
      </c>
      <c r="K33" s="1460">
        <v>0</v>
      </c>
      <c r="L33" s="399">
        <v>0</v>
      </c>
      <c r="M33" s="2489">
        <v>0</v>
      </c>
      <c r="N33" s="399">
        <v>55486.6</v>
      </c>
      <c r="O33" s="1460">
        <v>28950.9</v>
      </c>
      <c r="P33" s="1460">
        <v>49.4</v>
      </c>
      <c r="Q33" s="1460">
        <v>0</v>
      </c>
      <c r="R33" s="1460">
        <v>0</v>
      </c>
      <c r="S33" s="1460">
        <v>376.3</v>
      </c>
      <c r="T33" s="1460">
        <v>5051</v>
      </c>
      <c r="U33" s="1460">
        <v>21518.799999999999</v>
      </c>
      <c r="V33" s="1460">
        <v>167.3</v>
      </c>
      <c r="W33" s="2489">
        <v>1788.2</v>
      </c>
      <c r="X33" s="402">
        <v>2007</v>
      </c>
    </row>
    <row r="34" spans="1:24" ht="15" customHeight="1">
      <c r="A34" s="2495">
        <v>2008</v>
      </c>
      <c r="B34" s="399">
        <v>2538.8000000000002</v>
      </c>
      <c r="C34" s="399">
        <v>1960</v>
      </c>
      <c r="D34" s="2489">
        <v>578.79999999999995</v>
      </c>
      <c r="E34" s="1460">
        <v>5419.5</v>
      </c>
      <c r="F34" s="399">
        <v>11</v>
      </c>
      <c r="G34" s="2489">
        <v>5408.5</v>
      </c>
      <c r="H34" s="1460">
        <v>2289</v>
      </c>
      <c r="I34" s="399">
        <v>2163</v>
      </c>
      <c r="J34" s="2489">
        <v>126</v>
      </c>
      <c r="K34" s="1460">
        <v>0</v>
      </c>
      <c r="L34" s="399">
        <v>0</v>
      </c>
      <c r="M34" s="2489">
        <v>0</v>
      </c>
      <c r="N34" s="399">
        <v>62791</v>
      </c>
      <c r="O34" s="1460">
        <v>31221.7</v>
      </c>
      <c r="P34" s="1460">
        <v>46.3</v>
      </c>
      <c r="Q34" s="1460">
        <v>0</v>
      </c>
      <c r="R34" s="1460">
        <v>0</v>
      </c>
      <c r="S34" s="1460">
        <v>319.8</v>
      </c>
      <c r="T34" s="1460">
        <v>5236</v>
      </c>
      <c r="U34" s="1460">
        <v>23568</v>
      </c>
      <c r="V34" s="1460">
        <v>186.7</v>
      </c>
      <c r="W34" s="2489">
        <v>1865</v>
      </c>
      <c r="X34" s="402">
        <v>2008</v>
      </c>
    </row>
    <row r="35" spans="1:24" ht="15" customHeight="1">
      <c r="A35" s="2495">
        <v>2009</v>
      </c>
      <c r="B35" s="399">
        <v>2690.3</v>
      </c>
      <c r="C35" s="399">
        <v>1360</v>
      </c>
      <c r="D35" s="2489">
        <v>1330.3</v>
      </c>
      <c r="E35" s="1460">
        <v>4954.2</v>
      </c>
      <c r="F35" s="399">
        <v>8</v>
      </c>
      <c r="G35" s="2489">
        <v>4946.2</v>
      </c>
      <c r="H35" s="1460">
        <v>1941</v>
      </c>
      <c r="I35" s="399">
        <v>1745.9</v>
      </c>
      <c r="J35" s="2489">
        <v>195.1</v>
      </c>
      <c r="K35" s="1460">
        <v>0</v>
      </c>
      <c r="L35" s="399">
        <v>0</v>
      </c>
      <c r="M35" s="2489">
        <v>0</v>
      </c>
      <c r="N35" s="399">
        <v>71091</v>
      </c>
      <c r="O35" s="1460">
        <v>27698.5</v>
      </c>
      <c r="P35" s="1460">
        <v>49.1</v>
      </c>
      <c r="Q35" s="1460">
        <v>0</v>
      </c>
      <c r="R35" s="1460">
        <v>0</v>
      </c>
      <c r="S35" s="1460">
        <v>328.8</v>
      </c>
      <c r="T35" s="1460">
        <v>4463</v>
      </c>
      <c r="U35" s="1460">
        <v>20734</v>
      </c>
      <c r="V35" s="1460">
        <v>289.3</v>
      </c>
      <c r="W35" s="2489">
        <v>1834.3</v>
      </c>
      <c r="X35" s="402">
        <v>2009</v>
      </c>
    </row>
    <row r="36" spans="1:24" ht="15" customHeight="1">
      <c r="A36" s="2502">
        <v>2010</v>
      </c>
      <c r="B36" s="406">
        <v>2404.1</v>
      </c>
      <c r="C36" s="406">
        <v>839</v>
      </c>
      <c r="D36" s="456">
        <v>1565.1</v>
      </c>
      <c r="E36" s="1461">
        <v>5692.5</v>
      </c>
      <c r="F36" s="406">
        <v>0</v>
      </c>
      <c r="G36" s="456">
        <v>5692.5</v>
      </c>
      <c r="H36" s="1461">
        <v>1859</v>
      </c>
      <c r="I36" s="406">
        <v>1669</v>
      </c>
      <c r="J36" s="456">
        <v>190</v>
      </c>
      <c r="K36" s="1461">
        <v>0</v>
      </c>
      <c r="L36" s="406">
        <v>0</v>
      </c>
      <c r="M36" s="456">
        <v>0</v>
      </c>
      <c r="N36" s="406">
        <v>76674</v>
      </c>
      <c r="O36" s="1461">
        <v>34488.300000000003</v>
      </c>
      <c r="P36" s="1461">
        <v>50</v>
      </c>
      <c r="Q36" s="1461">
        <v>0</v>
      </c>
      <c r="R36" s="1461">
        <v>0</v>
      </c>
      <c r="S36" s="1461">
        <v>364.3</v>
      </c>
      <c r="T36" s="1461">
        <v>4564</v>
      </c>
      <c r="U36" s="1461">
        <v>27210</v>
      </c>
      <c r="V36" s="1461">
        <v>374.3</v>
      </c>
      <c r="W36" s="456">
        <v>1925.8</v>
      </c>
      <c r="X36" s="408">
        <v>2010</v>
      </c>
    </row>
    <row r="37" spans="1:24" ht="15" customHeight="1">
      <c r="A37" s="2498">
        <v>2011</v>
      </c>
      <c r="B37" s="2499">
        <v>1658.8</v>
      </c>
      <c r="C37" s="2499">
        <v>543</v>
      </c>
      <c r="D37" s="2500">
        <v>1115.8</v>
      </c>
      <c r="E37" s="2501">
        <v>7591.6</v>
      </c>
      <c r="F37" s="2499">
        <v>0</v>
      </c>
      <c r="G37" s="2500">
        <v>7591.6</v>
      </c>
      <c r="H37" s="2501">
        <v>1822</v>
      </c>
      <c r="I37" s="2499">
        <v>1696</v>
      </c>
      <c r="J37" s="2500">
        <v>126</v>
      </c>
      <c r="K37" s="2501">
        <v>0</v>
      </c>
      <c r="L37" s="2499">
        <v>0</v>
      </c>
      <c r="M37" s="2500">
        <v>0</v>
      </c>
      <c r="N37" s="2499">
        <v>80393</v>
      </c>
      <c r="O37" s="2501">
        <v>39477</v>
      </c>
      <c r="P37" s="2501">
        <v>48.9</v>
      </c>
      <c r="Q37" s="2501">
        <v>0</v>
      </c>
      <c r="R37" s="2501">
        <v>0.1</v>
      </c>
      <c r="S37" s="2501">
        <v>378.9</v>
      </c>
      <c r="T37" s="2501">
        <v>5046</v>
      </c>
      <c r="U37" s="2501">
        <v>31761.9</v>
      </c>
      <c r="V37" s="2501">
        <v>335.2</v>
      </c>
      <c r="W37" s="2500">
        <v>1906</v>
      </c>
      <c r="X37" s="402">
        <v>2011</v>
      </c>
    </row>
    <row r="38" spans="1:24" ht="15" customHeight="1">
      <c r="A38" s="2495">
        <v>2012</v>
      </c>
      <c r="B38" s="399">
        <v>1796.7</v>
      </c>
      <c r="C38" s="399">
        <v>591</v>
      </c>
      <c r="D38" s="2489">
        <v>1205.7</v>
      </c>
      <c r="E38" s="1460">
        <v>6685.3</v>
      </c>
      <c r="F38" s="399">
        <v>0</v>
      </c>
      <c r="G38" s="2489">
        <v>6685.3</v>
      </c>
      <c r="H38" s="1460">
        <v>1833</v>
      </c>
      <c r="I38" s="399">
        <v>1697</v>
      </c>
      <c r="J38" s="2489">
        <v>136</v>
      </c>
      <c r="K38" s="1460">
        <v>0</v>
      </c>
      <c r="L38" s="399">
        <v>0</v>
      </c>
      <c r="M38" s="2489">
        <v>0</v>
      </c>
      <c r="N38" s="399">
        <v>79136</v>
      </c>
      <c r="O38" s="1460">
        <v>38736.400000000001</v>
      </c>
      <c r="P38" s="1460">
        <v>50.4</v>
      </c>
      <c r="Q38" s="1460">
        <v>0</v>
      </c>
      <c r="R38" s="1460">
        <v>0</v>
      </c>
      <c r="S38" s="1460">
        <v>382.5</v>
      </c>
      <c r="T38" s="1460">
        <v>4625</v>
      </c>
      <c r="U38" s="1460">
        <v>31487</v>
      </c>
      <c r="V38" s="1460">
        <v>351.4</v>
      </c>
      <c r="W38" s="2489">
        <v>1840.1</v>
      </c>
      <c r="X38" s="402">
        <v>2012</v>
      </c>
    </row>
    <row r="39" spans="1:24" ht="15" customHeight="1">
      <c r="A39" s="2495">
        <v>2013</v>
      </c>
      <c r="B39" s="399">
        <v>1728.7</v>
      </c>
      <c r="C39" s="399">
        <v>323</v>
      </c>
      <c r="D39" s="2489">
        <v>1405.7</v>
      </c>
      <c r="E39" s="1460">
        <v>6860.8</v>
      </c>
      <c r="F39" s="399">
        <v>0</v>
      </c>
      <c r="G39" s="2489">
        <v>6860.8</v>
      </c>
      <c r="H39" s="1460">
        <v>1917</v>
      </c>
      <c r="I39" s="399">
        <v>1731</v>
      </c>
      <c r="J39" s="2489">
        <v>186</v>
      </c>
      <c r="K39" s="1460">
        <v>0</v>
      </c>
      <c r="L39" s="399">
        <v>0</v>
      </c>
      <c r="M39" s="2489">
        <v>0</v>
      </c>
      <c r="N39" s="399">
        <v>79692</v>
      </c>
      <c r="O39" s="1460">
        <v>39385.5</v>
      </c>
      <c r="P39" s="1460">
        <v>49.1</v>
      </c>
      <c r="Q39" s="1460">
        <v>0</v>
      </c>
      <c r="R39" s="1460">
        <v>0</v>
      </c>
      <c r="S39" s="1460">
        <v>391.6</v>
      </c>
      <c r="T39" s="1460">
        <v>4647</v>
      </c>
      <c r="U39" s="1460">
        <v>32053</v>
      </c>
      <c r="V39" s="1460">
        <v>393.4</v>
      </c>
      <c r="W39" s="2489">
        <v>1851.4</v>
      </c>
      <c r="X39" s="402">
        <v>2013</v>
      </c>
    </row>
    <row r="40" spans="1:24" ht="15" customHeight="1">
      <c r="A40" s="2495">
        <v>2014</v>
      </c>
      <c r="B40" s="399">
        <v>2044.2</v>
      </c>
      <c r="C40" s="399">
        <v>250</v>
      </c>
      <c r="D40" s="2489">
        <v>1794.2</v>
      </c>
      <c r="E40" s="1460">
        <v>6251.4</v>
      </c>
      <c r="F40" s="399">
        <v>0</v>
      </c>
      <c r="G40" s="2489">
        <v>6251.4</v>
      </c>
      <c r="H40" s="1460">
        <v>1629</v>
      </c>
      <c r="I40" s="399">
        <v>1392</v>
      </c>
      <c r="J40" s="2489">
        <v>237</v>
      </c>
      <c r="K40" s="1460">
        <v>0</v>
      </c>
      <c r="L40" s="399">
        <v>0</v>
      </c>
      <c r="M40" s="2489">
        <v>0</v>
      </c>
      <c r="N40" s="399">
        <v>78227</v>
      </c>
      <c r="O40" s="1460">
        <v>45172.1</v>
      </c>
      <c r="P40" s="1460">
        <v>49.7</v>
      </c>
      <c r="Q40" s="1460">
        <v>0</v>
      </c>
      <c r="R40" s="1460">
        <v>0</v>
      </c>
      <c r="S40" s="1460">
        <v>419.7</v>
      </c>
      <c r="T40" s="1460">
        <v>4916</v>
      </c>
      <c r="U40" s="1460">
        <v>37611</v>
      </c>
      <c r="V40" s="1460">
        <v>418.7</v>
      </c>
      <c r="W40" s="2489">
        <v>1757</v>
      </c>
      <c r="X40" s="402">
        <v>2014</v>
      </c>
    </row>
    <row r="41" spans="1:24" ht="15" customHeight="1">
      <c r="A41" s="2502">
        <v>2015</v>
      </c>
      <c r="B41" s="406">
        <v>2125.5</v>
      </c>
      <c r="C41" s="406">
        <v>245</v>
      </c>
      <c r="D41" s="456">
        <v>1880.4</v>
      </c>
      <c r="E41" s="1461">
        <v>6940</v>
      </c>
      <c r="F41" s="406">
        <v>0</v>
      </c>
      <c r="G41" s="456">
        <v>6940</v>
      </c>
      <c r="H41" s="1461">
        <v>1473.1</v>
      </c>
      <c r="I41" s="406">
        <v>1296.0999999999999</v>
      </c>
      <c r="J41" s="456">
        <v>177</v>
      </c>
      <c r="K41" s="1461">
        <v>0</v>
      </c>
      <c r="L41" s="406">
        <v>0</v>
      </c>
      <c r="M41" s="456">
        <v>0</v>
      </c>
      <c r="N41" s="406">
        <v>80353.600000000006</v>
      </c>
      <c r="O41" s="1461">
        <v>44193.2</v>
      </c>
      <c r="P41" s="1461">
        <v>53.2</v>
      </c>
      <c r="Q41" s="1461">
        <v>0</v>
      </c>
      <c r="R41" s="1461">
        <v>0</v>
      </c>
      <c r="S41" s="1461">
        <v>417.6</v>
      </c>
      <c r="T41" s="1461">
        <v>4650</v>
      </c>
      <c r="U41" s="1461">
        <v>36753</v>
      </c>
      <c r="V41" s="1461">
        <v>525.70000000000005</v>
      </c>
      <c r="W41" s="456">
        <v>1793.8</v>
      </c>
      <c r="X41" s="408">
        <v>2015</v>
      </c>
    </row>
    <row r="42" spans="1:24" ht="15" customHeight="1">
      <c r="A42" s="2495">
        <v>2016</v>
      </c>
      <c r="B42" s="399">
        <v>2528.4</v>
      </c>
      <c r="C42" s="399">
        <v>240</v>
      </c>
      <c r="D42" s="2489">
        <v>2288.4</v>
      </c>
      <c r="E42" s="1460">
        <v>7017.2</v>
      </c>
      <c r="F42" s="399">
        <v>0</v>
      </c>
      <c r="G42" s="2489">
        <v>7017.2</v>
      </c>
      <c r="H42" s="1460">
        <v>1255</v>
      </c>
      <c r="I42" s="399">
        <v>1133</v>
      </c>
      <c r="J42" s="2489">
        <v>122</v>
      </c>
      <c r="K42" s="1460">
        <v>0</v>
      </c>
      <c r="L42" s="399">
        <v>0</v>
      </c>
      <c r="M42" s="2489">
        <v>0</v>
      </c>
      <c r="N42" s="399">
        <v>77761.2</v>
      </c>
      <c r="O42" s="1460">
        <v>40747.300000000003</v>
      </c>
      <c r="P42" s="1460">
        <v>52</v>
      </c>
      <c r="Q42" s="1460">
        <v>0</v>
      </c>
      <c r="R42" s="1460">
        <v>0</v>
      </c>
      <c r="S42" s="1460">
        <v>382.3</v>
      </c>
      <c r="T42" s="1460">
        <v>4590.8999999999996</v>
      </c>
      <c r="U42" s="1460">
        <v>33460</v>
      </c>
      <c r="V42" s="1460">
        <v>552.9</v>
      </c>
      <c r="W42" s="2489">
        <v>1709.3</v>
      </c>
      <c r="X42" s="2483">
        <v>2016</v>
      </c>
    </row>
    <row r="43" spans="1:24" ht="15" customHeight="1">
      <c r="A43" s="2495">
        <v>2017</v>
      </c>
      <c r="B43" s="399">
        <v>1078.8</v>
      </c>
      <c r="C43" s="399">
        <v>235</v>
      </c>
      <c r="D43" s="454">
        <v>843.8</v>
      </c>
      <c r="E43" s="453">
        <v>6102.6</v>
      </c>
      <c r="F43" s="399">
        <v>0</v>
      </c>
      <c r="G43" s="454">
        <v>6102.6</v>
      </c>
      <c r="H43" s="453">
        <v>1079</v>
      </c>
      <c r="I43" s="399">
        <v>1009</v>
      </c>
      <c r="J43" s="454">
        <v>70</v>
      </c>
      <c r="K43" s="453">
        <v>0</v>
      </c>
      <c r="L43" s="399">
        <v>0</v>
      </c>
      <c r="M43" s="454">
        <v>0</v>
      </c>
      <c r="N43" s="399">
        <v>88309</v>
      </c>
      <c r="O43" s="453">
        <v>43181.1</v>
      </c>
      <c r="P43" s="453">
        <v>39.1</v>
      </c>
      <c r="Q43" s="453">
        <v>0</v>
      </c>
      <c r="R43" s="453">
        <v>0</v>
      </c>
      <c r="S43" s="453">
        <v>343.3</v>
      </c>
      <c r="T43" s="453">
        <v>4175.1000000000004</v>
      </c>
      <c r="U43" s="453">
        <v>36290.300000000003</v>
      </c>
      <c r="V43" s="453">
        <v>606</v>
      </c>
      <c r="W43" s="2489">
        <v>1727.2</v>
      </c>
      <c r="X43" s="2484">
        <v>2017</v>
      </c>
    </row>
    <row r="44" spans="1:24" ht="15" customHeight="1">
      <c r="A44" s="2495">
        <v>2018</v>
      </c>
      <c r="B44" s="399">
        <v>991.6</v>
      </c>
      <c r="C44" s="399">
        <v>230</v>
      </c>
      <c r="D44" s="2489">
        <v>761.6</v>
      </c>
      <c r="E44" s="1460">
        <v>7370.2</v>
      </c>
      <c r="F44" s="399">
        <v>0</v>
      </c>
      <c r="G44" s="2489">
        <v>7370.2</v>
      </c>
      <c r="H44" s="1460">
        <v>910</v>
      </c>
      <c r="I44" s="399">
        <v>869</v>
      </c>
      <c r="J44" s="2489">
        <v>41</v>
      </c>
      <c r="K44" s="1460">
        <v>0</v>
      </c>
      <c r="L44" s="399">
        <v>0</v>
      </c>
      <c r="M44" s="2489">
        <v>0</v>
      </c>
      <c r="N44" s="399">
        <v>90764.3</v>
      </c>
      <c r="O44" s="1460">
        <v>41014.400000000001</v>
      </c>
      <c r="P44" s="1460">
        <v>0</v>
      </c>
      <c r="Q44" s="1460">
        <v>0</v>
      </c>
      <c r="R44" s="1460">
        <v>0</v>
      </c>
      <c r="S44" s="1460">
        <v>369.4</v>
      </c>
      <c r="T44" s="1460">
        <v>3708.7</v>
      </c>
      <c r="U44" s="1460">
        <v>34619</v>
      </c>
      <c r="V44" s="1460">
        <v>594.79999999999995</v>
      </c>
      <c r="W44" s="2489">
        <v>1722.5</v>
      </c>
      <c r="X44" s="2484">
        <v>2018</v>
      </c>
    </row>
    <row r="45" spans="1:24" ht="15" customHeight="1" thickBot="1">
      <c r="A45" s="2497">
        <v>2019</v>
      </c>
      <c r="B45" s="395">
        <v>1164.8</v>
      </c>
      <c r="C45" s="395">
        <v>400.2</v>
      </c>
      <c r="D45" s="452">
        <v>764.6</v>
      </c>
      <c r="E45" s="451">
        <v>6114.7</v>
      </c>
      <c r="F45" s="395">
        <v>0</v>
      </c>
      <c r="G45" s="452">
        <v>6114.7</v>
      </c>
      <c r="H45" s="451">
        <v>643.6</v>
      </c>
      <c r="I45" s="395">
        <v>607.6</v>
      </c>
      <c r="J45" s="452">
        <v>36</v>
      </c>
      <c r="K45" s="451">
        <v>0</v>
      </c>
      <c r="L45" s="395">
        <v>0</v>
      </c>
      <c r="M45" s="452">
        <v>0</v>
      </c>
      <c r="N45" s="395">
        <v>83637</v>
      </c>
      <c r="O45" s="451">
        <v>41446.9</v>
      </c>
      <c r="P45" s="451">
        <v>0</v>
      </c>
      <c r="Q45" s="451">
        <v>0</v>
      </c>
      <c r="R45" s="451">
        <v>0</v>
      </c>
      <c r="S45" s="451">
        <v>346.1</v>
      </c>
      <c r="T45" s="451">
        <v>3988.8</v>
      </c>
      <c r="U45" s="451">
        <v>34958.9</v>
      </c>
      <c r="V45" s="451">
        <v>601.29999999999995</v>
      </c>
      <c r="W45" s="2491">
        <v>1551.8</v>
      </c>
      <c r="X45" s="392">
        <v>2019</v>
      </c>
    </row>
    <row r="46" spans="1:24" ht="15" customHeight="1">
      <c r="A46" s="4494" t="s">
        <v>2655</v>
      </c>
      <c r="B46" s="4494"/>
      <c r="C46" s="4494"/>
      <c r="D46" s="4494"/>
      <c r="E46" s="4494"/>
      <c r="F46" s="4494"/>
      <c r="G46" s="4494"/>
      <c r="H46" s="4494"/>
      <c r="I46" s="4494"/>
      <c r="J46" s="4494"/>
      <c r="K46" s="4494"/>
      <c r="L46" s="4494"/>
      <c r="M46" s="4494"/>
      <c r="N46" s="2085" t="s">
        <v>2481</v>
      </c>
      <c r="O46" s="422"/>
      <c r="P46" s="422"/>
      <c r="Q46" s="422"/>
      <c r="R46" s="422"/>
      <c r="S46" s="422"/>
      <c r="T46" s="1459"/>
      <c r="U46" s="1432"/>
      <c r="V46" s="422"/>
      <c r="W46" s="2488"/>
    </row>
    <row r="47" spans="1:24" ht="15" customHeight="1">
      <c r="A47" s="4494" t="s">
        <v>1190</v>
      </c>
      <c r="B47" s="4494"/>
      <c r="C47" s="4494"/>
      <c r="D47" s="4494"/>
      <c r="E47" s="4494"/>
      <c r="F47" s="4494"/>
      <c r="G47" s="4494"/>
      <c r="H47" s="4494"/>
      <c r="I47" s="4494"/>
      <c r="J47" s="4494"/>
      <c r="K47" s="4494"/>
      <c r="L47" s="4494"/>
      <c r="M47" s="4494"/>
      <c r="N47" s="2085" t="s">
        <v>2482</v>
      </c>
      <c r="O47" s="422"/>
      <c r="P47" s="422"/>
      <c r="Q47" s="422"/>
      <c r="R47" s="422"/>
      <c r="S47" s="422"/>
      <c r="T47" s="1459"/>
      <c r="U47" s="1432"/>
      <c r="V47" s="422"/>
      <c r="W47" s="2488"/>
    </row>
  </sheetData>
  <mergeCells count="13">
    <mergeCell ref="X3:X6"/>
    <mergeCell ref="O4:W4"/>
    <mergeCell ref="N3:W3"/>
    <mergeCell ref="A1:M1"/>
    <mergeCell ref="AB5:AC5"/>
    <mergeCell ref="A46:M46"/>
    <mergeCell ref="A47:M47"/>
    <mergeCell ref="B3:M3"/>
    <mergeCell ref="B4:D4"/>
    <mergeCell ref="E4:G4"/>
    <mergeCell ref="H4:J4"/>
    <mergeCell ref="K4:M4"/>
    <mergeCell ref="A3:A6"/>
  </mergeCells>
  <phoneticPr fontId="3" type="noConversion"/>
  <pageMargins left="0.7" right="0.7" top="0.75" bottom="0.75" header="0.3" footer="0.3"/>
  <pageSetup paperSize="9" scale="53" orientation="portrait" r:id="rId1"/>
  <colBreaks count="1" manualBreakCount="1">
    <brk id="13" max="45" man="1"/>
  </colBreaks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Sheet45"/>
  <dimension ref="A1:S46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9" width="11.625" style="389" customWidth="1"/>
    <col min="20" max="16384" width="9" style="389"/>
  </cols>
  <sheetData>
    <row r="1" spans="1:19" s="1500" customFormat="1" ht="24.95" customHeight="1">
      <c r="A1" s="4499" t="s">
        <v>3887</v>
      </c>
      <c r="B1" s="4499"/>
      <c r="C1" s="4499"/>
      <c r="D1" s="4499"/>
      <c r="E1" s="4499"/>
      <c r="F1" s="4499"/>
      <c r="G1" s="4499"/>
      <c r="H1" s="4499"/>
      <c r="I1" s="4499"/>
      <c r="J1" s="1502" t="s">
        <v>1211</v>
      </c>
    </row>
    <row r="2" spans="1:19" ht="15" customHeight="1" thickBot="1">
      <c r="A2" s="427" t="s">
        <v>1157</v>
      </c>
      <c r="B2" s="427"/>
      <c r="C2" s="427"/>
      <c r="D2" s="427"/>
      <c r="E2" s="427"/>
      <c r="F2" s="427"/>
      <c r="G2" s="427"/>
      <c r="H2" s="427"/>
      <c r="I2" s="427"/>
      <c r="J2" s="427"/>
      <c r="K2" s="427"/>
      <c r="L2" s="427"/>
      <c r="M2" s="427"/>
      <c r="N2" s="427"/>
      <c r="O2" s="427"/>
      <c r="P2" s="427"/>
      <c r="Q2" s="427"/>
      <c r="R2" s="427"/>
      <c r="S2" s="486" t="s">
        <v>3475</v>
      </c>
    </row>
    <row r="3" spans="1:19" ht="15" customHeight="1">
      <c r="A3" s="4536" t="s">
        <v>2480</v>
      </c>
      <c r="B3" s="485" t="s">
        <v>562</v>
      </c>
      <c r="C3" s="485" t="s">
        <v>1210</v>
      </c>
      <c r="D3" s="485" t="s">
        <v>1209</v>
      </c>
      <c r="E3" s="485" t="s">
        <v>1208</v>
      </c>
      <c r="F3" s="485" t="s">
        <v>1207</v>
      </c>
      <c r="G3" s="485" t="s">
        <v>1206</v>
      </c>
      <c r="H3" s="485" t="s">
        <v>1205</v>
      </c>
      <c r="I3" s="485" t="s">
        <v>1204</v>
      </c>
      <c r="J3" s="485" t="s">
        <v>1203</v>
      </c>
      <c r="K3" s="478" t="s">
        <v>1202</v>
      </c>
      <c r="L3" s="481" t="s">
        <v>1201</v>
      </c>
      <c r="M3" s="485" t="s">
        <v>1200</v>
      </c>
      <c r="N3" s="485" t="s">
        <v>1199</v>
      </c>
      <c r="O3" s="485" t="s">
        <v>1198</v>
      </c>
      <c r="P3" s="485" t="s">
        <v>1197</v>
      </c>
      <c r="Q3" s="485" t="s">
        <v>1196</v>
      </c>
      <c r="R3" s="485" t="s">
        <v>1195</v>
      </c>
      <c r="S3" s="4538" t="s">
        <v>2480</v>
      </c>
    </row>
    <row r="4" spans="1:19" ht="15" customHeight="1" thickBot="1">
      <c r="A4" s="4537"/>
      <c r="B4" s="482" t="s">
        <v>1</v>
      </c>
      <c r="C4" s="482" t="s">
        <v>745</v>
      </c>
      <c r="D4" s="482" t="s">
        <v>744</v>
      </c>
      <c r="E4" s="482" t="s">
        <v>743</v>
      </c>
      <c r="F4" s="482" t="s">
        <v>1194</v>
      </c>
      <c r="G4" s="482" t="s">
        <v>741</v>
      </c>
      <c r="H4" s="482" t="s">
        <v>3927</v>
      </c>
      <c r="I4" s="482" t="s">
        <v>739</v>
      </c>
      <c r="J4" s="482" t="s">
        <v>737</v>
      </c>
      <c r="K4" s="484" t="s">
        <v>736</v>
      </c>
      <c r="L4" s="483" t="s">
        <v>735</v>
      </c>
      <c r="M4" s="482" t="s">
        <v>734</v>
      </c>
      <c r="N4" s="482" t="s">
        <v>733</v>
      </c>
      <c r="O4" s="482" t="s">
        <v>732</v>
      </c>
      <c r="P4" s="482" t="s">
        <v>731</v>
      </c>
      <c r="Q4" s="482" t="s">
        <v>730</v>
      </c>
      <c r="R4" s="482" t="s">
        <v>1193</v>
      </c>
      <c r="S4" s="4539"/>
    </row>
    <row r="5" spans="1:19" ht="15" customHeight="1">
      <c r="A5" s="481">
        <v>1981</v>
      </c>
      <c r="B5" s="480">
        <v>18543</v>
      </c>
      <c r="C5" s="479">
        <v>7429</v>
      </c>
      <c r="D5" s="479">
        <v>1968</v>
      </c>
      <c r="E5" s="479">
        <v>1410</v>
      </c>
      <c r="F5" s="479">
        <v>844</v>
      </c>
      <c r="G5" s="479" t="s">
        <v>0</v>
      </c>
      <c r="H5" s="479" t="s">
        <v>0</v>
      </c>
      <c r="I5" s="479" t="s">
        <v>3880</v>
      </c>
      <c r="J5" s="479">
        <v>1033</v>
      </c>
      <c r="K5" s="479">
        <v>797</v>
      </c>
      <c r="L5" s="479">
        <v>619</v>
      </c>
      <c r="M5" s="479">
        <v>958</v>
      </c>
      <c r="N5" s="479">
        <v>691</v>
      </c>
      <c r="O5" s="479">
        <v>1035</v>
      </c>
      <c r="P5" s="479">
        <v>964</v>
      </c>
      <c r="Q5" s="479">
        <v>1194</v>
      </c>
      <c r="R5" s="479">
        <v>87</v>
      </c>
      <c r="S5" s="478">
        <v>1981</v>
      </c>
    </row>
    <row r="6" spans="1:19" ht="15" customHeight="1">
      <c r="A6" s="440">
        <v>1982</v>
      </c>
      <c r="B6" s="472">
        <v>17887</v>
      </c>
      <c r="C6" s="471">
        <v>6808</v>
      </c>
      <c r="D6" s="471">
        <v>1801</v>
      </c>
      <c r="E6" s="471">
        <v>1273</v>
      </c>
      <c r="F6" s="471">
        <v>699</v>
      </c>
      <c r="G6" s="471" t="s">
        <v>0</v>
      </c>
      <c r="H6" s="471" t="s">
        <v>0</v>
      </c>
      <c r="I6" s="471" t="s">
        <v>0</v>
      </c>
      <c r="J6" s="471">
        <v>1068</v>
      </c>
      <c r="K6" s="471">
        <v>762</v>
      </c>
      <c r="L6" s="471">
        <v>552</v>
      </c>
      <c r="M6" s="471">
        <v>915</v>
      </c>
      <c r="N6" s="471">
        <v>681</v>
      </c>
      <c r="O6" s="471">
        <v>993</v>
      </c>
      <c r="P6" s="471">
        <v>915</v>
      </c>
      <c r="Q6" s="471">
        <v>1173</v>
      </c>
      <c r="R6" s="471">
        <v>94</v>
      </c>
      <c r="S6" s="470">
        <v>1982</v>
      </c>
    </row>
    <row r="7" spans="1:19" ht="15" customHeight="1">
      <c r="A7" s="440">
        <v>1983</v>
      </c>
      <c r="B7" s="472">
        <v>18960</v>
      </c>
      <c r="C7" s="471">
        <v>7051</v>
      </c>
      <c r="D7" s="471">
        <v>1869</v>
      </c>
      <c r="E7" s="471">
        <v>1329</v>
      </c>
      <c r="F7" s="471">
        <v>664</v>
      </c>
      <c r="G7" s="471" t="s">
        <v>0</v>
      </c>
      <c r="H7" s="471" t="s">
        <v>0</v>
      </c>
      <c r="I7" s="471" t="s">
        <v>0</v>
      </c>
      <c r="J7" s="471">
        <v>1133</v>
      </c>
      <c r="K7" s="471">
        <v>799</v>
      </c>
      <c r="L7" s="471">
        <v>610</v>
      </c>
      <c r="M7" s="471">
        <v>966</v>
      </c>
      <c r="N7" s="471">
        <v>708</v>
      </c>
      <c r="O7" s="471">
        <v>1140</v>
      </c>
      <c r="P7" s="471">
        <v>980</v>
      </c>
      <c r="Q7" s="471">
        <v>1245</v>
      </c>
      <c r="R7" s="471">
        <v>92</v>
      </c>
      <c r="S7" s="470">
        <v>1983</v>
      </c>
    </row>
    <row r="8" spans="1:19" ht="15" customHeight="1">
      <c r="A8" s="440">
        <v>1984</v>
      </c>
      <c r="B8" s="472">
        <v>21316</v>
      </c>
      <c r="C8" s="471">
        <v>8212</v>
      </c>
      <c r="D8" s="471">
        <v>2007</v>
      </c>
      <c r="E8" s="471">
        <v>1427</v>
      </c>
      <c r="F8" s="471">
        <v>781</v>
      </c>
      <c r="G8" s="471" t="s">
        <v>0</v>
      </c>
      <c r="H8" s="471" t="s">
        <v>0</v>
      </c>
      <c r="I8" s="471" t="s">
        <v>0</v>
      </c>
      <c r="J8" s="471">
        <v>1356</v>
      </c>
      <c r="K8" s="471">
        <v>903</v>
      </c>
      <c r="L8" s="471">
        <v>753</v>
      </c>
      <c r="M8" s="471">
        <v>1172</v>
      </c>
      <c r="N8" s="471">
        <v>822</v>
      </c>
      <c r="O8" s="471">
        <v>1312</v>
      </c>
      <c r="P8" s="471">
        <v>1091</v>
      </c>
      <c r="Q8" s="471">
        <v>1348</v>
      </c>
      <c r="R8" s="471">
        <v>106</v>
      </c>
      <c r="S8" s="470">
        <v>1984</v>
      </c>
    </row>
    <row r="9" spans="1:19" ht="15" customHeight="1">
      <c r="A9" s="444">
        <v>1985</v>
      </c>
      <c r="B9" s="477">
        <v>23100</v>
      </c>
      <c r="C9" s="469">
        <v>8766</v>
      </c>
      <c r="D9" s="469">
        <v>2077</v>
      </c>
      <c r="E9" s="469">
        <v>1459</v>
      </c>
      <c r="F9" s="469">
        <v>855</v>
      </c>
      <c r="G9" s="469" t="s">
        <v>0</v>
      </c>
      <c r="H9" s="469" t="s">
        <v>0</v>
      </c>
      <c r="I9" s="469" t="s">
        <v>0</v>
      </c>
      <c r="J9" s="469">
        <v>1604</v>
      </c>
      <c r="K9" s="469">
        <v>961</v>
      </c>
      <c r="L9" s="469">
        <v>832</v>
      </c>
      <c r="M9" s="469">
        <v>1307</v>
      </c>
      <c r="N9" s="469">
        <v>957</v>
      </c>
      <c r="O9" s="469">
        <v>1485</v>
      </c>
      <c r="P9" s="469">
        <v>1202</v>
      </c>
      <c r="Q9" s="469">
        <v>1478</v>
      </c>
      <c r="R9" s="469">
        <v>116</v>
      </c>
      <c r="S9" s="476">
        <v>1985</v>
      </c>
    </row>
    <row r="10" spans="1:19" ht="15" customHeight="1">
      <c r="A10" s="442">
        <v>1986</v>
      </c>
      <c r="B10" s="475">
        <v>24250</v>
      </c>
      <c r="C10" s="474">
        <v>9108</v>
      </c>
      <c r="D10" s="474">
        <v>2081</v>
      </c>
      <c r="E10" s="474">
        <v>1496</v>
      </c>
      <c r="F10" s="474">
        <v>970</v>
      </c>
      <c r="G10" s="474">
        <v>813</v>
      </c>
      <c r="H10" s="474" t="s">
        <v>0</v>
      </c>
      <c r="I10" s="474" t="s">
        <v>0</v>
      </c>
      <c r="J10" s="474">
        <v>1705</v>
      </c>
      <c r="K10" s="474">
        <v>1013</v>
      </c>
      <c r="L10" s="474">
        <v>902</v>
      </c>
      <c r="M10" s="474">
        <v>1453</v>
      </c>
      <c r="N10" s="474">
        <v>1020</v>
      </c>
      <c r="O10" s="474">
        <v>759</v>
      </c>
      <c r="P10" s="474">
        <v>1293</v>
      </c>
      <c r="Q10" s="474">
        <v>1512</v>
      </c>
      <c r="R10" s="474">
        <v>125</v>
      </c>
      <c r="S10" s="473">
        <v>1986</v>
      </c>
    </row>
    <row r="11" spans="1:19" ht="15" customHeight="1">
      <c r="A11" s="440">
        <v>1987</v>
      </c>
      <c r="B11" s="472">
        <v>23587</v>
      </c>
      <c r="C11" s="471">
        <v>8728</v>
      </c>
      <c r="D11" s="471">
        <v>1981</v>
      </c>
      <c r="E11" s="471">
        <v>1449</v>
      </c>
      <c r="F11" s="471">
        <v>1080</v>
      </c>
      <c r="G11" s="471">
        <v>818</v>
      </c>
      <c r="H11" s="471" t="s">
        <v>0</v>
      </c>
      <c r="I11" s="471" t="s">
        <v>0</v>
      </c>
      <c r="J11" s="471">
        <v>1574</v>
      </c>
      <c r="K11" s="471">
        <v>980</v>
      </c>
      <c r="L11" s="471">
        <v>826</v>
      </c>
      <c r="M11" s="471">
        <v>1471</v>
      </c>
      <c r="N11" s="471">
        <v>1045</v>
      </c>
      <c r="O11" s="471">
        <v>746</v>
      </c>
      <c r="P11" s="471">
        <v>1302</v>
      </c>
      <c r="Q11" s="471">
        <v>1454</v>
      </c>
      <c r="R11" s="471">
        <v>128</v>
      </c>
      <c r="S11" s="470">
        <v>1987</v>
      </c>
    </row>
    <row r="12" spans="1:19" ht="15" customHeight="1">
      <c r="A12" s="440">
        <v>1988</v>
      </c>
      <c r="B12" s="472">
        <v>22926</v>
      </c>
      <c r="C12" s="471">
        <v>8232</v>
      </c>
      <c r="D12" s="471">
        <v>1915</v>
      </c>
      <c r="E12" s="471">
        <v>1425</v>
      </c>
      <c r="F12" s="471">
        <v>1177</v>
      </c>
      <c r="G12" s="471">
        <v>776</v>
      </c>
      <c r="H12" s="471">
        <v>631</v>
      </c>
      <c r="I12" s="471" t="s">
        <v>0</v>
      </c>
      <c r="J12" s="471">
        <v>1485</v>
      </c>
      <c r="K12" s="471">
        <v>1000</v>
      </c>
      <c r="L12" s="471">
        <v>833</v>
      </c>
      <c r="M12" s="471">
        <v>915</v>
      </c>
      <c r="N12" s="471">
        <v>996</v>
      </c>
      <c r="O12" s="471">
        <v>706</v>
      </c>
      <c r="P12" s="471">
        <v>1291</v>
      </c>
      <c r="Q12" s="471">
        <v>1421</v>
      </c>
      <c r="R12" s="471">
        <v>122</v>
      </c>
      <c r="S12" s="470">
        <v>1988</v>
      </c>
    </row>
    <row r="13" spans="1:19" ht="15" customHeight="1">
      <c r="A13" s="440">
        <v>1989</v>
      </c>
      <c r="B13" s="472">
        <v>20054</v>
      </c>
      <c r="C13" s="471">
        <v>6791</v>
      </c>
      <c r="D13" s="471">
        <v>1693</v>
      </c>
      <c r="E13" s="471">
        <v>1261</v>
      </c>
      <c r="F13" s="471">
        <v>960</v>
      </c>
      <c r="G13" s="471">
        <v>781</v>
      </c>
      <c r="H13" s="471">
        <v>553</v>
      </c>
      <c r="I13" s="471" t="s">
        <v>0</v>
      </c>
      <c r="J13" s="471">
        <v>1323</v>
      </c>
      <c r="K13" s="471">
        <v>959</v>
      </c>
      <c r="L13" s="471">
        <v>740</v>
      </c>
      <c r="M13" s="471">
        <v>864</v>
      </c>
      <c r="N13" s="471">
        <v>936</v>
      </c>
      <c r="O13" s="471">
        <v>636</v>
      </c>
      <c r="P13" s="471">
        <v>1178</v>
      </c>
      <c r="Q13" s="471">
        <v>1271</v>
      </c>
      <c r="R13" s="471">
        <v>108</v>
      </c>
      <c r="S13" s="470">
        <v>1989</v>
      </c>
    </row>
    <row r="14" spans="1:19" ht="15" customHeight="1">
      <c r="A14" s="444">
        <v>1990</v>
      </c>
      <c r="B14" s="477">
        <v>18779</v>
      </c>
      <c r="C14" s="469">
        <v>6202</v>
      </c>
      <c r="D14" s="469">
        <v>1440</v>
      </c>
      <c r="E14" s="469">
        <v>1142</v>
      </c>
      <c r="F14" s="469">
        <v>802</v>
      </c>
      <c r="G14" s="469">
        <v>790</v>
      </c>
      <c r="H14" s="469">
        <v>545</v>
      </c>
      <c r="I14" s="469" t="s">
        <v>0</v>
      </c>
      <c r="J14" s="469">
        <v>1331</v>
      </c>
      <c r="K14" s="469">
        <v>919</v>
      </c>
      <c r="L14" s="469">
        <v>694</v>
      </c>
      <c r="M14" s="469">
        <v>915</v>
      </c>
      <c r="N14" s="469">
        <v>925</v>
      </c>
      <c r="O14" s="469">
        <v>718</v>
      </c>
      <c r="P14" s="469">
        <v>1132</v>
      </c>
      <c r="Q14" s="469">
        <v>1121</v>
      </c>
      <c r="R14" s="469">
        <v>103</v>
      </c>
      <c r="S14" s="476">
        <v>1990</v>
      </c>
    </row>
    <row r="15" spans="1:19" ht="15" customHeight="1">
      <c r="A15" s="442">
        <v>1991</v>
      </c>
      <c r="B15" s="475">
        <v>14996</v>
      </c>
      <c r="C15" s="474">
        <v>4792</v>
      </c>
      <c r="D15" s="474">
        <v>1172</v>
      </c>
      <c r="E15" s="474">
        <v>933</v>
      </c>
      <c r="F15" s="474">
        <v>494</v>
      </c>
      <c r="G15" s="474">
        <v>664</v>
      </c>
      <c r="H15" s="474">
        <v>447</v>
      </c>
      <c r="I15" s="2687">
        <v>0</v>
      </c>
      <c r="J15" s="474">
        <v>1020</v>
      </c>
      <c r="K15" s="474">
        <v>770</v>
      </c>
      <c r="L15" s="474">
        <v>586</v>
      </c>
      <c r="M15" s="474">
        <v>840</v>
      </c>
      <c r="N15" s="474">
        <v>767</v>
      </c>
      <c r="O15" s="474">
        <v>577</v>
      </c>
      <c r="P15" s="474">
        <v>963</v>
      </c>
      <c r="Q15" s="474">
        <v>885</v>
      </c>
      <c r="R15" s="474">
        <v>86</v>
      </c>
      <c r="S15" s="473">
        <v>1991</v>
      </c>
    </row>
    <row r="16" spans="1:19" ht="15" customHeight="1">
      <c r="A16" s="440">
        <v>1992</v>
      </c>
      <c r="B16" s="472">
        <v>11069</v>
      </c>
      <c r="C16" s="471">
        <v>3444</v>
      </c>
      <c r="D16" s="471">
        <v>851</v>
      </c>
      <c r="E16" s="471">
        <v>686</v>
      </c>
      <c r="F16" s="471">
        <v>327</v>
      </c>
      <c r="G16" s="471">
        <v>500</v>
      </c>
      <c r="H16" s="471">
        <v>359</v>
      </c>
      <c r="I16" s="2685">
        <v>0</v>
      </c>
      <c r="J16" s="471">
        <v>710</v>
      </c>
      <c r="K16" s="471">
        <v>627</v>
      </c>
      <c r="L16" s="471">
        <v>479</v>
      </c>
      <c r="M16" s="471">
        <v>673</v>
      </c>
      <c r="N16" s="471">
        <v>528</v>
      </c>
      <c r="O16" s="471">
        <v>413</v>
      </c>
      <c r="P16" s="471">
        <v>776</v>
      </c>
      <c r="Q16" s="471">
        <v>632</v>
      </c>
      <c r="R16" s="471">
        <v>64</v>
      </c>
      <c r="S16" s="470">
        <v>1992</v>
      </c>
    </row>
    <row r="17" spans="1:19" ht="15" customHeight="1">
      <c r="A17" s="440">
        <v>1993</v>
      </c>
      <c r="B17" s="472">
        <v>7747</v>
      </c>
      <c r="C17" s="471">
        <v>2339</v>
      </c>
      <c r="D17" s="471">
        <v>576</v>
      </c>
      <c r="E17" s="471">
        <v>477</v>
      </c>
      <c r="F17" s="471">
        <v>227</v>
      </c>
      <c r="G17" s="471">
        <v>370</v>
      </c>
      <c r="H17" s="471">
        <v>259</v>
      </c>
      <c r="I17" s="2685">
        <v>0</v>
      </c>
      <c r="J17" s="471">
        <v>460</v>
      </c>
      <c r="K17" s="471">
        <v>470</v>
      </c>
      <c r="L17" s="471">
        <v>353</v>
      </c>
      <c r="M17" s="471">
        <v>445</v>
      </c>
      <c r="N17" s="471">
        <v>418</v>
      </c>
      <c r="O17" s="471">
        <v>304</v>
      </c>
      <c r="P17" s="471">
        <v>575</v>
      </c>
      <c r="Q17" s="471">
        <v>427</v>
      </c>
      <c r="R17" s="471">
        <v>47</v>
      </c>
      <c r="S17" s="470">
        <v>1993</v>
      </c>
    </row>
    <row r="18" spans="1:19" ht="15" customHeight="1">
      <c r="A18" s="440">
        <v>1994</v>
      </c>
      <c r="B18" s="472">
        <v>4684</v>
      </c>
      <c r="C18" s="471">
        <v>1332</v>
      </c>
      <c r="D18" s="471">
        <v>324</v>
      </c>
      <c r="E18" s="471">
        <v>272</v>
      </c>
      <c r="F18" s="471">
        <v>132</v>
      </c>
      <c r="G18" s="471">
        <v>218</v>
      </c>
      <c r="H18" s="471">
        <v>160</v>
      </c>
      <c r="I18" s="2685">
        <v>0</v>
      </c>
      <c r="J18" s="471">
        <v>280</v>
      </c>
      <c r="K18" s="471">
        <v>322</v>
      </c>
      <c r="L18" s="471">
        <v>244</v>
      </c>
      <c r="M18" s="471">
        <v>261</v>
      </c>
      <c r="N18" s="471">
        <v>281</v>
      </c>
      <c r="O18" s="471">
        <v>202</v>
      </c>
      <c r="P18" s="471">
        <v>394</v>
      </c>
      <c r="Q18" s="471">
        <v>234</v>
      </c>
      <c r="R18" s="471">
        <v>28</v>
      </c>
      <c r="S18" s="470">
        <v>1994</v>
      </c>
    </row>
    <row r="19" spans="1:19" ht="15" customHeight="1">
      <c r="A19" s="444">
        <v>1995</v>
      </c>
      <c r="B19" s="477">
        <v>3005</v>
      </c>
      <c r="C19" s="469">
        <v>781</v>
      </c>
      <c r="D19" s="469">
        <v>193</v>
      </c>
      <c r="E19" s="469">
        <v>160</v>
      </c>
      <c r="F19" s="469">
        <v>83</v>
      </c>
      <c r="G19" s="469">
        <v>110</v>
      </c>
      <c r="H19" s="469">
        <v>87</v>
      </c>
      <c r="I19" s="2686">
        <v>0</v>
      </c>
      <c r="J19" s="469">
        <v>222</v>
      </c>
      <c r="K19" s="469">
        <v>263</v>
      </c>
      <c r="L19" s="469">
        <v>148</v>
      </c>
      <c r="M19" s="469">
        <v>170</v>
      </c>
      <c r="N19" s="469">
        <v>184</v>
      </c>
      <c r="O19" s="469">
        <v>137</v>
      </c>
      <c r="P19" s="469">
        <v>311</v>
      </c>
      <c r="Q19" s="469">
        <v>138</v>
      </c>
      <c r="R19" s="469">
        <v>18</v>
      </c>
      <c r="S19" s="476">
        <v>1995</v>
      </c>
    </row>
    <row r="20" spans="1:19" ht="15" customHeight="1">
      <c r="A20" s="442">
        <v>1996</v>
      </c>
      <c r="B20" s="475">
        <v>1961</v>
      </c>
      <c r="C20" s="474">
        <v>453</v>
      </c>
      <c r="D20" s="474">
        <v>108</v>
      </c>
      <c r="E20" s="474">
        <v>91</v>
      </c>
      <c r="F20" s="474">
        <v>54</v>
      </c>
      <c r="G20" s="474">
        <v>88</v>
      </c>
      <c r="H20" s="474">
        <v>57</v>
      </c>
      <c r="I20" s="2687">
        <v>0</v>
      </c>
      <c r="J20" s="474">
        <v>178</v>
      </c>
      <c r="K20" s="474">
        <v>203</v>
      </c>
      <c r="L20" s="474">
        <v>97</v>
      </c>
      <c r="M20" s="474">
        <v>105</v>
      </c>
      <c r="N20" s="474">
        <v>116</v>
      </c>
      <c r="O20" s="474">
        <v>97</v>
      </c>
      <c r="P20" s="474">
        <v>216</v>
      </c>
      <c r="Q20" s="474">
        <v>87</v>
      </c>
      <c r="R20" s="474">
        <v>10</v>
      </c>
      <c r="S20" s="473">
        <v>1996</v>
      </c>
    </row>
    <row r="21" spans="1:19" ht="15" customHeight="1">
      <c r="A21" s="440">
        <v>1997</v>
      </c>
      <c r="B21" s="472">
        <v>1389</v>
      </c>
      <c r="C21" s="471">
        <v>292</v>
      </c>
      <c r="D21" s="471">
        <v>54</v>
      </c>
      <c r="E21" s="471">
        <v>59</v>
      </c>
      <c r="F21" s="471">
        <v>27</v>
      </c>
      <c r="G21" s="471">
        <v>63</v>
      </c>
      <c r="H21" s="471">
        <v>48</v>
      </c>
      <c r="I21" s="2685">
        <v>0</v>
      </c>
      <c r="J21" s="471">
        <v>160</v>
      </c>
      <c r="K21" s="471">
        <v>162</v>
      </c>
      <c r="L21" s="471">
        <v>82</v>
      </c>
      <c r="M21" s="471">
        <v>72</v>
      </c>
      <c r="N21" s="471">
        <v>79</v>
      </c>
      <c r="O21" s="471">
        <v>71</v>
      </c>
      <c r="P21" s="471">
        <v>156</v>
      </c>
      <c r="Q21" s="471">
        <v>57</v>
      </c>
      <c r="R21" s="471">
        <v>7</v>
      </c>
      <c r="S21" s="470">
        <v>1997</v>
      </c>
    </row>
    <row r="22" spans="1:19" ht="15" customHeight="1">
      <c r="A22" s="440">
        <v>1998</v>
      </c>
      <c r="B22" s="472">
        <v>1229</v>
      </c>
      <c r="C22" s="471">
        <v>255</v>
      </c>
      <c r="D22" s="471">
        <v>38</v>
      </c>
      <c r="E22" s="471">
        <v>42</v>
      </c>
      <c r="F22" s="471">
        <v>19</v>
      </c>
      <c r="G22" s="471">
        <v>56</v>
      </c>
      <c r="H22" s="471">
        <v>44</v>
      </c>
      <c r="I22" s="2685">
        <v>0</v>
      </c>
      <c r="J22" s="471">
        <v>147</v>
      </c>
      <c r="K22" s="471">
        <v>154</v>
      </c>
      <c r="L22" s="471">
        <v>77</v>
      </c>
      <c r="M22" s="471">
        <v>71</v>
      </c>
      <c r="N22" s="471">
        <v>71</v>
      </c>
      <c r="O22" s="471">
        <v>65</v>
      </c>
      <c r="P22" s="471">
        <v>142</v>
      </c>
      <c r="Q22" s="471">
        <v>43</v>
      </c>
      <c r="R22" s="471">
        <v>6</v>
      </c>
      <c r="S22" s="470">
        <v>1998</v>
      </c>
    </row>
    <row r="23" spans="1:19" ht="15" customHeight="1">
      <c r="A23" s="440">
        <v>1999</v>
      </c>
      <c r="B23" s="472">
        <v>1117</v>
      </c>
      <c r="C23" s="471">
        <v>218</v>
      </c>
      <c r="D23" s="471">
        <v>38</v>
      </c>
      <c r="E23" s="471">
        <v>39</v>
      </c>
      <c r="F23" s="471">
        <v>17</v>
      </c>
      <c r="G23" s="471">
        <v>49</v>
      </c>
      <c r="H23" s="471">
        <v>34</v>
      </c>
      <c r="I23" s="2685">
        <v>0</v>
      </c>
      <c r="J23" s="471">
        <v>124</v>
      </c>
      <c r="K23" s="471">
        <v>144</v>
      </c>
      <c r="L23" s="471">
        <v>93</v>
      </c>
      <c r="M23" s="471">
        <v>61</v>
      </c>
      <c r="N23" s="471">
        <v>67</v>
      </c>
      <c r="O23" s="471">
        <v>54</v>
      </c>
      <c r="P23" s="471">
        <v>135</v>
      </c>
      <c r="Q23" s="471">
        <v>39</v>
      </c>
      <c r="R23" s="471">
        <v>5</v>
      </c>
      <c r="S23" s="470">
        <v>1999</v>
      </c>
    </row>
    <row r="24" spans="1:19" ht="15" customHeight="1">
      <c r="A24" s="444">
        <v>2000</v>
      </c>
      <c r="B24" s="477">
        <v>1192</v>
      </c>
      <c r="C24" s="469">
        <v>226</v>
      </c>
      <c r="D24" s="469">
        <v>37</v>
      </c>
      <c r="E24" s="469">
        <v>37</v>
      </c>
      <c r="F24" s="469">
        <v>7</v>
      </c>
      <c r="G24" s="469">
        <v>48</v>
      </c>
      <c r="H24" s="469">
        <v>43</v>
      </c>
      <c r="I24" s="2686">
        <v>0</v>
      </c>
      <c r="J24" s="469">
        <v>132</v>
      </c>
      <c r="K24" s="469">
        <v>159</v>
      </c>
      <c r="L24" s="469">
        <v>126</v>
      </c>
      <c r="M24" s="469">
        <v>59</v>
      </c>
      <c r="N24" s="469">
        <v>60</v>
      </c>
      <c r="O24" s="469">
        <v>53</v>
      </c>
      <c r="P24" s="469">
        <v>164</v>
      </c>
      <c r="Q24" s="469">
        <v>37</v>
      </c>
      <c r="R24" s="469">
        <v>4</v>
      </c>
      <c r="S24" s="476">
        <v>2000</v>
      </c>
    </row>
    <row r="25" spans="1:19" ht="15" customHeight="1">
      <c r="A25" s="442">
        <v>2001</v>
      </c>
      <c r="B25" s="475">
        <v>1230</v>
      </c>
      <c r="C25" s="474">
        <v>223</v>
      </c>
      <c r="D25" s="474">
        <v>40</v>
      </c>
      <c r="E25" s="474">
        <v>34</v>
      </c>
      <c r="F25" s="2687">
        <v>0</v>
      </c>
      <c r="G25" s="474">
        <v>51</v>
      </c>
      <c r="H25" s="474">
        <v>59</v>
      </c>
      <c r="I25" s="2687">
        <v>0</v>
      </c>
      <c r="J25" s="474">
        <v>134</v>
      </c>
      <c r="K25" s="474">
        <v>180</v>
      </c>
      <c r="L25" s="474">
        <v>139</v>
      </c>
      <c r="M25" s="474">
        <v>44</v>
      </c>
      <c r="N25" s="474">
        <v>54</v>
      </c>
      <c r="O25" s="474">
        <v>43</v>
      </c>
      <c r="P25" s="474">
        <v>191</v>
      </c>
      <c r="Q25" s="474">
        <v>33</v>
      </c>
      <c r="R25" s="474">
        <v>3</v>
      </c>
      <c r="S25" s="473">
        <v>2001</v>
      </c>
    </row>
    <row r="26" spans="1:19" ht="15" customHeight="1">
      <c r="A26" s="440">
        <v>2002</v>
      </c>
      <c r="B26" s="472">
        <v>1175</v>
      </c>
      <c r="C26" s="471">
        <v>193</v>
      </c>
      <c r="D26" s="471">
        <v>41</v>
      </c>
      <c r="E26" s="471">
        <v>33</v>
      </c>
      <c r="F26" s="2685">
        <v>0</v>
      </c>
      <c r="G26" s="471">
        <v>47</v>
      </c>
      <c r="H26" s="471">
        <v>46</v>
      </c>
      <c r="I26" s="2685">
        <v>0</v>
      </c>
      <c r="J26" s="471">
        <v>141</v>
      </c>
      <c r="K26" s="471">
        <v>175</v>
      </c>
      <c r="L26" s="471">
        <v>148</v>
      </c>
      <c r="M26" s="471">
        <v>42</v>
      </c>
      <c r="N26" s="471">
        <v>44</v>
      </c>
      <c r="O26" s="471">
        <v>38</v>
      </c>
      <c r="P26" s="471">
        <v>195</v>
      </c>
      <c r="Q26" s="471">
        <v>31</v>
      </c>
      <c r="R26" s="471">
        <v>3</v>
      </c>
      <c r="S26" s="470">
        <v>2002</v>
      </c>
    </row>
    <row r="27" spans="1:19" ht="15" customHeight="1">
      <c r="A27" s="440">
        <v>2003</v>
      </c>
      <c r="B27" s="472">
        <v>1191</v>
      </c>
      <c r="C27" s="471">
        <v>180</v>
      </c>
      <c r="D27" s="471">
        <v>40</v>
      </c>
      <c r="E27" s="471">
        <v>41</v>
      </c>
      <c r="F27" s="2685">
        <v>0</v>
      </c>
      <c r="G27" s="471">
        <v>44</v>
      </c>
      <c r="H27" s="471">
        <v>51</v>
      </c>
      <c r="I27" s="2685">
        <v>0</v>
      </c>
      <c r="J27" s="471">
        <v>126</v>
      </c>
      <c r="K27" s="471">
        <v>169</v>
      </c>
      <c r="L27" s="471">
        <v>170</v>
      </c>
      <c r="M27" s="471">
        <v>48</v>
      </c>
      <c r="N27" s="471">
        <v>44</v>
      </c>
      <c r="O27" s="471">
        <v>33</v>
      </c>
      <c r="P27" s="471">
        <v>212</v>
      </c>
      <c r="Q27" s="471">
        <v>32</v>
      </c>
      <c r="R27" s="471">
        <v>2</v>
      </c>
      <c r="S27" s="470">
        <v>2003</v>
      </c>
    </row>
    <row r="28" spans="1:19" ht="15" customHeight="1">
      <c r="A28" s="440">
        <v>2004</v>
      </c>
      <c r="B28" s="472">
        <v>1385</v>
      </c>
      <c r="C28" s="471">
        <v>209</v>
      </c>
      <c r="D28" s="471">
        <v>41</v>
      </c>
      <c r="E28" s="471">
        <v>73</v>
      </c>
      <c r="F28" s="2685">
        <v>0</v>
      </c>
      <c r="G28" s="471">
        <v>48</v>
      </c>
      <c r="H28" s="471">
        <v>53</v>
      </c>
      <c r="I28" s="2685">
        <v>0</v>
      </c>
      <c r="J28" s="471">
        <v>125</v>
      </c>
      <c r="K28" s="471">
        <v>181</v>
      </c>
      <c r="L28" s="471">
        <v>202</v>
      </c>
      <c r="M28" s="471">
        <v>67</v>
      </c>
      <c r="N28" s="471">
        <v>57</v>
      </c>
      <c r="O28" s="471">
        <v>32</v>
      </c>
      <c r="P28" s="471">
        <v>260</v>
      </c>
      <c r="Q28" s="471">
        <v>34</v>
      </c>
      <c r="R28" s="471">
        <v>1</v>
      </c>
      <c r="S28" s="470">
        <v>2004</v>
      </c>
    </row>
    <row r="29" spans="1:19" ht="15" customHeight="1">
      <c r="A29" s="444">
        <v>2005</v>
      </c>
      <c r="B29" s="477">
        <v>2010</v>
      </c>
      <c r="C29" s="469">
        <v>310</v>
      </c>
      <c r="D29" s="469">
        <v>53</v>
      </c>
      <c r="E29" s="469">
        <v>124</v>
      </c>
      <c r="F29" s="2686">
        <v>0</v>
      </c>
      <c r="G29" s="469">
        <v>66</v>
      </c>
      <c r="H29" s="469">
        <v>74</v>
      </c>
      <c r="I29" s="2686">
        <v>0</v>
      </c>
      <c r="J29" s="469">
        <v>207</v>
      </c>
      <c r="K29" s="469">
        <v>233</v>
      </c>
      <c r="L29" s="469">
        <v>293</v>
      </c>
      <c r="M29" s="469">
        <v>105</v>
      </c>
      <c r="N29" s="469">
        <v>68</v>
      </c>
      <c r="O29" s="469">
        <v>44</v>
      </c>
      <c r="P29" s="469">
        <v>382</v>
      </c>
      <c r="Q29" s="469">
        <v>52</v>
      </c>
      <c r="R29" s="2686">
        <v>0</v>
      </c>
      <c r="S29" s="476">
        <v>2005</v>
      </c>
    </row>
    <row r="30" spans="1:19" ht="15" customHeight="1">
      <c r="A30" s="442">
        <v>2006</v>
      </c>
      <c r="B30" s="475">
        <v>2327</v>
      </c>
      <c r="C30" s="474">
        <v>320</v>
      </c>
      <c r="D30" s="474">
        <v>59</v>
      </c>
      <c r="E30" s="474">
        <v>159</v>
      </c>
      <c r="F30" s="2687">
        <v>0</v>
      </c>
      <c r="G30" s="474">
        <v>78</v>
      </c>
      <c r="H30" s="474">
        <v>104</v>
      </c>
      <c r="I30" s="2687">
        <v>0</v>
      </c>
      <c r="J30" s="474">
        <v>185</v>
      </c>
      <c r="K30" s="474">
        <v>268</v>
      </c>
      <c r="L30" s="474">
        <v>342</v>
      </c>
      <c r="M30" s="474">
        <v>148</v>
      </c>
      <c r="N30" s="474">
        <v>82</v>
      </c>
      <c r="O30" s="474">
        <v>54</v>
      </c>
      <c r="P30" s="474">
        <v>459</v>
      </c>
      <c r="Q30" s="474">
        <v>69</v>
      </c>
      <c r="R30" s="2687">
        <v>0</v>
      </c>
      <c r="S30" s="473">
        <v>2006</v>
      </c>
    </row>
    <row r="31" spans="1:19" ht="15" customHeight="1">
      <c r="A31" s="440">
        <v>2007</v>
      </c>
      <c r="B31" s="472">
        <v>2091</v>
      </c>
      <c r="C31" s="471">
        <v>300</v>
      </c>
      <c r="D31" s="471">
        <v>52</v>
      </c>
      <c r="E31" s="471">
        <v>148</v>
      </c>
      <c r="F31" s="2685">
        <v>0</v>
      </c>
      <c r="G31" s="471">
        <v>69</v>
      </c>
      <c r="H31" s="471">
        <v>94</v>
      </c>
      <c r="I31" s="2685">
        <v>0</v>
      </c>
      <c r="J31" s="471">
        <v>158</v>
      </c>
      <c r="K31" s="471">
        <v>261</v>
      </c>
      <c r="L31" s="471">
        <v>287</v>
      </c>
      <c r="M31" s="471">
        <v>119</v>
      </c>
      <c r="N31" s="471">
        <v>72</v>
      </c>
      <c r="O31" s="471">
        <v>51</v>
      </c>
      <c r="P31" s="471">
        <v>420</v>
      </c>
      <c r="Q31" s="471">
        <v>62</v>
      </c>
      <c r="R31" s="2685">
        <v>0</v>
      </c>
      <c r="S31" s="470">
        <v>2007</v>
      </c>
    </row>
    <row r="32" spans="1:19" ht="15" customHeight="1">
      <c r="A32" s="440">
        <v>2008</v>
      </c>
      <c r="B32" s="472">
        <v>2289</v>
      </c>
      <c r="C32" s="471">
        <v>300</v>
      </c>
      <c r="D32" s="471">
        <v>53</v>
      </c>
      <c r="E32" s="471">
        <v>169</v>
      </c>
      <c r="F32" s="2685">
        <v>0</v>
      </c>
      <c r="G32" s="471">
        <v>84</v>
      </c>
      <c r="H32" s="471">
        <v>116</v>
      </c>
      <c r="I32" s="2685">
        <v>0</v>
      </c>
      <c r="J32" s="471">
        <v>176</v>
      </c>
      <c r="K32" s="471">
        <v>299</v>
      </c>
      <c r="L32" s="471">
        <v>299</v>
      </c>
      <c r="M32" s="471">
        <v>129</v>
      </c>
      <c r="N32" s="471">
        <v>79</v>
      </c>
      <c r="O32" s="471">
        <v>49</v>
      </c>
      <c r="P32" s="471">
        <v>466</v>
      </c>
      <c r="Q32" s="471">
        <v>71</v>
      </c>
      <c r="R32" s="2685">
        <v>0</v>
      </c>
      <c r="S32" s="470">
        <v>2008</v>
      </c>
    </row>
    <row r="33" spans="1:19" ht="15" customHeight="1">
      <c r="A33" s="440">
        <v>2009</v>
      </c>
      <c r="B33" s="472">
        <v>1941</v>
      </c>
      <c r="C33" s="471">
        <v>259</v>
      </c>
      <c r="D33" s="471">
        <v>46</v>
      </c>
      <c r="E33" s="471">
        <v>134</v>
      </c>
      <c r="F33" s="2685">
        <v>0</v>
      </c>
      <c r="G33" s="471">
        <v>86</v>
      </c>
      <c r="H33" s="471">
        <v>106</v>
      </c>
      <c r="I33" s="2685">
        <v>0</v>
      </c>
      <c r="J33" s="471">
        <v>148</v>
      </c>
      <c r="K33" s="471">
        <v>272</v>
      </c>
      <c r="L33" s="471">
        <v>252</v>
      </c>
      <c r="M33" s="471">
        <v>104</v>
      </c>
      <c r="N33" s="471">
        <v>68</v>
      </c>
      <c r="O33" s="471">
        <v>18</v>
      </c>
      <c r="P33" s="471">
        <v>390</v>
      </c>
      <c r="Q33" s="471">
        <v>58</v>
      </c>
      <c r="R33" s="2685">
        <v>0</v>
      </c>
      <c r="S33" s="470">
        <v>2009</v>
      </c>
    </row>
    <row r="34" spans="1:19" ht="15" customHeight="1">
      <c r="A34" s="438">
        <v>2010</v>
      </c>
      <c r="B34" s="469">
        <v>1859</v>
      </c>
      <c r="C34" s="469">
        <v>248</v>
      </c>
      <c r="D34" s="469">
        <v>38</v>
      </c>
      <c r="E34" s="469">
        <v>126</v>
      </c>
      <c r="F34" s="2686">
        <v>0</v>
      </c>
      <c r="G34" s="469">
        <v>78</v>
      </c>
      <c r="H34" s="469">
        <v>107</v>
      </c>
      <c r="I34" s="2686">
        <v>0</v>
      </c>
      <c r="J34" s="469">
        <v>128</v>
      </c>
      <c r="K34" s="469">
        <v>258</v>
      </c>
      <c r="L34" s="469">
        <v>256</v>
      </c>
      <c r="M34" s="469">
        <v>100</v>
      </c>
      <c r="N34" s="469">
        <v>65</v>
      </c>
      <c r="O34" s="469">
        <v>15</v>
      </c>
      <c r="P34" s="469">
        <v>392</v>
      </c>
      <c r="Q34" s="469">
        <v>48</v>
      </c>
      <c r="R34" s="2683">
        <v>0</v>
      </c>
      <c r="S34" s="466">
        <v>2010</v>
      </c>
    </row>
    <row r="35" spans="1:19" ht="15" customHeight="1">
      <c r="A35" s="416">
        <v>2011</v>
      </c>
      <c r="B35" s="460">
        <v>1822</v>
      </c>
      <c r="C35" s="460">
        <v>247</v>
      </c>
      <c r="D35" s="460">
        <v>34</v>
      </c>
      <c r="E35" s="460">
        <v>117</v>
      </c>
      <c r="F35" s="157">
        <v>0</v>
      </c>
      <c r="G35" s="460">
        <v>74</v>
      </c>
      <c r="H35" s="460">
        <v>103</v>
      </c>
      <c r="I35" s="157">
        <v>0</v>
      </c>
      <c r="J35" s="460">
        <v>121</v>
      </c>
      <c r="K35" s="460">
        <v>245</v>
      </c>
      <c r="L35" s="460">
        <v>256</v>
      </c>
      <c r="M35" s="460">
        <v>96</v>
      </c>
      <c r="N35" s="460">
        <v>61</v>
      </c>
      <c r="O35" s="460">
        <v>15</v>
      </c>
      <c r="P35" s="460">
        <v>412</v>
      </c>
      <c r="Q35" s="460">
        <v>41</v>
      </c>
      <c r="R35" s="2638">
        <v>0</v>
      </c>
      <c r="S35" s="468">
        <v>2011</v>
      </c>
    </row>
    <row r="36" spans="1:19" ht="15" customHeight="1">
      <c r="A36" s="416">
        <v>2012</v>
      </c>
      <c r="B36" s="460">
        <v>1833</v>
      </c>
      <c r="C36" s="460">
        <v>259</v>
      </c>
      <c r="D36" s="460">
        <v>32</v>
      </c>
      <c r="E36" s="460">
        <v>117</v>
      </c>
      <c r="F36" s="157">
        <v>0</v>
      </c>
      <c r="G36" s="460">
        <v>74</v>
      </c>
      <c r="H36" s="460">
        <v>103</v>
      </c>
      <c r="I36" s="157">
        <v>0</v>
      </c>
      <c r="J36" s="460">
        <v>115</v>
      </c>
      <c r="K36" s="460">
        <v>256</v>
      </c>
      <c r="L36" s="460">
        <v>254</v>
      </c>
      <c r="M36" s="460">
        <v>99</v>
      </c>
      <c r="N36" s="460">
        <v>56</v>
      </c>
      <c r="O36" s="460">
        <v>15</v>
      </c>
      <c r="P36" s="460">
        <v>406</v>
      </c>
      <c r="Q36" s="460">
        <v>47</v>
      </c>
      <c r="R36" s="2638">
        <v>0</v>
      </c>
      <c r="S36" s="468">
        <v>2012</v>
      </c>
    </row>
    <row r="37" spans="1:19" ht="15" customHeight="1">
      <c r="A37" s="468">
        <v>2013</v>
      </c>
      <c r="B37" s="460">
        <v>1917.4</v>
      </c>
      <c r="C37" s="460">
        <v>290.10000000000002</v>
      </c>
      <c r="D37" s="460">
        <v>30</v>
      </c>
      <c r="E37" s="460">
        <v>121.4</v>
      </c>
      <c r="F37" s="157">
        <v>0</v>
      </c>
      <c r="G37" s="460">
        <v>75.5</v>
      </c>
      <c r="H37" s="460">
        <v>108.4</v>
      </c>
      <c r="I37" s="157">
        <v>0</v>
      </c>
      <c r="J37" s="460">
        <v>121.3</v>
      </c>
      <c r="K37" s="460">
        <v>254.8</v>
      </c>
      <c r="L37" s="460">
        <v>277.60000000000002</v>
      </c>
      <c r="M37" s="460">
        <v>107</v>
      </c>
      <c r="N37" s="460">
        <v>59</v>
      </c>
      <c r="O37" s="460">
        <v>14.7</v>
      </c>
      <c r="P37" s="460">
        <v>410.6</v>
      </c>
      <c r="Q37" s="460">
        <v>46.6</v>
      </c>
      <c r="R37" s="157">
        <v>0</v>
      </c>
      <c r="S37" s="467">
        <v>2013</v>
      </c>
    </row>
    <row r="38" spans="1:19" ht="15" customHeight="1">
      <c r="A38" s="468">
        <v>2014</v>
      </c>
      <c r="B38" s="460">
        <v>1629</v>
      </c>
      <c r="C38" s="460">
        <v>240</v>
      </c>
      <c r="D38" s="460">
        <v>25</v>
      </c>
      <c r="E38" s="460">
        <v>100</v>
      </c>
      <c r="F38" s="157">
        <v>0</v>
      </c>
      <c r="G38" s="460">
        <v>64</v>
      </c>
      <c r="H38" s="460">
        <v>95</v>
      </c>
      <c r="I38" s="157">
        <v>0</v>
      </c>
      <c r="J38" s="460">
        <v>99</v>
      </c>
      <c r="K38" s="460">
        <v>224</v>
      </c>
      <c r="L38" s="460">
        <v>240</v>
      </c>
      <c r="M38" s="460">
        <v>90</v>
      </c>
      <c r="N38" s="460">
        <v>50</v>
      </c>
      <c r="O38" s="460">
        <v>13</v>
      </c>
      <c r="P38" s="460">
        <v>346</v>
      </c>
      <c r="Q38" s="460">
        <v>43</v>
      </c>
      <c r="R38" s="157">
        <v>0</v>
      </c>
      <c r="S38" s="467">
        <v>2014</v>
      </c>
    </row>
    <row r="39" spans="1:19" ht="15" customHeight="1">
      <c r="A39" s="466">
        <v>2015</v>
      </c>
      <c r="B39" s="465">
        <v>1473</v>
      </c>
      <c r="C39" s="465">
        <v>222</v>
      </c>
      <c r="D39" s="465">
        <v>21</v>
      </c>
      <c r="E39" s="465">
        <v>86</v>
      </c>
      <c r="F39" s="161">
        <v>0</v>
      </c>
      <c r="G39" s="465">
        <v>53</v>
      </c>
      <c r="H39" s="465">
        <v>91</v>
      </c>
      <c r="I39" s="161">
        <v>0</v>
      </c>
      <c r="J39" s="465">
        <v>89</v>
      </c>
      <c r="K39" s="465">
        <v>210</v>
      </c>
      <c r="L39" s="465">
        <v>210</v>
      </c>
      <c r="M39" s="465">
        <v>79</v>
      </c>
      <c r="N39" s="465">
        <v>46</v>
      </c>
      <c r="O39" s="465">
        <v>11</v>
      </c>
      <c r="P39" s="465">
        <v>316</v>
      </c>
      <c r="Q39" s="465">
        <v>39</v>
      </c>
      <c r="R39" s="161">
        <v>0</v>
      </c>
      <c r="S39" s="464">
        <v>2015</v>
      </c>
    </row>
    <row r="40" spans="1:19" ht="15" customHeight="1">
      <c r="A40" s="463">
        <v>2016</v>
      </c>
      <c r="B40" s="462">
        <v>1255</v>
      </c>
      <c r="C40" s="462">
        <v>192</v>
      </c>
      <c r="D40" s="462">
        <v>17</v>
      </c>
      <c r="E40" s="462">
        <v>72</v>
      </c>
      <c r="F40" s="160">
        <v>0</v>
      </c>
      <c r="G40" s="462">
        <v>41</v>
      </c>
      <c r="H40" s="462">
        <v>83</v>
      </c>
      <c r="I40" s="160">
        <v>0</v>
      </c>
      <c r="J40" s="462">
        <v>79</v>
      </c>
      <c r="K40" s="462">
        <v>185</v>
      </c>
      <c r="L40" s="462">
        <v>192</v>
      </c>
      <c r="M40" s="462">
        <v>46</v>
      </c>
      <c r="N40" s="462">
        <v>40</v>
      </c>
      <c r="O40" s="462">
        <v>8</v>
      </c>
      <c r="P40" s="462">
        <v>268</v>
      </c>
      <c r="Q40" s="462">
        <v>32</v>
      </c>
      <c r="R40" s="160">
        <v>0</v>
      </c>
      <c r="S40" s="461">
        <v>2016</v>
      </c>
    </row>
    <row r="41" spans="1:19" ht="15" customHeight="1">
      <c r="A41" s="433">
        <v>2017</v>
      </c>
      <c r="B41" s="460">
        <v>1080.3</v>
      </c>
      <c r="C41" s="460">
        <v>177</v>
      </c>
      <c r="D41" s="460">
        <v>6.8</v>
      </c>
      <c r="E41" s="460">
        <v>54.6</v>
      </c>
      <c r="F41" s="157">
        <v>0</v>
      </c>
      <c r="G41" s="460">
        <v>38</v>
      </c>
      <c r="H41" s="460">
        <v>67.2</v>
      </c>
      <c r="I41" s="157">
        <v>0</v>
      </c>
      <c r="J41" s="460">
        <v>57.2</v>
      </c>
      <c r="K41" s="460">
        <v>166.5</v>
      </c>
      <c r="L41" s="460">
        <v>191</v>
      </c>
      <c r="M41" s="460">
        <v>33</v>
      </c>
      <c r="N41" s="460">
        <v>29.5</v>
      </c>
      <c r="O41" s="460">
        <v>6.2</v>
      </c>
      <c r="P41" s="460">
        <v>221.4</v>
      </c>
      <c r="Q41" s="460">
        <v>31.9</v>
      </c>
      <c r="R41" s="2638">
        <v>0</v>
      </c>
      <c r="S41" s="459">
        <v>2017</v>
      </c>
    </row>
    <row r="42" spans="1:19" ht="15" customHeight="1">
      <c r="A42" s="433">
        <v>2018</v>
      </c>
      <c r="B42" s="460">
        <v>913</v>
      </c>
      <c r="C42" s="460">
        <v>143</v>
      </c>
      <c r="D42" s="157">
        <v>0</v>
      </c>
      <c r="E42" s="460">
        <v>14</v>
      </c>
      <c r="F42" s="157">
        <v>0</v>
      </c>
      <c r="G42" s="460">
        <v>33</v>
      </c>
      <c r="H42" s="460">
        <v>53</v>
      </c>
      <c r="I42" s="157">
        <v>0</v>
      </c>
      <c r="J42" s="460">
        <v>47</v>
      </c>
      <c r="K42" s="460">
        <v>150</v>
      </c>
      <c r="L42" s="460">
        <v>179</v>
      </c>
      <c r="M42" s="460">
        <v>30</v>
      </c>
      <c r="N42" s="460">
        <v>23</v>
      </c>
      <c r="O42" s="460">
        <v>4</v>
      </c>
      <c r="P42" s="460">
        <v>204</v>
      </c>
      <c r="Q42" s="460">
        <v>32</v>
      </c>
      <c r="R42" s="2732">
        <v>0</v>
      </c>
      <c r="S42" s="459">
        <v>2018</v>
      </c>
    </row>
    <row r="43" spans="1:19" ht="15" customHeight="1" thickBot="1">
      <c r="A43" s="430">
        <v>2019</v>
      </c>
      <c r="B43" s="458">
        <v>644</v>
      </c>
      <c r="C43" s="458">
        <v>105</v>
      </c>
      <c r="D43" s="625">
        <v>0</v>
      </c>
      <c r="E43" s="625">
        <v>0</v>
      </c>
      <c r="F43" s="625">
        <v>0</v>
      </c>
      <c r="G43" s="458">
        <v>25</v>
      </c>
      <c r="H43" s="458">
        <v>29</v>
      </c>
      <c r="I43" s="625">
        <v>0</v>
      </c>
      <c r="J43" s="458">
        <v>42</v>
      </c>
      <c r="K43" s="458">
        <v>101</v>
      </c>
      <c r="L43" s="458">
        <v>133</v>
      </c>
      <c r="M43" s="458">
        <v>23</v>
      </c>
      <c r="N43" s="458">
        <v>15</v>
      </c>
      <c r="O43" s="458">
        <v>4</v>
      </c>
      <c r="P43" s="458">
        <v>146</v>
      </c>
      <c r="Q43" s="458">
        <v>21</v>
      </c>
      <c r="R43" s="2733">
        <v>0</v>
      </c>
      <c r="S43" s="457">
        <v>2019</v>
      </c>
    </row>
    <row r="44" spans="1:19" ht="15" customHeight="1">
      <c r="A44" s="427" t="s">
        <v>1192</v>
      </c>
      <c r="B44" s="427"/>
      <c r="C44" s="427"/>
      <c r="D44" s="427"/>
      <c r="E44" s="427"/>
      <c r="F44" s="427"/>
      <c r="G44" s="427"/>
      <c r="H44" s="427"/>
      <c r="I44" s="427"/>
      <c r="J44" s="2086" t="s">
        <v>1191</v>
      </c>
      <c r="K44" s="427"/>
      <c r="M44" s="427"/>
      <c r="N44" s="427"/>
      <c r="O44" s="427"/>
      <c r="P44" s="427"/>
      <c r="Q44" s="427"/>
      <c r="R44" s="427"/>
    </row>
    <row r="45" spans="1:19" ht="15" customHeight="1">
      <c r="A45" s="389" t="s">
        <v>1190</v>
      </c>
      <c r="J45" s="2087" t="s">
        <v>1189</v>
      </c>
    </row>
    <row r="46" spans="1:19">
      <c r="B46" s="390" t="s">
        <v>1188</v>
      </c>
    </row>
  </sheetData>
  <mergeCells count="3">
    <mergeCell ref="A1:I1"/>
    <mergeCell ref="A3:A4"/>
    <mergeCell ref="S3:S4"/>
  </mergeCells>
  <phoneticPr fontId="3" type="noConversion"/>
  <pageMargins left="0.7" right="0.7" top="0.75" bottom="0.75" header="0.3" footer="0.3"/>
  <pageSetup paperSize="9" scale="65" orientation="portrait" r:id="rId1"/>
  <colBreaks count="1" manualBreakCount="1">
    <brk id="9" max="1048575" man="1"/>
  </colBreaks>
  <drawing r:id="rId2"/>
  <legacyDrawing r:id="rId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Sheet46"/>
  <dimension ref="A1:F31"/>
  <sheetViews>
    <sheetView showGridLines="0" view="pageBreakPreview" zoomScaleNormal="100" zoomScaleSheetLayoutView="100" workbookViewId="0"/>
  </sheetViews>
  <sheetFormatPr defaultColWidth="9" defaultRowHeight="13.5"/>
  <cols>
    <col min="1" max="1" width="11.625" style="389" customWidth="1"/>
    <col min="2" max="6" width="14.625" style="389" customWidth="1"/>
    <col min="7" max="16384" width="9" style="389"/>
  </cols>
  <sheetData>
    <row r="1" spans="1:6" s="1500" customFormat="1" ht="24.95" customHeight="1">
      <c r="A1" s="2363" t="s">
        <v>1233</v>
      </c>
      <c r="B1" s="2363"/>
      <c r="C1" s="2363"/>
      <c r="D1" s="2363"/>
      <c r="E1" s="2363"/>
      <c r="F1" s="2363"/>
    </row>
    <row r="2" spans="1:6" ht="15" customHeight="1" thickBot="1">
      <c r="A2" s="427" t="s">
        <v>1157</v>
      </c>
      <c r="B2" s="427"/>
      <c r="C2" s="427"/>
      <c r="D2" s="427"/>
      <c r="E2" s="427"/>
      <c r="F2" s="486" t="s">
        <v>3475</v>
      </c>
    </row>
    <row r="3" spans="1:6" ht="15" customHeight="1">
      <c r="A3" s="4536" t="s">
        <v>2480</v>
      </c>
      <c r="B3" s="485" t="s">
        <v>562</v>
      </c>
      <c r="C3" s="485" t="s">
        <v>1232</v>
      </c>
      <c r="D3" s="485" t="s">
        <v>1231</v>
      </c>
      <c r="E3" s="485" t="s">
        <v>1230</v>
      </c>
      <c r="F3" s="478" t="s">
        <v>1229</v>
      </c>
    </row>
    <row r="4" spans="1:6" ht="15" customHeight="1">
      <c r="A4" s="4540"/>
      <c r="B4" s="445" t="s">
        <v>1</v>
      </c>
      <c r="C4" s="445" t="s">
        <v>1228</v>
      </c>
      <c r="D4" s="445" t="s">
        <v>1227</v>
      </c>
      <c r="E4" s="445" t="s">
        <v>1226</v>
      </c>
      <c r="F4" s="494" t="s">
        <v>1225</v>
      </c>
    </row>
    <row r="5" spans="1:6" ht="15" customHeight="1">
      <c r="A5" s="440">
        <v>1995</v>
      </c>
      <c r="B5" s="398">
        <v>8492</v>
      </c>
      <c r="C5" s="398">
        <v>1747</v>
      </c>
      <c r="D5" s="398">
        <v>4058</v>
      </c>
      <c r="E5" s="398">
        <v>2156</v>
      </c>
      <c r="F5" s="399">
        <v>531</v>
      </c>
    </row>
    <row r="6" spans="1:6" ht="15" customHeight="1">
      <c r="A6" s="440">
        <v>1996</v>
      </c>
      <c r="B6" s="398">
        <v>8937</v>
      </c>
      <c r="C6" s="398">
        <v>1292</v>
      </c>
      <c r="D6" s="398">
        <v>5033</v>
      </c>
      <c r="E6" s="398">
        <v>2149</v>
      </c>
      <c r="F6" s="399">
        <v>463</v>
      </c>
    </row>
    <row r="7" spans="1:6" ht="15" customHeight="1">
      <c r="A7" s="440">
        <v>1997</v>
      </c>
      <c r="B7" s="398">
        <v>9720</v>
      </c>
      <c r="C7" s="398">
        <v>1064</v>
      </c>
      <c r="D7" s="398">
        <v>6038</v>
      </c>
      <c r="E7" s="398">
        <v>2218</v>
      </c>
      <c r="F7" s="399">
        <v>400</v>
      </c>
    </row>
    <row r="8" spans="1:6" ht="15" customHeight="1">
      <c r="A8" s="440">
        <v>1998</v>
      </c>
      <c r="B8" s="398">
        <v>10269</v>
      </c>
      <c r="C8" s="398">
        <v>939</v>
      </c>
      <c r="D8" s="398">
        <v>7024</v>
      </c>
      <c r="E8" s="398">
        <v>1955</v>
      </c>
      <c r="F8" s="399">
        <v>351</v>
      </c>
    </row>
    <row r="9" spans="1:6" ht="15" customHeight="1">
      <c r="A9" s="440">
        <v>1999</v>
      </c>
      <c r="B9" s="398">
        <v>10737</v>
      </c>
      <c r="C9" s="398">
        <v>701</v>
      </c>
      <c r="D9" s="398">
        <v>7801</v>
      </c>
      <c r="E9" s="398">
        <v>1936</v>
      </c>
      <c r="F9" s="399">
        <v>299</v>
      </c>
    </row>
    <row r="10" spans="1:6" ht="15" customHeight="1">
      <c r="A10" s="444">
        <v>2000</v>
      </c>
      <c r="B10" s="405">
        <v>10774</v>
      </c>
      <c r="C10" s="405">
        <v>538</v>
      </c>
      <c r="D10" s="405">
        <v>8111</v>
      </c>
      <c r="E10" s="405">
        <v>1829</v>
      </c>
      <c r="F10" s="406">
        <v>296</v>
      </c>
    </row>
    <row r="11" spans="1:6" ht="15" customHeight="1">
      <c r="A11" s="440">
        <v>2001</v>
      </c>
      <c r="B11" s="398">
        <v>10576</v>
      </c>
      <c r="C11" s="398">
        <v>581</v>
      </c>
      <c r="D11" s="398">
        <v>8111</v>
      </c>
      <c r="E11" s="398">
        <v>1592</v>
      </c>
      <c r="F11" s="399">
        <v>292</v>
      </c>
    </row>
    <row r="12" spans="1:6" ht="15" customHeight="1">
      <c r="A12" s="440">
        <v>2002</v>
      </c>
      <c r="B12" s="398">
        <v>10101</v>
      </c>
      <c r="C12" s="398">
        <v>402</v>
      </c>
      <c r="D12" s="398">
        <v>8111</v>
      </c>
      <c r="E12" s="398">
        <v>1344</v>
      </c>
      <c r="F12" s="399">
        <v>244</v>
      </c>
    </row>
    <row r="13" spans="1:6" ht="15" customHeight="1">
      <c r="A13" s="440">
        <v>2003</v>
      </c>
      <c r="B13" s="398">
        <v>9527</v>
      </c>
      <c r="C13" s="398">
        <v>400</v>
      </c>
      <c r="D13" s="398">
        <v>8061</v>
      </c>
      <c r="E13" s="398">
        <v>825</v>
      </c>
      <c r="F13" s="399">
        <v>241</v>
      </c>
    </row>
    <row r="14" spans="1:6" ht="15" customHeight="1">
      <c r="A14" s="440">
        <v>2004</v>
      </c>
      <c r="B14" s="398">
        <v>8894</v>
      </c>
      <c r="C14" s="398">
        <v>304</v>
      </c>
      <c r="D14" s="398">
        <v>8061</v>
      </c>
      <c r="E14" s="398">
        <v>401</v>
      </c>
      <c r="F14" s="399">
        <v>128</v>
      </c>
    </row>
    <row r="15" spans="1:6" ht="15" customHeight="1">
      <c r="A15" s="444">
        <v>2005</v>
      </c>
      <c r="B15" s="405">
        <v>7388</v>
      </c>
      <c r="C15" s="405">
        <v>201</v>
      </c>
      <c r="D15" s="405">
        <v>6943</v>
      </c>
      <c r="E15" s="405">
        <v>227</v>
      </c>
      <c r="F15" s="406">
        <v>17</v>
      </c>
    </row>
    <row r="16" spans="1:6" ht="15" customHeight="1">
      <c r="A16" s="440">
        <v>2006</v>
      </c>
      <c r="B16" s="398">
        <v>5551</v>
      </c>
      <c r="C16" s="398">
        <v>620</v>
      </c>
      <c r="D16" s="398">
        <v>4671</v>
      </c>
      <c r="E16" s="398">
        <v>260</v>
      </c>
      <c r="F16" s="399">
        <v>0</v>
      </c>
    </row>
    <row r="17" spans="1:6" ht="15" customHeight="1">
      <c r="A17" s="440">
        <v>2007</v>
      </c>
      <c r="B17" s="398">
        <v>4231</v>
      </c>
      <c r="C17" s="398">
        <v>529</v>
      </c>
      <c r="D17" s="398">
        <v>3445</v>
      </c>
      <c r="E17" s="398">
        <v>257</v>
      </c>
      <c r="F17" s="399">
        <v>0</v>
      </c>
    </row>
    <row r="18" spans="1:6" ht="15" customHeight="1">
      <c r="A18" s="440">
        <v>2008</v>
      </c>
      <c r="B18" s="398">
        <v>2797</v>
      </c>
      <c r="C18" s="398">
        <v>607</v>
      </c>
      <c r="D18" s="398">
        <v>2026</v>
      </c>
      <c r="E18" s="398">
        <v>164</v>
      </c>
      <c r="F18" s="399">
        <v>0</v>
      </c>
    </row>
    <row r="19" spans="1:6" ht="15" customHeight="1">
      <c r="A19" s="440">
        <v>2009</v>
      </c>
      <c r="B19" s="398">
        <v>2226</v>
      </c>
      <c r="C19" s="398">
        <v>537</v>
      </c>
      <c r="D19" s="398">
        <v>1596</v>
      </c>
      <c r="E19" s="398">
        <v>93</v>
      </c>
      <c r="F19" s="399">
        <v>0</v>
      </c>
    </row>
    <row r="20" spans="1:6" ht="15" customHeight="1">
      <c r="A20" s="444">
        <v>2010</v>
      </c>
      <c r="B20" s="405">
        <v>1853</v>
      </c>
      <c r="C20" s="405">
        <v>479</v>
      </c>
      <c r="D20" s="405">
        <v>1308</v>
      </c>
      <c r="E20" s="405">
        <v>66</v>
      </c>
      <c r="F20" s="406">
        <v>0</v>
      </c>
    </row>
    <row r="21" spans="1:6" ht="15" customHeight="1">
      <c r="A21" s="440">
        <v>2011</v>
      </c>
      <c r="B21" s="398">
        <v>1720</v>
      </c>
      <c r="C21" s="398">
        <v>514</v>
      </c>
      <c r="D21" s="398">
        <v>1142</v>
      </c>
      <c r="E21" s="398">
        <v>64</v>
      </c>
      <c r="F21" s="399">
        <v>0</v>
      </c>
    </row>
    <row r="22" spans="1:6" ht="15" customHeight="1">
      <c r="A22" s="440">
        <v>2012</v>
      </c>
      <c r="B22" s="398">
        <v>1628</v>
      </c>
      <c r="C22" s="398">
        <v>471</v>
      </c>
      <c r="D22" s="398">
        <v>1080</v>
      </c>
      <c r="E22" s="398">
        <v>77</v>
      </c>
      <c r="F22" s="399">
        <v>0</v>
      </c>
    </row>
    <row r="23" spans="1:6" ht="15" customHeight="1">
      <c r="A23" s="440">
        <v>2013</v>
      </c>
      <c r="B23" s="398">
        <v>1457</v>
      </c>
      <c r="C23" s="398">
        <v>435</v>
      </c>
      <c r="D23" s="398">
        <v>924</v>
      </c>
      <c r="E23" s="398">
        <v>98</v>
      </c>
      <c r="F23" s="399">
        <v>0</v>
      </c>
    </row>
    <row r="24" spans="1:6" ht="15" customHeight="1">
      <c r="A24" s="440">
        <v>2014</v>
      </c>
      <c r="B24" s="398">
        <v>1610</v>
      </c>
      <c r="C24" s="398">
        <v>600</v>
      </c>
      <c r="D24" s="398">
        <v>899</v>
      </c>
      <c r="E24" s="398">
        <v>111</v>
      </c>
      <c r="F24" s="399">
        <v>0</v>
      </c>
    </row>
    <row r="25" spans="1:6" ht="15" customHeight="1">
      <c r="A25" s="444">
        <v>2015</v>
      </c>
      <c r="B25" s="405">
        <v>1798</v>
      </c>
      <c r="C25" s="405">
        <v>631</v>
      </c>
      <c r="D25" s="405">
        <v>899</v>
      </c>
      <c r="E25" s="405">
        <v>268</v>
      </c>
      <c r="F25" s="406">
        <v>0</v>
      </c>
    </row>
    <row r="26" spans="1:6" ht="15" customHeight="1">
      <c r="A26" s="442">
        <v>2016</v>
      </c>
      <c r="B26" s="412">
        <v>2151</v>
      </c>
      <c r="C26" s="412">
        <v>661</v>
      </c>
      <c r="D26" s="412">
        <v>899</v>
      </c>
      <c r="E26" s="412">
        <v>591</v>
      </c>
      <c r="F26" s="413">
        <v>0</v>
      </c>
    </row>
    <row r="27" spans="1:6" ht="15" customHeight="1">
      <c r="A27" s="488">
        <v>2017</v>
      </c>
      <c r="B27" s="398">
        <v>2441</v>
      </c>
      <c r="C27" s="398">
        <v>671</v>
      </c>
      <c r="D27" s="398">
        <v>899</v>
      </c>
      <c r="E27" s="398">
        <v>871</v>
      </c>
      <c r="F27" s="399">
        <v>0</v>
      </c>
    </row>
    <row r="28" spans="1:6" ht="15" customHeight="1">
      <c r="A28" s="488">
        <v>2018</v>
      </c>
      <c r="B28" s="398">
        <v>2589</v>
      </c>
      <c r="C28" s="398">
        <v>630</v>
      </c>
      <c r="D28" s="398">
        <v>905</v>
      </c>
      <c r="E28" s="398">
        <v>1054</v>
      </c>
      <c r="F28" s="399">
        <v>0</v>
      </c>
    </row>
    <row r="29" spans="1:6" ht="15" customHeight="1" thickBot="1">
      <c r="A29" s="1464">
        <v>2019</v>
      </c>
      <c r="B29" s="394">
        <v>2650</v>
      </c>
      <c r="C29" s="394">
        <v>391</v>
      </c>
      <c r="D29" s="394">
        <v>918</v>
      </c>
      <c r="E29" s="394">
        <v>1341</v>
      </c>
      <c r="F29" s="395">
        <v>0</v>
      </c>
    </row>
    <row r="30" spans="1:6" ht="15" customHeight="1">
      <c r="A30" s="499" t="s">
        <v>1190</v>
      </c>
      <c r="B30" s="427"/>
      <c r="C30" s="427"/>
      <c r="D30" s="427"/>
      <c r="E30" s="427"/>
      <c r="F30" s="486" t="s">
        <v>2587</v>
      </c>
    </row>
    <row r="31" spans="1:6" ht="18" customHeight="1"/>
  </sheetData>
  <mergeCells count="1">
    <mergeCell ref="A3:A4"/>
  </mergeCells>
  <phoneticPr fontId="3" type="noConversion"/>
  <pageMargins left="0.7" right="0.7" top="0.75" bottom="0.75" header="0.3" footer="0.3"/>
  <pageSetup paperSize="9" scale="80" orientation="portrait" r:id="rId1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Sheet94"/>
  <dimension ref="A1:I31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1.625" style="389" customWidth="1"/>
    <col min="2" max="7" width="14.75" style="389" customWidth="1"/>
    <col min="8" max="9" width="11.625" style="389" customWidth="1"/>
    <col min="10" max="16384" width="9" style="389"/>
  </cols>
  <sheetData>
    <row r="1" spans="1:9" s="1500" customFormat="1" ht="24.95" customHeight="1">
      <c r="A1" s="2363" t="s">
        <v>1224</v>
      </c>
      <c r="B1" s="2363"/>
      <c r="C1" s="2363"/>
      <c r="D1" s="2363"/>
      <c r="E1" s="2363"/>
      <c r="F1" s="2363"/>
      <c r="G1" s="2363"/>
      <c r="H1" s="1501"/>
      <c r="I1" s="1501"/>
    </row>
    <row r="2" spans="1:9" ht="15" customHeight="1" thickBot="1">
      <c r="A2" s="498" t="s">
        <v>1223</v>
      </c>
      <c r="B2" s="427"/>
      <c r="C2" s="427"/>
      <c r="D2" s="427"/>
      <c r="E2" s="427"/>
      <c r="F2" s="427"/>
      <c r="G2" s="486" t="s">
        <v>1222</v>
      </c>
    </row>
    <row r="3" spans="1:9" ht="15" customHeight="1">
      <c r="A3" s="4536" t="s">
        <v>2471</v>
      </c>
      <c r="B3" s="1433" t="s">
        <v>562</v>
      </c>
      <c r="C3" s="1433" t="s">
        <v>1221</v>
      </c>
      <c r="D3" s="1433" t="s">
        <v>1220</v>
      </c>
      <c r="E3" s="1433" t="s">
        <v>1219</v>
      </c>
      <c r="F3" s="1433" t="s">
        <v>1218</v>
      </c>
      <c r="G3" s="1420" t="s">
        <v>1217</v>
      </c>
      <c r="H3" s="1410"/>
      <c r="I3" s="1410"/>
    </row>
    <row r="4" spans="1:9" ht="15" customHeight="1">
      <c r="A4" s="4522"/>
      <c r="B4" s="1434" t="s">
        <v>1</v>
      </c>
      <c r="C4" s="1434" t="s">
        <v>1216</v>
      </c>
      <c r="D4" s="496"/>
      <c r="E4" s="496"/>
      <c r="F4" s="496"/>
      <c r="G4" s="1435" t="s">
        <v>1215</v>
      </c>
      <c r="H4" s="1410"/>
      <c r="I4" s="1410"/>
    </row>
    <row r="5" spans="1:9" ht="15" customHeight="1">
      <c r="A5" s="4540"/>
      <c r="B5" s="495"/>
      <c r="C5" s="445" t="s">
        <v>1214</v>
      </c>
      <c r="D5" s="495"/>
      <c r="E5" s="495"/>
      <c r="F5" s="495"/>
      <c r="G5" s="1421" t="s">
        <v>1213</v>
      </c>
      <c r="H5" s="1410"/>
      <c r="I5" s="1410"/>
    </row>
    <row r="6" spans="1:9" ht="15" customHeight="1">
      <c r="A6" s="493">
        <v>1995</v>
      </c>
      <c r="B6" s="492">
        <v>27</v>
      </c>
      <c r="C6" s="491">
        <v>15</v>
      </c>
      <c r="D6" s="491">
        <v>3</v>
      </c>
      <c r="E6" s="491">
        <v>2</v>
      </c>
      <c r="F6" s="491">
        <v>1</v>
      </c>
      <c r="G6" s="491">
        <v>6</v>
      </c>
      <c r="H6" s="1410"/>
      <c r="I6" s="1410"/>
    </row>
    <row r="7" spans="1:9" ht="15" customHeight="1">
      <c r="A7" s="1418">
        <v>1996</v>
      </c>
      <c r="B7" s="472">
        <v>70</v>
      </c>
      <c r="C7" s="471">
        <v>47</v>
      </c>
      <c r="D7" s="471">
        <v>10</v>
      </c>
      <c r="E7" s="471">
        <v>4</v>
      </c>
      <c r="F7" s="471" t="s">
        <v>0</v>
      </c>
      <c r="G7" s="471">
        <v>9</v>
      </c>
      <c r="H7" s="1410"/>
      <c r="I7" s="1410"/>
    </row>
    <row r="8" spans="1:9" ht="15" customHeight="1">
      <c r="A8" s="1418">
        <v>1997</v>
      </c>
      <c r="B8" s="472">
        <v>11</v>
      </c>
      <c r="C8" s="471">
        <v>1</v>
      </c>
      <c r="D8" s="471">
        <v>1</v>
      </c>
      <c r="E8" s="471">
        <v>2</v>
      </c>
      <c r="F8" s="471">
        <v>2</v>
      </c>
      <c r="G8" s="471">
        <v>5</v>
      </c>
      <c r="H8" s="1411"/>
      <c r="I8" s="1411"/>
    </row>
    <row r="9" spans="1:9" ht="15" customHeight="1">
      <c r="A9" s="1418">
        <v>1998</v>
      </c>
      <c r="B9" s="472">
        <v>12</v>
      </c>
      <c r="C9" s="471">
        <v>2</v>
      </c>
      <c r="D9" s="471">
        <v>1</v>
      </c>
      <c r="E9" s="471">
        <v>2</v>
      </c>
      <c r="F9" s="471">
        <v>2</v>
      </c>
      <c r="G9" s="471">
        <v>5</v>
      </c>
      <c r="H9" s="514"/>
      <c r="I9" s="514"/>
    </row>
    <row r="10" spans="1:9" ht="15" customHeight="1">
      <c r="A10" s="1418">
        <v>1999</v>
      </c>
      <c r="B10" s="472">
        <v>11</v>
      </c>
      <c r="C10" s="471">
        <v>1</v>
      </c>
      <c r="D10" s="471">
        <v>1</v>
      </c>
      <c r="E10" s="471">
        <v>2</v>
      </c>
      <c r="F10" s="471">
        <v>2</v>
      </c>
      <c r="G10" s="471">
        <v>5</v>
      </c>
      <c r="H10" s="514"/>
      <c r="I10" s="514"/>
    </row>
    <row r="11" spans="1:9" ht="15" customHeight="1">
      <c r="A11" s="1419">
        <v>2000</v>
      </c>
      <c r="B11" s="477">
        <v>12</v>
      </c>
      <c r="C11" s="469">
        <v>2</v>
      </c>
      <c r="D11" s="469">
        <v>1</v>
      </c>
      <c r="E11" s="469">
        <v>3</v>
      </c>
      <c r="F11" s="469">
        <v>1</v>
      </c>
      <c r="G11" s="469">
        <v>5</v>
      </c>
      <c r="H11" s="514"/>
      <c r="I11" s="514"/>
    </row>
    <row r="12" spans="1:9" ht="15" customHeight="1">
      <c r="A12" s="442">
        <v>2001</v>
      </c>
      <c r="B12" s="475">
        <v>13</v>
      </c>
      <c r="C12" s="474">
        <v>3</v>
      </c>
      <c r="D12" s="474">
        <v>1</v>
      </c>
      <c r="E12" s="474">
        <v>3</v>
      </c>
      <c r="F12" s="474">
        <v>1</v>
      </c>
      <c r="G12" s="474">
        <v>5</v>
      </c>
      <c r="H12" s="1411"/>
      <c r="I12" s="1411"/>
    </row>
    <row r="13" spans="1:9" ht="15" customHeight="1">
      <c r="A13" s="1418">
        <v>2002</v>
      </c>
      <c r="B13" s="472">
        <v>10</v>
      </c>
      <c r="C13" s="471">
        <v>1</v>
      </c>
      <c r="D13" s="471">
        <v>1</v>
      </c>
      <c r="E13" s="471">
        <v>3</v>
      </c>
      <c r="F13" s="471">
        <v>1</v>
      </c>
      <c r="G13" s="471">
        <v>4</v>
      </c>
      <c r="H13" s="1411"/>
      <c r="I13" s="1411"/>
    </row>
    <row r="14" spans="1:9" ht="15" customHeight="1">
      <c r="A14" s="1418">
        <v>2003</v>
      </c>
      <c r="B14" s="472">
        <v>9</v>
      </c>
      <c r="C14" s="471" t="s">
        <v>0</v>
      </c>
      <c r="D14" s="471">
        <v>2</v>
      </c>
      <c r="E14" s="471">
        <v>2</v>
      </c>
      <c r="F14" s="471">
        <v>1</v>
      </c>
      <c r="G14" s="471">
        <v>4</v>
      </c>
      <c r="H14" s="514"/>
      <c r="I14" s="514"/>
    </row>
    <row r="15" spans="1:9" ht="15" customHeight="1">
      <c r="A15" s="1418">
        <v>2004</v>
      </c>
      <c r="B15" s="472">
        <v>9</v>
      </c>
      <c r="C15" s="471" t="s">
        <v>0</v>
      </c>
      <c r="D15" s="471">
        <v>1</v>
      </c>
      <c r="E15" s="471">
        <v>3</v>
      </c>
      <c r="F15" s="471">
        <v>1</v>
      </c>
      <c r="G15" s="471">
        <v>4</v>
      </c>
      <c r="H15" s="514"/>
      <c r="I15" s="514"/>
    </row>
    <row r="16" spans="1:9" ht="15" customHeight="1">
      <c r="A16" s="1419">
        <v>2005</v>
      </c>
      <c r="B16" s="477">
        <v>8</v>
      </c>
      <c r="C16" s="469" t="s">
        <v>0</v>
      </c>
      <c r="D16" s="469">
        <v>2</v>
      </c>
      <c r="E16" s="469">
        <v>2</v>
      </c>
      <c r="F16" s="469" t="s">
        <v>0</v>
      </c>
      <c r="G16" s="469">
        <v>4</v>
      </c>
      <c r="H16" s="514"/>
      <c r="I16" s="514"/>
    </row>
    <row r="17" spans="1:9" ht="15" customHeight="1">
      <c r="A17" s="442">
        <v>2006</v>
      </c>
      <c r="B17" s="475">
        <v>7</v>
      </c>
      <c r="C17" s="474" t="s">
        <v>0</v>
      </c>
      <c r="D17" s="474">
        <v>1</v>
      </c>
      <c r="E17" s="474">
        <v>2</v>
      </c>
      <c r="F17" s="474" t="s">
        <v>0</v>
      </c>
      <c r="G17" s="474">
        <v>4</v>
      </c>
      <c r="H17" s="1411"/>
      <c r="I17" s="1411"/>
    </row>
    <row r="18" spans="1:9" ht="15" customHeight="1">
      <c r="A18" s="1418">
        <v>2007</v>
      </c>
      <c r="B18" s="472">
        <v>7</v>
      </c>
      <c r="C18" s="471" t="s">
        <v>0</v>
      </c>
      <c r="D18" s="471">
        <v>1</v>
      </c>
      <c r="E18" s="471">
        <v>2</v>
      </c>
      <c r="F18" s="471" t="s">
        <v>0</v>
      </c>
      <c r="G18" s="471">
        <v>4</v>
      </c>
      <c r="H18" s="1411"/>
      <c r="I18" s="1411"/>
    </row>
    <row r="19" spans="1:9" ht="15" customHeight="1">
      <c r="A19" s="1418">
        <v>2008</v>
      </c>
      <c r="B19" s="472">
        <v>7</v>
      </c>
      <c r="C19" s="471" t="s">
        <v>0</v>
      </c>
      <c r="D19" s="471">
        <v>1</v>
      </c>
      <c r="E19" s="471">
        <v>2</v>
      </c>
      <c r="F19" s="471" t="s">
        <v>0</v>
      </c>
      <c r="G19" s="471">
        <v>4</v>
      </c>
      <c r="H19" s="514"/>
      <c r="I19" s="514"/>
    </row>
    <row r="20" spans="1:9" ht="15" customHeight="1">
      <c r="A20" s="1418">
        <v>2009</v>
      </c>
      <c r="B20" s="472">
        <v>6</v>
      </c>
      <c r="C20" s="471">
        <v>1</v>
      </c>
      <c r="D20" s="471" t="s">
        <v>0</v>
      </c>
      <c r="E20" s="471">
        <v>1</v>
      </c>
      <c r="F20" s="471" t="s">
        <v>0</v>
      </c>
      <c r="G20" s="471">
        <v>4</v>
      </c>
      <c r="H20" s="514"/>
      <c r="I20" s="514"/>
    </row>
    <row r="21" spans="1:9" ht="15" customHeight="1">
      <c r="A21" s="438">
        <v>2010</v>
      </c>
      <c r="B21" s="469">
        <v>5</v>
      </c>
      <c r="C21" s="469" t="s">
        <v>0</v>
      </c>
      <c r="D21" s="469" t="s">
        <v>0</v>
      </c>
      <c r="E21" s="469">
        <v>1</v>
      </c>
      <c r="F21" s="469" t="s">
        <v>0</v>
      </c>
      <c r="G21" s="469">
        <v>4</v>
      </c>
      <c r="H21" s="514"/>
      <c r="I21" s="514"/>
    </row>
    <row r="22" spans="1:9" ht="15" customHeight="1">
      <c r="A22" s="416">
        <v>2011</v>
      </c>
      <c r="B22" s="490">
        <v>5</v>
      </c>
      <c r="C22" s="471" t="s">
        <v>0</v>
      </c>
      <c r="D22" s="471" t="s">
        <v>0</v>
      </c>
      <c r="E22" s="471">
        <v>1</v>
      </c>
      <c r="F22" s="471" t="s">
        <v>0</v>
      </c>
      <c r="G22" s="471">
        <v>4</v>
      </c>
      <c r="H22" s="1411"/>
      <c r="I22" s="1411"/>
    </row>
    <row r="23" spans="1:9" ht="15" customHeight="1">
      <c r="A23" s="416">
        <v>2012</v>
      </c>
      <c r="B23" s="490">
        <v>5</v>
      </c>
      <c r="C23" s="471" t="s">
        <v>0</v>
      </c>
      <c r="D23" s="471" t="s">
        <v>0</v>
      </c>
      <c r="E23" s="471">
        <v>1</v>
      </c>
      <c r="F23" s="471" t="s">
        <v>0</v>
      </c>
      <c r="G23" s="471">
        <v>4</v>
      </c>
      <c r="H23" s="1411"/>
      <c r="I23" s="1411"/>
    </row>
    <row r="24" spans="1:9" ht="15" customHeight="1">
      <c r="A24" s="1418">
        <v>2013</v>
      </c>
      <c r="B24" s="471">
        <v>5</v>
      </c>
      <c r="C24" s="471" t="s">
        <v>0</v>
      </c>
      <c r="D24" s="471">
        <v>1</v>
      </c>
      <c r="E24" s="471" t="s">
        <v>0</v>
      </c>
      <c r="F24" s="471" t="s">
        <v>0</v>
      </c>
      <c r="G24" s="471">
        <v>4</v>
      </c>
      <c r="H24" s="514"/>
      <c r="I24" s="514"/>
    </row>
    <row r="25" spans="1:9" ht="15" customHeight="1">
      <c r="A25" s="1418">
        <v>2014</v>
      </c>
      <c r="B25" s="471">
        <v>5</v>
      </c>
      <c r="C25" s="471" t="s">
        <v>0</v>
      </c>
      <c r="D25" s="471" t="s">
        <v>0</v>
      </c>
      <c r="E25" s="471" t="s">
        <v>0</v>
      </c>
      <c r="F25" s="471" t="s">
        <v>0</v>
      </c>
      <c r="G25" s="471">
        <v>5</v>
      </c>
      <c r="H25" s="514"/>
      <c r="I25" s="514"/>
    </row>
    <row r="26" spans="1:9" ht="15" customHeight="1">
      <c r="A26" s="1419">
        <v>2015</v>
      </c>
      <c r="B26" s="469">
        <v>5</v>
      </c>
      <c r="C26" s="469">
        <v>1</v>
      </c>
      <c r="D26" s="469" t="s">
        <v>0</v>
      </c>
      <c r="E26" s="469" t="s">
        <v>0</v>
      </c>
      <c r="F26" s="469" t="s">
        <v>0</v>
      </c>
      <c r="G26" s="469">
        <v>4</v>
      </c>
      <c r="H26" s="514"/>
      <c r="I26" s="514"/>
    </row>
    <row r="27" spans="1:9" ht="15" customHeight="1">
      <c r="A27" s="489">
        <v>2016</v>
      </c>
      <c r="B27" s="474">
        <v>5</v>
      </c>
      <c r="C27" s="474">
        <v>1</v>
      </c>
      <c r="D27" s="474" t="s">
        <v>0</v>
      </c>
      <c r="E27" s="474" t="s">
        <v>0</v>
      </c>
      <c r="F27" s="474" t="s">
        <v>0</v>
      </c>
      <c r="G27" s="1375">
        <v>4</v>
      </c>
      <c r="H27" s="1411"/>
      <c r="I27" s="1411"/>
    </row>
    <row r="28" spans="1:9" ht="15" customHeight="1">
      <c r="A28" s="488">
        <v>2017</v>
      </c>
      <c r="B28" s="471">
        <v>5</v>
      </c>
      <c r="C28" s="471">
        <v>1</v>
      </c>
      <c r="D28" s="471" t="s">
        <v>0</v>
      </c>
      <c r="E28" s="471" t="s">
        <v>0</v>
      </c>
      <c r="F28" s="471" t="s">
        <v>0</v>
      </c>
      <c r="G28" s="1376">
        <v>4</v>
      </c>
      <c r="H28" s="1411"/>
      <c r="I28" s="1411"/>
    </row>
    <row r="29" spans="1:9" ht="15" customHeight="1">
      <c r="A29" s="433">
        <v>2018</v>
      </c>
      <c r="B29" s="471">
        <v>5</v>
      </c>
      <c r="C29" s="471">
        <v>1</v>
      </c>
      <c r="D29" s="471" t="s">
        <v>0</v>
      </c>
      <c r="E29" s="471" t="s">
        <v>0</v>
      </c>
      <c r="F29" s="471" t="s">
        <v>0</v>
      </c>
      <c r="G29" s="1376">
        <v>4</v>
      </c>
      <c r="H29" s="1411"/>
      <c r="I29" s="1411"/>
    </row>
    <row r="30" spans="1:9" ht="15" customHeight="1" thickBot="1">
      <c r="A30" s="430">
        <v>2019</v>
      </c>
      <c r="B30" s="487">
        <v>4</v>
      </c>
      <c r="C30" s="487" t="s">
        <v>0</v>
      </c>
      <c r="D30" s="487" t="s">
        <v>0</v>
      </c>
      <c r="E30" s="487" t="s">
        <v>0</v>
      </c>
      <c r="F30" s="487" t="s">
        <v>0</v>
      </c>
      <c r="G30" s="1377">
        <v>4</v>
      </c>
      <c r="H30" s="514"/>
      <c r="I30" s="514"/>
    </row>
    <row r="31" spans="1:9" ht="15" customHeight="1">
      <c r="A31" s="427" t="s">
        <v>1190</v>
      </c>
      <c r="B31" s="427"/>
      <c r="C31" s="427"/>
      <c r="D31" s="427"/>
      <c r="E31" s="427"/>
      <c r="F31" s="427"/>
      <c r="G31" s="486" t="s">
        <v>2587</v>
      </c>
      <c r="H31" s="514"/>
      <c r="I31" s="514"/>
    </row>
  </sheetData>
  <mergeCells count="1">
    <mergeCell ref="A3:A5"/>
  </mergeCells>
  <phoneticPr fontId="3" type="noConversion"/>
  <pageMargins left="0.7" right="0.7" top="0.75" bottom="0.75" header="0.3" footer="0.3"/>
  <pageSetup paperSize="9" scale="67" orientation="portrait" r:id="rId1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Sheet47"/>
  <dimension ref="A1:I47"/>
  <sheetViews>
    <sheetView showGridLines="0" view="pageBreakPreview"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1.625" style="389" customWidth="1"/>
    <col min="2" max="7" width="20.125" style="389" customWidth="1"/>
    <col min="8" max="9" width="11.625" style="389" customWidth="1"/>
    <col min="10" max="16384" width="9" style="389"/>
  </cols>
  <sheetData>
    <row r="1" spans="1:9" s="1500" customFormat="1" ht="24.95" customHeight="1">
      <c r="A1" s="4526" t="s">
        <v>3476</v>
      </c>
      <c r="B1" s="4526"/>
      <c r="C1" s="4526"/>
      <c r="D1" s="4526"/>
      <c r="E1" s="4526"/>
      <c r="F1" s="4526"/>
      <c r="G1" s="4526"/>
      <c r="H1" s="1501"/>
      <c r="I1" s="1501"/>
    </row>
    <row r="2" spans="1:9" ht="18" customHeight="1" thickBot="1"/>
    <row r="3" spans="1:9" ht="15" customHeight="1">
      <c r="A3" s="4536" t="s">
        <v>2480</v>
      </c>
      <c r="B3" s="4538" t="s">
        <v>1242</v>
      </c>
      <c r="C3" s="4536"/>
      <c r="D3" s="4538" t="s">
        <v>1241</v>
      </c>
      <c r="E3" s="4536"/>
      <c r="F3" s="4538" t="s">
        <v>562</v>
      </c>
      <c r="G3" s="4541"/>
      <c r="H3" s="1410"/>
      <c r="I3" s="1410"/>
    </row>
    <row r="4" spans="1:9" ht="15" customHeight="1">
      <c r="A4" s="4522"/>
      <c r="B4" s="4542" t="s">
        <v>1240</v>
      </c>
      <c r="C4" s="4540"/>
      <c r="D4" s="4542" t="s">
        <v>916</v>
      </c>
      <c r="E4" s="4540"/>
      <c r="F4" s="4542" t="s">
        <v>1</v>
      </c>
      <c r="G4" s="4543"/>
      <c r="H4" s="1410"/>
      <c r="I4" s="1410"/>
    </row>
    <row r="5" spans="1:9" ht="15" customHeight="1">
      <c r="A5" s="4522"/>
      <c r="B5" s="527" t="s">
        <v>1239</v>
      </c>
      <c r="C5" s="527" t="s">
        <v>1238</v>
      </c>
      <c r="D5" s="527" t="s">
        <v>1239</v>
      </c>
      <c r="E5" s="527" t="s">
        <v>1238</v>
      </c>
      <c r="F5" s="527" t="s">
        <v>1239</v>
      </c>
      <c r="G5" s="526" t="s">
        <v>1238</v>
      </c>
      <c r="H5" s="1410"/>
      <c r="I5" s="1410"/>
    </row>
    <row r="6" spans="1:9" ht="15" customHeight="1">
      <c r="A6" s="4522"/>
      <c r="B6" s="445" t="s">
        <v>1237</v>
      </c>
      <c r="C6" s="445" t="s">
        <v>1236</v>
      </c>
      <c r="D6" s="445" t="s">
        <v>1237</v>
      </c>
      <c r="E6" s="445" t="s">
        <v>1236</v>
      </c>
      <c r="F6" s="445" t="s">
        <v>1237</v>
      </c>
      <c r="G6" s="494" t="s">
        <v>1236</v>
      </c>
      <c r="H6" s="1410"/>
      <c r="I6" s="1410"/>
    </row>
    <row r="7" spans="1:9" ht="15" customHeight="1">
      <c r="A7" s="4540"/>
      <c r="B7" s="525" t="s">
        <v>1235</v>
      </c>
      <c r="C7" s="525" t="s">
        <v>1234</v>
      </c>
      <c r="D7" s="525" t="s">
        <v>1235</v>
      </c>
      <c r="E7" s="525" t="s">
        <v>1234</v>
      </c>
      <c r="F7" s="525" t="s">
        <v>1235</v>
      </c>
      <c r="G7" s="524" t="s">
        <v>1234</v>
      </c>
      <c r="H7" s="1410"/>
      <c r="I7" s="1410"/>
    </row>
    <row r="8" spans="1:9" ht="15" customHeight="1">
      <c r="A8" s="493">
        <v>1981</v>
      </c>
      <c r="B8" s="523">
        <v>15800</v>
      </c>
      <c r="C8" s="521">
        <v>1.1200000000000001</v>
      </c>
      <c r="D8" s="522">
        <v>44502</v>
      </c>
      <c r="E8" s="521">
        <v>1.25</v>
      </c>
      <c r="F8" s="522">
        <v>60302</v>
      </c>
      <c r="G8" s="521">
        <v>1.21</v>
      </c>
      <c r="H8" s="1411"/>
      <c r="I8" s="1411"/>
    </row>
    <row r="9" spans="1:9" ht="15" customHeight="1">
      <c r="A9" s="440">
        <v>1982</v>
      </c>
      <c r="B9" s="516">
        <v>16707</v>
      </c>
      <c r="C9" s="514">
        <v>1.07</v>
      </c>
      <c r="D9" s="515">
        <v>45603</v>
      </c>
      <c r="E9" s="514">
        <v>1.18</v>
      </c>
      <c r="F9" s="515">
        <v>62310</v>
      </c>
      <c r="G9" s="514">
        <v>1.1499999999999999</v>
      </c>
      <c r="H9" s="514"/>
      <c r="I9" s="514"/>
    </row>
    <row r="10" spans="1:9" ht="15" customHeight="1">
      <c r="A10" s="440">
        <v>1983</v>
      </c>
      <c r="B10" s="516">
        <v>15358</v>
      </c>
      <c r="C10" s="514">
        <v>1.1000000000000001</v>
      </c>
      <c r="D10" s="515">
        <v>44565</v>
      </c>
      <c r="E10" s="514">
        <v>1.22</v>
      </c>
      <c r="F10" s="515">
        <v>59923</v>
      </c>
      <c r="G10" s="514">
        <v>1.19</v>
      </c>
      <c r="H10" s="514"/>
      <c r="I10" s="514"/>
    </row>
    <row r="11" spans="1:9" ht="15" customHeight="1">
      <c r="A11" s="440">
        <v>1984</v>
      </c>
      <c r="B11" s="516">
        <v>14952</v>
      </c>
      <c r="C11" s="514">
        <v>1.1499999999999999</v>
      </c>
      <c r="D11" s="515">
        <v>48666</v>
      </c>
      <c r="E11" s="514">
        <v>1.24</v>
      </c>
      <c r="F11" s="515">
        <v>63618</v>
      </c>
      <c r="G11" s="514">
        <v>1.22</v>
      </c>
      <c r="H11" s="514"/>
      <c r="I11" s="514"/>
    </row>
    <row r="12" spans="1:9" ht="15" customHeight="1">
      <c r="A12" s="444">
        <v>1985</v>
      </c>
      <c r="B12" s="520">
        <v>14992</v>
      </c>
      <c r="C12" s="512">
        <v>1.18</v>
      </c>
      <c r="D12" s="513">
        <v>52114</v>
      </c>
      <c r="E12" s="512">
        <v>1.23</v>
      </c>
      <c r="F12" s="513">
        <v>67136</v>
      </c>
      <c r="G12" s="512">
        <v>1.22</v>
      </c>
      <c r="H12" s="1411"/>
      <c r="I12" s="1411"/>
    </row>
    <row r="13" spans="1:9" ht="15" customHeight="1">
      <c r="A13" s="442">
        <v>1986</v>
      </c>
      <c r="B13" s="519">
        <v>12134</v>
      </c>
      <c r="C13" s="517">
        <v>1.21</v>
      </c>
      <c r="D13" s="518">
        <v>53727</v>
      </c>
      <c r="E13" s="517">
        <v>1.27</v>
      </c>
      <c r="F13" s="518">
        <v>68861</v>
      </c>
      <c r="G13" s="517">
        <v>1.26</v>
      </c>
      <c r="H13" s="1411"/>
      <c r="I13" s="1411"/>
    </row>
    <row r="14" spans="1:9" ht="15" customHeight="1">
      <c r="A14" s="440">
        <v>1987</v>
      </c>
      <c r="B14" s="516">
        <v>15341</v>
      </c>
      <c r="C14" s="514">
        <v>1.2</v>
      </c>
      <c r="D14" s="515">
        <v>53150</v>
      </c>
      <c r="E14" s="514">
        <v>1.28</v>
      </c>
      <c r="F14" s="515">
        <v>68491</v>
      </c>
      <c r="G14" s="514">
        <v>1.26</v>
      </c>
      <c r="H14" s="514"/>
      <c r="I14" s="514"/>
    </row>
    <row r="15" spans="1:9" ht="15" customHeight="1">
      <c r="A15" s="440">
        <v>1988</v>
      </c>
      <c r="B15" s="516">
        <v>14260</v>
      </c>
      <c r="C15" s="514">
        <v>1.25</v>
      </c>
      <c r="D15" s="515">
        <v>47999</v>
      </c>
      <c r="E15" s="514">
        <v>1.38</v>
      </c>
      <c r="F15" s="515">
        <v>62259</v>
      </c>
      <c r="G15" s="514">
        <v>1.35</v>
      </c>
      <c r="H15" s="514"/>
      <c r="I15" s="514"/>
    </row>
    <row r="16" spans="1:9" ht="15" customHeight="1">
      <c r="A16" s="440">
        <v>1989</v>
      </c>
      <c r="B16" s="516">
        <v>12880</v>
      </c>
      <c r="C16" s="514">
        <v>1.33</v>
      </c>
      <c r="D16" s="515">
        <v>35054</v>
      </c>
      <c r="E16" s="514">
        <v>1.5</v>
      </c>
      <c r="F16" s="515">
        <v>47934</v>
      </c>
      <c r="G16" s="514">
        <v>1.46</v>
      </c>
      <c r="H16" s="514"/>
      <c r="I16" s="514"/>
    </row>
    <row r="17" spans="1:9" ht="15" customHeight="1">
      <c r="A17" s="444">
        <v>1990</v>
      </c>
      <c r="B17" s="520">
        <v>10679</v>
      </c>
      <c r="C17" s="512">
        <v>1.33</v>
      </c>
      <c r="D17" s="513">
        <v>27422</v>
      </c>
      <c r="E17" s="512">
        <v>1.65</v>
      </c>
      <c r="F17" s="513">
        <v>38101</v>
      </c>
      <c r="G17" s="512">
        <v>1.56</v>
      </c>
      <c r="H17" s="1411"/>
      <c r="I17" s="1411"/>
    </row>
    <row r="18" spans="1:9" ht="15" customHeight="1">
      <c r="A18" s="442">
        <v>1991</v>
      </c>
      <c r="B18" s="519">
        <v>10450</v>
      </c>
      <c r="C18" s="517">
        <v>1.4</v>
      </c>
      <c r="D18" s="518">
        <v>22111</v>
      </c>
      <c r="E18" s="517">
        <v>1.76</v>
      </c>
      <c r="F18" s="518">
        <v>32561</v>
      </c>
      <c r="G18" s="517">
        <v>1.65</v>
      </c>
      <c r="H18" s="1411"/>
      <c r="I18" s="1411"/>
    </row>
    <row r="19" spans="1:9" ht="15" customHeight="1">
      <c r="A19" s="440">
        <v>1992</v>
      </c>
      <c r="B19" s="516">
        <v>9500</v>
      </c>
      <c r="C19" s="514">
        <v>1.33</v>
      </c>
      <c r="D19" s="515">
        <v>16512</v>
      </c>
      <c r="E19" s="514">
        <v>1.78</v>
      </c>
      <c r="F19" s="515">
        <v>26021</v>
      </c>
      <c r="G19" s="514">
        <v>1.61</v>
      </c>
      <c r="H19" s="514"/>
      <c r="I19" s="514"/>
    </row>
    <row r="20" spans="1:9" ht="15" customHeight="1">
      <c r="A20" s="440">
        <v>1993</v>
      </c>
      <c r="B20" s="516">
        <v>7949</v>
      </c>
      <c r="C20" s="514">
        <v>1.29</v>
      </c>
      <c r="D20" s="515">
        <v>11512</v>
      </c>
      <c r="E20" s="514">
        <v>1.83</v>
      </c>
      <c r="F20" s="515">
        <v>19461</v>
      </c>
      <c r="G20" s="514">
        <v>1.61</v>
      </c>
      <c r="H20" s="514"/>
      <c r="I20" s="514"/>
    </row>
    <row r="21" spans="1:9" ht="15" customHeight="1">
      <c r="A21" s="440">
        <v>1994</v>
      </c>
      <c r="B21" s="516">
        <v>6370</v>
      </c>
      <c r="C21" s="514">
        <v>1.32</v>
      </c>
      <c r="D21" s="515">
        <v>8555</v>
      </c>
      <c r="E21" s="514">
        <v>1.86</v>
      </c>
      <c r="F21" s="515">
        <v>14925</v>
      </c>
      <c r="G21" s="514">
        <v>1.63</v>
      </c>
      <c r="H21" s="514"/>
      <c r="I21" s="514"/>
    </row>
    <row r="22" spans="1:9" ht="15" customHeight="1">
      <c r="A22" s="444">
        <v>1995</v>
      </c>
      <c r="B22" s="520">
        <v>5434</v>
      </c>
      <c r="C22" s="512">
        <v>1.24</v>
      </c>
      <c r="D22" s="513">
        <v>6301</v>
      </c>
      <c r="E22" s="512">
        <v>1.99</v>
      </c>
      <c r="F22" s="513">
        <v>11735</v>
      </c>
      <c r="G22" s="512">
        <v>1.65</v>
      </c>
      <c r="H22" s="1411"/>
      <c r="I22" s="1411"/>
    </row>
    <row r="23" spans="1:9" ht="15" customHeight="1">
      <c r="A23" s="442">
        <v>1996</v>
      </c>
      <c r="B23" s="519">
        <v>5031</v>
      </c>
      <c r="C23" s="517">
        <v>1.2</v>
      </c>
      <c r="D23" s="518">
        <v>5694</v>
      </c>
      <c r="E23" s="517">
        <v>2.0099999999999998</v>
      </c>
      <c r="F23" s="518">
        <v>10725</v>
      </c>
      <c r="G23" s="517">
        <v>1.62</v>
      </c>
      <c r="H23" s="1411"/>
      <c r="I23" s="1411"/>
    </row>
    <row r="24" spans="1:9" ht="15" customHeight="1">
      <c r="A24" s="440">
        <v>1997</v>
      </c>
      <c r="B24" s="516">
        <v>4556</v>
      </c>
      <c r="C24" s="514">
        <v>1.24</v>
      </c>
      <c r="D24" s="515">
        <v>5167</v>
      </c>
      <c r="E24" s="514">
        <v>2.0299999999999998</v>
      </c>
      <c r="F24" s="515">
        <v>9723</v>
      </c>
      <c r="G24" s="514">
        <v>1.66</v>
      </c>
      <c r="H24" s="514"/>
      <c r="I24" s="514"/>
    </row>
    <row r="25" spans="1:9" ht="15" customHeight="1">
      <c r="A25" s="440">
        <v>1998</v>
      </c>
      <c r="B25" s="516">
        <v>3790</v>
      </c>
      <c r="C25" s="514">
        <v>1.28</v>
      </c>
      <c r="D25" s="515">
        <v>4786</v>
      </c>
      <c r="E25" s="514">
        <v>2.1</v>
      </c>
      <c r="F25" s="515">
        <v>8576</v>
      </c>
      <c r="G25" s="514">
        <v>1.71</v>
      </c>
      <c r="H25" s="514"/>
      <c r="I25" s="514"/>
    </row>
    <row r="26" spans="1:9" ht="15" customHeight="1">
      <c r="A26" s="440">
        <v>1999</v>
      </c>
      <c r="B26" s="516">
        <v>3706</v>
      </c>
      <c r="C26" s="514">
        <v>1.37</v>
      </c>
      <c r="D26" s="515">
        <v>4508</v>
      </c>
      <c r="E26" s="514">
        <v>2.1800000000000002</v>
      </c>
      <c r="F26" s="515">
        <v>8214</v>
      </c>
      <c r="G26" s="514">
        <v>1.8</v>
      </c>
      <c r="H26" s="514"/>
      <c r="I26" s="514"/>
    </row>
    <row r="27" spans="1:9" ht="15" customHeight="1">
      <c r="A27" s="444">
        <v>2000</v>
      </c>
      <c r="B27" s="520">
        <v>3768</v>
      </c>
      <c r="C27" s="512">
        <v>1.38</v>
      </c>
      <c r="D27" s="513">
        <v>4439</v>
      </c>
      <c r="E27" s="512">
        <v>2.23</v>
      </c>
      <c r="F27" s="513">
        <v>8207</v>
      </c>
      <c r="G27" s="512">
        <v>1.81</v>
      </c>
      <c r="H27" s="1411"/>
      <c r="I27" s="1411"/>
    </row>
    <row r="28" spans="1:9" ht="15" customHeight="1">
      <c r="A28" s="442">
        <v>2001</v>
      </c>
      <c r="B28" s="519">
        <v>3543</v>
      </c>
      <c r="C28" s="517">
        <v>1.29</v>
      </c>
      <c r="D28" s="518">
        <v>3626</v>
      </c>
      <c r="E28" s="517">
        <v>2.2200000000000002</v>
      </c>
      <c r="F28" s="518">
        <v>7169</v>
      </c>
      <c r="G28" s="517">
        <v>1.77</v>
      </c>
      <c r="H28" s="1411"/>
      <c r="I28" s="1411"/>
    </row>
    <row r="29" spans="1:9" ht="15" customHeight="1">
      <c r="A29" s="440">
        <v>2002</v>
      </c>
      <c r="B29" s="516">
        <v>3232</v>
      </c>
      <c r="C29" s="514">
        <v>1.23</v>
      </c>
      <c r="D29" s="515">
        <v>3392</v>
      </c>
      <c r="E29" s="514">
        <v>2.29</v>
      </c>
      <c r="F29" s="515">
        <v>6624</v>
      </c>
      <c r="G29" s="514">
        <v>1.75</v>
      </c>
      <c r="H29" s="514"/>
      <c r="I29" s="514"/>
    </row>
    <row r="30" spans="1:9" ht="15" customHeight="1">
      <c r="A30" s="440">
        <v>2003</v>
      </c>
      <c r="B30" s="516">
        <v>3255</v>
      </c>
      <c r="C30" s="514">
        <v>1.3</v>
      </c>
      <c r="D30" s="515">
        <v>3347</v>
      </c>
      <c r="E30" s="514">
        <v>2.67</v>
      </c>
      <c r="F30" s="515">
        <v>6602</v>
      </c>
      <c r="G30" s="514">
        <v>1.77</v>
      </c>
      <c r="H30" s="514"/>
      <c r="I30" s="514"/>
    </row>
    <row r="31" spans="1:9" ht="15" customHeight="1">
      <c r="A31" s="440">
        <v>2004</v>
      </c>
      <c r="B31" s="516">
        <v>3268</v>
      </c>
      <c r="C31" s="514">
        <v>1.35</v>
      </c>
      <c r="D31" s="515">
        <v>2590</v>
      </c>
      <c r="E31" s="514">
        <v>2.29</v>
      </c>
      <c r="F31" s="515">
        <v>5876</v>
      </c>
      <c r="G31" s="514">
        <v>1.81</v>
      </c>
      <c r="H31" s="514"/>
      <c r="I31" s="514"/>
    </row>
    <row r="32" spans="1:9" ht="15" customHeight="1">
      <c r="A32" s="444">
        <v>2005</v>
      </c>
      <c r="B32" s="520">
        <v>3351</v>
      </c>
      <c r="C32" s="512">
        <v>1.47</v>
      </c>
      <c r="D32" s="513">
        <v>2385</v>
      </c>
      <c r="E32" s="512">
        <v>2.62</v>
      </c>
      <c r="F32" s="513">
        <v>5736</v>
      </c>
      <c r="G32" s="512">
        <v>1.96</v>
      </c>
      <c r="H32" s="1411"/>
      <c r="I32" s="1411"/>
    </row>
    <row r="33" spans="1:9" ht="15" customHeight="1">
      <c r="A33" s="442">
        <v>2006</v>
      </c>
      <c r="B33" s="519">
        <v>3553</v>
      </c>
      <c r="C33" s="517">
        <v>1.51</v>
      </c>
      <c r="D33" s="518">
        <v>2387</v>
      </c>
      <c r="E33" s="517">
        <v>2.71</v>
      </c>
      <c r="F33" s="518">
        <v>5940</v>
      </c>
      <c r="G33" s="517">
        <v>1.99</v>
      </c>
      <c r="H33" s="1411"/>
      <c r="I33" s="1411"/>
    </row>
    <row r="34" spans="1:9" ht="15" customHeight="1">
      <c r="A34" s="440">
        <v>2007</v>
      </c>
      <c r="B34" s="516">
        <v>3464</v>
      </c>
      <c r="C34" s="514">
        <v>1.67</v>
      </c>
      <c r="D34" s="515">
        <v>2333</v>
      </c>
      <c r="E34" s="514">
        <v>2.7</v>
      </c>
      <c r="F34" s="515">
        <v>5797</v>
      </c>
      <c r="G34" s="514">
        <v>2.08</v>
      </c>
      <c r="H34" s="514"/>
      <c r="I34" s="514"/>
    </row>
    <row r="35" spans="1:9" ht="15" customHeight="1">
      <c r="A35" s="440">
        <v>2008</v>
      </c>
      <c r="B35" s="516">
        <v>3115</v>
      </c>
      <c r="C35" s="514">
        <v>1.72</v>
      </c>
      <c r="D35" s="515">
        <v>1872</v>
      </c>
      <c r="E35" s="514">
        <v>2.89</v>
      </c>
      <c r="F35" s="515">
        <v>4987</v>
      </c>
      <c r="G35" s="514">
        <v>2.17</v>
      </c>
      <c r="H35" s="514"/>
      <c r="I35" s="514"/>
    </row>
    <row r="36" spans="1:9" ht="15" customHeight="1">
      <c r="A36" s="440">
        <v>2009</v>
      </c>
      <c r="B36" s="516">
        <v>2754</v>
      </c>
      <c r="C36" s="514">
        <v>1.95</v>
      </c>
      <c r="D36" s="515">
        <v>1708</v>
      </c>
      <c r="E36" s="514">
        <v>2.79</v>
      </c>
      <c r="F36" s="515">
        <v>4462</v>
      </c>
      <c r="G36" s="514">
        <v>2.2599999999999998</v>
      </c>
      <c r="H36" s="514"/>
      <c r="I36" s="514"/>
    </row>
    <row r="37" spans="1:9" ht="15" customHeight="1">
      <c r="A37" s="438">
        <v>2010</v>
      </c>
      <c r="B37" s="513">
        <v>2668</v>
      </c>
      <c r="C37" s="512">
        <v>1.82</v>
      </c>
      <c r="D37" s="513">
        <v>1382</v>
      </c>
      <c r="E37" s="512">
        <v>2.86</v>
      </c>
      <c r="F37" s="513">
        <v>4050</v>
      </c>
      <c r="G37" s="512">
        <v>2.1800000000000002</v>
      </c>
      <c r="H37" s="1411"/>
      <c r="I37" s="1411"/>
    </row>
    <row r="38" spans="1:9" ht="15" customHeight="1">
      <c r="A38" s="416">
        <v>2011</v>
      </c>
      <c r="B38" s="505">
        <v>2378</v>
      </c>
      <c r="C38" s="506">
        <v>1.89</v>
      </c>
      <c r="D38" s="505">
        <v>1390</v>
      </c>
      <c r="E38" s="506">
        <v>2.99</v>
      </c>
      <c r="F38" s="505">
        <v>3768</v>
      </c>
      <c r="G38" s="506">
        <v>2.2999999999999998</v>
      </c>
      <c r="H38" s="506"/>
      <c r="I38" s="506"/>
    </row>
    <row r="39" spans="1:9" ht="15" customHeight="1">
      <c r="A39" s="416">
        <v>2012</v>
      </c>
      <c r="B39" s="505">
        <v>2424</v>
      </c>
      <c r="C39" s="506">
        <v>1.98</v>
      </c>
      <c r="D39" s="505">
        <v>1384</v>
      </c>
      <c r="E39" s="506">
        <v>2.96</v>
      </c>
      <c r="F39" s="505">
        <v>3808</v>
      </c>
      <c r="G39" s="506">
        <v>2.35</v>
      </c>
      <c r="H39" s="506"/>
      <c r="I39" s="506"/>
    </row>
    <row r="40" spans="1:9" ht="15" customHeight="1">
      <c r="A40" s="440">
        <v>2013</v>
      </c>
      <c r="B40" s="505">
        <v>2375</v>
      </c>
      <c r="C40" s="506">
        <v>2.04</v>
      </c>
      <c r="D40" s="505">
        <v>1052</v>
      </c>
      <c r="E40" s="506">
        <v>2.7</v>
      </c>
      <c r="F40" s="505">
        <v>3427</v>
      </c>
      <c r="G40" s="506">
        <v>2.25</v>
      </c>
      <c r="H40" s="506"/>
      <c r="I40" s="506"/>
    </row>
    <row r="41" spans="1:9" ht="15" customHeight="1">
      <c r="A41" s="440">
        <v>2014</v>
      </c>
      <c r="B41" s="505">
        <v>2033</v>
      </c>
      <c r="C41" s="506">
        <v>2.0979999999999999</v>
      </c>
      <c r="D41" s="505">
        <v>1071</v>
      </c>
      <c r="E41" s="506">
        <v>2.8119999999999998</v>
      </c>
      <c r="F41" s="505">
        <v>3104</v>
      </c>
      <c r="G41" s="506">
        <v>2.3450000000000002</v>
      </c>
      <c r="H41" s="506"/>
      <c r="I41" s="506"/>
    </row>
    <row r="42" spans="1:9" ht="15" customHeight="1">
      <c r="A42" s="444">
        <v>2015</v>
      </c>
      <c r="B42" s="511">
        <v>2063</v>
      </c>
      <c r="C42" s="510">
        <v>2.2000000000000002</v>
      </c>
      <c r="D42" s="511">
        <v>1063</v>
      </c>
      <c r="E42" s="510">
        <v>2.9</v>
      </c>
      <c r="F42" s="511">
        <v>3126</v>
      </c>
      <c r="G42" s="510">
        <v>2.4500000000000002</v>
      </c>
      <c r="H42" s="1412"/>
      <c r="I42" s="1412"/>
    </row>
    <row r="43" spans="1:9" ht="15" customHeight="1">
      <c r="A43" s="489">
        <v>2016</v>
      </c>
      <c r="B43" s="508">
        <v>2121</v>
      </c>
      <c r="C43" s="509">
        <v>2.141</v>
      </c>
      <c r="D43" s="508">
        <v>1051</v>
      </c>
      <c r="E43" s="509">
        <v>2.84</v>
      </c>
      <c r="F43" s="508">
        <v>3172</v>
      </c>
      <c r="G43" s="507">
        <v>2.39</v>
      </c>
      <c r="H43" s="1412"/>
      <c r="I43" s="1412"/>
    </row>
    <row r="44" spans="1:9" ht="15" customHeight="1">
      <c r="A44" s="433">
        <v>2017</v>
      </c>
      <c r="B44" s="505">
        <v>2004</v>
      </c>
      <c r="C44" s="506">
        <v>1.9830000000000001</v>
      </c>
      <c r="D44" s="505">
        <v>889</v>
      </c>
      <c r="E44" s="506">
        <v>2.762</v>
      </c>
      <c r="F44" s="505">
        <v>2893</v>
      </c>
      <c r="G44" s="504">
        <v>2.2269999999999999</v>
      </c>
      <c r="H44" s="1412"/>
      <c r="I44" s="1412"/>
    </row>
    <row r="45" spans="1:9" ht="15" customHeight="1">
      <c r="A45" s="433">
        <v>2018</v>
      </c>
      <c r="B45" s="505">
        <v>1634</v>
      </c>
      <c r="C45" s="506">
        <v>1.58</v>
      </c>
      <c r="D45" s="505">
        <v>856</v>
      </c>
      <c r="E45" s="506">
        <v>2.69</v>
      </c>
      <c r="F45" s="505">
        <v>2490</v>
      </c>
      <c r="G45" s="504">
        <v>1.95</v>
      </c>
      <c r="H45" s="1412"/>
      <c r="I45" s="1412"/>
    </row>
    <row r="46" spans="1:9" ht="15" customHeight="1" thickBot="1">
      <c r="A46" s="430">
        <v>2019</v>
      </c>
      <c r="B46" s="502">
        <v>1491</v>
      </c>
      <c r="C46" s="503">
        <v>1.52</v>
      </c>
      <c r="D46" s="502">
        <v>856</v>
      </c>
      <c r="E46" s="503">
        <v>2.73</v>
      </c>
      <c r="F46" s="502">
        <v>2347</v>
      </c>
      <c r="G46" s="501">
        <v>1.95</v>
      </c>
      <c r="H46" s="1412"/>
      <c r="I46" s="1412"/>
    </row>
    <row r="47" spans="1:9" ht="15" customHeight="1">
      <c r="A47" s="500" t="s">
        <v>1190</v>
      </c>
      <c r="B47" s="427"/>
      <c r="C47" s="427"/>
      <c r="D47" s="427"/>
      <c r="E47" s="427"/>
      <c r="F47" s="427"/>
      <c r="G47" s="486" t="s">
        <v>1212</v>
      </c>
      <c r="H47" s="427"/>
      <c r="I47" s="427"/>
    </row>
  </sheetData>
  <mergeCells count="8">
    <mergeCell ref="A1:G1"/>
    <mergeCell ref="A3:A7"/>
    <mergeCell ref="D3:E3"/>
    <mergeCell ref="F3:G3"/>
    <mergeCell ref="B4:C4"/>
    <mergeCell ref="D4:E4"/>
    <mergeCell ref="F4:G4"/>
    <mergeCell ref="B3:C3"/>
  </mergeCells>
  <phoneticPr fontId="3" type="noConversion"/>
  <pageMargins left="0.7" right="0.7" top="0.75" bottom="0.75" header="0.3" footer="0.3"/>
  <pageSetup paperSize="9" scale="60" orientation="portrait" r:id="rId1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Sheet48"/>
  <dimension ref="A1:T30"/>
  <sheetViews>
    <sheetView showGridLines="0" view="pageBreakPreview" zoomScaleNormal="110" zoomScaleSheetLayoutView="100" workbookViewId="0"/>
  </sheetViews>
  <sheetFormatPr defaultColWidth="9" defaultRowHeight="13.5"/>
  <cols>
    <col min="1" max="20" width="9.625" style="389" customWidth="1"/>
    <col min="21" max="16384" width="9" style="389"/>
  </cols>
  <sheetData>
    <row r="1" spans="1:20" s="1500" customFormat="1" ht="24.95" customHeight="1">
      <c r="A1" s="4499" t="s">
        <v>1248</v>
      </c>
      <c r="B1" s="4499"/>
      <c r="C1" s="4499"/>
      <c r="D1" s="4499"/>
      <c r="E1" s="4499"/>
      <c r="F1" s="4499"/>
      <c r="G1" s="4499"/>
      <c r="H1" s="4499"/>
      <c r="I1" s="4499"/>
      <c r="J1" s="4499"/>
      <c r="K1" s="1501" t="s">
        <v>1247</v>
      </c>
    </row>
    <row r="2" spans="1:20" s="427" customFormat="1" ht="18" customHeight="1" thickBot="1">
      <c r="A2" s="427" t="s">
        <v>1246</v>
      </c>
      <c r="T2" s="486" t="s">
        <v>1245</v>
      </c>
    </row>
    <row r="3" spans="1:20" s="427" customFormat="1" ht="15" customHeight="1">
      <c r="A3" s="4544" t="s">
        <v>2480</v>
      </c>
      <c r="B3" s="1549" t="s">
        <v>562</v>
      </c>
      <c r="C3" s="1554" t="s">
        <v>1210</v>
      </c>
      <c r="D3" s="1554" t="s">
        <v>1209</v>
      </c>
      <c r="E3" s="1554" t="s">
        <v>1208</v>
      </c>
      <c r="F3" s="1554" t="s">
        <v>1207</v>
      </c>
      <c r="G3" s="1554" t="s">
        <v>1206</v>
      </c>
      <c r="H3" s="1554" t="s">
        <v>1205</v>
      </c>
      <c r="I3" s="1554" t="s">
        <v>1204</v>
      </c>
      <c r="J3" s="1554" t="s">
        <v>1244</v>
      </c>
      <c r="K3" s="1554" t="s">
        <v>1203</v>
      </c>
      <c r="L3" s="1550" t="s">
        <v>1202</v>
      </c>
      <c r="M3" s="1549" t="s">
        <v>1201</v>
      </c>
      <c r="N3" s="1554" t="s">
        <v>1200</v>
      </c>
      <c r="O3" s="1554" t="s">
        <v>1199</v>
      </c>
      <c r="P3" s="1554" t="s">
        <v>1198</v>
      </c>
      <c r="Q3" s="1554" t="s">
        <v>1197</v>
      </c>
      <c r="R3" s="1554" t="s">
        <v>1196</v>
      </c>
      <c r="S3" s="535" t="s">
        <v>1195</v>
      </c>
      <c r="T3" s="4546" t="s">
        <v>2480</v>
      </c>
    </row>
    <row r="4" spans="1:20" s="427" customFormat="1" ht="15" customHeight="1">
      <c r="A4" s="4545"/>
      <c r="B4" s="2088" t="s">
        <v>1</v>
      </c>
      <c r="C4" s="2089" t="s">
        <v>745</v>
      </c>
      <c r="D4" s="2089" t="s">
        <v>744</v>
      </c>
      <c r="E4" s="2089" t="s">
        <v>743</v>
      </c>
      <c r="F4" s="2089" t="s">
        <v>1194</v>
      </c>
      <c r="G4" s="2089" t="s">
        <v>741</v>
      </c>
      <c r="H4" s="2089" t="s">
        <v>3927</v>
      </c>
      <c r="I4" s="2089" t="s">
        <v>739</v>
      </c>
      <c r="J4" s="2089" t="s">
        <v>1243</v>
      </c>
      <c r="K4" s="2089" t="s">
        <v>737</v>
      </c>
      <c r="L4" s="2090" t="s">
        <v>736</v>
      </c>
      <c r="M4" s="2088" t="s">
        <v>735</v>
      </c>
      <c r="N4" s="2089" t="s">
        <v>734</v>
      </c>
      <c r="O4" s="2089" t="s">
        <v>733</v>
      </c>
      <c r="P4" s="2089" t="s">
        <v>732</v>
      </c>
      <c r="Q4" s="2089" t="s">
        <v>731</v>
      </c>
      <c r="R4" s="2089" t="s">
        <v>730</v>
      </c>
      <c r="S4" s="2091" t="s">
        <v>1193</v>
      </c>
      <c r="T4" s="4547"/>
    </row>
    <row r="5" spans="1:20" s="427" customFormat="1" ht="15" customHeight="1">
      <c r="A5" s="438">
        <v>2000</v>
      </c>
      <c r="B5" s="406">
        <v>81</v>
      </c>
      <c r="C5" s="406">
        <v>4</v>
      </c>
      <c r="D5" s="406">
        <v>4</v>
      </c>
      <c r="E5" s="406">
        <v>4</v>
      </c>
      <c r="F5" s="406">
        <v>0</v>
      </c>
      <c r="G5" s="406">
        <v>2</v>
      </c>
      <c r="H5" s="406">
        <v>3</v>
      </c>
      <c r="I5" s="406">
        <v>0</v>
      </c>
      <c r="J5" s="406">
        <v>0</v>
      </c>
      <c r="K5" s="406">
        <v>3</v>
      </c>
      <c r="L5" s="406">
        <v>14</v>
      </c>
      <c r="M5" s="406">
        <v>5</v>
      </c>
      <c r="N5" s="406">
        <v>5</v>
      </c>
      <c r="O5" s="406">
        <v>7</v>
      </c>
      <c r="P5" s="406">
        <v>8</v>
      </c>
      <c r="Q5" s="406">
        <v>18</v>
      </c>
      <c r="R5" s="406">
        <v>3</v>
      </c>
      <c r="S5" s="456">
        <v>1</v>
      </c>
      <c r="T5" s="466">
        <v>2000</v>
      </c>
    </row>
    <row r="6" spans="1:20" s="427" customFormat="1" ht="15" customHeight="1">
      <c r="A6" s="534">
        <v>2001</v>
      </c>
      <c r="B6" s="413">
        <v>80</v>
      </c>
      <c r="C6" s="413">
        <v>4</v>
      </c>
      <c r="D6" s="413">
        <v>4</v>
      </c>
      <c r="E6" s="413">
        <v>4</v>
      </c>
      <c r="F6" s="413">
        <v>0</v>
      </c>
      <c r="G6" s="413">
        <v>2</v>
      </c>
      <c r="H6" s="413">
        <v>3</v>
      </c>
      <c r="I6" s="413">
        <v>0</v>
      </c>
      <c r="J6" s="413">
        <v>0</v>
      </c>
      <c r="K6" s="413">
        <v>3</v>
      </c>
      <c r="L6" s="413">
        <v>14</v>
      </c>
      <c r="M6" s="413">
        <v>5</v>
      </c>
      <c r="N6" s="413">
        <v>5</v>
      </c>
      <c r="O6" s="413">
        <v>7</v>
      </c>
      <c r="P6" s="413">
        <v>7</v>
      </c>
      <c r="Q6" s="413">
        <v>18</v>
      </c>
      <c r="R6" s="413">
        <v>3</v>
      </c>
      <c r="S6" s="455">
        <v>1</v>
      </c>
      <c r="T6" s="533">
        <v>2001</v>
      </c>
    </row>
    <row r="7" spans="1:20" s="427" customFormat="1" ht="15" customHeight="1">
      <c r="A7" s="416">
        <v>2002</v>
      </c>
      <c r="B7" s="399">
        <v>73</v>
      </c>
      <c r="C7" s="399">
        <v>3</v>
      </c>
      <c r="D7" s="399">
        <v>3</v>
      </c>
      <c r="E7" s="399">
        <v>4</v>
      </c>
      <c r="F7" s="399">
        <v>0</v>
      </c>
      <c r="G7" s="399">
        <v>2</v>
      </c>
      <c r="H7" s="399">
        <v>3</v>
      </c>
      <c r="I7" s="399">
        <v>0</v>
      </c>
      <c r="J7" s="399">
        <v>0</v>
      </c>
      <c r="K7" s="399">
        <v>3</v>
      </c>
      <c r="L7" s="399">
        <v>14</v>
      </c>
      <c r="M7" s="399">
        <v>5</v>
      </c>
      <c r="N7" s="399">
        <v>4</v>
      </c>
      <c r="O7" s="399">
        <v>7</v>
      </c>
      <c r="P7" s="399">
        <v>6</v>
      </c>
      <c r="Q7" s="399">
        <v>15</v>
      </c>
      <c r="R7" s="399">
        <v>3</v>
      </c>
      <c r="S7" s="454">
        <v>1</v>
      </c>
      <c r="T7" s="468">
        <v>2002</v>
      </c>
    </row>
    <row r="8" spans="1:20" s="427" customFormat="1" ht="15" customHeight="1">
      <c r="A8" s="416">
        <v>2003</v>
      </c>
      <c r="B8" s="399">
        <v>68</v>
      </c>
      <c r="C8" s="399">
        <v>3</v>
      </c>
      <c r="D8" s="399">
        <v>2</v>
      </c>
      <c r="E8" s="399">
        <v>4</v>
      </c>
      <c r="F8" s="399">
        <v>0</v>
      </c>
      <c r="G8" s="399">
        <v>1</v>
      </c>
      <c r="H8" s="399">
        <v>3</v>
      </c>
      <c r="I8" s="399">
        <v>0</v>
      </c>
      <c r="J8" s="399">
        <v>0</v>
      </c>
      <c r="K8" s="399">
        <v>2</v>
      </c>
      <c r="L8" s="399">
        <v>12</v>
      </c>
      <c r="M8" s="399">
        <v>5</v>
      </c>
      <c r="N8" s="399">
        <v>5</v>
      </c>
      <c r="O8" s="399">
        <v>7</v>
      </c>
      <c r="P8" s="399">
        <v>6</v>
      </c>
      <c r="Q8" s="399">
        <v>14</v>
      </c>
      <c r="R8" s="399">
        <v>3</v>
      </c>
      <c r="S8" s="454">
        <v>1</v>
      </c>
      <c r="T8" s="468">
        <v>2003</v>
      </c>
    </row>
    <row r="9" spans="1:20" s="427" customFormat="1" ht="15" customHeight="1">
      <c r="A9" s="416">
        <v>2004</v>
      </c>
      <c r="B9" s="399">
        <v>64</v>
      </c>
      <c r="C9" s="399">
        <v>3</v>
      </c>
      <c r="D9" s="399">
        <v>2</v>
      </c>
      <c r="E9" s="399">
        <v>4</v>
      </c>
      <c r="F9" s="399">
        <v>0</v>
      </c>
      <c r="G9" s="399">
        <v>1</v>
      </c>
      <c r="H9" s="399">
        <v>3</v>
      </c>
      <c r="I9" s="399">
        <v>0</v>
      </c>
      <c r="J9" s="399">
        <v>0</v>
      </c>
      <c r="K9" s="399">
        <v>2</v>
      </c>
      <c r="L9" s="399">
        <v>11</v>
      </c>
      <c r="M9" s="399">
        <v>5</v>
      </c>
      <c r="N9" s="399">
        <v>5</v>
      </c>
      <c r="O9" s="399">
        <v>7</v>
      </c>
      <c r="P9" s="399">
        <v>6</v>
      </c>
      <c r="Q9" s="399">
        <v>13</v>
      </c>
      <c r="R9" s="399">
        <v>2</v>
      </c>
      <c r="S9" s="454">
        <v>0</v>
      </c>
      <c r="T9" s="468">
        <v>2004</v>
      </c>
    </row>
    <row r="10" spans="1:20" s="427" customFormat="1" ht="15" customHeight="1">
      <c r="A10" s="438">
        <v>2005</v>
      </c>
      <c r="B10" s="406">
        <v>62</v>
      </c>
      <c r="C10" s="406">
        <v>3</v>
      </c>
      <c r="D10" s="406">
        <v>3</v>
      </c>
      <c r="E10" s="406">
        <v>4</v>
      </c>
      <c r="F10" s="406">
        <v>0</v>
      </c>
      <c r="G10" s="406">
        <v>1</v>
      </c>
      <c r="H10" s="406">
        <v>3</v>
      </c>
      <c r="I10" s="406">
        <v>0</v>
      </c>
      <c r="J10" s="406">
        <v>0</v>
      </c>
      <c r="K10" s="406">
        <v>2</v>
      </c>
      <c r="L10" s="406">
        <v>11</v>
      </c>
      <c r="M10" s="406">
        <v>5</v>
      </c>
      <c r="N10" s="406">
        <v>5</v>
      </c>
      <c r="O10" s="406">
        <v>4</v>
      </c>
      <c r="P10" s="406">
        <v>6</v>
      </c>
      <c r="Q10" s="406">
        <v>13</v>
      </c>
      <c r="R10" s="406">
        <v>2</v>
      </c>
      <c r="S10" s="456">
        <v>0</v>
      </c>
      <c r="T10" s="466">
        <v>2005</v>
      </c>
    </row>
    <row r="11" spans="1:20" s="427" customFormat="1" ht="15" customHeight="1">
      <c r="A11" s="534">
        <v>2006</v>
      </c>
      <c r="B11" s="413">
        <v>59</v>
      </c>
      <c r="C11" s="413">
        <v>3</v>
      </c>
      <c r="D11" s="413">
        <v>3</v>
      </c>
      <c r="E11" s="413">
        <v>4</v>
      </c>
      <c r="F11" s="413">
        <v>0</v>
      </c>
      <c r="G11" s="413">
        <v>1</v>
      </c>
      <c r="H11" s="413">
        <v>3</v>
      </c>
      <c r="I11" s="413">
        <v>0</v>
      </c>
      <c r="J11" s="413">
        <v>0</v>
      </c>
      <c r="K11" s="413">
        <v>2</v>
      </c>
      <c r="L11" s="413">
        <v>10</v>
      </c>
      <c r="M11" s="413">
        <v>5</v>
      </c>
      <c r="N11" s="413">
        <v>3</v>
      </c>
      <c r="O11" s="413">
        <v>4</v>
      </c>
      <c r="P11" s="413">
        <v>6</v>
      </c>
      <c r="Q11" s="413">
        <v>13</v>
      </c>
      <c r="R11" s="413">
        <v>2</v>
      </c>
      <c r="S11" s="455">
        <v>0</v>
      </c>
      <c r="T11" s="533">
        <v>2006</v>
      </c>
    </row>
    <row r="12" spans="1:20" s="427" customFormat="1" ht="15" customHeight="1">
      <c r="A12" s="416">
        <v>2007</v>
      </c>
      <c r="B12" s="399">
        <v>60</v>
      </c>
      <c r="C12" s="399">
        <v>3</v>
      </c>
      <c r="D12" s="399">
        <v>3</v>
      </c>
      <c r="E12" s="399">
        <v>4</v>
      </c>
      <c r="F12" s="399">
        <v>0</v>
      </c>
      <c r="G12" s="399">
        <v>1</v>
      </c>
      <c r="H12" s="399">
        <v>3</v>
      </c>
      <c r="I12" s="399">
        <v>0</v>
      </c>
      <c r="J12" s="399">
        <v>0</v>
      </c>
      <c r="K12" s="399">
        <v>2</v>
      </c>
      <c r="L12" s="399">
        <v>11</v>
      </c>
      <c r="M12" s="399">
        <v>5</v>
      </c>
      <c r="N12" s="399">
        <v>3</v>
      </c>
      <c r="O12" s="399">
        <v>4</v>
      </c>
      <c r="P12" s="399">
        <v>6</v>
      </c>
      <c r="Q12" s="399">
        <v>13</v>
      </c>
      <c r="R12" s="399">
        <v>2</v>
      </c>
      <c r="S12" s="454">
        <v>0</v>
      </c>
      <c r="T12" s="468">
        <v>2007</v>
      </c>
    </row>
    <row r="13" spans="1:20" s="427" customFormat="1" ht="15" customHeight="1">
      <c r="A13" s="416">
        <v>2008</v>
      </c>
      <c r="B13" s="399">
        <v>52</v>
      </c>
      <c r="C13" s="399">
        <v>2</v>
      </c>
      <c r="D13" s="399">
        <v>1</v>
      </c>
      <c r="E13" s="399">
        <v>3</v>
      </c>
      <c r="F13" s="399">
        <v>0</v>
      </c>
      <c r="G13" s="399">
        <v>1</v>
      </c>
      <c r="H13" s="399">
        <v>3</v>
      </c>
      <c r="I13" s="399">
        <v>0</v>
      </c>
      <c r="J13" s="399">
        <v>0</v>
      </c>
      <c r="K13" s="399">
        <v>2</v>
      </c>
      <c r="L13" s="399">
        <v>11</v>
      </c>
      <c r="M13" s="399">
        <v>5</v>
      </c>
      <c r="N13" s="399">
        <v>3</v>
      </c>
      <c r="O13" s="399">
        <v>2</v>
      </c>
      <c r="P13" s="399">
        <v>4</v>
      </c>
      <c r="Q13" s="399">
        <v>13</v>
      </c>
      <c r="R13" s="399">
        <v>2</v>
      </c>
      <c r="S13" s="454">
        <v>0</v>
      </c>
      <c r="T13" s="468">
        <v>2008</v>
      </c>
    </row>
    <row r="14" spans="1:20" s="427" customFormat="1" ht="15" customHeight="1">
      <c r="A14" s="416">
        <v>2009</v>
      </c>
      <c r="B14" s="399">
        <v>51</v>
      </c>
      <c r="C14" s="399">
        <v>2</v>
      </c>
      <c r="D14" s="399">
        <v>1</v>
      </c>
      <c r="E14" s="399">
        <v>3</v>
      </c>
      <c r="F14" s="399">
        <v>0</v>
      </c>
      <c r="G14" s="399">
        <v>1</v>
      </c>
      <c r="H14" s="399">
        <v>3</v>
      </c>
      <c r="I14" s="399">
        <v>0</v>
      </c>
      <c r="J14" s="399">
        <v>0</v>
      </c>
      <c r="K14" s="399">
        <v>2</v>
      </c>
      <c r="L14" s="399">
        <v>11</v>
      </c>
      <c r="M14" s="399">
        <v>5</v>
      </c>
      <c r="N14" s="399">
        <v>3</v>
      </c>
      <c r="O14" s="399">
        <v>2</v>
      </c>
      <c r="P14" s="399">
        <v>3</v>
      </c>
      <c r="Q14" s="399">
        <v>13</v>
      </c>
      <c r="R14" s="399">
        <v>2</v>
      </c>
      <c r="S14" s="454">
        <v>0</v>
      </c>
      <c r="T14" s="468">
        <v>2009</v>
      </c>
    </row>
    <row r="15" spans="1:20" s="427" customFormat="1" ht="15" customHeight="1">
      <c r="A15" s="438">
        <v>2010</v>
      </c>
      <c r="B15" s="406">
        <v>50</v>
      </c>
      <c r="C15" s="406">
        <v>2</v>
      </c>
      <c r="D15" s="406">
        <v>1</v>
      </c>
      <c r="E15" s="406">
        <v>3</v>
      </c>
      <c r="F15" s="406">
        <v>0</v>
      </c>
      <c r="G15" s="406">
        <v>1</v>
      </c>
      <c r="H15" s="406">
        <v>3</v>
      </c>
      <c r="I15" s="406">
        <v>0</v>
      </c>
      <c r="J15" s="406">
        <v>0</v>
      </c>
      <c r="K15" s="406">
        <v>2</v>
      </c>
      <c r="L15" s="406">
        <v>11</v>
      </c>
      <c r="M15" s="406">
        <v>5</v>
      </c>
      <c r="N15" s="406">
        <v>3</v>
      </c>
      <c r="O15" s="406">
        <v>2</v>
      </c>
      <c r="P15" s="406">
        <v>2</v>
      </c>
      <c r="Q15" s="406">
        <v>14</v>
      </c>
      <c r="R15" s="406">
        <v>1</v>
      </c>
      <c r="S15" s="456">
        <v>0</v>
      </c>
      <c r="T15" s="466">
        <v>2010</v>
      </c>
    </row>
    <row r="16" spans="1:20" s="427" customFormat="1" ht="15" customHeight="1">
      <c r="A16" s="416">
        <v>2011</v>
      </c>
      <c r="B16" s="530">
        <v>51</v>
      </c>
      <c r="C16" s="530">
        <v>2</v>
      </c>
      <c r="D16" s="530">
        <v>1</v>
      </c>
      <c r="E16" s="530">
        <v>3</v>
      </c>
      <c r="F16" s="530">
        <v>0</v>
      </c>
      <c r="G16" s="530">
        <v>1</v>
      </c>
      <c r="H16" s="530">
        <v>3</v>
      </c>
      <c r="I16" s="530">
        <v>0</v>
      </c>
      <c r="J16" s="530">
        <v>0</v>
      </c>
      <c r="K16" s="530">
        <v>2</v>
      </c>
      <c r="L16" s="530">
        <v>11</v>
      </c>
      <c r="M16" s="530">
        <v>6</v>
      </c>
      <c r="N16" s="530">
        <v>3</v>
      </c>
      <c r="O16" s="530">
        <v>2</v>
      </c>
      <c r="P16" s="530">
        <v>2</v>
      </c>
      <c r="Q16" s="530">
        <v>14</v>
      </c>
      <c r="R16" s="530">
        <v>1</v>
      </c>
      <c r="S16" s="529">
        <v>0</v>
      </c>
      <c r="T16" s="468">
        <v>2011</v>
      </c>
    </row>
    <row r="17" spans="1:20" s="427" customFormat="1" ht="15" customHeight="1">
      <c r="A17" s="416">
        <v>2012</v>
      </c>
      <c r="B17" s="530">
        <v>49</v>
      </c>
      <c r="C17" s="530">
        <v>2</v>
      </c>
      <c r="D17" s="530">
        <v>1</v>
      </c>
      <c r="E17" s="530">
        <v>3</v>
      </c>
      <c r="F17" s="530">
        <v>0</v>
      </c>
      <c r="G17" s="530">
        <v>1</v>
      </c>
      <c r="H17" s="530">
        <v>3</v>
      </c>
      <c r="I17" s="530">
        <v>0</v>
      </c>
      <c r="J17" s="530">
        <v>1</v>
      </c>
      <c r="K17" s="530">
        <v>2</v>
      </c>
      <c r="L17" s="530">
        <v>10</v>
      </c>
      <c r="M17" s="530">
        <v>6</v>
      </c>
      <c r="N17" s="530">
        <v>2</v>
      </c>
      <c r="O17" s="530">
        <v>2</v>
      </c>
      <c r="P17" s="530">
        <v>2</v>
      </c>
      <c r="Q17" s="530">
        <v>13</v>
      </c>
      <c r="R17" s="530">
        <v>1</v>
      </c>
      <c r="S17" s="529">
        <v>0</v>
      </c>
      <c r="T17" s="468">
        <v>2012</v>
      </c>
    </row>
    <row r="18" spans="1:20" s="427" customFormat="1" ht="15" customHeight="1">
      <c r="A18" s="416">
        <v>2013</v>
      </c>
      <c r="B18" s="530">
        <v>48</v>
      </c>
      <c r="C18" s="530">
        <v>2</v>
      </c>
      <c r="D18" s="530">
        <v>1</v>
      </c>
      <c r="E18" s="530">
        <v>3</v>
      </c>
      <c r="F18" s="530">
        <v>0</v>
      </c>
      <c r="G18" s="530">
        <v>1</v>
      </c>
      <c r="H18" s="530">
        <v>3</v>
      </c>
      <c r="I18" s="530">
        <v>0</v>
      </c>
      <c r="J18" s="530">
        <v>1</v>
      </c>
      <c r="K18" s="530">
        <v>1</v>
      </c>
      <c r="L18" s="530">
        <v>10</v>
      </c>
      <c r="M18" s="530">
        <v>6</v>
      </c>
      <c r="N18" s="530">
        <v>2</v>
      </c>
      <c r="O18" s="530">
        <v>2</v>
      </c>
      <c r="P18" s="530">
        <v>2</v>
      </c>
      <c r="Q18" s="530">
        <v>13</v>
      </c>
      <c r="R18" s="530">
        <v>1</v>
      </c>
      <c r="S18" s="529">
        <v>0</v>
      </c>
      <c r="T18" s="468">
        <v>2013</v>
      </c>
    </row>
    <row r="19" spans="1:20" s="427" customFormat="1" ht="15" customHeight="1">
      <c r="A19" s="416">
        <v>2014</v>
      </c>
      <c r="B19" s="530">
        <v>48</v>
      </c>
      <c r="C19" s="530">
        <v>2</v>
      </c>
      <c r="D19" s="530">
        <v>1</v>
      </c>
      <c r="E19" s="530">
        <v>3</v>
      </c>
      <c r="F19" s="530">
        <v>0</v>
      </c>
      <c r="G19" s="530">
        <v>1</v>
      </c>
      <c r="H19" s="530">
        <v>3</v>
      </c>
      <c r="I19" s="530">
        <v>0</v>
      </c>
      <c r="J19" s="530">
        <v>1</v>
      </c>
      <c r="K19" s="530">
        <v>1</v>
      </c>
      <c r="L19" s="530">
        <v>10</v>
      </c>
      <c r="M19" s="530">
        <v>6</v>
      </c>
      <c r="N19" s="530">
        <v>2</v>
      </c>
      <c r="O19" s="530">
        <v>2</v>
      </c>
      <c r="P19" s="530">
        <v>2</v>
      </c>
      <c r="Q19" s="530">
        <v>13</v>
      </c>
      <c r="R19" s="530">
        <v>1</v>
      </c>
      <c r="S19" s="529">
        <v>0</v>
      </c>
      <c r="T19" s="468">
        <v>2014</v>
      </c>
    </row>
    <row r="20" spans="1:20" s="427" customFormat="1" ht="15" customHeight="1">
      <c r="A20" s="438">
        <v>2015</v>
      </c>
      <c r="B20" s="532">
        <v>49</v>
      </c>
      <c r="C20" s="532">
        <v>2</v>
      </c>
      <c r="D20" s="532">
        <v>1</v>
      </c>
      <c r="E20" s="532">
        <v>3</v>
      </c>
      <c r="F20" s="532">
        <v>0</v>
      </c>
      <c r="G20" s="532">
        <v>1</v>
      </c>
      <c r="H20" s="532">
        <v>3</v>
      </c>
      <c r="I20" s="532">
        <v>0</v>
      </c>
      <c r="J20" s="532">
        <v>1</v>
      </c>
      <c r="K20" s="532">
        <v>1</v>
      </c>
      <c r="L20" s="532">
        <v>11</v>
      </c>
      <c r="M20" s="532">
        <v>6</v>
      </c>
      <c r="N20" s="532">
        <v>2</v>
      </c>
      <c r="O20" s="532">
        <v>2</v>
      </c>
      <c r="P20" s="532">
        <v>2</v>
      </c>
      <c r="Q20" s="532">
        <v>13</v>
      </c>
      <c r="R20" s="532">
        <v>1</v>
      </c>
      <c r="S20" s="531">
        <v>0</v>
      </c>
      <c r="T20" s="466">
        <v>2015</v>
      </c>
    </row>
    <row r="21" spans="1:20" s="427" customFormat="1" ht="15" customHeight="1">
      <c r="A21" s="416">
        <v>2016</v>
      </c>
      <c r="B21" s="530">
        <v>46</v>
      </c>
      <c r="C21" s="530">
        <v>2</v>
      </c>
      <c r="D21" s="530">
        <v>1</v>
      </c>
      <c r="E21" s="530">
        <v>3</v>
      </c>
      <c r="F21" s="530">
        <v>0</v>
      </c>
      <c r="G21" s="530">
        <v>1</v>
      </c>
      <c r="H21" s="530">
        <v>3</v>
      </c>
      <c r="I21" s="530">
        <v>0</v>
      </c>
      <c r="J21" s="530">
        <v>1</v>
      </c>
      <c r="K21" s="530">
        <v>1</v>
      </c>
      <c r="L21" s="530">
        <v>10</v>
      </c>
      <c r="M21" s="530">
        <v>6</v>
      </c>
      <c r="N21" s="530">
        <v>2</v>
      </c>
      <c r="O21" s="530">
        <v>2</v>
      </c>
      <c r="P21" s="530">
        <v>2</v>
      </c>
      <c r="Q21" s="530">
        <v>11</v>
      </c>
      <c r="R21" s="530">
        <v>1</v>
      </c>
      <c r="S21" s="529">
        <v>0</v>
      </c>
      <c r="T21" s="468">
        <v>2016</v>
      </c>
    </row>
    <row r="22" spans="1:20" s="427" customFormat="1" ht="15" customHeight="1">
      <c r="A22" s="488">
        <v>2017</v>
      </c>
      <c r="B22" s="530">
        <v>48</v>
      </c>
      <c r="C22" s="530">
        <v>2</v>
      </c>
      <c r="D22" s="530">
        <v>1</v>
      </c>
      <c r="E22" s="530">
        <v>3</v>
      </c>
      <c r="F22" s="530" t="s">
        <v>0</v>
      </c>
      <c r="G22" s="530">
        <v>1</v>
      </c>
      <c r="H22" s="530">
        <v>3</v>
      </c>
      <c r="I22" s="530" t="s">
        <v>0</v>
      </c>
      <c r="J22" s="530">
        <v>1</v>
      </c>
      <c r="K22" s="530">
        <v>1</v>
      </c>
      <c r="L22" s="530">
        <v>11</v>
      </c>
      <c r="M22" s="530">
        <v>6</v>
      </c>
      <c r="N22" s="530">
        <v>2</v>
      </c>
      <c r="O22" s="530">
        <v>2</v>
      </c>
      <c r="P22" s="530">
        <v>2</v>
      </c>
      <c r="Q22" s="530">
        <v>12</v>
      </c>
      <c r="R22" s="530">
        <v>1</v>
      </c>
      <c r="S22" s="529" t="s">
        <v>0</v>
      </c>
      <c r="T22" s="459">
        <v>2017</v>
      </c>
    </row>
    <row r="23" spans="1:20" s="427" customFormat="1" ht="15" customHeight="1">
      <c r="A23" s="488">
        <v>2018</v>
      </c>
      <c r="B23" s="530">
        <v>45</v>
      </c>
      <c r="C23" s="530">
        <v>2</v>
      </c>
      <c r="D23" s="530">
        <v>0</v>
      </c>
      <c r="E23" s="530">
        <v>0</v>
      </c>
      <c r="F23" s="530">
        <v>0</v>
      </c>
      <c r="G23" s="530">
        <v>1</v>
      </c>
      <c r="H23" s="530">
        <v>3</v>
      </c>
      <c r="I23" s="530">
        <v>0</v>
      </c>
      <c r="J23" s="530">
        <v>0</v>
      </c>
      <c r="K23" s="530">
        <v>1</v>
      </c>
      <c r="L23" s="530">
        <v>12</v>
      </c>
      <c r="M23" s="530">
        <v>6</v>
      </c>
      <c r="N23" s="530">
        <v>2</v>
      </c>
      <c r="O23" s="530">
        <v>1</v>
      </c>
      <c r="P23" s="530">
        <v>2</v>
      </c>
      <c r="Q23" s="530">
        <v>14</v>
      </c>
      <c r="R23" s="530">
        <v>1</v>
      </c>
      <c r="S23" s="2734">
        <v>0</v>
      </c>
      <c r="T23" s="459">
        <v>2018</v>
      </c>
    </row>
    <row r="24" spans="1:20" s="427" customFormat="1" ht="15" customHeight="1" thickBot="1">
      <c r="A24" s="1464">
        <v>2019</v>
      </c>
      <c r="B24" s="528">
        <v>44</v>
      </c>
      <c r="C24" s="528">
        <v>2</v>
      </c>
      <c r="D24" s="528">
        <v>0</v>
      </c>
      <c r="E24" s="528">
        <v>0</v>
      </c>
      <c r="F24" s="528">
        <v>0</v>
      </c>
      <c r="G24" s="528">
        <v>1</v>
      </c>
      <c r="H24" s="528">
        <v>3</v>
      </c>
      <c r="I24" s="528">
        <v>0</v>
      </c>
      <c r="J24" s="528">
        <v>0</v>
      </c>
      <c r="K24" s="528">
        <v>1</v>
      </c>
      <c r="L24" s="528">
        <v>12</v>
      </c>
      <c r="M24" s="528">
        <v>6</v>
      </c>
      <c r="N24" s="528">
        <v>2</v>
      </c>
      <c r="O24" s="528">
        <v>1</v>
      </c>
      <c r="P24" s="528">
        <v>1</v>
      </c>
      <c r="Q24" s="528">
        <v>14</v>
      </c>
      <c r="R24" s="528">
        <v>1</v>
      </c>
      <c r="S24" s="1465">
        <v>0</v>
      </c>
      <c r="T24" s="457">
        <v>2019</v>
      </c>
    </row>
    <row r="25" spans="1:20" s="427" customFormat="1" ht="15" customHeight="1">
      <c r="A25" s="427" t="s">
        <v>1192</v>
      </c>
      <c r="K25" s="427" t="s">
        <v>1191</v>
      </c>
    </row>
    <row r="26" spans="1:20" s="427" customFormat="1" ht="15" customHeight="1">
      <c r="A26" s="427" t="s">
        <v>1190</v>
      </c>
      <c r="K26" s="427" t="s">
        <v>1189</v>
      </c>
    </row>
    <row r="27" spans="1:20" ht="20.100000000000001" customHeight="1"/>
    <row r="28" spans="1:20" ht="20.100000000000001" customHeight="1"/>
    <row r="29" spans="1:20" ht="20.100000000000001" customHeight="1"/>
    <row r="30" spans="1:20" ht="20.100000000000001" customHeight="1"/>
  </sheetData>
  <mergeCells count="3">
    <mergeCell ref="A1:J1"/>
    <mergeCell ref="A3:A4"/>
    <mergeCell ref="T3:T4"/>
  </mergeCells>
  <phoneticPr fontId="3" type="noConversion"/>
  <pageMargins left="0.7" right="0.7" top="0.75" bottom="0.75" header="0.3" footer="0.3"/>
  <pageSetup paperSize="9" scale="52" orientation="portrait" r:id="rId1"/>
  <colBreaks count="1" manualBreakCount="1">
    <brk id="10" max="24" man="1"/>
  </colBreaks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Sheet49"/>
  <dimension ref="A1:H48"/>
  <sheetViews>
    <sheetView showGridLines="0" view="pageBreakPreview" zoomScaleNormal="11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7" width="12.75" style="389" customWidth="1"/>
    <col min="8" max="16384" width="9" style="389"/>
  </cols>
  <sheetData>
    <row r="1" spans="1:7" s="1500" customFormat="1" ht="24.75" customHeight="1" thickBot="1">
      <c r="A1" s="4548" t="s">
        <v>1302</v>
      </c>
      <c r="B1" s="4548"/>
      <c r="C1" s="4548"/>
      <c r="D1" s="4548"/>
      <c r="E1" s="4548"/>
      <c r="F1" s="4548"/>
      <c r="G1" s="4548"/>
    </row>
    <row r="2" spans="1:7" ht="18" customHeight="1">
      <c r="A2" s="4536" t="s">
        <v>2480</v>
      </c>
      <c r="B2" s="4538" t="s">
        <v>1301</v>
      </c>
      <c r="C2" s="4544"/>
      <c r="D2" s="4546" t="s">
        <v>1300</v>
      </c>
      <c r="E2" s="4544"/>
      <c r="F2" s="4541" t="s">
        <v>1299</v>
      </c>
      <c r="G2" s="4541"/>
    </row>
    <row r="3" spans="1:7" ht="18" customHeight="1">
      <c r="A3" s="4522"/>
      <c r="B3" s="4542" t="s">
        <v>1298</v>
      </c>
      <c r="C3" s="4540"/>
      <c r="D3" s="4542" t="s">
        <v>1297</v>
      </c>
      <c r="E3" s="4540"/>
      <c r="F3" s="4542" t="s">
        <v>1296</v>
      </c>
      <c r="G3" s="4543"/>
    </row>
    <row r="4" spans="1:7" ht="18" customHeight="1">
      <c r="A4" s="4522"/>
      <c r="B4" s="527" t="s">
        <v>1295</v>
      </c>
      <c r="C4" s="527" t="s">
        <v>1294</v>
      </c>
      <c r="D4" s="527" t="s">
        <v>1295</v>
      </c>
      <c r="E4" s="527" t="s">
        <v>1294</v>
      </c>
      <c r="F4" s="527" t="s">
        <v>1295</v>
      </c>
      <c r="G4" s="526" t="s">
        <v>1294</v>
      </c>
    </row>
    <row r="5" spans="1:7" ht="18" customHeight="1">
      <c r="A5" s="4522"/>
      <c r="B5" s="3544" t="s">
        <v>1293</v>
      </c>
      <c r="C5" s="3544" t="s">
        <v>1292</v>
      </c>
      <c r="D5" s="3544" t="s">
        <v>1293</v>
      </c>
      <c r="E5" s="3544" t="s">
        <v>1292</v>
      </c>
      <c r="F5" s="3544" t="s">
        <v>1293</v>
      </c>
      <c r="G5" s="3542" t="s">
        <v>1292</v>
      </c>
    </row>
    <row r="6" spans="1:7" ht="18" customHeight="1">
      <c r="A6" s="4523"/>
      <c r="B6" s="560" t="s">
        <v>3441</v>
      </c>
      <c r="C6" s="560" t="s">
        <v>61</v>
      </c>
      <c r="D6" s="560" t="s">
        <v>3442</v>
      </c>
      <c r="E6" s="560" t="s">
        <v>61</v>
      </c>
      <c r="F6" s="560" t="s">
        <v>3443</v>
      </c>
      <c r="G6" s="476" t="s">
        <v>61</v>
      </c>
    </row>
    <row r="7" spans="1:7" ht="15" customHeight="1">
      <c r="A7" s="541" t="s">
        <v>1291</v>
      </c>
      <c r="B7" s="540">
        <v>29.2</v>
      </c>
      <c r="C7" s="538">
        <v>3.5</v>
      </c>
      <c r="D7" s="539">
        <v>32.200000000000003</v>
      </c>
      <c r="E7" s="538">
        <v>3.2</v>
      </c>
      <c r="F7" s="539">
        <v>36</v>
      </c>
      <c r="G7" s="538">
        <v>2.9</v>
      </c>
    </row>
    <row r="8" spans="1:7" ht="15" customHeight="1">
      <c r="A8" s="541" t="s">
        <v>1290</v>
      </c>
      <c r="B8" s="540">
        <v>37.700000000000003</v>
      </c>
      <c r="C8" s="538">
        <v>29.1</v>
      </c>
      <c r="D8" s="539">
        <v>41</v>
      </c>
      <c r="E8" s="538">
        <v>27.3</v>
      </c>
      <c r="F8" s="539">
        <v>45</v>
      </c>
      <c r="G8" s="538">
        <v>25</v>
      </c>
    </row>
    <row r="9" spans="1:7" ht="15" customHeight="1">
      <c r="A9" s="541" t="s">
        <v>1289</v>
      </c>
      <c r="B9" s="540">
        <v>49.5</v>
      </c>
      <c r="C9" s="538">
        <v>31.3</v>
      </c>
      <c r="D9" s="539">
        <v>54.5</v>
      </c>
      <c r="E9" s="538">
        <v>32.9</v>
      </c>
      <c r="F9" s="539">
        <v>60</v>
      </c>
      <c r="G9" s="538">
        <v>33.299999999999997</v>
      </c>
    </row>
    <row r="10" spans="1:7" ht="15" customHeight="1">
      <c r="A10" s="541" t="s">
        <v>1288</v>
      </c>
      <c r="B10" s="540">
        <v>70</v>
      </c>
      <c r="C10" s="538">
        <v>41.4</v>
      </c>
      <c r="D10" s="539">
        <v>80</v>
      </c>
      <c r="E10" s="538">
        <v>46.8</v>
      </c>
      <c r="F10" s="539">
        <v>85</v>
      </c>
      <c r="G10" s="538">
        <v>41.7</v>
      </c>
    </row>
    <row r="11" spans="1:7" ht="15" customHeight="1">
      <c r="A11" s="541" t="s">
        <v>1287</v>
      </c>
      <c r="B11" s="540">
        <v>96.5</v>
      </c>
      <c r="C11" s="538">
        <v>37.9</v>
      </c>
      <c r="D11" s="539">
        <v>109</v>
      </c>
      <c r="E11" s="538">
        <v>13.6</v>
      </c>
      <c r="F11" s="539">
        <v>115</v>
      </c>
      <c r="G11" s="538">
        <v>35.299999999999997</v>
      </c>
    </row>
    <row r="12" spans="1:7" ht="15" customHeight="1">
      <c r="A12" s="541" t="s">
        <v>1286</v>
      </c>
      <c r="B12" s="540">
        <v>116.5</v>
      </c>
      <c r="C12" s="538">
        <v>20.7</v>
      </c>
      <c r="D12" s="539">
        <v>131</v>
      </c>
      <c r="E12" s="538">
        <v>20.2</v>
      </c>
      <c r="F12" s="539">
        <v>138</v>
      </c>
      <c r="G12" s="538">
        <v>20</v>
      </c>
    </row>
    <row r="13" spans="1:7" ht="15" customHeight="1">
      <c r="A13" s="541" t="s">
        <v>1285</v>
      </c>
      <c r="B13" s="540">
        <v>131</v>
      </c>
      <c r="C13" s="538">
        <v>12.4</v>
      </c>
      <c r="D13" s="539">
        <v>145.5</v>
      </c>
      <c r="E13" s="538">
        <v>11.1</v>
      </c>
      <c r="F13" s="539">
        <v>153</v>
      </c>
      <c r="G13" s="538">
        <v>10.9</v>
      </c>
    </row>
    <row r="14" spans="1:7" ht="15" customHeight="1">
      <c r="A14" s="541" t="s">
        <v>1284</v>
      </c>
      <c r="B14" s="540">
        <v>135</v>
      </c>
      <c r="C14" s="538">
        <v>3.1</v>
      </c>
      <c r="D14" s="539">
        <v>150</v>
      </c>
      <c r="E14" s="538">
        <v>3.1</v>
      </c>
      <c r="F14" s="539">
        <v>158</v>
      </c>
      <c r="G14" s="538">
        <v>3.3</v>
      </c>
    </row>
    <row r="15" spans="1:7" ht="15" customHeight="1">
      <c r="A15" s="541" t="s">
        <v>1283</v>
      </c>
      <c r="B15" s="540">
        <v>135</v>
      </c>
      <c r="C15" s="538" t="s">
        <v>0</v>
      </c>
      <c r="D15" s="539">
        <v>150</v>
      </c>
      <c r="E15" s="538" t="s">
        <v>0</v>
      </c>
      <c r="F15" s="539">
        <v>158</v>
      </c>
      <c r="G15" s="538" t="s">
        <v>0</v>
      </c>
    </row>
    <row r="16" spans="1:7" ht="15" customHeight="1">
      <c r="A16" s="541" t="s">
        <v>1282</v>
      </c>
      <c r="B16" s="540">
        <v>135</v>
      </c>
      <c r="C16" s="538" t="s">
        <v>0</v>
      </c>
      <c r="D16" s="539">
        <v>150</v>
      </c>
      <c r="E16" s="538" t="s">
        <v>0</v>
      </c>
      <c r="F16" s="539">
        <v>158</v>
      </c>
      <c r="G16" s="538">
        <v>5.0999999999999996</v>
      </c>
    </row>
    <row r="17" spans="1:7" ht="15" customHeight="1">
      <c r="A17" s="541" t="s">
        <v>1281</v>
      </c>
      <c r="B17" s="540">
        <v>140</v>
      </c>
      <c r="C17" s="538">
        <v>3.7</v>
      </c>
      <c r="D17" s="539">
        <v>151</v>
      </c>
      <c r="E17" s="538">
        <v>0.7</v>
      </c>
      <c r="F17" s="539">
        <v>166</v>
      </c>
      <c r="G17" s="538">
        <v>3</v>
      </c>
    </row>
    <row r="18" spans="1:7" ht="15" customHeight="1">
      <c r="A18" s="541" t="s">
        <v>1280</v>
      </c>
      <c r="B18" s="540">
        <v>145</v>
      </c>
      <c r="C18" s="538">
        <v>3.6</v>
      </c>
      <c r="D18" s="539">
        <v>156</v>
      </c>
      <c r="E18" s="538">
        <v>3.3</v>
      </c>
      <c r="F18" s="539">
        <v>171</v>
      </c>
      <c r="G18" s="538">
        <v>4.0999999999999996</v>
      </c>
    </row>
    <row r="19" spans="1:7" ht="15" customHeight="1">
      <c r="A19" s="541" t="s">
        <v>1279</v>
      </c>
      <c r="B19" s="540">
        <v>151</v>
      </c>
      <c r="C19" s="538">
        <v>4.0999999999999996</v>
      </c>
      <c r="D19" s="539">
        <v>168</v>
      </c>
      <c r="E19" s="538">
        <v>7.7</v>
      </c>
      <c r="F19" s="539">
        <v>178</v>
      </c>
      <c r="G19" s="538" t="s">
        <v>0</v>
      </c>
    </row>
    <row r="20" spans="1:7" ht="15" customHeight="1">
      <c r="A20" s="541" t="s">
        <v>1278</v>
      </c>
      <c r="B20" s="540">
        <v>160</v>
      </c>
      <c r="C20" s="538">
        <v>6</v>
      </c>
      <c r="D20" s="539">
        <v>177</v>
      </c>
      <c r="E20" s="538">
        <v>5.4</v>
      </c>
      <c r="F20" s="539">
        <v>187</v>
      </c>
      <c r="G20" s="538">
        <v>5.0999999999999996</v>
      </c>
    </row>
    <row r="21" spans="1:7" ht="15" customHeight="1">
      <c r="A21" s="541" t="s">
        <v>1277</v>
      </c>
      <c r="B21" s="540">
        <v>167.25</v>
      </c>
      <c r="C21" s="538">
        <v>4.5</v>
      </c>
      <c r="D21" s="539">
        <v>185</v>
      </c>
      <c r="E21" s="538">
        <v>4.5</v>
      </c>
      <c r="F21" s="539">
        <v>195</v>
      </c>
      <c r="G21" s="538">
        <v>4.3</v>
      </c>
    </row>
    <row r="22" spans="1:7" ht="15" customHeight="1">
      <c r="A22" s="541" t="s">
        <v>1276</v>
      </c>
      <c r="B22" s="540">
        <v>167.25</v>
      </c>
      <c r="C22" s="538" t="s">
        <v>0</v>
      </c>
      <c r="D22" s="539">
        <v>185</v>
      </c>
      <c r="E22" s="538">
        <v>4.5</v>
      </c>
      <c r="F22" s="539">
        <v>195</v>
      </c>
      <c r="G22" s="538" t="s">
        <v>0</v>
      </c>
    </row>
    <row r="23" spans="1:7" ht="15" customHeight="1">
      <c r="A23" s="541" t="s">
        <v>1275</v>
      </c>
      <c r="B23" s="540">
        <v>167.25</v>
      </c>
      <c r="C23" s="538" t="s">
        <v>0</v>
      </c>
      <c r="D23" s="539">
        <v>185</v>
      </c>
      <c r="E23" s="538" t="s">
        <v>0</v>
      </c>
      <c r="F23" s="539">
        <v>200</v>
      </c>
      <c r="G23" s="538">
        <v>2.6</v>
      </c>
    </row>
    <row r="24" spans="1:7" ht="15" customHeight="1">
      <c r="A24" s="541" t="s">
        <v>1274</v>
      </c>
      <c r="B24" s="540">
        <v>167.25</v>
      </c>
      <c r="C24" s="538" t="s">
        <v>0</v>
      </c>
      <c r="D24" s="549" t="s">
        <v>1273</v>
      </c>
      <c r="E24" s="538" t="s">
        <v>0</v>
      </c>
      <c r="F24" s="549" t="s">
        <v>1273</v>
      </c>
      <c r="G24" s="538" t="s">
        <v>0</v>
      </c>
    </row>
    <row r="25" spans="1:7" ht="15" customHeight="1">
      <c r="A25" s="541" t="s">
        <v>1272</v>
      </c>
      <c r="B25" s="540">
        <v>167.25</v>
      </c>
      <c r="C25" s="538" t="s">
        <v>0</v>
      </c>
      <c r="D25" s="549" t="s">
        <v>1250</v>
      </c>
      <c r="E25" s="538" t="s">
        <v>0</v>
      </c>
      <c r="F25" s="549" t="s">
        <v>1250</v>
      </c>
      <c r="G25" s="538" t="s">
        <v>0</v>
      </c>
    </row>
    <row r="26" spans="1:7" ht="15" customHeight="1">
      <c r="A26" s="541" t="s">
        <v>1271</v>
      </c>
      <c r="B26" s="540">
        <v>167.25</v>
      </c>
      <c r="C26" s="538" t="s">
        <v>0</v>
      </c>
      <c r="D26" s="549" t="s">
        <v>1250</v>
      </c>
      <c r="E26" s="538" t="s">
        <v>0</v>
      </c>
      <c r="F26" s="549" t="s">
        <v>1250</v>
      </c>
      <c r="G26" s="538" t="s">
        <v>0</v>
      </c>
    </row>
    <row r="27" spans="1:7" ht="15" customHeight="1">
      <c r="A27" s="541" t="s">
        <v>1270</v>
      </c>
      <c r="B27" s="540">
        <v>167.25</v>
      </c>
      <c r="C27" s="538" t="s">
        <v>0</v>
      </c>
      <c r="D27" s="549" t="s">
        <v>1250</v>
      </c>
      <c r="E27" s="538" t="s">
        <v>0</v>
      </c>
      <c r="F27" s="549" t="s">
        <v>1250</v>
      </c>
      <c r="G27" s="538" t="s">
        <v>0</v>
      </c>
    </row>
    <row r="28" spans="1:7" ht="15" customHeight="1">
      <c r="A28" s="541" t="s">
        <v>1269</v>
      </c>
      <c r="B28" s="540">
        <v>167.25</v>
      </c>
      <c r="C28" s="538" t="s">
        <v>0</v>
      </c>
      <c r="D28" s="549" t="s">
        <v>1250</v>
      </c>
      <c r="E28" s="538" t="s">
        <v>0</v>
      </c>
      <c r="F28" s="549" t="s">
        <v>1250</v>
      </c>
      <c r="G28" s="538" t="s">
        <v>0</v>
      </c>
    </row>
    <row r="29" spans="1:7" ht="15" customHeight="1">
      <c r="A29" s="541" t="s">
        <v>1268</v>
      </c>
      <c r="B29" s="540">
        <v>167.25</v>
      </c>
      <c r="C29" s="538" t="s">
        <v>0</v>
      </c>
      <c r="D29" s="549" t="s">
        <v>1250</v>
      </c>
      <c r="E29" s="538" t="s">
        <v>0</v>
      </c>
      <c r="F29" s="549" t="s">
        <v>1250</v>
      </c>
      <c r="G29" s="538" t="s">
        <v>0</v>
      </c>
    </row>
    <row r="30" spans="1:7" ht="15" customHeight="1">
      <c r="A30" s="541" t="s">
        <v>1267</v>
      </c>
      <c r="B30" s="540">
        <v>167.25</v>
      </c>
      <c r="C30" s="538" t="s">
        <v>0</v>
      </c>
      <c r="D30" s="549" t="s">
        <v>1250</v>
      </c>
      <c r="E30" s="538" t="s">
        <v>0</v>
      </c>
      <c r="F30" s="549" t="s">
        <v>1250</v>
      </c>
      <c r="G30" s="538" t="s">
        <v>0</v>
      </c>
    </row>
    <row r="31" spans="1:7" ht="15" customHeight="1">
      <c r="A31" s="541" t="s">
        <v>1266</v>
      </c>
      <c r="B31" s="540">
        <v>167.25</v>
      </c>
      <c r="C31" s="538" t="s">
        <v>0</v>
      </c>
      <c r="D31" s="549" t="s">
        <v>1250</v>
      </c>
      <c r="E31" s="538" t="s">
        <v>0</v>
      </c>
      <c r="F31" s="549" t="s">
        <v>1250</v>
      </c>
      <c r="G31" s="538" t="s">
        <v>0</v>
      </c>
    </row>
    <row r="32" spans="1:7" ht="15" customHeight="1">
      <c r="A32" s="541" t="s">
        <v>1265</v>
      </c>
      <c r="B32" s="540">
        <v>167.25</v>
      </c>
      <c r="C32" s="538" t="s">
        <v>0</v>
      </c>
      <c r="D32" s="549" t="s">
        <v>1250</v>
      </c>
      <c r="E32" s="538" t="s">
        <v>0</v>
      </c>
      <c r="F32" s="549" t="s">
        <v>1250</v>
      </c>
      <c r="G32" s="538" t="s">
        <v>0</v>
      </c>
    </row>
    <row r="33" spans="1:8" ht="15" customHeight="1">
      <c r="A33" s="541" t="s">
        <v>1264</v>
      </c>
      <c r="B33" s="540">
        <v>167.25</v>
      </c>
      <c r="C33" s="538" t="s">
        <v>0</v>
      </c>
      <c r="D33" s="549" t="s">
        <v>1250</v>
      </c>
      <c r="E33" s="538" t="s">
        <v>0</v>
      </c>
      <c r="F33" s="549" t="s">
        <v>1250</v>
      </c>
      <c r="G33" s="538" t="s">
        <v>0</v>
      </c>
    </row>
    <row r="34" spans="1:8" ht="15" customHeight="1">
      <c r="A34" s="541" t="s">
        <v>1263</v>
      </c>
      <c r="B34" s="540">
        <v>167.25</v>
      </c>
      <c r="C34" s="538" t="s">
        <v>0</v>
      </c>
      <c r="D34" s="549" t="s">
        <v>1250</v>
      </c>
      <c r="E34" s="538" t="s">
        <v>0</v>
      </c>
      <c r="F34" s="549" t="s">
        <v>1250</v>
      </c>
      <c r="G34" s="538" t="s">
        <v>0</v>
      </c>
    </row>
    <row r="35" spans="1:8" ht="15" customHeight="1">
      <c r="A35" s="541" t="s">
        <v>1262</v>
      </c>
      <c r="B35" s="540">
        <v>184</v>
      </c>
      <c r="C35" s="538">
        <v>10</v>
      </c>
      <c r="D35" s="539">
        <v>201.75</v>
      </c>
      <c r="E35" s="538">
        <v>9.1</v>
      </c>
      <c r="F35" s="549" t="s">
        <v>1250</v>
      </c>
      <c r="G35" s="538" t="s">
        <v>0</v>
      </c>
    </row>
    <row r="36" spans="1:8" ht="15" customHeight="1">
      <c r="A36" s="541" t="s">
        <v>1261</v>
      </c>
      <c r="B36" s="540">
        <v>184</v>
      </c>
      <c r="C36" s="538" t="s">
        <v>0</v>
      </c>
      <c r="D36" s="539">
        <v>201.75</v>
      </c>
      <c r="E36" s="538" t="s">
        <v>0</v>
      </c>
      <c r="F36" s="549" t="s">
        <v>1250</v>
      </c>
      <c r="G36" s="538" t="s">
        <v>0</v>
      </c>
    </row>
    <row r="37" spans="1:8" ht="15" customHeight="1">
      <c r="A37" s="541" t="s">
        <v>1260</v>
      </c>
      <c r="B37" s="540">
        <v>184</v>
      </c>
      <c r="C37" s="538" t="s">
        <v>0</v>
      </c>
      <c r="D37" s="539">
        <v>201.75</v>
      </c>
      <c r="E37" s="538" t="s">
        <v>0</v>
      </c>
      <c r="F37" s="549" t="s">
        <v>1250</v>
      </c>
      <c r="G37" s="538" t="s">
        <v>0</v>
      </c>
    </row>
    <row r="38" spans="1:8" ht="15" customHeight="1">
      <c r="A38" s="541" t="s">
        <v>1259</v>
      </c>
      <c r="B38" s="540">
        <v>184</v>
      </c>
      <c r="C38" s="538" t="s">
        <v>0</v>
      </c>
      <c r="D38" s="539">
        <v>201.75</v>
      </c>
      <c r="E38" s="538" t="s">
        <v>0</v>
      </c>
      <c r="F38" s="549" t="s">
        <v>1250</v>
      </c>
      <c r="G38" s="538" t="s">
        <v>0</v>
      </c>
    </row>
    <row r="39" spans="1:8" ht="15" customHeight="1">
      <c r="A39" s="541" t="s">
        <v>1258</v>
      </c>
      <c r="B39" s="540">
        <v>221</v>
      </c>
      <c r="C39" s="538">
        <v>20</v>
      </c>
      <c r="D39" s="539">
        <v>238.75</v>
      </c>
      <c r="E39" s="538">
        <v>18.3</v>
      </c>
      <c r="F39" s="549" t="s">
        <v>1250</v>
      </c>
      <c r="G39" s="538" t="s">
        <v>0</v>
      </c>
    </row>
    <row r="40" spans="1:8" ht="15" customHeight="1">
      <c r="A40" s="541" t="s">
        <v>1257</v>
      </c>
      <c r="B40" s="540">
        <v>287.25</v>
      </c>
      <c r="C40" s="538">
        <v>30</v>
      </c>
      <c r="D40" s="539">
        <v>305</v>
      </c>
      <c r="E40" s="538">
        <v>27.7</v>
      </c>
      <c r="F40" s="549" t="s">
        <v>1250</v>
      </c>
      <c r="G40" s="538" t="s">
        <v>0</v>
      </c>
    </row>
    <row r="41" spans="1:8" ht="15" customHeight="1">
      <c r="A41" s="541" t="s">
        <v>1256</v>
      </c>
      <c r="B41" s="540">
        <v>373.5</v>
      </c>
      <c r="C41" s="538">
        <v>30</v>
      </c>
      <c r="D41" s="539">
        <v>391.5</v>
      </c>
      <c r="E41" s="538">
        <v>28.4</v>
      </c>
      <c r="F41" s="549" t="s">
        <v>1250</v>
      </c>
      <c r="G41" s="538" t="s">
        <v>0</v>
      </c>
    </row>
    <row r="42" spans="1:8" ht="15" customHeight="1">
      <c r="A42" s="541" t="s">
        <v>1255</v>
      </c>
      <c r="B42" s="540">
        <v>373.5</v>
      </c>
      <c r="C42" s="486" t="s">
        <v>1254</v>
      </c>
      <c r="D42" s="539">
        <v>391.25</v>
      </c>
      <c r="E42" s="486" t="s">
        <v>1254</v>
      </c>
      <c r="F42" s="549" t="s">
        <v>1250</v>
      </c>
      <c r="G42" s="538" t="s">
        <v>0</v>
      </c>
    </row>
    <row r="43" spans="1:8" ht="15" customHeight="1">
      <c r="A43" s="541" t="s">
        <v>1253</v>
      </c>
      <c r="B43" s="540">
        <v>446.75</v>
      </c>
      <c r="C43" s="2736">
        <v>19.600000000000001</v>
      </c>
      <c r="D43" s="2735">
        <v>464.5</v>
      </c>
      <c r="E43" s="2736">
        <v>18.7</v>
      </c>
      <c r="F43" s="2093" t="s">
        <v>1250</v>
      </c>
      <c r="G43" s="2737" t="s">
        <v>0</v>
      </c>
      <c r="H43" s="2482"/>
    </row>
    <row r="44" spans="1:8" ht="15" customHeight="1">
      <c r="A44" s="541" t="s">
        <v>1252</v>
      </c>
      <c r="B44" s="540">
        <v>534.25</v>
      </c>
      <c r="C44" s="2736">
        <v>19.600000000000001</v>
      </c>
      <c r="D44" s="2735">
        <v>552</v>
      </c>
      <c r="E44" s="2736">
        <v>18.8</v>
      </c>
      <c r="F44" s="2093" t="s">
        <v>1250</v>
      </c>
      <c r="G44" s="2737" t="s">
        <v>0</v>
      </c>
      <c r="H44" s="2482"/>
    </row>
    <row r="45" spans="1:8" ht="15" customHeight="1">
      <c r="A45" s="2738" t="s">
        <v>1251</v>
      </c>
      <c r="B45" s="2735">
        <v>639</v>
      </c>
      <c r="C45" s="2736">
        <v>19.600000000000001</v>
      </c>
      <c r="D45" s="2735">
        <v>656.75</v>
      </c>
      <c r="E45" s="2739">
        <v>19</v>
      </c>
      <c r="F45" s="2093" t="s">
        <v>1250</v>
      </c>
      <c r="G45" s="2737" t="s">
        <v>0</v>
      </c>
      <c r="H45" s="2482"/>
    </row>
    <row r="46" spans="1:8" ht="15" customHeight="1" thickBot="1">
      <c r="A46" s="2740" t="s">
        <v>2726</v>
      </c>
      <c r="B46" s="2741">
        <v>639</v>
      </c>
      <c r="C46" s="2742" t="s">
        <v>1254</v>
      </c>
      <c r="D46" s="2741">
        <v>656.75</v>
      </c>
      <c r="E46" s="2743" t="s">
        <v>1254</v>
      </c>
      <c r="F46" s="2744" t="s">
        <v>1250</v>
      </c>
      <c r="G46" s="2745" t="s">
        <v>0</v>
      </c>
      <c r="H46" s="2482"/>
    </row>
    <row r="47" spans="1:8" ht="15" customHeight="1">
      <c r="A47" s="500" t="s">
        <v>1249</v>
      </c>
      <c r="B47" s="427"/>
      <c r="C47" s="427"/>
      <c r="D47" s="427"/>
      <c r="E47" s="427"/>
      <c r="F47" s="427"/>
      <c r="G47" s="486" t="s">
        <v>1212</v>
      </c>
    </row>
    <row r="48" spans="1:8" ht="15" customHeight="1">
      <c r="A48" s="536" t="s">
        <v>1190</v>
      </c>
      <c r="B48" s="427"/>
      <c r="C48" s="427"/>
      <c r="D48" s="427"/>
      <c r="E48" s="427"/>
      <c r="F48" s="427"/>
    </row>
  </sheetData>
  <mergeCells count="8">
    <mergeCell ref="A1:G1"/>
    <mergeCell ref="B2:C2"/>
    <mergeCell ref="D2:E2"/>
    <mergeCell ref="F2:G2"/>
    <mergeCell ref="B3:C3"/>
    <mergeCell ref="D3:E3"/>
    <mergeCell ref="F3:G3"/>
    <mergeCell ref="A2:A6"/>
  </mergeCells>
  <phoneticPr fontId="3" type="noConversion"/>
  <pageMargins left="0.7" right="0.7" top="0.75" bottom="0.75" header="0.3" footer="0.3"/>
  <pageSetup paperSize="9" scale="83" orientation="portrait" r:id="rId1"/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Sheet50"/>
  <dimension ref="A1:Q47"/>
  <sheetViews>
    <sheetView showGridLines="0" view="pageBreakPreview" zoomScaleNormal="12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3" width="10.625" style="389" customWidth="1"/>
    <col min="4" max="4" width="11.625" style="389" customWidth="1"/>
    <col min="5" max="17" width="10.625" style="389" customWidth="1"/>
    <col min="18" max="16384" width="9" style="389"/>
  </cols>
  <sheetData>
    <row r="1" spans="1:17" s="1500" customFormat="1" ht="24.95" customHeight="1" thickBot="1">
      <c r="A1" s="4548" t="s">
        <v>1311</v>
      </c>
      <c r="B1" s="4548"/>
      <c r="C1" s="4548"/>
      <c r="D1" s="4548"/>
      <c r="E1" s="4548"/>
      <c r="F1" s="4548"/>
      <c r="G1" s="4548"/>
      <c r="H1" s="4548"/>
      <c r="I1" s="1501" t="s">
        <v>1310</v>
      </c>
    </row>
    <row r="2" spans="1:17" ht="24">
      <c r="A2" s="4556" t="s">
        <v>2480</v>
      </c>
      <c r="B2" s="1554" t="s">
        <v>3478</v>
      </c>
      <c r="C2" s="1554" t="s">
        <v>3479</v>
      </c>
      <c r="D2" s="1554" t="s">
        <v>3480</v>
      </c>
      <c r="E2" s="4538" t="s">
        <v>3477</v>
      </c>
      <c r="F2" s="4541"/>
      <c r="G2" s="4541"/>
      <c r="H2" s="4541"/>
      <c r="I2" s="4541" t="s">
        <v>3819</v>
      </c>
      <c r="J2" s="4541"/>
      <c r="K2" s="4541"/>
      <c r="L2" s="4536"/>
      <c r="M2" s="4553" t="s">
        <v>3820</v>
      </c>
      <c r="N2" s="4554"/>
      <c r="O2" s="4554"/>
      <c r="P2" s="4555"/>
      <c r="Q2" s="4538" t="s">
        <v>2480</v>
      </c>
    </row>
    <row r="3" spans="1:17" ht="15" customHeight="1">
      <c r="A3" s="4557"/>
      <c r="B3" s="3543"/>
      <c r="C3" s="3543"/>
      <c r="D3" s="4559" t="s">
        <v>3481</v>
      </c>
      <c r="E3" s="527" t="s">
        <v>562</v>
      </c>
      <c r="F3" s="527" t="s">
        <v>1309</v>
      </c>
      <c r="G3" s="527" t="s">
        <v>1308</v>
      </c>
      <c r="H3" s="526" t="s">
        <v>1307</v>
      </c>
      <c r="I3" s="493" t="s">
        <v>562</v>
      </c>
      <c r="J3" s="527" t="s">
        <v>1309</v>
      </c>
      <c r="K3" s="527" t="s">
        <v>1308</v>
      </c>
      <c r="L3" s="527" t="s">
        <v>1307</v>
      </c>
      <c r="M3" s="527" t="s">
        <v>562</v>
      </c>
      <c r="N3" s="527" t="s">
        <v>1309</v>
      </c>
      <c r="O3" s="527" t="s">
        <v>1308</v>
      </c>
      <c r="P3" s="527" t="s">
        <v>1307</v>
      </c>
      <c r="Q3" s="4549"/>
    </row>
    <row r="4" spans="1:17" ht="15" customHeight="1">
      <c r="A4" s="4557"/>
      <c r="B4" s="445"/>
      <c r="C4" s="445"/>
      <c r="D4" s="4560"/>
      <c r="E4" s="445" t="s">
        <v>1</v>
      </c>
      <c r="F4" s="445" t="s">
        <v>1306</v>
      </c>
      <c r="G4" s="445" t="s">
        <v>1305</v>
      </c>
      <c r="H4" s="1552" t="s">
        <v>1304</v>
      </c>
      <c r="I4" s="1551" t="s">
        <v>1</v>
      </c>
      <c r="J4" s="445" t="s">
        <v>1306</v>
      </c>
      <c r="K4" s="445" t="s">
        <v>1305</v>
      </c>
      <c r="L4" s="445" t="s">
        <v>1304</v>
      </c>
      <c r="M4" s="445" t="s">
        <v>1</v>
      </c>
      <c r="N4" s="445" t="s">
        <v>1306</v>
      </c>
      <c r="O4" s="445" t="s">
        <v>1305</v>
      </c>
      <c r="P4" s="445" t="s">
        <v>1304</v>
      </c>
      <c r="Q4" s="4549"/>
    </row>
    <row r="5" spans="1:17" ht="24">
      <c r="A5" s="4558"/>
      <c r="B5" s="2095" t="s">
        <v>3485</v>
      </c>
      <c r="C5" s="2095" t="s">
        <v>3483</v>
      </c>
      <c r="D5" s="2095" t="s">
        <v>3482</v>
      </c>
      <c r="E5" s="4551" t="s">
        <v>3484</v>
      </c>
      <c r="F5" s="4551"/>
      <c r="G5" s="4551"/>
      <c r="H5" s="4524"/>
      <c r="I5" s="4525" t="s">
        <v>3483</v>
      </c>
      <c r="J5" s="4525"/>
      <c r="K5" s="4525"/>
      <c r="L5" s="4525"/>
      <c r="M5" s="4525"/>
      <c r="N5" s="4525"/>
      <c r="O5" s="4525"/>
      <c r="P5" s="4552"/>
      <c r="Q5" s="4550"/>
    </row>
    <row r="6" spans="1:17" ht="15" customHeight="1">
      <c r="A6" s="1555">
        <v>1981</v>
      </c>
      <c r="B6" s="562">
        <v>19865</v>
      </c>
      <c r="C6" s="2092">
        <v>60302</v>
      </c>
      <c r="D6" s="2092">
        <v>18694</v>
      </c>
      <c r="E6" s="2092">
        <v>6157</v>
      </c>
      <c r="F6" s="2093">
        <v>194</v>
      </c>
      <c r="G6" s="2092">
        <v>2599</v>
      </c>
      <c r="H6" s="2092">
        <v>3364</v>
      </c>
      <c r="I6" s="2094">
        <v>332.1</v>
      </c>
      <c r="J6" s="2094">
        <v>10.5</v>
      </c>
      <c r="K6" s="2094">
        <v>140.19999999999999</v>
      </c>
      <c r="L6" s="2094">
        <v>181.5</v>
      </c>
      <c r="M6" s="2094">
        <v>309.89999999999998</v>
      </c>
      <c r="N6" s="2094">
        <v>9.8000000000000007</v>
      </c>
      <c r="O6" s="2094">
        <v>130.80000000000001</v>
      </c>
      <c r="P6" s="572">
        <v>169.3</v>
      </c>
      <c r="Q6" s="1553">
        <v>1981</v>
      </c>
    </row>
    <row r="7" spans="1:17" ht="15" customHeight="1">
      <c r="A7" s="497">
        <v>1982</v>
      </c>
      <c r="B7" s="562">
        <v>20116</v>
      </c>
      <c r="C7" s="561">
        <v>62310</v>
      </c>
      <c r="D7" s="561">
        <v>19316</v>
      </c>
      <c r="E7" s="561">
        <v>5413</v>
      </c>
      <c r="F7" s="549">
        <v>167</v>
      </c>
      <c r="G7" s="561">
        <v>2348</v>
      </c>
      <c r="H7" s="561">
        <v>2898</v>
      </c>
      <c r="I7" s="573">
        <v>283.7</v>
      </c>
      <c r="J7" s="573">
        <v>8.8000000000000007</v>
      </c>
      <c r="K7" s="573">
        <v>123.1</v>
      </c>
      <c r="L7" s="573">
        <v>151.9</v>
      </c>
      <c r="M7" s="573">
        <v>269.10000000000002</v>
      </c>
      <c r="N7" s="573">
        <v>8.3000000000000007</v>
      </c>
      <c r="O7" s="573">
        <v>116.7</v>
      </c>
      <c r="P7" s="572">
        <v>144.1</v>
      </c>
      <c r="Q7" s="470">
        <v>1982</v>
      </c>
    </row>
    <row r="8" spans="1:17" ht="15" customHeight="1">
      <c r="A8" s="497">
        <v>1983</v>
      </c>
      <c r="B8" s="562">
        <v>19861</v>
      </c>
      <c r="C8" s="561">
        <v>58959</v>
      </c>
      <c r="D8" s="561">
        <v>18277</v>
      </c>
      <c r="E8" s="561">
        <v>5066</v>
      </c>
      <c r="F8" s="549">
        <v>164</v>
      </c>
      <c r="G8" s="561">
        <v>2281</v>
      </c>
      <c r="H8" s="561">
        <v>2621</v>
      </c>
      <c r="I8" s="573">
        <v>277.10000000000002</v>
      </c>
      <c r="J8" s="573">
        <v>8.9</v>
      </c>
      <c r="K8" s="573">
        <v>124.8</v>
      </c>
      <c r="L8" s="573">
        <v>143.4</v>
      </c>
      <c r="M8" s="573">
        <v>254.9</v>
      </c>
      <c r="N8" s="573">
        <v>8.1999999999999993</v>
      </c>
      <c r="O8" s="573">
        <v>114.8</v>
      </c>
      <c r="P8" s="572">
        <v>131.9</v>
      </c>
      <c r="Q8" s="470">
        <v>1983</v>
      </c>
    </row>
    <row r="9" spans="1:17" ht="15" customHeight="1">
      <c r="A9" s="497">
        <v>1984</v>
      </c>
      <c r="B9" s="562">
        <v>21370</v>
      </c>
      <c r="C9" s="561">
        <v>61812</v>
      </c>
      <c r="D9" s="561">
        <v>18966</v>
      </c>
      <c r="E9" s="561">
        <v>5549</v>
      </c>
      <c r="F9" s="549">
        <v>170</v>
      </c>
      <c r="G9" s="561">
        <v>2344</v>
      </c>
      <c r="H9" s="561">
        <v>3035</v>
      </c>
      <c r="I9" s="573">
        <v>292.60000000000002</v>
      </c>
      <c r="J9" s="573">
        <v>9</v>
      </c>
      <c r="K9" s="573">
        <v>123.6</v>
      </c>
      <c r="L9" s="573">
        <v>160</v>
      </c>
      <c r="M9" s="573">
        <v>259.7</v>
      </c>
      <c r="N9" s="573">
        <v>8</v>
      </c>
      <c r="O9" s="573">
        <v>109.7</v>
      </c>
      <c r="P9" s="572">
        <v>142</v>
      </c>
      <c r="Q9" s="470">
        <v>1984</v>
      </c>
    </row>
    <row r="10" spans="1:17" ht="15" customHeight="1">
      <c r="A10" s="560">
        <v>1985</v>
      </c>
      <c r="B10" s="559">
        <v>22543</v>
      </c>
      <c r="C10" s="558">
        <v>64745</v>
      </c>
      <c r="D10" s="558">
        <v>20071</v>
      </c>
      <c r="E10" s="558">
        <v>5925</v>
      </c>
      <c r="F10" s="555">
        <v>181</v>
      </c>
      <c r="G10" s="558">
        <v>2418</v>
      </c>
      <c r="H10" s="558">
        <v>3326</v>
      </c>
      <c r="I10" s="571">
        <v>295.2</v>
      </c>
      <c r="J10" s="571">
        <v>9</v>
      </c>
      <c r="K10" s="571">
        <v>120.5</v>
      </c>
      <c r="L10" s="571">
        <v>165.7</v>
      </c>
      <c r="M10" s="571">
        <v>262.8</v>
      </c>
      <c r="N10" s="571">
        <v>8</v>
      </c>
      <c r="O10" s="571">
        <v>107.3</v>
      </c>
      <c r="P10" s="570">
        <v>147.5</v>
      </c>
      <c r="Q10" s="476">
        <v>1985</v>
      </c>
    </row>
    <row r="11" spans="1:17" ht="15" customHeight="1">
      <c r="A11" s="569">
        <v>1986</v>
      </c>
      <c r="B11" s="568">
        <v>24253</v>
      </c>
      <c r="C11" s="567">
        <v>68861</v>
      </c>
      <c r="D11" s="3684">
        <v>19329</v>
      </c>
      <c r="E11" s="567">
        <v>6182</v>
      </c>
      <c r="F11" s="552">
        <v>167</v>
      </c>
      <c r="G11" s="567">
        <v>2648</v>
      </c>
      <c r="H11" s="567">
        <v>3367</v>
      </c>
      <c r="I11" s="566">
        <v>319.8</v>
      </c>
      <c r="J11" s="566">
        <v>8.6</v>
      </c>
      <c r="K11" s="566">
        <v>137</v>
      </c>
      <c r="L11" s="566">
        <v>174.2</v>
      </c>
      <c r="M11" s="566">
        <v>254.9</v>
      </c>
      <c r="N11" s="566">
        <v>6.9</v>
      </c>
      <c r="O11" s="566">
        <v>109.2</v>
      </c>
      <c r="P11" s="565">
        <v>138.80000000000001</v>
      </c>
      <c r="Q11" s="473">
        <v>1986</v>
      </c>
    </row>
    <row r="12" spans="1:17" ht="15" customHeight="1">
      <c r="A12" s="497">
        <v>1987</v>
      </c>
      <c r="B12" s="562">
        <v>24273</v>
      </c>
      <c r="C12" s="561">
        <v>71947</v>
      </c>
      <c r="D12" s="561">
        <v>19726</v>
      </c>
      <c r="E12" s="561">
        <v>5909</v>
      </c>
      <c r="F12" s="549">
        <v>174</v>
      </c>
      <c r="G12" s="561">
        <v>2583</v>
      </c>
      <c r="H12" s="561">
        <v>3152</v>
      </c>
      <c r="I12" s="573">
        <v>299.60000000000002</v>
      </c>
      <c r="J12" s="573">
        <v>8.8000000000000007</v>
      </c>
      <c r="K12" s="573">
        <v>130.9</v>
      </c>
      <c r="L12" s="573">
        <v>159.80000000000001</v>
      </c>
      <c r="M12" s="573">
        <v>243.4</v>
      </c>
      <c r="N12" s="573">
        <v>7.1</v>
      </c>
      <c r="O12" s="573">
        <v>106.4</v>
      </c>
      <c r="P12" s="572">
        <v>129.9</v>
      </c>
      <c r="Q12" s="470">
        <v>1987</v>
      </c>
    </row>
    <row r="13" spans="1:17" ht="15" customHeight="1">
      <c r="A13" s="497">
        <v>1988</v>
      </c>
      <c r="B13" s="562">
        <v>24295</v>
      </c>
      <c r="C13" s="561">
        <v>62259</v>
      </c>
      <c r="D13" s="561">
        <v>17642</v>
      </c>
      <c r="E13" s="561">
        <v>5696</v>
      </c>
      <c r="F13" s="549">
        <v>159</v>
      </c>
      <c r="G13" s="561">
        <v>2581</v>
      </c>
      <c r="H13" s="561">
        <v>2956</v>
      </c>
      <c r="I13" s="573">
        <v>322.89999999999998</v>
      </c>
      <c r="J13" s="573">
        <v>9</v>
      </c>
      <c r="K13" s="573">
        <v>146.30000000000001</v>
      </c>
      <c r="L13" s="573">
        <v>167.6</v>
      </c>
      <c r="M13" s="573">
        <v>234.4</v>
      </c>
      <c r="N13" s="573">
        <v>6.5</v>
      </c>
      <c r="O13" s="573">
        <v>106.2</v>
      </c>
      <c r="P13" s="572">
        <v>121.7</v>
      </c>
      <c r="Q13" s="470">
        <v>1988</v>
      </c>
    </row>
    <row r="14" spans="1:17" ht="15" customHeight="1">
      <c r="A14" s="497">
        <v>1989</v>
      </c>
      <c r="B14" s="562">
        <v>20785</v>
      </c>
      <c r="C14" s="561">
        <v>47934</v>
      </c>
      <c r="D14" s="561">
        <v>14085</v>
      </c>
      <c r="E14" s="561">
        <v>4953</v>
      </c>
      <c r="F14" s="549">
        <v>111</v>
      </c>
      <c r="G14" s="561">
        <v>2218</v>
      </c>
      <c r="H14" s="561">
        <v>2624</v>
      </c>
      <c r="I14" s="573">
        <v>351.7</v>
      </c>
      <c r="J14" s="573">
        <v>7.9</v>
      </c>
      <c r="K14" s="573">
        <v>157.5</v>
      </c>
      <c r="L14" s="573">
        <v>186.3</v>
      </c>
      <c r="M14" s="573">
        <v>238.3</v>
      </c>
      <c r="N14" s="573">
        <v>5.3</v>
      </c>
      <c r="O14" s="573">
        <v>106.7</v>
      </c>
      <c r="P14" s="572">
        <v>126.3</v>
      </c>
      <c r="Q14" s="470">
        <v>1989</v>
      </c>
    </row>
    <row r="15" spans="1:17" ht="15" customHeight="1">
      <c r="A15" s="560">
        <v>1990</v>
      </c>
      <c r="B15" s="559">
        <v>17217</v>
      </c>
      <c r="C15" s="558">
        <v>38101</v>
      </c>
      <c r="D15" s="558">
        <v>11137</v>
      </c>
      <c r="E15" s="558">
        <v>3773</v>
      </c>
      <c r="F15" s="555">
        <v>108</v>
      </c>
      <c r="G15" s="558">
        <v>1878</v>
      </c>
      <c r="H15" s="558">
        <v>1787</v>
      </c>
      <c r="I15" s="571">
        <v>338.8</v>
      </c>
      <c r="J15" s="571">
        <v>9.6999999999999993</v>
      </c>
      <c r="K15" s="571">
        <v>168.6</v>
      </c>
      <c r="L15" s="571">
        <v>160.5</v>
      </c>
      <c r="M15" s="571">
        <v>219.1</v>
      </c>
      <c r="N15" s="571">
        <v>6.3</v>
      </c>
      <c r="O15" s="571">
        <v>109.1</v>
      </c>
      <c r="P15" s="570">
        <v>103.7</v>
      </c>
      <c r="Q15" s="476">
        <v>1990</v>
      </c>
    </row>
    <row r="16" spans="1:17" ht="15" customHeight="1">
      <c r="A16" s="569">
        <v>1991</v>
      </c>
      <c r="B16" s="568">
        <v>15058</v>
      </c>
      <c r="C16" s="567">
        <v>32561</v>
      </c>
      <c r="D16" s="567">
        <v>8665</v>
      </c>
      <c r="E16" s="567">
        <v>2483</v>
      </c>
      <c r="F16" s="552">
        <v>74</v>
      </c>
      <c r="G16" s="567">
        <v>1545</v>
      </c>
      <c r="H16" s="567">
        <v>1224</v>
      </c>
      <c r="I16" s="566">
        <v>328.1</v>
      </c>
      <c r="J16" s="566">
        <v>8.5</v>
      </c>
      <c r="K16" s="566">
        <v>178.3</v>
      </c>
      <c r="L16" s="566">
        <v>141.19999999999999</v>
      </c>
      <c r="M16" s="566">
        <v>188.8</v>
      </c>
      <c r="N16" s="566">
        <v>4.9000000000000004</v>
      </c>
      <c r="O16" s="566">
        <v>102.6</v>
      </c>
      <c r="P16" s="565">
        <v>81.2</v>
      </c>
      <c r="Q16" s="473">
        <v>1991</v>
      </c>
    </row>
    <row r="17" spans="1:17" ht="15" customHeight="1">
      <c r="A17" s="497">
        <v>1992</v>
      </c>
      <c r="B17" s="562">
        <v>11970</v>
      </c>
      <c r="C17" s="561">
        <v>26021</v>
      </c>
      <c r="D17" s="561">
        <v>7357</v>
      </c>
      <c r="E17" s="561">
        <v>1916</v>
      </c>
      <c r="F17" s="549">
        <v>74</v>
      </c>
      <c r="G17" s="549">
        <v>984</v>
      </c>
      <c r="H17" s="549">
        <v>858</v>
      </c>
      <c r="I17" s="573">
        <v>260.39999999999998</v>
      </c>
      <c r="J17" s="573">
        <v>10.1</v>
      </c>
      <c r="K17" s="573">
        <v>133.80000000000001</v>
      </c>
      <c r="L17" s="573">
        <v>116.6</v>
      </c>
      <c r="M17" s="573">
        <v>160.1</v>
      </c>
      <c r="N17" s="573">
        <v>6.2</v>
      </c>
      <c r="O17" s="573">
        <v>82.2</v>
      </c>
      <c r="P17" s="572">
        <v>71.7</v>
      </c>
      <c r="Q17" s="470">
        <v>1992</v>
      </c>
    </row>
    <row r="18" spans="1:17" ht="15" customHeight="1">
      <c r="A18" s="497">
        <v>1993</v>
      </c>
      <c r="B18" s="562">
        <v>9443</v>
      </c>
      <c r="C18" s="561">
        <v>19461</v>
      </c>
      <c r="D18" s="561">
        <v>5456</v>
      </c>
      <c r="E18" s="561">
        <v>1331</v>
      </c>
      <c r="F18" s="549">
        <v>57</v>
      </c>
      <c r="G18" s="549">
        <v>557</v>
      </c>
      <c r="H18" s="549">
        <v>717</v>
      </c>
      <c r="I18" s="573">
        <v>244</v>
      </c>
      <c r="J18" s="573">
        <v>10.4</v>
      </c>
      <c r="K18" s="573">
        <v>102.1</v>
      </c>
      <c r="L18" s="573">
        <v>131.4</v>
      </c>
      <c r="M18" s="573">
        <v>140.9</v>
      </c>
      <c r="N18" s="573">
        <v>6</v>
      </c>
      <c r="O18" s="573">
        <v>59</v>
      </c>
      <c r="P18" s="572">
        <v>75.900000000000006</v>
      </c>
      <c r="Q18" s="470">
        <v>1993</v>
      </c>
    </row>
    <row r="19" spans="1:17" ht="15" customHeight="1">
      <c r="A19" s="497">
        <v>1994</v>
      </c>
      <c r="B19" s="562">
        <v>7438</v>
      </c>
      <c r="C19" s="561">
        <v>14925</v>
      </c>
      <c r="D19" s="561">
        <v>4476</v>
      </c>
      <c r="E19" s="549">
        <v>786</v>
      </c>
      <c r="F19" s="549">
        <v>46</v>
      </c>
      <c r="G19" s="549">
        <v>426</v>
      </c>
      <c r="H19" s="549">
        <v>314</v>
      </c>
      <c r="I19" s="573">
        <v>175.6</v>
      </c>
      <c r="J19" s="573">
        <v>10.3</v>
      </c>
      <c r="K19" s="573">
        <v>95.2</v>
      </c>
      <c r="L19" s="573">
        <v>70.2</v>
      </c>
      <c r="M19" s="573">
        <v>105.7</v>
      </c>
      <c r="N19" s="573">
        <v>6.2</v>
      </c>
      <c r="O19" s="573">
        <v>57.3</v>
      </c>
      <c r="P19" s="572">
        <v>42.2</v>
      </c>
      <c r="Q19" s="470">
        <v>1994</v>
      </c>
    </row>
    <row r="20" spans="1:17" ht="15" customHeight="1">
      <c r="A20" s="560">
        <v>1995</v>
      </c>
      <c r="B20" s="559">
        <v>5720</v>
      </c>
      <c r="C20" s="558">
        <v>11735</v>
      </c>
      <c r="D20" s="558">
        <v>3481</v>
      </c>
      <c r="E20" s="555">
        <v>423</v>
      </c>
      <c r="F20" s="555">
        <v>17</v>
      </c>
      <c r="G20" s="555">
        <v>274</v>
      </c>
      <c r="H20" s="555">
        <v>132</v>
      </c>
      <c r="I20" s="571">
        <v>125.1</v>
      </c>
      <c r="J20" s="571">
        <v>4.9000000000000004</v>
      </c>
      <c r="K20" s="571">
        <v>78.7</v>
      </c>
      <c r="L20" s="571">
        <v>37.9</v>
      </c>
      <c r="M20" s="571">
        <v>74</v>
      </c>
      <c r="N20" s="571">
        <v>3</v>
      </c>
      <c r="O20" s="571">
        <v>47.9</v>
      </c>
      <c r="P20" s="570">
        <v>23.1</v>
      </c>
      <c r="Q20" s="476">
        <v>1995</v>
      </c>
    </row>
    <row r="21" spans="1:17" ht="15" customHeight="1">
      <c r="A21" s="569">
        <v>1996</v>
      </c>
      <c r="B21" s="568">
        <v>4951</v>
      </c>
      <c r="C21" s="567">
        <v>10889</v>
      </c>
      <c r="D21" s="567">
        <v>3048</v>
      </c>
      <c r="E21" s="552">
        <v>265</v>
      </c>
      <c r="F21" s="552">
        <v>27</v>
      </c>
      <c r="G21" s="552">
        <v>172</v>
      </c>
      <c r="H21" s="552">
        <v>66</v>
      </c>
      <c r="I21" s="566">
        <v>86.4</v>
      </c>
      <c r="J21" s="566">
        <v>8.8000000000000007</v>
      </c>
      <c r="K21" s="566">
        <v>56.1</v>
      </c>
      <c r="L21" s="566">
        <v>21.5</v>
      </c>
      <c r="M21" s="566">
        <v>53.5</v>
      </c>
      <c r="N21" s="566">
        <v>5.5</v>
      </c>
      <c r="O21" s="566">
        <v>34.700000000000003</v>
      </c>
      <c r="P21" s="565">
        <v>13.3</v>
      </c>
      <c r="Q21" s="473">
        <v>1996</v>
      </c>
    </row>
    <row r="22" spans="1:17" ht="15" customHeight="1">
      <c r="A22" s="497">
        <v>1997</v>
      </c>
      <c r="B22" s="562">
        <v>4512</v>
      </c>
      <c r="C22" s="561">
        <v>9543</v>
      </c>
      <c r="D22" s="561">
        <v>2850</v>
      </c>
      <c r="E22" s="549">
        <v>235</v>
      </c>
      <c r="F22" s="549">
        <v>15</v>
      </c>
      <c r="G22" s="549">
        <v>142</v>
      </c>
      <c r="H22" s="549">
        <v>78</v>
      </c>
      <c r="I22" s="573">
        <v>82.5</v>
      </c>
      <c r="J22" s="573">
        <v>5.3</v>
      </c>
      <c r="K22" s="573">
        <v>49.8</v>
      </c>
      <c r="L22" s="573">
        <v>27.4</v>
      </c>
      <c r="M22" s="573">
        <v>52.1</v>
      </c>
      <c r="N22" s="573">
        <v>3.3</v>
      </c>
      <c r="O22" s="573">
        <v>31.5</v>
      </c>
      <c r="P22" s="572">
        <v>17.3</v>
      </c>
      <c r="Q22" s="470">
        <v>1997</v>
      </c>
    </row>
    <row r="23" spans="1:17" ht="15" customHeight="1">
      <c r="A23" s="497">
        <v>1998</v>
      </c>
      <c r="B23" s="562">
        <v>4361</v>
      </c>
      <c r="C23" s="561">
        <v>8430</v>
      </c>
      <c r="D23" s="561">
        <v>2564</v>
      </c>
      <c r="E23" s="549">
        <v>153</v>
      </c>
      <c r="F23" s="549">
        <v>6</v>
      </c>
      <c r="G23" s="549">
        <v>108</v>
      </c>
      <c r="H23" s="549">
        <v>39</v>
      </c>
      <c r="I23" s="573">
        <v>59.7</v>
      </c>
      <c r="J23" s="573">
        <v>2.2999999999999998</v>
      </c>
      <c r="K23" s="573">
        <v>42.1</v>
      </c>
      <c r="L23" s="573">
        <v>15.2</v>
      </c>
      <c r="M23" s="573">
        <v>35.1</v>
      </c>
      <c r="N23" s="573">
        <v>1.4</v>
      </c>
      <c r="O23" s="573">
        <v>24.8</v>
      </c>
      <c r="P23" s="572">
        <v>8.9</v>
      </c>
      <c r="Q23" s="470">
        <v>1998</v>
      </c>
    </row>
    <row r="24" spans="1:17" ht="15" customHeight="1">
      <c r="A24" s="497">
        <v>1999</v>
      </c>
      <c r="B24" s="562">
        <v>4197</v>
      </c>
      <c r="C24" s="561">
        <v>8214</v>
      </c>
      <c r="D24" s="561">
        <v>2330</v>
      </c>
      <c r="E24" s="549">
        <v>112</v>
      </c>
      <c r="F24" s="549">
        <v>9</v>
      </c>
      <c r="G24" s="549">
        <v>60</v>
      </c>
      <c r="H24" s="549">
        <v>45</v>
      </c>
      <c r="I24" s="573">
        <v>48.9</v>
      </c>
      <c r="J24" s="573">
        <v>3.9</v>
      </c>
      <c r="K24" s="573">
        <v>25.8</v>
      </c>
      <c r="L24" s="573">
        <v>19.3</v>
      </c>
      <c r="M24" s="573">
        <v>27.2</v>
      </c>
      <c r="N24" s="573">
        <v>2.1</v>
      </c>
      <c r="O24" s="573">
        <v>14.3</v>
      </c>
      <c r="P24" s="572">
        <v>10.8</v>
      </c>
      <c r="Q24" s="470">
        <v>1999</v>
      </c>
    </row>
    <row r="25" spans="1:17" ht="15" customHeight="1">
      <c r="A25" s="560">
        <v>2000</v>
      </c>
      <c r="B25" s="559">
        <v>4150</v>
      </c>
      <c r="C25" s="558">
        <v>8207</v>
      </c>
      <c r="D25" s="558">
        <v>2271</v>
      </c>
      <c r="E25" s="555">
        <v>107</v>
      </c>
      <c r="F25" s="555">
        <v>6</v>
      </c>
      <c r="G25" s="555">
        <v>42</v>
      </c>
      <c r="H25" s="555">
        <v>59</v>
      </c>
      <c r="I25" s="571">
        <v>47.1</v>
      </c>
      <c r="J25" s="571">
        <v>2.6</v>
      </c>
      <c r="K25" s="571">
        <v>18.5</v>
      </c>
      <c r="L25" s="571">
        <v>26</v>
      </c>
      <c r="M25" s="571">
        <v>25.7</v>
      </c>
      <c r="N25" s="571">
        <v>1.4</v>
      </c>
      <c r="O25" s="571">
        <v>10.1</v>
      </c>
      <c r="P25" s="570">
        <v>14.2</v>
      </c>
      <c r="Q25" s="476">
        <v>2000</v>
      </c>
    </row>
    <row r="26" spans="1:17" ht="15" customHeight="1">
      <c r="A26" s="569">
        <v>2001</v>
      </c>
      <c r="B26" s="568">
        <v>3817</v>
      </c>
      <c r="C26" s="567">
        <v>7812</v>
      </c>
      <c r="D26" s="567">
        <v>2152</v>
      </c>
      <c r="E26" s="552">
        <v>99</v>
      </c>
      <c r="F26" s="552">
        <v>14</v>
      </c>
      <c r="G26" s="552">
        <v>34</v>
      </c>
      <c r="H26" s="552">
        <v>51</v>
      </c>
      <c r="I26" s="566">
        <v>46</v>
      </c>
      <c r="J26" s="566">
        <v>6.5</v>
      </c>
      <c r="K26" s="566">
        <v>15.8</v>
      </c>
      <c r="L26" s="566">
        <v>23.7</v>
      </c>
      <c r="M26" s="566">
        <v>25.9</v>
      </c>
      <c r="N26" s="566">
        <v>3.7</v>
      </c>
      <c r="O26" s="566">
        <v>8.9</v>
      </c>
      <c r="P26" s="565">
        <v>13.3</v>
      </c>
      <c r="Q26" s="473">
        <v>2001</v>
      </c>
    </row>
    <row r="27" spans="1:17" ht="15" customHeight="1">
      <c r="A27" s="497">
        <v>2002</v>
      </c>
      <c r="B27" s="562">
        <v>3318</v>
      </c>
      <c r="C27" s="561">
        <v>6872</v>
      </c>
      <c r="D27" s="561">
        <v>1896</v>
      </c>
      <c r="E27" s="549">
        <v>70</v>
      </c>
      <c r="F27" s="549">
        <v>14</v>
      </c>
      <c r="G27" s="549">
        <v>20</v>
      </c>
      <c r="H27" s="549">
        <v>36</v>
      </c>
      <c r="I27" s="573">
        <v>36.9</v>
      </c>
      <c r="J27" s="573">
        <v>7.4</v>
      </c>
      <c r="K27" s="573">
        <v>10.5</v>
      </c>
      <c r="L27" s="573">
        <v>19</v>
      </c>
      <c r="M27" s="573">
        <v>21.1</v>
      </c>
      <c r="N27" s="573">
        <v>4.2</v>
      </c>
      <c r="O27" s="573">
        <v>6</v>
      </c>
      <c r="P27" s="572">
        <v>10.9</v>
      </c>
      <c r="Q27" s="470">
        <v>2002</v>
      </c>
    </row>
    <row r="28" spans="1:17" ht="15" customHeight="1">
      <c r="A28" s="497">
        <v>2003</v>
      </c>
      <c r="B28" s="562">
        <v>3298</v>
      </c>
      <c r="C28" s="561">
        <v>6636</v>
      </c>
      <c r="D28" s="561">
        <v>1858</v>
      </c>
      <c r="E28" s="549">
        <v>62</v>
      </c>
      <c r="F28" s="549">
        <v>7</v>
      </c>
      <c r="G28" s="549">
        <v>20</v>
      </c>
      <c r="H28" s="549">
        <v>35</v>
      </c>
      <c r="I28" s="573">
        <v>33.4</v>
      </c>
      <c r="J28" s="573">
        <v>3.8</v>
      </c>
      <c r="K28" s="573">
        <v>10.8</v>
      </c>
      <c r="L28" s="573">
        <v>18.8</v>
      </c>
      <c r="M28" s="573">
        <v>18.8</v>
      </c>
      <c r="N28" s="573">
        <v>2.1</v>
      </c>
      <c r="O28" s="573">
        <v>6.1</v>
      </c>
      <c r="P28" s="572">
        <v>10.6</v>
      </c>
      <c r="Q28" s="470">
        <v>2003</v>
      </c>
    </row>
    <row r="29" spans="1:17" ht="15" customHeight="1">
      <c r="A29" s="497">
        <v>2004</v>
      </c>
      <c r="B29" s="562">
        <v>3191</v>
      </c>
      <c r="C29" s="561">
        <v>6570</v>
      </c>
      <c r="D29" s="561">
        <v>1759</v>
      </c>
      <c r="E29" s="549">
        <v>48</v>
      </c>
      <c r="F29" s="549">
        <v>5</v>
      </c>
      <c r="G29" s="549">
        <v>11</v>
      </c>
      <c r="H29" s="549">
        <v>32</v>
      </c>
      <c r="I29" s="573">
        <v>27.3</v>
      </c>
      <c r="J29" s="573">
        <v>2.8</v>
      </c>
      <c r="K29" s="573">
        <v>6.3</v>
      </c>
      <c r="L29" s="573">
        <v>18.2</v>
      </c>
      <c r="M29" s="573">
        <v>15</v>
      </c>
      <c r="N29" s="573">
        <v>1.6</v>
      </c>
      <c r="O29" s="573">
        <v>3.4</v>
      </c>
      <c r="P29" s="572">
        <v>10</v>
      </c>
      <c r="Q29" s="470">
        <v>2004</v>
      </c>
    </row>
    <row r="30" spans="1:17" ht="15" customHeight="1">
      <c r="A30" s="560">
        <v>2005</v>
      </c>
      <c r="B30" s="559">
        <v>2832</v>
      </c>
      <c r="C30" s="558">
        <v>5736</v>
      </c>
      <c r="D30" s="558">
        <v>1447</v>
      </c>
      <c r="E30" s="555">
        <v>22</v>
      </c>
      <c r="F30" s="555">
        <v>3</v>
      </c>
      <c r="G30" s="555">
        <v>7</v>
      </c>
      <c r="H30" s="555">
        <v>12</v>
      </c>
      <c r="I30" s="571">
        <v>15.2</v>
      </c>
      <c r="J30" s="571">
        <v>2.1</v>
      </c>
      <c r="K30" s="571">
        <v>4.8</v>
      </c>
      <c r="L30" s="571">
        <v>8.3000000000000007</v>
      </c>
      <c r="M30" s="571">
        <v>7.8</v>
      </c>
      <c r="N30" s="571">
        <v>1.1000000000000001</v>
      </c>
      <c r="O30" s="571">
        <v>2.5</v>
      </c>
      <c r="P30" s="570">
        <v>4.2</v>
      </c>
      <c r="Q30" s="476">
        <v>2005</v>
      </c>
    </row>
    <row r="31" spans="1:17" ht="15" customHeight="1">
      <c r="A31" s="569">
        <v>2006</v>
      </c>
      <c r="B31" s="568">
        <v>2824</v>
      </c>
      <c r="C31" s="567">
        <v>5888</v>
      </c>
      <c r="D31" s="567">
        <v>1422</v>
      </c>
      <c r="E31" s="552">
        <v>31</v>
      </c>
      <c r="F31" s="552" t="s">
        <v>0</v>
      </c>
      <c r="G31" s="552">
        <v>8</v>
      </c>
      <c r="H31" s="552">
        <v>23</v>
      </c>
      <c r="I31" s="566">
        <v>21.8</v>
      </c>
      <c r="J31" s="566" t="s">
        <v>0</v>
      </c>
      <c r="K31" s="566">
        <v>5.6</v>
      </c>
      <c r="L31" s="566">
        <v>16.2</v>
      </c>
      <c r="M31" s="566">
        <v>11</v>
      </c>
      <c r="N31" s="566" t="s">
        <v>0</v>
      </c>
      <c r="O31" s="566">
        <v>2.8</v>
      </c>
      <c r="P31" s="565">
        <v>8.1999999999999993</v>
      </c>
      <c r="Q31" s="473">
        <v>2006</v>
      </c>
    </row>
    <row r="32" spans="1:17" ht="15" customHeight="1">
      <c r="A32" s="497">
        <v>2007</v>
      </c>
      <c r="B32" s="562">
        <v>2886</v>
      </c>
      <c r="C32" s="561">
        <v>5843</v>
      </c>
      <c r="D32" s="561">
        <v>1385</v>
      </c>
      <c r="E32" s="549">
        <v>73</v>
      </c>
      <c r="F32" s="549">
        <v>3</v>
      </c>
      <c r="G32" s="549">
        <v>34</v>
      </c>
      <c r="H32" s="549">
        <v>36</v>
      </c>
      <c r="I32" s="564">
        <v>52.7</v>
      </c>
      <c r="J32" s="564">
        <v>2.2000000000000002</v>
      </c>
      <c r="K32" s="564">
        <v>24.5</v>
      </c>
      <c r="L32" s="564">
        <v>26</v>
      </c>
      <c r="M32" s="564">
        <v>25.3</v>
      </c>
      <c r="N32" s="564">
        <v>1</v>
      </c>
      <c r="O32" s="564">
        <v>11.8</v>
      </c>
      <c r="P32" s="563">
        <v>12.5</v>
      </c>
      <c r="Q32" s="470">
        <v>2007</v>
      </c>
    </row>
    <row r="33" spans="1:17" ht="15" customHeight="1">
      <c r="A33" s="497">
        <v>2008</v>
      </c>
      <c r="B33" s="562">
        <v>2773</v>
      </c>
      <c r="C33" s="561">
        <v>5301</v>
      </c>
      <c r="D33" s="561">
        <v>1275</v>
      </c>
      <c r="E33" s="549">
        <v>50</v>
      </c>
      <c r="F33" s="549">
        <v>2</v>
      </c>
      <c r="G33" s="549">
        <v>24</v>
      </c>
      <c r="H33" s="548">
        <v>24</v>
      </c>
      <c r="I33" s="547">
        <v>39.200000000000003</v>
      </c>
      <c r="J33" s="547">
        <v>1.6</v>
      </c>
      <c r="K33" s="547">
        <v>19.8</v>
      </c>
      <c r="L33" s="547">
        <v>18.8</v>
      </c>
      <c r="M33" s="547">
        <v>18</v>
      </c>
      <c r="N33" s="547">
        <v>0.7</v>
      </c>
      <c r="O33" s="547">
        <v>8.6999999999999993</v>
      </c>
      <c r="P33" s="556">
        <v>8.6</v>
      </c>
      <c r="Q33" s="470">
        <v>2008</v>
      </c>
    </row>
    <row r="34" spans="1:17" ht="15" customHeight="1">
      <c r="A34" s="497">
        <v>2009</v>
      </c>
      <c r="B34" s="562">
        <v>2519</v>
      </c>
      <c r="C34" s="561">
        <v>4462</v>
      </c>
      <c r="D34" s="561">
        <v>1112</v>
      </c>
      <c r="E34" s="549">
        <v>48</v>
      </c>
      <c r="F34" s="549">
        <v>4</v>
      </c>
      <c r="G34" s="549">
        <v>21</v>
      </c>
      <c r="H34" s="548">
        <v>23</v>
      </c>
      <c r="I34" s="547">
        <v>43.2</v>
      </c>
      <c r="J34" s="547">
        <v>3.6</v>
      </c>
      <c r="K34" s="547">
        <v>18.899999999999999</v>
      </c>
      <c r="L34" s="547">
        <v>20.7</v>
      </c>
      <c r="M34" s="547">
        <v>19.100000000000001</v>
      </c>
      <c r="N34" s="547">
        <v>1.6</v>
      </c>
      <c r="O34" s="547">
        <v>8.3000000000000007</v>
      </c>
      <c r="P34" s="556">
        <v>9.1999999999999993</v>
      </c>
      <c r="Q34" s="470">
        <v>2009</v>
      </c>
    </row>
    <row r="35" spans="1:17" ht="15" customHeight="1">
      <c r="A35" s="560">
        <v>2010</v>
      </c>
      <c r="B35" s="559">
        <v>2084</v>
      </c>
      <c r="C35" s="558">
        <v>4050</v>
      </c>
      <c r="D35" s="555">
        <v>995</v>
      </c>
      <c r="E35" s="555">
        <v>36</v>
      </c>
      <c r="F35" s="555">
        <v>1</v>
      </c>
      <c r="G35" s="555">
        <v>12</v>
      </c>
      <c r="H35" s="554">
        <v>23</v>
      </c>
      <c r="I35" s="553">
        <v>36.200000000000003</v>
      </c>
      <c r="J35" s="553">
        <v>1</v>
      </c>
      <c r="K35" s="553">
        <v>12.1</v>
      </c>
      <c r="L35" s="553">
        <v>23.1</v>
      </c>
      <c r="M35" s="553">
        <v>17.3</v>
      </c>
      <c r="N35" s="553">
        <v>0.5</v>
      </c>
      <c r="O35" s="553">
        <v>5.8</v>
      </c>
      <c r="P35" s="557">
        <v>11</v>
      </c>
      <c r="Q35" s="476">
        <v>2010</v>
      </c>
    </row>
    <row r="36" spans="1:17" ht="15" customHeight="1">
      <c r="A36" s="416">
        <v>2011</v>
      </c>
      <c r="B36" s="423">
        <v>2084</v>
      </c>
      <c r="C36" s="423">
        <v>3794</v>
      </c>
      <c r="D36" s="423">
        <v>905</v>
      </c>
      <c r="E36" s="549">
        <v>31</v>
      </c>
      <c r="F36" s="549">
        <v>2</v>
      </c>
      <c r="G36" s="549">
        <v>14</v>
      </c>
      <c r="H36" s="548">
        <v>15</v>
      </c>
      <c r="I36" s="547">
        <v>34.299999999999997</v>
      </c>
      <c r="J36" s="547">
        <v>2.2000000000000002</v>
      </c>
      <c r="K36" s="547">
        <v>15.5</v>
      </c>
      <c r="L36" s="547">
        <v>16.600000000000001</v>
      </c>
      <c r="M36" s="547">
        <v>14.9</v>
      </c>
      <c r="N36" s="547">
        <v>1</v>
      </c>
      <c r="O36" s="547">
        <v>6.7</v>
      </c>
      <c r="P36" s="556">
        <v>7.2</v>
      </c>
      <c r="Q36" s="467">
        <v>2011</v>
      </c>
    </row>
    <row r="37" spans="1:17" ht="15" customHeight="1">
      <c r="A37" s="416">
        <v>2012</v>
      </c>
      <c r="B37" s="423">
        <v>2094</v>
      </c>
      <c r="C37" s="423">
        <v>3706</v>
      </c>
      <c r="D37" s="423">
        <v>890</v>
      </c>
      <c r="E37" s="549">
        <v>42</v>
      </c>
      <c r="F37" s="549">
        <v>4</v>
      </c>
      <c r="G37" s="549">
        <v>15</v>
      </c>
      <c r="H37" s="548">
        <v>23</v>
      </c>
      <c r="I37" s="547">
        <v>47.2</v>
      </c>
      <c r="J37" s="547">
        <v>4.5</v>
      </c>
      <c r="K37" s="547">
        <v>16.899999999999999</v>
      </c>
      <c r="L37" s="547">
        <v>25.8</v>
      </c>
      <c r="M37" s="547">
        <v>20.100000000000001</v>
      </c>
      <c r="N37" s="547">
        <v>1.9</v>
      </c>
      <c r="O37" s="547">
        <v>7.2</v>
      </c>
      <c r="P37" s="546">
        <v>11</v>
      </c>
      <c r="Q37" s="467">
        <v>2012</v>
      </c>
    </row>
    <row r="38" spans="1:17" ht="15" customHeight="1">
      <c r="A38" s="468">
        <v>2013</v>
      </c>
      <c r="B38" s="423">
        <v>1815</v>
      </c>
      <c r="C38" s="423">
        <v>3435</v>
      </c>
      <c r="D38" s="423">
        <v>805</v>
      </c>
      <c r="E38" s="549">
        <v>43</v>
      </c>
      <c r="F38" s="549">
        <v>3</v>
      </c>
      <c r="G38" s="549">
        <v>18</v>
      </c>
      <c r="H38" s="548">
        <v>22</v>
      </c>
      <c r="I38" s="547">
        <v>53.4</v>
      </c>
      <c r="J38" s="547">
        <v>3.7</v>
      </c>
      <c r="K38" s="547">
        <v>22.4</v>
      </c>
      <c r="L38" s="547">
        <v>27.3</v>
      </c>
      <c r="M38" s="547">
        <v>23.7</v>
      </c>
      <c r="N38" s="547">
        <v>1.9</v>
      </c>
      <c r="O38" s="547">
        <v>9.9</v>
      </c>
      <c r="P38" s="547">
        <v>12.1</v>
      </c>
      <c r="Q38" s="467">
        <v>2013</v>
      </c>
    </row>
    <row r="39" spans="1:17" ht="15" customHeight="1">
      <c r="A39" s="468">
        <v>2014</v>
      </c>
      <c r="B39" s="423">
        <v>1748</v>
      </c>
      <c r="C39" s="423">
        <v>3104</v>
      </c>
      <c r="D39" s="423">
        <v>745</v>
      </c>
      <c r="E39" s="549">
        <v>11</v>
      </c>
      <c r="F39" s="549">
        <v>2</v>
      </c>
      <c r="G39" s="549">
        <v>6</v>
      </c>
      <c r="H39" s="548">
        <v>3</v>
      </c>
      <c r="I39" s="547">
        <v>14.8</v>
      </c>
      <c r="J39" s="547">
        <v>2.7</v>
      </c>
      <c r="K39" s="547">
        <v>8.1</v>
      </c>
      <c r="L39" s="547">
        <v>4</v>
      </c>
      <c r="M39" s="547">
        <v>6.3</v>
      </c>
      <c r="N39" s="547">
        <v>1.2</v>
      </c>
      <c r="O39" s="547">
        <v>3.4</v>
      </c>
      <c r="P39" s="547">
        <v>1.7</v>
      </c>
      <c r="Q39" s="467">
        <v>2014</v>
      </c>
    </row>
    <row r="40" spans="1:17" ht="15" customHeight="1">
      <c r="A40" s="466">
        <v>2015</v>
      </c>
      <c r="B40" s="425">
        <v>1764</v>
      </c>
      <c r="C40" s="425">
        <v>3126</v>
      </c>
      <c r="D40" s="425">
        <v>721</v>
      </c>
      <c r="E40" s="555">
        <v>14</v>
      </c>
      <c r="F40" s="555">
        <v>1</v>
      </c>
      <c r="G40" s="555">
        <v>5</v>
      </c>
      <c r="H40" s="554">
        <v>8</v>
      </c>
      <c r="I40" s="553">
        <v>19.399999999999999</v>
      </c>
      <c r="J40" s="553">
        <v>1.4</v>
      </c>
      <c r="K40" s="553">
        <v>6.9</v>
      </c>
      <c r="L40" s="553">
        <v>11.1</v>
      </c>
      <c r="M40" s="553">
        <v>7.9</v>
      </c>
      <c r="N40" s="553">
        <v>0.6</v>
      </c>
      <c r="O40" s="553">
        <v>2.8</v>
      </c>
      <c r="P40" s="553">
        <v>4.5</v>
      </c>
      <c r="Q40" s="464">
        <v>2015</v>
      </c>
    </row>
    <row r="41" spans="1:17" ht="15" customHeight="1">
      <c r="A41" s="463">
        <v>2016</v>
      </c>
      <c r="B41" s="424">
        <v>1726</v>
      </c>
      <c r="C41" s="424">
        <v>3172</v>
      </c>
      <c r="D41" s="424">
        <v>724</v>
      </c>
      <c r="E41" s="552">
        <v>19</v>
      </c>
      <c r="F41" s="552">
        <v>3</v>
      </c>
      <c r="G41" s="552">
        <v>5</v>
      </c>
      <c r="H41" s="551">
        <v>11</v>
      </c>
      <c r="I41" s="550">
        <v>26.2</v>
      </c>
      <c r="J41" s="550">
        <v>4.0999999999999996</v>
      </c>
      <c r="K41" s="550">
        <v>6.9</v>
      </c>
      <c r="L41" s="550">
        <v>15.2</v>
      </c>
      <c r="M41" s="550">
        <v>11</v>
      </c>
      <c r="N41" s="550">
        <v>1.7</v>
      </c>
      <c r="O41" s="550">
        <v>2.9</v>
      </c>
      <c r="P41" s="550">
        <v>6.4</v>
      </c>
      <c r="Q41" s="461">
        <v>2016</v>
      </c>
    </row>
    <row r="42" spans="1:17" ht="15" customHeight="1">
      <c r="A42" s="433">
        <v>2017</v>
      </c>
      <c r="B42" s="423">
        <v>1485</v>
      </c>
      <c r="C42" s="423">
        <v>2893</v>
      </c>
      <c r="D42" s="423">
        <v>667</v>
      </c>
      <c r="E42" s="549">
        <v>19</v>
      </c>
      <c r="F42" s="549">
        <v>5</v>
      </c>
      <c r="G42" s="549">
        <v>6</v>
      </c>
      <c r="H42" s="548">
        <v>8</v>
      </c>
      <c r="I42" s="547">
        <v>28.5</v>
      </c>
      <c r="J42" s="547">
        <v>7.5</v>
      </c>
      <c r="K42" s="547">
        <v>9</v>
      </c>
      <c r="L42" s="547">
        <v>12</v>
      </c>
      <c r="M42" s="547">
        <v>12.8</v>
      </c>
      <c r="N42" s="547">
        <v>3.4</v>
      </c>
      <c r="O42" s="547">
        <v>4</v>
      </c>
      <c r="P42" s="546">
        <v>5.4</v>
      </c>
      <c r="Q42" s="459">
        <v>2017</v>
      </c>
    </row>
    <row r="43" spans="1:17" ht="15" customHeight="1">
      <c r="A43" s="433">
        <v>2018</v>
      </c>
      <c r="B43" s="423">
        <v>1202</v>
      </c>
      <c r="C43" s="423">
        <v>2490</v>
      </c>
      <c r="D43" s="423">
        <v>617</v>
      </c>
      <c r="E43" s="549">
        <v>6</v>
      </c>
      <c r="F43" s="549">
        <v>1</v>
      </c>
      <c r="G43" s="549">
        <v>0</v>
      </c>
      <c r="H43" s="548">
        <v>5</v>
      </c>
      <c r="I43" s="547">
        <v>9.6999999999999993</v>
      </c>
      <c r="J43" s="547">
        <v>1.6</v>
      </c>
      <c r="K43" s="547">
        <v>0</v>
      </c>
      <c r="L43" s="547">
        <v>8.1</v>
      </c>
      <c r="M43" s="547">
        <v>5</v>
      </c>
      <c r="N43" s="547">
        <v>0.8</v>
      </c>
      <c r="O43" s="547">
        <v>0</v>
      </c>
      <c r="P43" s="2746">
        <v>4.2</v>
      </c>
      <c r="Q43" s="459">
        <v>2018</v>
      </c>
    </row>
    <row r="44" spans="1:17" ht="15" customHeight="1" thickBot="1">
      <c r="A44" s="430">
        <v>2019</v>
      </c>
      <c r="B44" s="545">
        <v>1084</v>
      </c>
      <c r="C44" s="545">
        <v>2347</v>
      </c>
      <c r="D44" s="545">
        <v>555</v>
      </c>
      <c r="E44" s="537">
        <v>13</v>
      </c>
      <c r="F44" s="537">
        <v>2</v>
      </c>
      <c r="G44" s="543">
        <v>5</v>
      </c>
      <c r="H44" s="544">
        <v>6</v>
      </c>
      <c r="I44" s="543">
        <v>23.4</v>
      </c>
      <c r="J44" s="543">
        <v>3.6</v>
      </c>
      <c r="K44" s="543">
        <v>9</v>
      </c>
      <c r="L44" s="543">
        <v>10.8</v>
      </c>
      <c r="M44" s="543">
        <v>11.9</v>
      </c>
      <c r="N44" s="543">
        <v>1.8</v>
      </c>
      <c r="O44" s="543">
        <v>4.5999999999999996</v>
      </c>
      <c r="P44" s="1466">
        <v>5.5</v>
      </c>
      <c r="Q44" s="457">
        <v>2019</v>
      </c>
    </row>
    <row r="45" spans="1:17" ht="15" customHeight="1">
      <c r="A45" s="427" t="s">
        <v>1190</v>
      </c>
      <c r="B45" s="427"/>
      <c r="C45" s="427"/>
      <c r="D45" s="427"/>
      <c r="E45" s="427"/>
      <c r="F45" s="427"/>
      <c r="G45" s="427"/>
      <c r="H45" s="542"/>
      <c r="I45" s="427" t="s">
        <v>1189</v>
      </c>
      <c r="J45" s="427"/>
      <c r="K45" s="427"/>
      <c r="L45" s="427"/>
      <c r="M45" s="427"/>
      <c r="N45" s="427"/>
      <c r="O45" s="427"/>
      <c r="P45" s="427"/>
      <c r="Q45" s="427"/>
    </row>
    <row r="46" spans="1:17">
      <c r="A46" s="427"/>
      <c r="B46" s="427"/>
      <c r="C46" s="427"/>
      <c r="D46" s="427"/>
      <c r="E46" s="427"/>
      <c r="F46" s="427"/>
      <c r="G46" s="427"/>
      <c r="H46" s="427"/>
      <c r="I46" s="427"/>
      <c r="J46" s="427"/>
      <c r="K46" s="427"/>
      <c r="L46" s="427"/>
      <c r="M46" s="427"/>
      <c r="N46" s="427"/>
      <c r="O46" s="427"/>
      <c r="P46" s="427"/>
      <c r="Q46" s="427"/>
    </row>
    <row r="47" spans="1:17">
      <c r="A47" s="427"/>
      <c r="B47" s="427"/>
      <c r="C47" s="427"/>
      <c r="D47" s="427"/>
      <c r="E47" s="427"/>
      <c r="F47" s="427"/>
      <c r="G47" s="427"/>
      <c r="H47" s="427"/>
      <c r="I47" s="427"/>
      <c r="J47" s="427"/>
      <c r="K47" s="427"/>
      <c r="L47" s="427"/>
      <c r="M47" s="427"/>
      <c r="N47" s="427"/>
      <c r="O47" s="427"/>
      <c r="P47" s="427"/>
      <c r="Q47" s="427"/>
    </row>
  </sheetData>
  <mergeCells count="9">
    <mergeCell ref="Q2:Q5"/>
    <mergeCell ref="A1:H1"/>
    <mergeCell ref="E5:H5"/>
    <mergeCell ref="I5:P5"/>
    <mergeCell ref="E2:H2"/>
    <mergeCell ref="I2:L2"/>
    <mergeCell ref="M2:P2"/>
    <mergeCell ref="A2:A5"/>
    <mergeCell ref="D3:D4"/>
  </mergeCells>
  <phoneticPr fontId="3" type="noConversion"/>
  <pageMargins left="0.7" right="0.7" top="0.75" bottom="0.75" header="0.3" footer="0.3"/>
  <pageSetup paperSize="9" scale="84" orientation="portrait" r:id="rId1"/>
  <colBreaks count="1" manualBreakCount="1">
    <brk id="8" max="43" man="1"/>
  </colBreaks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Sheet51">
    <pageSetUpPr fitToPage="1"/>
  </sheetPr>
  <dimension ref="A1:T76"/>
  <sheetViews>
    <sheetView showGridLines="0" view="pageBreakPreview" zoomScaleNormal="100" zoomScaleSheetLayoutView="100" workbookViewId="0"/>
  </sheetViews>
  <sheetFormatPr defaultColWidth="9" defaultRowHeight="13.5"/>
  <cols>
    <col min="1" max="16" width="10.625" style="2062" customWidth="1"/>
    <col min="17" max="17" width="7.25" style="2062" bestFit="1" customWidth="1"/>
    <col min="18" max="19" width="10.625" style="2062" customWidth="1"/>
    <col min="20" max="16384" width="9" style="2062"/>
  </cols>
  <sheetData>
    <row r="1" spans="1:19" s="2058" customFormat="1" ht="24.95" customHeight="1">
      <c r="A1" s="4561" t="s">
        <v>1434</v>
      </c>
      <c r="B1" s="4561"/>
      <c r="C1" s="4561"/>
      <c r="D1" s="4561"/>
      <c r="E1" s="4561"/>
      <c r="F1" s="4561"/>
      <c r="G1" s="4561"/>
      <c r="H1" s="4561"/>
      <c r="I1" s="4561"/>
      <c r="J1" s="4561"/>
      <c r="K1" s="4561"/>
      <c r="L1" s="4561"/>
      <c r="M1" s="4561"/>
      <c r="N1" s="4561"/>
      <c r="O1" s="4561"/>
      <c r="P1" s="4561"/>
      <c r="Q1" s="4561"/>
      <c r="R1" s="4561"/>
      <c r="S1" s="4561"/>
    </row>
    <row r="2" spans="1:19" s="2097" customFormat="1" ht="15" customHeight="1">
      <c r="A2" s="2096" t="s">
        <v>1433</v>
      </c>
    </row>
    <row r="3" spans="1:19" s="2097" customFormat="1" ht="15" customHeight="1" thickBot="1">
      <c r="A3" s="2098"/>
    </row>
    <row r="4" spans="1:19" s="2097" customFormat="1" ht="15" customHeight="1">
      <c r="A4" s="4579" t="s">
        <v>1327</v>
      </c>
      <c r="B4" s="4583" t="s">
        <v>1432</v>
      </c>
      <c r="C4" s="4584"/>
      <c r="D4" s="4584"/>
      <c r="E4" s="4584"/>
      <c r="F4" s="4584"/>
      <c r="G4" s="4584"/>
      <c r="H4" s="4584"/>
      <c r="I4" s="4584"/>
      <c r="J4" s="4585"/>
      <c r="K4" s="4583" t="s">
        <v>1431</v>
      </c>
      <c r="L4" s="4584"/>
      <c r="M4" s="4584"/>
      <c r="N4" s="4584"/>
      <c r="O4" s="4584"/>
      <c r="P4" s="4584"/>
      <c r="Q4" s="4584"/>
      <c r="R4" s="4584"/>
      <c r="S4" s="4586"/>
    </row>
    <row r="5" spans="1:19" s="2097" customFormat="1" ht="15" customHeight="1">
      <c r="A5" s="4580"/>
      <c r="B5" s="2099" t="s">
        <v>1400</v>
      </c>
      <c r="C5" s="2099" t="s">
        <v>1430</v>
      </c>
      <c r="D5" s="2099" t="s">
        <v>1429</v>
      </c>
      <c r="E5" s="2099" t="s">
        <v>1428</v>
      </c>
      <c r="F5" s="2099" t="s">
        <v>1427</v>
      </c>
      <c r="G5" s="2099" t="s">
        <v>1398</v>
      </c>
      <c r="H5" s="2099" t="s">
        <v>1397</v>
      </c>
      <c r="I5" s="2099" t="s">
        <v>1396</v>
      </c>
      <c r="J5" s="2099" t="s">
        <v>2727</v>
      </c>
      <c r="K5" s="2099" t="s">
        <v>1400</v>
      </c>
      <c r="L5" s="2100" t="s">
        <v>1430</v>
      </c>
      <c r="M5" s="2101" t="s">
        <v>1429</v>
      </c>
      <c r="N5" s="2100" t="s">
        <v>1428</v>
      </c>
      <c r="O5" s="2100" t="s">
        <v>1427</v>
      </c>
      <c r="P5" s="2100" t="s">
        <v>1398</v>
      </c>
      <c r="Q5" s="2100" t="s">
        <v>1397</v>
      </c>
      <c r="R5" s="2747" t="s">
        <v>1396</v>
      </c>
      <c r="S5" s="2756" t="s">
        <v>2727</v>
      </c>
    </row>
    <row r="6" spans="1:19" s="2097" customFormat="1" ht="15" customHeight="1">
      <c r="A6" s="4581" t="s">
        <v>1426</v>
      </c>
      <c r="B6" s="2102">
        <v>160074</v>
      </c>
      <c r="C6" s="2102">
        <v>157192</v>
      </c>
      <c r="D6" s="2102">
        <v>168193</v>
      </c>
      <c r="E6" s="2102">
        <v>189554</v>
      </c>
      <c r="F6" s="2102">
        <v>183564</v>
      </c>
      <c r="G6" s="2102">
        <v>190220</v>
      </c>
      <c r="H6" s="2102">
        <v>199149</v>
      </c>
      <c r="I6" s="2102">
        <v>218574</v>
      </c>
      <c r="J6" s="2102">
        <v>222918</v>
      </c>
      <c r="K6" s="2103">
        <v>645.75</v>
      </c>
      <c r="L6" s="2104">
        <v>647.25</v>
      </c>
      <c r="M6" s="2105">
        <v>651</v>
      </c>
      <c r="N6" s="2106" t="s">
        <v>2728</v>
      </c>
      <c r="O6" s="2106" t="s">
        <v>2729</v>
      </c>
      <c r="P6" s="2104">
        <v>712</v>
      </c>
      <c r="Q6" s="2104">
        <v>744</v>
      </c>
      <c r="R6" s="2748">
        <v>760.5</v>
      </c>
      <c r="S6" s="2757">
        <v>790.25</v>
      </c>
    </row>
    <row r="7" spans="1:19" s="2097" customFormat="1" ht="15" customHeight="1">
      <c r="A7" s="4582"/>
      <c r="B7" s="2107"/>
      <c r="C7" s="2107"/>
      <c r="D7" s="2107"/>
      <c r="E7" s="2107"/>
      <c r="F7" s="2107"/>
      <c r="G7" s="2107"/>
      <c r="H7" s="2107"/>
      <c r="I7" s="2107"/>
      <c r="J7" s="2107"/>
      <c r="K7" s="2108" t="s">
        <v>1425</v>
      </c>
      <c r="L7" s="2109" t="s">
        <v>1424</v>
      </c>
      <c r="M7" s="2110" t="s">
        <v>1423</v>
      </c>
      <c r="N7" s="2111" t="s">
        <v>1422</v>
      </c>
      <c r="O7" s="2112" t="s">
        <v>1421</v>
      </c>
      <c r="P7" s="2112"/>
      <c r="Q7" s="2112"/>
      <c r="R7" s="2749"/>
      <c r="S7" s="2758"/>
    </row>
    <row r="8" spans="1:19" s="2097" customFormat="1" ht="15" customHeight="1">
      <c r="A8" s="2113" t="s">
        <v>1420</v>
      </c>
      <c r="B8" s="2114"/>
      <c r="C8" s="2114"/>
      <c r="D8" s="2114"/>
      <c r="E8" s="2114"/>
      <c r="F8" s="2114"/>
      <c r="G8" s="2114"/>
      <c r="H8" s="2114"/>
      <c r="I8" s="2115"/>
      <c r="J8" s="2115"/>
      <c r="K8" s="2114"/>
      <c r="L8" s="2116"/>
      <c r="M8" s="2117"/>
      <c r="N8" s="2116"/>
      <c r="O8" s="2116"/>
      <c r="P8" s="2116"/>
      <c r="Q8" s="2116"/>
      <c r="R8" s="2750"/>
      <c r="S8" s="2759"/>
    </row>
    <row r="9" spans="1:19" s="2097" customFormat="1" ht="15" customHeight="1">
      <c r="A9" s="2118" t="s">
        <v>1417</v>
      </c>
      <c r="B9" s="2119">
        <v>124713</v>
      </c>
      <c r="C9" s="2119">
        <v>145852</v>
      </c>
      <c r="D9" s="2119">
        <v>146534</v>
      </c>
      <c r="E9" s="2119">
        <v>146635</v>
      </c>
      <c r="F9" s="2119">
        <v>144024</v>
      </c>
      <c r="G9" s="2119">
        <v>143067</v>
      </c>
      <c r="H9" s="2119">
        <v>156818</v>
      </c>
      <c r="I9" s="2119">
        <v>166936</v>
      </c>
      <c r="J9" s="2119">
        <v>187929</v>
      </c>
      <c r="K9" s="2120">
        <v>373.5</v>
      </c>
      <c r="L9" s="2121">
        <v>373.5</v>
      </c>
      <c r="M9" s="2122">
        <v>373.5</v>
      </c>
      <c r="N9" s="2121">
        <v>373.5</v>
      </c>
      <c r="O9" s="2121">
        <v>373.5</v>
      </c>
      <c r="P9" s="2121">
        <v>373.5</v>
      </c>
      <c r="Q9" s="2121">
        <v>446.75</v>
      </c>
      <c r="R9" s="2751">
        <v>534.25</v>
      </c>
      <c r="S9" s="2760">
        <v>639</v>
      </c>
    </row>
    <row r="10" spans="1:19" s="2097" customFormat="1" ht="15" customHeight="1">
      <c r="A10" s="2123" t="s">
        <v>1416</v>
      </c>
      <c r="B10" s="2124">
        <v>143420</v>
      </c>
      <c r="C10" s="2124" t="s">
        <v>0</v>
      </c>
      <c r="D10" s="2125" t="s">
        <v>0</v>
      </c>
      <c r="E10" s="2125">
        <v>0</v>
      </c>
      <c r="F10" s="3973">
        <v>0</v>
      </c>
      <c r="G10" s="2126">
        <v>154570</v>
      </c>
      <c r="H10" s="2126">
        <v>169427</v>
      </c>
      <c r="I10" s="2126">
        <v>180358</v>
      </c>
      <c r="J10" s="2126" t="s">
        <v>0</v>
      </c>
      <c r="K10" s="2126" t="s">
        <v>0</v>
      </c>
      <c r="L10" s="2127" t="s">
        <v>0</v>
      </c>
      <c r="M10" s="2128" t="s">
        <v>0</v>
      </c>
      <c r="N10" s="2127">
        <v>0</v>
      </c>
      <c r="O10" s="2127">
        <v>0</v>
      </c>
      <c r="P10" s="2129">
        <v>446.75</v>
      </c>
      <c r="Q10" s="2130">
        <v>534.25</v>
      </c>
      <c r="R10" s="2752">
        <v>639</v>
      </c>
      <c r="S10" s="2761" t="s">
        <v>0</v>
      </c>
    </row>
    <row r="11" spans="1:19" s="2097" customFormat="1" ht="15" customHeight="1">
      <c r="A11" s="2113" t="s">
        <v>1419</v>
      </c>
      <c r="B11" s="2114"/>
      <c r="C11" s="2114"/>
      <c r="D11" s="2114"/>
      <c r="E11" s="2114"/>
      <c r="F11" s="2114"/>
      <c r="G11" s="2114"/>
      <c r="H11" s="2114"/>
      <c r="I11" s="2114"/>
      <c r="J11" s="2114"/>
      <c r="K11" s="2114"/>
      <c r="L11" s="2116"/>
      <c r="M11" s="2117"/>
      <c r="N11" s="2116"/>
      <c r="O11" s="2116"/>
      <c r="P11" s="2116"/>
      <c r="Q11" s="2116"/>
      <c r="R11" s="2750"/>
      <c r="S11" s="2759"/>
    </row>
    <row r="12" spans="1:19" s="2097" customFormat="1" ht="15" customHeight="1">
      <c r="A12" s="2118" t="s">
        <v>1417</v>
      </c>
      <c r="B12" s="2119">
        <v>35361</v>
      </c>
      <c r="C12" s="2119">
        <v>11340</v>
      </c>
      <c r="D12" s="2119">
        <v>21659</v>
      </c>
      <c r="E12" s="2119">
        <v>42919</v>
      </c>
      <c r="F12" s="2119">
        <v>39540</v>
      </c>
      <c r="G12" s="2119">
        <v>47153</v>
      </c>
      <c r="H12" s="2119">
        <v>42331</v>
      </c>
      <c r="I12" s="2119">
        <v>51638</v>
      </c>
      <c r="J12" s="2119">
        <v>34989</v>
      </c>
      <c r="K12" s="2120">
        <v>272.25</v>
      </c>
      <c r="L12" s="2121">
        <v>273.75</v>
      </c>
      <c r="M12" s="2122">
        <v>277.5</v>
      </c>
      <c r="N12" s="2121">
        <v>271</v>
      </c>
      <c r="O12" s="2121">
        <v>282.5</v>
      </c>
      <c r="P12" s="2121">
        <v>296.25</v>
      </c>
      <c r="Q12" s="2121">
        <v>254.25</v>
      </c>
      <c r="R12" s="2751">
        <v>182.5</v>
      </c>
      <c r="S12" s="2760">
        <v>151.25</v>
      </c>
    </row>
    <row r="13" spans="1:19" s="2097" customFormat="1" ht="15" customHeight="1">
      <c r="A13" s="2123" t="s">
        <v>1416</v>
      </c>
      <c r="B13" s="2126">
        <v>16654</v>
      </c>
      <c r="C13" s="2126" t="s">
        <v>0</v>
      </c>
      <c r="D13" s="2126" t="s">
        <v>0</v>
      </c>
      <c r="E13" s="2126">
        <v>0</v>
      </c>
      <c r="F13" s="2126">
        <v>0</v>
      </c>
      <c r="G13" s="2126">
        <v>35650</v>
      </c>
      <c r="H13" s="2126">
        <v>29722</v>
      </c>
      <c r="I13" s="2126">
        <v>38216</v>
      </c>
      <c r="J13" s="2126" t="s">
        <v>0</v>
      </c>
      <c r="K13" s="2131" t="s">
        <v>0</v>
      </c>
      <c r="L13" s="2129" t="s">
        <v>0</v>
      </c>
      <c r="M13" s="2132" t="s">
        <v>0</v>
      </c>
      <c r="N13" s="2129">
        <v>0</v>
      </c>
      <c r="O13" s="2129">
        <v>0</v>
      </c>
      <c r="P13" s="2129">
        <v>265.25</v>
      </c>
      <c r="Q13" s="2129">
        <v>209.75</v>
      </c>
      <c r="R13" s="2753">
        <v>121.5</v>
      </c>
      <c r="S13" s="2762" t="s">
        <v>0</v>
      </c>
    </row>
    <row r="14" spans="1:19" s="2097" customFormat="1" ht="15" customHeight="1">
      <c r="A14" s="2113" t="s">
        <v>1418</v>
      </c>
      <c r="B14" s="2114"/>
      <c r="C14" s="2114"/>
      <c r="D14" s="2114"/>
      <c r="E14" s="2114"/>
      <c r="F14" s="2114"/>
      <c r="G14" s="2114"/>
      <c r="H14" s="2114"/>
      <c r="I14" s="2114"/>
      <c r="J14" s="2114"/>
      <c r="K14" s="2133"/>
      <c r="L14" s="2134"/>
      <c r="M14" s="2135"/>
      <c r="N14" s="2134"/>
      <c r="O14" s="2134"/>
      <c r="P14" s="2134"/>
      <c r="Q14" s="2134"/>
      <c r="R14" s="2754"/>
      <c r="S14" s="2763"/>
    </row>
    <row r="15" spans="1:19" s="2097" customFormat="1" ht="15" customHeight="1">
      <c r="A15" s="2118" t="s">
        <v>1417</v>
      </c>
      <c r="B15" s="2120">
        <v>22.09</v>
      </c>
      <c r="C15" s="2120">
        <v>7.21</v>
      </c>
      <c r="D15" s="2120">
        <v>12.87</v>
      </c>
      <c r="E15" s="2120">
        <v>22.64</v>
      </c>
      <c r="F15" s="2120">
        <v>21.54</v>
      </c>
      <c r="G15" s="2120">
        <v>24.79</v>
      </c>
      <c r="H15" s="2120">
        <v>21.26</v>
      </c>
      <c r="I15" s="2120">
        <v>23.62</v>
      </c>
      <c r="J15" s="2120">
        <v>15.7</v>
      </c>
      <c r="K15" s="2120">
        <v>42.16</v>
      </c>
      <c r="L15" s="2121">
        <v>42.29</v>
      </c>
      <c r="M15" s="2122">
        <v>42.63</v>
      </c>
      <c r="N15" s="2121">
        <v>42.04</v>
      </c>
      <c r="O15" s="2121">
        <v>43.06</v>
      </c>
      <c r="P15" s="2121">
        <v>47.54</v>
      </c>
      <c r="Q15" s="2121">
        <v>39.950000000000003</v>
      </c>
      <c r="R15" s="2751">
        <v>29.75</v>
      </c>
      <c r="S15" s="2760">
        <v>19.14</v>
      </c>
    </row>
    <row r="16" spans="1:19" s="2097" customFormat="1" ht="15" customHeight="1" thickBot="1">
      <c r="A16" s="2136" t="s">
        <v>1416</v>
      </c>
      <c r="B16" s="2137">
        <v>10.4</v>
      </c>
      <c r="C16" s="2137" t="s">
        <v>0</v>
      </c>
      <c r="D16" s="2137" t="s">
        <v>0</v>
      </c>
      <c r="E16" s="2137">
        <v>0</v>
      </c>
      <c r="F16" s="2137">
        <v>0</v>
      </c>
      <c r="G16" s="2137">
        <v>18.739999999999998</v>
      </c>
      <c r="H16" s="2137">
        <v>14.92</v>
      </c>
      <c r="I16" s="2137">
        <v>17.48</v>
      </c>
      <c r="J16" s="2137"/>
      <c r="K16" s="2137" t="s">
        <v>0</v>
      </c>
      <c r="L16" s="2138" t="s">
        <v>0</v>
      </c>
      <c r="M16" s="2139" t="s">
        <v>0</v>
      </c>
      <c r="N16" s="2138">
        <v>0</v>
      </c>
      <c r="O16" s="2138">
        <v>0</v>
      </c>
      <c r="P16" s="2138">
        <v>37.25</v>
      </c>
      <c r="Q16" s="2138">
        <v>28.19</v>
      </c>
      <c r="R16" s="2755">
        <v>15.98</v>
      </c>
      <c r="S16" s="2764" t="s">
        <v>0</v>
      </c>
    </row>
    <row r="17" spans="1:20" s="2097" customFormat="1" ht="15" customHeight="1">
      <c r="A17" s="2097" t="s">
        <v>1415</v>
      </c>
    </row>
    <row r="18" spans="1:20" s="2097" customFormat="1" ht="15" customHeight="1">
      <c r="A18" s="2097" t="s">
        <v>3486</v>
      </c>
    </row>
    <row r="19" spans="1:20" s="2097" customFormat="1" ht="15" customHeight="1">
      <c r="A19" s="2097" t="s">
        <v>2730</v>
      </c>
    </row>
    <row r="20" spans="1:20" s="2097" customFormat="1" ht="15" customHeight="1"/>
    <row r="21" spans="1:20" s="2097" customFormat="1" ht="15" customHeight="1">
      <c r="A21" s="2096" t="s">
        <v>1414</v>
      </c>
    </row>
    <row r="22" spans="1:20" s="2097" customFormat="1" ht="15" customHeight="1" thickBot="1">
      <c r="A22" s="2096"/>
    </row>
    <row r="23" spans="1:20" s="2097" customFormat="1" ht="15" customHeight="1">
      <c r="A23" s="2435" t="s">
        <v>1327</v>
      </c>
      <c r="B23" s="2436" t="s">
        <v>1413</v>
      </c>
      <c r="C23" s="2436" t="s">
        <v>1412</v>
      </c>
      <c r="D23" s="2436" t="s">
        <v>1411</v>
      </c>
      <c r="E23" s="2436" t="s">
        <v>1410</v>
      </c>
      <c r="F23" s="2436" t="s">
        <v>1409</v>
      </c>
      <c r="G23" s="2436" t="s">
        <v>1408</v>
      </c>
      <c r="H23" s="2436" t="s">
        <v>1407</v>
      </c>
      <c r="I23" s="2436" t="s">
        <v>1406</v>
      </c>
      <c r="J23" s="2436" t="s">
        <v>1405</v>
      </c>
      <c r="K23" s="2436" t="s">
        <v>1404</v>
      </c>
      <c r="L23" s="2436" t="s">
        <v>1403</v>
      </c>
      <c r="M23" s="2436" t="s">
        <v>1402</v>
      </c>
      <c r="N23" s="2436" t="s">
        <v>1401</v>
      </c>
      <c r="O23" s="2436" t="s">
        <v>1400</v>
      </c>
      <c r="P23" s="2436" t="s">
        <v>1399</v>
      </c>
      <c r="Q23" s="2437" t="s">
        <v>1398</v>
      </c>
      <c r="R23" s="2437" t="s">
        <v>1397</v>
      </c>
      <c r="S23" s="2437" t="s">
        <v>1396</v>
      </c>
      <c r="T23" s="2536" t="s">
        <v>2727</v>
      </c>
    </row>
    <row r="24" spans="1:20" s="2097" customFormat="1" ht="15" customHeight="1">
      <c r="A24" s="2430" t="s">
        <v>1395</v>
      </c>
      <c r="B24" s="2431" t="s">
        <v>1254</v>
      </c>
      <c r="C24" s="2432">
        <v>0.1</v>
      </c>
      <c r="D24" s="2432">
        <v>0.15</v>
      </c>
      <c r="E24" s="2432">
        <v>0.15</v>
      </c>
      <c r="F24" s="2431" t="s">
        <v>1254</v>
      </c>
      <c r="G24" s="2432">
        <v>0.05</v>
      </c>
      <c r="H24" s="2432">
        <v>0.05</v>
      </c>
      <c r="I24" s="2433">
        <v>7.0000000000000007E-2</v>
      </c>
      <c r="J24" s="2432">
        <v>0.1</v>
      </c>
      <c r="K24" s="2432">
        <v>0.1</v>
      </c>
      <c r="L24" s="2432">
        <v>0.1</v>
      </c>
      <c r="M24" s="2434">
        <v>0.15</v>
      </c>
      <c r="N24" s="2434">
        <v>7.0000000000000007E-2</v>
      </c>
      <c r="O24" s="2434">
        <v>0.15</v>
      </c>
      <c r="P24" s="2434" t="s">
        <v>1254</v>
      </c>
      <c r="Q24" s="2434">
        <v>0.08</v>
      </c>
      <c r="R24" s="2434">
        <v>0.08</v>
      </c>
      <c r="S24" s="2434">
        <v>0.08</v>
      </c>
      <c r="T24" s="2434" t="s">
        <v>1254</v>
      </c>
    </row>
    <row r="25" spans="1:20" s="2097" customFormat="1" ht="15" customHeight="1">
      <c r="A25" s="2141" t="s">
        <v>1341</v>
      </c>
      <c r="B25" s="4594" t="s">
        <v>1394</v>
      </c>
      <c r="C25" s="4595"/>
      <c r="D25" s="4595"/>
      <c r="E25" s="4595"/>
      <c r="F25" s="4595"/>
      <c r="G25" s="4596"/>
      <c r="H25" s="2142">
        <v>0.1</v>
      </c>
      <c r="I25" s="4594" t="s">
        <v>1393</v>
      </c>
      <c r="J25" s="4595"/>
      <c r="K25" s="4596"/>
      <c r="L25" s="2142">
        <v>0.2</v>
      </c>
      <c r="M25" s="2142">
        <v>0.3</v>
      </c>
      <c r="N25" s="2142">
        <v>0.3</v>
      </c>
      <c r="O25" s="4600" t="s">
        <v>1254</v>
      </c>
      <c r="P25" s="4593" t="s">
        <v>1254</v>
      </c>
      <c r="Q25" s="2143">
        <v>0.19</v>
      </c>
      <c r="R25" s="2143">
        <v>0.19</v>
      </c>
      <c r="S25" s="2143">
        <v>0.19</v>
      </c>
      <c r="T25" s="2143" t="s">
        <v>1254</v>
      </c>
    </row>
    <row r="26" spans="1:20" s="2097" customFormat="1" ht="15" customHeight="1" thickBot="1">
      <c r="A26" s="2144" t="s">
        <v>1392</v>
      </c>
      <c r="B26" s="4597"/>
      <c r="C26" s="4598"/>
      <c r="D26" s="4598"/>
      <c r="E26" s="4598"/>
      <c r="F26" s="4598"/>
      <c r="G26" s="4599"/>
      <c r="H26" s="2145" t="s">
        <v>1391</v>
      </c>
      <c r="I26" s="4597"/>
      <c r="J26" s="4598"/>
      <c r="K26" s="4599"/>
      <c r="L26" s="2145" t="s">
        <v>1390</v>
      </c>
      <c r="M26" s="2145" t="s">
        <v>1389</v>
      </c>
      <c r="N26" s="2145" t="s">
        <v>1388</v>
      </c>
      <c r="O26" s="4601"/>
      <c r="P26" s="4592"/>
      <c r="Q26" s="2146" t="s">
        <v>1387</v>
      </c>
      <c r="R26" s="2146" t="s">
        <v>1386</v>
      </c>
      <c r="S26" s="2146" t="s">
        <v>1385</v>
      </c>
      <c r="T26" s="2537" t="s">
        <v>1385</v>
      </c>
    </row>
    <row r="27" spans="1:20" s="2097" customFormat="1" ht="15" customHeight="1">
      <c r="A27" s="2097" t="s">
        <v>1384</v>
      </c>
    </row>
    <row r="28" spans="1:20" s="2097" customFormat="1" ht="15" customHeight="1">
      <c r="A28" s="2097" t="s">
        <v>2730</v>
      </c>
    </row>
    <row r="29" spans="1:20" s="2097" customFormat="1" ht="15" customHeight="1"/>
    <row r="30" spans="1:20" s="2097" customFormat="1" ht="15" customHeight="1">
      <c r="A30" s="2096" t="s">
        <v>1383</v>
      </c>
    </row>
    <row r="31" spans="1:20" s="2097" customFormat="1" ht="15" customHeight="1" thickBot="1">
      <c r="D31" s="2097" t="s">
        <v>1382</v>
      </c>
    </row>
    <row r="32" spans="1:20" s="2097" customFormat="1" ht="12">
      <c r="A32" s="2435" t="s">
        <v>1381</v>
      </c>
      <c r="B32" s="2436" t="s">
        <v>3487</v>
      </c>
      <c r="C32" s="2439" t="s">
        <v>1380</v>
      </c>
      <c r="D32" s="2437" t="s">
        <v>1379</v>
      </c>
    </row>
    <row r="33" spans="1:4" s="2097" customFormat="1" ht="15" customHeight="1">
      <c r="A33" s="2430" t="s">
        <v>1378</v>
      </c>
      <c r="B33" s="2431" t="s">
        <v>1377</v>
      </c>
      <c r="C33" s="2431" t="s">
        <v>1364</v>
      </c>
      <c r="D33" s="2438"/>
    </row>
    <row r="34" spans="1:4" s="2097" customFormat="1" ht="15" customHeight="1">
      <c r="A34" s="2147" t="s">
        <v>1376</v>
      </c>
      <c r="B34" s="2148" t="s">
        <v>1375</v>
      </c>
      <c r="C34" s="2148" t="s">
        <v>1250</v>
      </c>
      <c r="D34" s="2149"/>
    </row>
    <row r="35" spans="1:4" s="2097" customFormat="1" ht="15" customHeight="1">
      <c r="A35" s="2147" t="s">
        <v>1374</v>
      </c>
      <c r="B35" s="2148" t="s">
        <v>1373</v>
      </c>
      <c r="C35" s="2150">
        <v>193710</v>
      </c>
      <c r="D35" s="2149"/>
    </row>
    <row r="36" spans="1:4" s="2097" customFormat="1" ht="15" customHeight="1">
      <c r="A36" s="2147" t="s">
        <v>1372</v>
      </c>
      <c r="B36" s="2148" t="s">
        <v>1371</v>
      </c>
      <c r="C36" s="2150">
        <v>186540</v>
      </c>
      <c r="D36" s="2149"/>
    </row>
    <row r="37" spans="1:4" s="2097" customFormat="1" ht="15" customHeight="1">
      <c r="A37" s="2147" t="s">
        <v>1370</v>
      </c>
      <c r="B37" s="2148" t="s">
        <v>1369</v>
      </c>
      <c r="C37" s="2150">
        <v>179380</v>
      </c>
      <c r="D37" s="2149"/>
    </row>
    <row r="38" spans="1:4" s="2097" customFormat="1" ht="15" customHeight="1">
      <c r="A38" s="2147" t="s">
        <v>1368</v>
      </c>
      <c r="B38" s="2148" t="s">
        <v>1367</v>
      </c>
      <c r="C38" s="2150">
        <v>172220</v>
      </c>
      <c r="D38" s="2149"/>
    </row>
    <row r="39" spans="1:4" s="2097" customFormat="1" ht="15" customHeight="1">
      <c r="A39" s="2147" t="s">
        <v>1366</v>
      </c>
      <c r="B39" s="2148" t="s">
        <v>1365</v>
      </c>
      <c r="C39" s="2148" t="s">
        <v>1364</v>
      </c>
      <c r="D39" s="2149"/>
    </row>
    <row r="40" spans="1:4" s="2097" customFormat="1" ht="15" customHeight="1">
      <c r="A40" s="2147" t="s">
        <v>1363</v>
      </c>
      <c r="B40" s="2148" t="s">
        <v>1362</v>
      </c>
      <c r="C40" s="2148" t="s">
        <v>1250</v>
      </c>
      <c r="D40" s="2149"/>
    </row>
    <row r="41" spans="1:4" s="2097" customFormat="1" ht="15" customHeight="1">
      <c r="A41" s="2147" t="s">
        <v>1361</v>
      </c>
      <c r="B41" s="2148" t="s">
        <v>1360</v>
      </c>
      <c r="C41" s="2148" t="s">
        <v>1250</v>
      </c>
      <c r="D41" s="2149"/>
    </row>
    <row r="42" spans="1:4" s="2097" customFormat="1" ht="15" customHeight="1">
      <c r="A42" s="2147" t="s">
        <v>1359</v>
      </c>
      <c r="B42" s="2148" t="s">
        <v>1358</v>
      </c>
      <c r="C42" s="2148" t="s">
        <v>1250</v>
      </c>
      <c r="D42" s="2149"/>
    </row>
    <row r="43" spans="1:4" s="2097" customFormat="1" ht="15" customHeight="1" thickBot="1">
      <c r="A43" s="2151" t="s">
        <v>1357</v>
      </c>
      <c r="B43" s="2152" t="s">
        <v>1356</v>
      </c>
      <c r="C43" s="2152" t="s">
        <v>1250</v>
      </c>
      <c r="D43" s="2153"/>
    </row>
    <row r="44" spans="1:4" s="2097" customFormat="1" ht="15" customHeight="1">
      <c r="A44" s="2154" t="s">
        <v>1355</v>
      </c>
    </row>
    <row r="45" spans="1:4" s="2097" customFormat="1" ht="15" customHeight="1">
      <c r="A45" s="2154" t="s">
        <v>2588</v>
      </c>
    </row>
    <row r="46" spans="1:4" s="2097" customFormat="1" ht="15" customHeight="1"/>
    <row r="47" spans="1:4" s="2097" customFormat="1" ht="15" customHeight="1"/>
    <row r="48" spans="1:4" s="2097" customFormat="1" ht="15" customHeight="1">
      <c r="A48" s="2096" t="s">
        <v>1354</v>
      </c>
    </row>
    <row r="49" spans="1:10" s="2097" customFormat="1" ht="15" customHeight="1" thickBot="1">
      <c r="J49" s="2154" t="s">
        <v>1353</v>
      </c>
    </row>
    <row r="50" spans="1:10" s="2097" customFormat="1" ht="15" customHeight="1">
      <c r="A50" s="4577" t="s">
        <v>1352</v>
      </c>
      <c r="B50" s="4578"/>
      <c r="C50" s="4564" t="s">
        <v>1351</v>
      </c>
      <c r="D50" s="4565"/>
      <c r="E50" s="4564" t="s">
        <v>1350</v>
      </c>
      <c r="F50" s="4565"/>
      <c r="G50" s="4564" t="s">
        <v>1349</v>
      </c>
      <c r="H50" s="4565"/>
      <c r="I50" s="4564" t="s">
        <v>1348</v>
      </c>
      <c r="J50" s="4565"/>
    </row>
    <row r="51" spans="1:10" s="3687" customFormat="1" ht="24">
      <c r="A51" s="3685" t="s">
        <v>3488</v>
      </c>
      <c r="B51" s="3686" t="s">
        <v>3489</v>
      </c>
      <c r="C51" s="3685" t="s">
        <v>3488</v>
      </c>
      <c r="D51" s="3686" t="s">
        <v>3489</v>
      </c>
      <c r="E51" s="3685" t="s">
        <v>3488</v>
      </c>
      <c r="F51" s="3686" t="s">
        <v>3489</v>
      </c>
      <c r="G51" s="3685" t="s">
        <v>3488</v>
      </c>
      <c r="H51" s="3686" t="s">
        <v>3489</v>
      </c>
      <c r="I51" s="3685" t="s">
        <v>3488</v>
      </c>
      <c r="J51" s="3686" t="s">
        <v>3489</v>
      </c>
    </row>
    <row r="52" spans="1:10" s="2097" customFormat="1" ht="15" customHeight="1" thickBot="1">
      <c r="A52" s="2156">
        <v>287.25</v>
      </c>
      <c r="B52" s="2152">
        <v>305</v>
      </c>
      <c r="C52" s="2152">
        <v>373.5</v>
      </c>
      <c r="D52" s="2157">
        <v>391.25</v>
      </c>
      <c r="E52" s="2152">
        <v>446.75</v>
      </c>
      <c r="F52" s="2157">
        <v>464.5</v>
      </c>
      <c r="G52" s="2152">
        <v>534.25</v>
      </c>
      <c r="H52" s="2157">
        <v>552</v>
      </c>
      <c r="I52" s="2152">
        <v>639</v>
      </c>
      <c r="J52" s="2157">
        <v>750</v>
      </c>
    </row>
    <row r="53" spans="1:10" s="2097" customFormat="1" ht="15" customHeight="1">
      <c r="A53" s="2097" t="s">
        <v>2589</v>
      </c>
    </row>
    <row r="54" spans="1:10" s="2097" customFormat="1" ht="15" customHeight="1">
      <c r="A54" s="2154" t="s">
        <v>2588</v>
      </c>
    </row>
    <row r="55" spans="1:10" s="2097" customFormat="1" ht="15" customHeight="1"/>
    <row r="56" spans="1:10" s="2097" customFormat="1" ht="15" customHeight="1">
      <c r="A56" s="2096" t="s">
        <v>1347</v>
      </c>
    </row>
    <row r="57" spans="1:10" s="2097" customFormat="1" ht="15" customHeight="1" thickBot="1">
      <c r="I57" s="2158" t="s">
        <v>1346</v>
      </c>
    </row>
    <row r="58" spans="1:10" s="2097" customFormat="1" ht="15" customHeight="1">
      <c r="A58" s="4575" t="s">
        <v>1345</v>
      </c>
      <c r="B58" s="4571"/>
      <c r="C58" s="4571"/>
      <c r="D58" s="4576"/>
      <c r="E58" s="4570" t="s">
        <v>1344</v>
      </c>
      <c r="F58" s="4571"/>
      <c r="G58" s="4571"/>
      <c r="H58" s="4571"/>
      <c r="I58" s="4572" t="s">
        <v>1343</v>
      </c>
      <c r="J58" s="2159"/>
    </row>
    <row r="59" spans="1:10" s="2097" customFormat="1" ht="15" customHeight="1">
      <c r="A59" s="2160" t="s">
        <v>1342</v>
      </c>
      <c r="B59" s="2407" t="s">
        <v>1341</v>
      </c>
      <c r="C59" s="2407" t="s">
        <v>1341</v>
      </c>
      <c r="D59" s="2407" t="s">
        <v>1338</v>
      </c>
      <c r="E59" s="2407" t="s">
        <v>1340</v>
      </c>
      <c r="F59" s="4568" t="s">
        <v>1339</v>
      </c>
      <c r="G59" s="4568"/>
      <c r="H59" s="2407" t="s">
        <v>1338</v>
      </c>
      <c r="I59" s="4573"/>
      <c r="J59" s="2159"/>
    </row>
    <row r="60" spans="1:10" s="2097" customFormat="1" ht="15" customHeight="1">
      <c r="A60" s="2440" t="s">
        <v>1337</v>
      </c>
      <c r="B60" s="2441" t="s">
        <v>1336</v>
      </c>
      <c r="C60" s="2441" t="s">
        <v>1335</v>
      </c>
      <c r="D60" s="2441" t="s">
        <v>1334</v>
      </c>
      <c r="E60" s="2441" t="s">
        <v>1333</v>
      </c>
      <c r="F60" s="4569"/>
      <c r="G60" s="4569"/>
      <c r="H60" s="2441" t="s">
        <v>1332</v>
      </c>
      <c r="I60" s="4574"/>
      <c r="J60" s="2161"/>
    </row>
    <row r="61" spans="1:10" s="2097" customFormat="1" ht="15" customHeight="1">
      <c r="A61" s="4587">
        <v>125.96</v>
      </c>
      <c r="B61" s="4589">
        <v>151.25</v>
      </c>
      <c r="C61" s="4591">
        <v>24.75</v>
      </c>
      <c r="D61" s="2162">
        <v>301.95999999999998</v>
      </c>
      <c r="E61" s="4566">
        <v>639</v>
      </c>
      <c r="F61" s="4566">
        <v>111</v>
      </c>
      <c r="G61" s="4566"/>
      <c r="H61" s="2162">
        <v>750</v>
      </c>
      <c r="I61" s="2163">
        <v>1051.96</v>
      </c>
      <c r="J61" s="2164"/>
    </row>
    <row r="62" spans="1:10" s="2097" customFormat="1" ht="15" customHeight="1" thickBot="1">
      <c r="A62" s="4588"/>
      <c r="B62" s="4590"/>
      <c r="C62" s="4592"/>
      <c r="D62" s="2165" t="s">
        <v>2731</v>
      </c>
      <c r="E62" s="4567"/>
      <c r="F62" s="4567"/>
      <c r="G62" s="4567"/>
      <c r="H62" s="2165" t="s">
        <v>2732</v>
      </c>
      <c r="I62" s="2166" t="s">
        <v>2733</v>
      </c>
      <c r="J62" s="2167"/>
    </row>
    <row r="63" spans="1:10" s="2097" customFormat="1" ht="15" customHeight="1">
      <c r="A63" s="2097" t="s">
        <v>1331</v>
      </c>
    </row>
    <row r="64" spans="1:10" s="2097" customFormat="1" ht="15" customHeight="1">
      <c r="A64" s="2097" t="s">
        <v>1330</v>
      </c>
    </row>
    <row r="65" spans="1:7" s="2097" customFormat="1" ht="15" customHeight="1">
      <c r="A65" s="2097" t="s">
        <v>1329</v>
      </c>
    </row>
    <row r="66" spans="1:7" s="2097" customFormat="1" ht="15" customHeight="1">
      <c r="A66" s="2154" t="s">
        <v>2730</v>
      </c>
    </row>
    <row r="67" spans="1:7" s="2097" customFormat="1" ht="15" customHeight="1"/>
    <row r="68" spans="1:7" s="2097" customFormat="1" ht="15" customHeight="1" thickBot="1">
      <c r="A68" s="2096" t="s">
        <v>1328</v>
      </c>
    </row>
    <row r="69" spans="1:7" s="2097" customFormat="1" ht="15" customHeight="1">
      <c r="A69" s="2168" t="s">
        <v>1327</v>
      </c>
      <c r="B69" s="2169" t="s">
        <v>1326</v>
      </c>
      <c r="C69" s="2169" t="s">
        <v>1325</v>
      </c>
      <c r="D69" s="2169" t="s">
        <v>1324</v>
      </c>
      <c r="E69" s="2169" t="s">
        <v>1323</v>
      </c>
      <c r="F69" s="4562" t="s">
        <v>3490</v>
      </c>
      <c r="G69" s="2170"/>
    </row>
    <row r="70" spans="1:7" s="2097" customFormat="1" ht="15" customHeight="1" thickBot="1">
      <c r="A70" s="2171" t="s">
        <v>1322</v>
      </c>
      <c r="B70" s="2172" t="s">
        <v>1321</v>
      </c>
      <c r="C70" s="2172" t="s">
        <v>1321</v>
      </c>
      <c r="D70" s="2172" t="s">
        <v>1320</v>
      </c>
      <c r="E70" s="2172" t="s">
        <v>1319</v>
      </c>
      <c r="F70" s="4563"/>
      <c r="G70" s="2170"/>
    </row>
    <row r="71" spans="1:7" s="2097" customFormat="1" ht="12.75" thickTop="1">
      <c r="A71" s="2155" t="s">
        <v>1318</v>
      </c>
      <c r="B71" s="2140">
        <v>150</v>
      </c>
      <c r="C71" s="2140">
        <v>142</v>
      </c>
      <c r="D71" s="2140">
        <v>3.6</v>
      </c>
      <c r="E71" s="2140" t="s">
        <v>1317</v>
      </c>
      <c r="F71" s="3688" t="s">
        <v>3491</v>
      </c>
      <c r="G71" s="2170"/>
    </row>
    <row r="72" spans="1:7" s="2097" customFormat="1" ht="15" customHeight="1">
      <c r="A72" s="2173" t="s">
        <v>1316</v>
      </c>
      <c r="B72" s="2148">
        <v>158</v>
      </c>
      <c r="C72" s="2148">
        <v>152</v>
      </c>
      <c r="D72" s="2148">
        <v>4.5</v>
      </c>
      <c r="E72" s="2148" t="s">
        <v>1312</v>
      </c>
      <c r="F72" s="2174">
        <v>25</v>
      </c>
      <c r="G72" s="2170"/>
    </row>
    <row r="73" spans="1:7" s="2097" customFormat="1" ht="15" customHeight="1">
      <c r="A73" s="2173" t="s">
        <v>1315</v>
      </c>
      <c r="B73" s="2148">
        <v>162</v>
      </c>
      <c r="C73" s="2148">
        <v>155</v>
      </c>
      <c r="D73" s="2148">
        <v>4.8</v>
      </c>
      <c r="E73" s="2148" t="s">
        <v>1312</v>
      </c>
      <c r="F73" s="2174">
        <v>25</v>
      </c>
      <c r="G73" s="2170"/>
    </row>
    <row r="74" spans="1:7" s="2097" customFormat="1" ht="15" customHeight="1">
      <c r="A74" s="2173" t="s">
        <v>1314</v>
      </c>
      <c r="B74" s="2148">
        <v>157</v>
      </c>
      <c r="C74" s="2148">
        <v>161</v>
      </c>
      <c r="D74" s="2148">
        <v>4.9000000000000004</v>
      </c>
      <c r="E74" s="2148" t="s">
        <v>1312</v>
      </c>
      <c r="F74" s="2174">
        <v>19</v>
      </c>
      <c r="G74" s="2170"/>
    </row>
    <row r="75" spans="1:7" s="2097" customFormat="1" ht="15" customHeight="1" thickBot="1">
      <c r="A75" s="2156" t="s">
        <v>1313</v>
      </c>
      <c r="B75" s="2152">
        <v>215</v>
      </c>
      <c r="C75" s="2152">
        <v>142</v>
      </c>
      <c r="D75" s="2152">
        <v>7.5</v>
      </c>
      <c r="E75" s="2152" t="s">
        <v>1312</v>
      </c>
      <c r="F75" s="2157">
        <v>31</v>
      </c>
      <c r="G75" s="2170"/>
    </row>
    <row r="76" spans="1:7" ht="15" customHeight="1">
      <c r="A76" s="2062" t="s">
        <v>2730</v>
      </c>
    </row>
  </sheetData>
  <mergeCells count="24">
    <mergeCell ref="A61:A62"/>
    <mergeCell ref="B61:B62"/>
    <mergeCell ref="C61:C62"/>
    <mergeCell ref="P25:P26"/>
    <mergeCell ref="C50:D50"/>
    <mergeCell ref="B25:G26"/>
    <mergeCell ref="O25:O26"/>
    <mergeCell ref="I25:K26"/>
    <mergeCell ref="A1:S1"/>
    <mergeCell ref="F69:F70"/>
    <mergeCell ref="E50:F50"/>
    <mergeCell ref="G50:H50"/>
    <mergeCell ref="E61:E62"/>
    <mergeCell ref="F61:G62"/>
    <mergeCell ref="I50:J50"/>
    <mergeCell ref="F59:G60"/>
    <mergeCell ref="E58:H58"/>
    <mergeCell ref="I58:I60"/>
    <mergeCell ref="A58:D58"/>
    <mergeCell ref="A50:B50"/>
    <mergeCell ref="A4:A5"/>
    <mergeCell ref="A6:A7"/>
    <mergeCell ref="B4:J4"/>
    <mergeCell ref="K4:S4"/>
  </mergeCells>
  <phoneticPr fontId="3" type="noConversion"/>
  <pageMargins left="0.7" right="0.7" top="0.75" bottom="0.75" header="0.3" footer="0.3"/>
  <pageSetup paperSize="9" scale="58" fitToHeight="0" orientation="landscape" r:id="rId1"/>
  <rowBreaks count="1" manualBreakCount="1">
    <brk id="46" max="19" man="1"/>
  </rowBreaks>
  <ignoredErrors>
    <ignoredError sqref="K7:O7" numberStoredAsText="1"/>
  </ignoredErrors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Sheet132">
    <tabColor rgb="FF0000FF"/>
  </sheetPr>
  <dimension ref="A1"/>
  <sheetViews>
    <sheetView zoomScaleNormal="100" workbookViewId="0"/>
  </sheetViews>
  <sheetFormatPr defaultRowHeight="16.5"/>
  <sheetData>
    <row r="1" s="1489" customFormat="1"/>
  </sheetData>
  <phoneticPr fontId="3" type="noConversion"/>
  <pageMargins left="0.7" right="0.7" top="0.75" bottom="0.75" header="0.3" footer="0.3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Sheet133"/>
  <dimension ref="A1:T89"/>
  <sheetViews>
    <sheetView showGridLines="0" view="pageBreakPreview" zoomScaleNormal="100" zoomScaleSheetLayoutView="10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1" width="25.625" style="2177" customWidth="1"/>
    <col min="2" max="18" width="10.625" style="2177" customWidth="1"/>
    <col min="19" max="19" width="11" style="2177" bestFit="1" customWidth="1"/>
    <col min="20" max="20" width="32.625" style="2178" bestFit="1" customWidth="1"/>
    <col min="21" max="16384" width="9" style="2177"/>
  </cols>
  <sheetData>
    <row r="1" spans="1:20" s="2176" customFormat="1" ht="24.95" customHeight="1">
      <c r="A1" s="4602" t="s">
        <v>1481</v>
      </c>
      <c r="B1" s="4602"/>
      <c r="C1" s="4602"/>
      <c r="D1" s="4602"/>
      <c r="E1" s="4602"/>
      <c r="F1" s="4602"/>
      <c r="G1" s="4602"/>
      <c r="H1" s="4602"/>
      <c r="I1" s="4602"/>
      <c r="J1" s="2175" t="s">
        <v>1480</v>
      </c>
    </row>
    <row r="2" spans="1:20" ht="18" customHeight="1" thickBot="1"/>
    <row r="3" spans="1:20" ht="15" customHeight="1">
      <c r="A3" s="4603" t="s">
        <v>2480</v>
      </c>
      <c r="B3" s="2179" t="s">
        <v>1322</v>
      </c>
      <c r="C3" s="2180">
        <v>1961</v>
      </c>
      <c r="D3" s="2180">
        <v>1981</v>
      </c>
      <c r="E3" s="2180">
        <v>1985</v>
      </c>
      <c r="F3" s="2180">
        <v>1990</v>
      </c>
      <c r="G3" s="2180">
        <v>1995</v>
      </c>
      <c r="H3" s="2180">
        <v>2000</v>
      </c>
      <c r="I3" s="2181">
        <v>2005</v>
      </c>
      <c r="J3" s="2180">
        <v>2010</v>
      </c>
      <c r="K3" s="2180">
        <v>2011</v>
      </c>
      <c r="L3" s="2180">
        <v>2012</v>
      </c>
      <c r="M3" s="2180">
        <v>2013</v>
      </c>
      <c r="N3" s="2180">
        <v>2014</v>
      </c>
      <c r="O3" s="2180">
        <v>2015</v>
      </c>
      <c r="P3" s="2180">
        <v>2016</v>
      </c>
      <c r="Q3" s="2180">
        <v>2017</v>
      </c>
      <c r="R3" s="2180">
        <v>2018</v>
      </c>
      <c r="S3" s="2180">
        <v>2019</v>
      </c>
      <c r="T3" s="4603" t="s">
        <v>2480</v>
      </c>
    </row>
    <row r="4" spans="1:20" ht="15" customHeight="1">
      <c r="A4" s="4604"/>
      <c r="B4" s="2182" t="s">
        <v>1479</v>
      </c>
      <c r="C4" s="2185"/>
      <c r="D4" s="2442"/>
      <c r="E4" s="2442"/>
      <c r="F4" s="2442"/>
      <c r="G4" s="2442"/>
      <c r="H4" s="2443"/>
      <c r="I4" s="2444"/>
      <c r="J4" s="2443"/>
      <c r="K4" s="2443"/>
      <c r="L4" s="2443"/>
      <c r="M4" s="2443"/>
      <c r="N4" s="2442"/>
      <c r="O4" s="2442"/>
      <c r="P4" s="2442"/>
      <c r="Q4" s="2442"/>
      <c r="R4" s="2442"/>
      <c r="S4" s="2442"/>
      <c r="T4" s="4604"/>
    </row>
    <row r="5" spans="1:20" ht="15" customHeight="1">
      <c r="A5" s="2183" t="s">
        <v>1478</v>
      </c>
      <c r="B5" s="2446" t="s">
        <v>1451</v>
      </c>
      <c r="C5" s="137">
        <v>426287</v>
      </c>
      <c r="D5" s="137">
        <v>11029344</v>
      </c>
      <c r="E5" s="137">
        <v>17639982</v>
      </c>
      <c r="F5" s="137">
        <v>24055893</v>
      </c>
      <c r="G5" s="137">
        <v>35355785</v>
      </c>
      <c r="H5" s="137">
        <v>53684913</v>
      </c>
      <c r="I5" s="137">
        <v>67075240</v>
      </c>
      <c r="J5" s="137">
        <v>79983793</v>
      </c>
      <c r="K5" s="137">
        <v>83263146</v>
      </c>
      <c r="L5" s="137">
        <v>85849093</v>
      </c>
      <c r="M5" s="137">
        <v>91077485</v>
      </c>
      <c r="N5" s="137">
        <v>96925225</v>
      </c>
      <c r="O5" s="137">
        <v>101590229.43000001</v>
      </c>
      <c r="P5" s="137">
        <v>109789291.09999999</v>
      </c>
      <c r="Q5" s="137">
        <v>120848466</v>
      </c>
      <c r="R5" s="137">
        <v>123096244.51000001</v>
      </c>
      <c r="S5" s="2768" t="s">
        <v>2734</v>
      </c>
      <c r="T5" s="3903" t="s">
        <v>1477</v>
      </c>
    </row>
    <row r="6" spans="1:20" ht="15" customHeight="1">
      <c r="A6" s="2184" t="s">
        <v>1473</v>
      </c>
      <c r="B6" s="2447" t="s">
        <v>1451</v>
      </c>
      <c r="C6" s="137">
        <v>367254</v>
      </c>
      <c r="D6" s="137">
        <v>9130580</v>
      </c>
      <c r="E6" s="137">
        <v>15013903</v>
      </c>
      <c r="F6" s="137">
        <v>19782833</v>
      </c>
      <c r="G6" s="137">
        <v>30561633</v>
      </c>
      <c r="H6" s="137">
        <v>44566083</v>
      </c>
      <c r="I6" s="137">
        <v>55956412</v>
      </c>
      <c r="J6" s="137">
        <v>65559674</v>
      </c>
      <c r="K6" s="137">
        <v>67005570</v>
      </c>
      <c r="L6" s="137">
        <v>68848108</v>
      </c>
      <c r="M6" s="137">
        <v>70845294</v>
      </c>
      <c r="N6" s="137">
        <v>72305204</v>
      </c>
      <c r="O6" s="137">
        <v>73282111.430000007</v>
      </c>
      <c r="P6" s="137">
        <v>79216544.129999995</v>
      </c>
      <c r="Q6" s="137">
        <v>82132490</v>
      </c>
      <c r="R6" s="137">
        <v>81362425.450000003</v>
      </c>
      <c r="S6" s="2768">
        <v>83672341.090000004</v>
      </c>
      <c r="T6" s="3904" t="s">
        <v>1472</v>
      </c>
    </row>
    <row r="7" spans="1:20" ht="15" customHeight="1">
      <c r="A7" s="2184" t="s">
        <v>1471</v>
      </c>
      <c r="B7" s="2447" t="s">
        <v>1451</v>
      </c>
      <c r="C7" s="137">
        <v>0</v>
      </c>
      <c r="D7" s="137">
        <v>704800</v>
      </c>
      <c r="E7" s="137">
        <v>1122800</v>
      </c>
      <c r="F7" s="137">
        <v>1238290</v>
      </c>
      <c r="G7" s="137">
        <v>1622240</v>
      </c>
      <c r="H7" s="137">
        <v>3884634</v>
      </c>
      <c r="I7" s="137">
        <v>6301785</v>
      </c>
      <c r="J7" s="137">
        <v>10518514</v>
      </c>
      <c r="K7" s="137">
        <v>12336297</v>
      </c>
      <c r="L7" s="137">
        <v>12957468</v>
      </c>
      <c r="M7" s="137">
        <v>16123643</v>
      </c>
      <c r="N7" s="137">
        <v>20910550</v>
      </c>
      <c r="O7" s="137">
        <v>24366649</v>
      </c>
      <c r="P7" s="137">
        <v>26649012.969999999</v>
      </c>
      <c r="Q7" s="137">
        <v>34775150</v>
      </c>
      <c r="R7" s="137">
        <v>37729234.060000002</v>
      </c>
      <c r="S7" s="2768">
        <v>41665327.450000003</v>
      </c>
      <c r="T7" s="3904" t="s">
        <v>1470</v>
      </c>
    </row>
    <row r="8" spans="1:20" ht="15" customHeight="1">
      <c r="A8" s="2184" t="s">
        <v>1476</v>
      </c>
      <c r="B8" s="2447" t="s">
        <v>1451</v>
      </c>
      <c r="C8" s="137">
        <v>59033</v>
      </c>
      <c r="D8" s="137">
        <v>1193964</v>
      </c>
      <c r="E8" s="137">
        <v>1503279</v>
      </c>
      <c r="F8" s="137">
        <v>3034770</v>
      </c>
      <c r="G8" s="137">
        <v>3171912</v>
      </c>
      <c r="H8" s="137">
        <v>5234196</v>
      </c>
      <c r="I8" s="137">
        <v>4817043</v>
      </c>
      <c r="J8" s="137">
        <v>3905605</v>
      </c>
      <c r="K8" s="137">
        <v>3921279</v>
      </c>
      <c r="L8" s="137">
        <v>4043517</v>
      </c>
      <c r="M8" s="137">
        <v>4108548</v>
      </c>
      <c r="N8" s="137">
        <v>3709470</v>
      </c>
      <c r="O8" s="137">
        <v>3941468</v>
      </c>
      <c r="P8" s="137">
        <v>3923734</v>
      </c>
      <c r="Q8" s="137">
        <v>3940825</v>
      </c>
      <c r="R8" s="137">
        <v>4004585</v>
      </c>
      <c r="S8" s="2768" t="s">
        <v>2735</v>
      </c>
      <c r="T8" s="3904" t="s">
        <v>3929</v>
      </c>
    </row>
    <row r="9" spans="1:20" ht="15" customHeight="1">
      <c r="A9" s="2186" t="s">
        <v>1475</v>
      </c>
      <c r="B9" s="2447" t="s">
        <v>336</v>
      </c>
      <c r="C9" s="137">
        <v>1936418</v>
      </c>
      <c r="D9" s="137">
        <v>44088303</v>
      </c>
      <c r="E9" s="137">
        <v>62667201</v>
      </c>
      <c r="F9" s="137">
        <v>118460795</v>
      </c>
      <c r="G9" s="137">
        <v>203546465</v>
      </c>
      <c r="H9" s="137">
        <v>290442948</v>
      </c>
      <c r="I9" s="137">
        <v>389479511.5</v>
      </c>
      <c r="J9" s="137">
        <v>495028363</v>
      </c>
      <c r="K9" s="137">
        <v>517569729</v>
      </c>
      <c r="L9" s="137">
        <v>531201866</v>
      </c>
      <c r="M9" s="137">
        <v>537169276</v>
      </c>
      <c r="N9" s="137">
        <v>540378798.72000003</v>
      </c>
      <c r="O9" s="137">
        <v>547801802.66999996</v>
      </c>
      <c r="P9" s="137">
        <v>560984590.09000003</v>
      </c>
      <c r="Q9" s="137">
        <v>576412126.70000005</v>
      </c>
      <c r="R9" s="137">
        <v>593406797.20000005</v>
      </c>
      <c r="S9" s="2768" t="s">
        <v>2736</v>
      </c>
      <c r="T9" s="3905" t="s">
        <v>1474</v>
      </c>
    </row>
    <row r="10" spans="1:20" ht="15" customHeight="1">
      <c r="A10" s="2184" t="s">
        <v>1473</v>
      </c>
      <c r="B10" s="2447" t="s">
        <v>336</v>
      </c>
      <c r="C10" s="137">
        <v>1772921</v>
      </c>
      <c r="D10" s="137">
        <v>37428005</v>
      </c>
      <c r="E10" s="137">
        <v>56179998</v>
      </c>
      <c r="F10" s="137">
        <v>103184998</v>
      </c>
      <c r="G10" s="137">
        <v>179073203</v>
      </c>
      <c r="H10" s="137">
        <v>256841584</v>
      </c>
      <c r="I10" s="137">
        <v>349758383.39999998</v>
      </c>
      <c r="J10" s="137">
        <v>435384165.73000002</v>
      </c>
      <c r="K10" s="137">
        <v>443409223.44999999</v>
      </c>
      <c r="L10" s="137">
        <v>448516180</v>
      </c>
      <c r="M10" s="137">
        <v>448756663</v>
      </c>
      <c r="N10" s="137">
        <v>442914458</v>
      </c>
      <c r="O10" s="137">
        <v>432758183.17000002</v>
      </c>
      <c r="P10" s="137">
        <v>436314042.42000002</v>
      </c>
      <c r="Q10" s="137">
        <v>426484068.25</v>
      </c>
      <c r="R10" s="137">
        <v>418327450.67000002</v>
      </c>
      <c r="S10" s="2768">
        <v>409069939.17000002</v>
      </c>
      <c r="T10" s="3904" t="s">
        <v>1472</v>
      </c>
    </row>
    <row r="11" spans="1:20" ht="15" customHeight="1">
      <c r="A11" s="2184" t="s">
        <v>1471</v>
      </c>
      <c r="B11" s="2447" t="s">
        <v>336</v>
      </c>
      <c r="C11" s="137">
        <v>0</v>
      </c>
      <c r="D11" s="137">
        <v>2778660</v>
      </c>
      <c r="E11" s="137">
        <v>1754007</v>
      </c>
      <c r="F11" s="137">
        <v>4206029</v>
      </c>
      <c r="G11" s="137">
        <v>4032626</v>
      </c>
      <c r="H11" s="137">
        <v>4836511</v>
      </c>
      <c r="I11" s="137">
        <v>14611607.4</v>
      </c>
      <c r="J11" s="137">
        <v>38433843.509999998</v>
      </c>
      <c r="K11" s="137">
        <v>52670708.719999999</v>
      </c>
      <c r="L11" s="137">
        <v>58964028</v>
      </c>
      <c r="M11" s="137">
        <v>66710267</v>
      </c>
      <c r="N11" s="137">
        <v>78494632</v>
      </c>
      <c r="O11" s="137">
        <v>94756654.180000007</v>
      </c>
      <c r="P11" s="137">
        <v>103906393.12</v>
      </c>
      <c r="Q11" s="137">
        <v>126741533.54000001</v>
      </c>
      <c r="R11" s="137">
        <v>151520205.80000001</v>
      </c>
      <c r="S11" s="2768">
        <v>152823960.19999999</v>
      </c>
      <c r="T11" s="3904" t="s">
        <v>1470</v>
      </c>
    </row>
    <row r="12" spans="1:20" ht="15" customHeight="1">
      <c r="A12" s="2184" t="s">
        <v>1469</v>
      </c>
      <c r="B12" s="2447" t="s">
        <v>336</v>
      </c>
      <c r="C12" s="137">
        <v>163497</v>
      </c>
      <c r="D12" s="137">
        <v>3881638</v>
      </c>
      <c r="E12" s="137">
        <v>4733196</v>
      </c>
      <c r="F12" s="137">
        <v>11067768</v>
      </c>
      <c r="G12" s="137">
        <v>20440636</v>
      </c>
      <c r="H12" s="137">
        <v>28764853</v>
      </c>
      <c r="I12" s="137">
        <v>25109521.699999999</v>
      </c>
      <c r="J12" s="137">
        <v>21210354</v>
      </c>
      <c r="K12" s="137">
        <v>21489797</v>
      </c>
      <c r="L12" s="137">
        <v>23721658</v>
      </c>
      <c r="M12" s="137">
        <v>21702345</v>
      </c>
      <c r="N12" s="137">
        <v>18969708.75</v>
      </c>
      <c r="O12" s="137">
        <v>20286965.32</v>
      </c>
      <c r="P12" s="137">
        <v>20764154.539999999</v>
      </c>
      <c r="Q12" s="137">
        <v>23186524.899999999</v>
      </c>
      <c r="R12" s="137">
        <v>23559140.73</v>
      </c>
      <c r="S12" s="2768" t="s">
        <v>2737</v>
      </c>
      <c r="T12" s="3904" t="s">
        <v>3930</v>
      </c>
    </row>
    <row r="13" spans="1:20" ht="15" customHeight="1">
      <c r="A13" s="2186"/>
      <c r="B13" s="2447"/>
      <c r="C13" s="137">
        <v>0</v>
      </c>
      <c r="D13" s="137">
        <v>0</v>
      </c>
      <c r="E13" s="137">
        <v>0</v>
      </c>
      <c r="F13" s="137">
        <v>0</v>
      </c>
      <c r="G13" s="3974">
        <v>1554996</v>
      </c>
      <c r="H13" s="3974">
        <v>4721413</v>
      </c>
      <c r="I13" s="3974">
        <v>269341</v>
      </c>
      <c r="J13" s="3974">
        <v>842196</v>
      </c>
      <c r="K13" s="3974">
        <v>813434</v>
      </c>
      <c r="L13" s="3974">
        <v>2094121</v>
      </c>
      <c r="M13" s="3974">
        <v>1680942</v>
      </c>
      <c r="N13" s="3974">
        <v>561813</v>
      </c>
      <c r="O13" s="3974">
        <v>576355</v>
      </c>
      <c r="P13" s="3974">
        <v>220419</v>
      </c>
      <c r="Q13" s="3974">
        <v>304506</v>
      </c>
      <c r="R13" s="3974">
        <v>798850</v>
      </c>
      <c r="S13" s="3975">
        <v>1146405</v>
      </c>
      <c r="T13" s="3905"/>
    </row>
    <row r="14" spans="1:20" ht="15" customHeight="1">
      <c r="A14" s="2186" t="s">
        <v>1468</v>
      </c>
      <c r="B14" s="2447" t="s">
        <v>336</v>
      </c>
      <c r="C14" s="137">
        <v>89337</v>
      </c>
      <c r="D14" s="137">
        <v>2102514</v>
      </c>
      <c r="E14" s="137">
        <v>3422742</v>
      </c>
      <c r="F14" s="137">
        <v>5394570</v>
      </c>
      <c r="G14" s="137">
        <v>8298749</v>
      </c>
      <c r="H14" s="137">
        <v>12328447</v>
      </c>
      <c r="I14" s="137">
        <v>16451550.800000001</v>
      </c>
      <c r="J14" s="137">
        <v>19371716.670000002</v>
      </c>
      <c r="K14" s="137">
        <v>19689177.800000001</v>
      </c>
      <c r="L14" s="137">
        <v>20154366</v>
      </c>
      <c r="M14" s="137">
        <v>20463269</v>
      </c>
      <c r="N14" s="137">
        <v>20257068</v>
      </c>
      <c r="O14" s="137">
        <v>23782283.039999999</v>
      </c>
      <c r="P14" s="137">
        <v>21504883.969999999</v>
      </c>
      <c r="Q14" s="137">
        <v>21707139.390000001</v>
      </c>
      <c r="R14" s="137">
        <v>21389786.199999999</v>
      </c>
      <c r="S14" s="2768">
        <v>21572766.440000001</v>
      </c>
      <c r="T14" s="3905" t="s">
        <v>1467</v>
      </c>
    </row>
    <row r="15" spans="1:20" s="2188" customFormat="1" ht="15" customHeight="1">
      <c r="A15" s="2187" t="s">
        <v>1466</v>
      </c>
      <c r="B15" s="2448" t="s">
        <v>16</v>
      </c>
      <c r="C15" s="3982">
        <v>5.04</v>
      </c>
      <c r="D15" s="3976">
        <v>5.23</v>
      </c>
      <c r="E15" s="3976">
        <v>5.91</v>
      </c>
      <c r="F15" s="3976">
        <v>5.0199999999999996</v>
      </c>
      <c r="G15" s="3976">
        <v>4.53</v>
      </c>
      <c r="H15" s="3976">
        <v>4.71</v>
      </c>
      <c r="I15" s="3976">
        <v>4.5599999999999996</v>
      </c>
      <c r="J15" s="3976">
        <v>4.2</v>
      </c>
      <c r="K15" s="3976">
        <v>4.1399999999999997</v>
      </c>
      <c r="L15" s="3976">
        <v>3.96</v>
      </c>
      <c r="M15" s="3976">
        <v>3.96</v>
      </c>
      <c r="N15" s="3976">
        <v>3.88</v>
      </c>
      <c r="O15" s="3976">
        <v>4.5</v>
      </c>
      <c r="P15" s="3976">
        <v>3.98</v>
      </c>
      <c r="Q15" s="3976">
        <v>3.92</v>
      </c>
      <c r="R15" s="3976">
        <v>3.75</v>
      </c>
      <c r="S15" s="3977">
        <v>3.83</v>
      </c>
      <c r="T15" s="3906" t="s">
        <v>1465</v>
      </c>
    </row>
    <row r="16" spans="1:20" ht="15" customHeight="1">
      <c r="A16" s="2186" t="s">
        <v>1464</v>
      </c>
      <c r="B16" s="2447" t="s">
        <v>336</v>
      </c>
      <c r="C16" s="137">
        <v>0</v>
      </c>
      <c r="D16" s="137">
        <v>153950</v>
      </c>
      <c r="E16" s="137">
        <v>676358</v>
      </c>
      <c r="F16" s="137">
        <v>2272202</v>
      </c>
      <c r="G16" s="137">
        <v>3668783</v>
      </c>
      <c r="H16" s="137">
        <v>2117789</v>
      </c>
      <c r="I16" s="137">
        <v>1980382.8</v>
      </c>
      <c r="J16" s="137">
        <v>3662630</v>
      </c>
      <c r="K16" s="137">
        <v>4256763.03</v>
      </c>
      <c r="L16" s="137">
        <v>4789137</v>
      </c>
      <c r="M16" s="137">
        <v>5408107</v>
      </c>
      <c r="N16" s="137">
        <v>6644037</v>
      </c>
      <c r="O16" s="137">
        <v>4823506.74</v>
      </c>
      <c r="P16" s="137">
        <v>4716402.8099999996</v>
      </c>
      <c r="Q16" s="137">
        <v>5476612</v>
      </c>
      <c r="R16" s="137">
        <v>5105659.33</v>
      </c>
      <c r="S16" s="2768">
        <v>4587618.66</v>
      </c>
      <c r="T16" s="3905" t="s">
        <v>1463</v>
      </c>
    </row>
    <row r="17" spans="1:20" ht="15" customHeight="1">
      <c r="A17" s="2186" t="s">
        <v>1462</v>
      </c>
      <c r="B17" s="2447" t="s">
        <v>336</v>
      </c>
      <c r="C17" s="137">
        <v>1683584</v>
      </c>
      <c r="D17" s="137">
        <v>37950201</v>
      </c>
      <c r="E17" s="137">
        <v>53908278</v>
      </c>
      <c r="F17" s="137">
        <v>100002741</v>
      </c>
      <c r="G17" s="137">
        <v>172693293</v>
      </c>
      <c r="H17" s="137">
        <v>251953275</v>
      </c>
      <c r="I17" s="137">
        <v>346207396.89999998</v>
      </c>
      <c r="J17" s="137">
        <v>451432992.12</v>
      </c>
      <c r="K17" s="137">
        <v>472650335.63</v>
      </c>
      <c r="L17" s="137">
        <v>484334191</v>
      </c>
      <c r="M17" s="137">
        <v>491002570</v>
      </c>
      <c r="N17" s="137">
        <v>494716613</v>
      </c>
      <c r="O17" s="137">
        <v>499239420.88999999</v>
      </c>
      <c r="P17" s="137">
        <v>514118988.39999998</v>
      </c>
      <c r="Q17" s="137">
        <v>525710752</v>
      </c>
      <c r="R17" s="137">
        <v>543231595.74000001</v>
      </c>
      <c r="S17" s="2768">
        <v>536197809.49000001</v>
      </c>
      <c r="T17" s="3905" t="s">
        <v>1461</v>
      </c>
    </row>
    <row r="18" spans="1:20" ht="15" customHeight="1">
      <c r="A18" s="2186" t="s">
        <v>1460</v>
      </c>
      <c r="B18" s="2447" t="s">
        <v>336</v>
      </c>
      <c r="C18" s="137">
        <v>494198</v>
      </c>
      <c r="D18" s="137">
        <v>2252746</v>
      </c>
      <c r="E18" s="137">
        <v>3176183</v>
      </c>
      <c r="F18" s="137">
        <v>5619450</v>
      </c>
      <c r="G18" s="137">
        <v>9422999</v>
      </c>
      <c r="H18" s="137">
        <v>11871191</v>
      </c>
      <c r="I18" s="137">
        <v>15614768.300000001</v>
      </c>
      <c r="J18" s="137">
        <v>18034237</v>
      </c>
      <c r="K18" s="137">
        <v>17430382.609999999</v>
      </c>
      <c r="L18" s="137">
        <v>17291504</v>
      </c>
      <c r="M18" s="137">
        <v>18310889</v>
      </c>
      <c r="N18" s="137">
        <v>18270412</v>
      </c>
      <c r="O18" s="137">
        <v>17979209.890000001</v>
      </c>
      <c r="P18" s="137">
        <v>18474842.399999999</v>
      </c>
      <c r="Q18" s="137">
        <v>18790097</v>
      </c>
      <c r="R18" s="137">
        <v>19359354.969999999</v>
      </c>
      <c r="S18" s="2768">
        <v>19000474.77</v>
      </c>
      <c r="T18" s="3905" t="s">
        <v>1459</v>
      </c>
    </row>
    <row r="19" spans="1:20" s="2188" customFormat="1" ht="15" customHeight="1">
      <c r="A19" s="2187" t="s">
        <v>1458</v>
      </c>
      <c r="B19" s="2448" t="s">
        <v>16</v>
      </c>
      <c r="C19" s="3982">
        <v>29.35</v>
      </c>
      <c r="D19" s="3978">
        <v>6.66</v>
      </c>
      <c r="E19" s="3978">
        <v>5.89</v>
      </c>
      <c r="F19" s="3978">
        <v>5.62</v>
      </c>
      <c r="G19" s="3978">
        <v>5.46</v>
      </c>
      <c r="H19" s="3978">
        <v>4.71</v>
      </c>
      <c r="I19" s="3978">
        <v>4.51</v>
      </c>
      <c r="J19" s="3978">
        <v>3.99</v>
      </c>
      <c r="K19" s="3978">
        <v>3.69</v>
      </c>
      <c r="L19" s="3978">
        <v>3.57</v>
      </c>
      <c r="M19" s="3978">
        <v>3.73</v>
      </c>
      <c r="N19" s="3978">
        <v>3.69</v>
      </c>
      <c r="O19" s="3978">
        <v>3.6</v>
      </c>
      <c r="P19" s="3978">
        <v>3.59</v>
      </c>
      <c r="Q19" s="3978">
        <v>3.57</v>
      </c>
      <c r="R19" s="3976">
        <v>3.56</v>
      </c>
      <c r="S19" s="3977">
        <v>3.54</v>
      </c>
      <c r="T19" s="3906" t="s">
        <v>1457</v>
      </c>
    </row>
    <row r="20" spans="1:20" ht="15" customHeight="1">
      <c r="A20" s="2186" t="s">
        <v>1456</v>
      </c>
      <c r="B20" s="2447" t="s">
        <v>336</v>
      </c>
      <c r="C20" s="137">
        <v>1189386</v>
      </c>
      <c r="D20" s="137">
        <v>35424455</v>
      </c>
      <c r="E20" s="137">
        <v>50732095</v>
      </c>
      <c r="F20" s="137">
        <v>94383292</v>
      </c>
      <c r="G20" s="137">
        <v>163270294</v>
      </c>
      <c r="H20" s="137">
        <v>239535486</v>
      </c>
      <c r="I20" s="137">
        <v>332412828</v>
      </c>
      <c r="J20" s="137">
        <v>434160228</v>
      </c>
      <c r="K20" s="137">
        <v>455070260.5</v>
      </c>
      <c r="L20" s="137">
        <v>466592949</v>
      </c>
      <c r="M20" s="137">
        <v>474848580</v>
      </c>
      <c r="N20" s="137">
        <v>477591701</v>
      </c>
      <c r="O20" s="137">
        <v>483654815.69</v>
      </c>
      <c r="P20" s="137">
        <v>497038904</v>
      </c>
      <c r="Q20" s="137">
        <v>507746386</v>
      </c>
      <c r="R20" s="137">
        <v>526149162</v>
      </c>
      <c r="S20" s="2768">
        <v>520498737.73000002</v>
      </c>
      <c r="T20" s="3905" t="s">
        <v>1455</v>
      </c>
    </row>
    <row r="21" spans="1:20" s="2189" customFormat="1" ht="15" customHeight="1">
      <c r="A21" s="2190" t="s">
        <v>3928</v>
      </c>
      <c r="B21" s="2449" t="s">
        <v>16</v>
      </c>
      <c r="C21" s="3983">
        <v>0</v>
      </c>
      <c r="D21" s="3983">
        <v>8.1999999999999993</v>
      </c>
      <c r="E21" s="3983">
        <v>7.8</v>
      </c>
      <c r="F21" s="3983">
        <v>14.8</v>
      </c>
      <c r="G21" s="3983">
        <v>11.4</v>
      </c>
      <c r="H21" s="3983">
        <v>11.8</v>
      </c>
      <c r="I21" s="3983">
        <v>6.5</v>
      </c>
      <c r="J21" s="3983">
        <v>10.06</v>
      </c>
      <c r="K21" s="3983">
        <v>4.82</v>
      </c>
      <c r="L21" s="3983">
        <v>2.5299999999999998</v>
      </c>
      <c r="M21" s="3983">
        <v>1.77</v>
      </c>
      <c r="N21" s="3983">
        <v>0.57999999999999996</v>
      </c>
      <c r="O21" s="3983">
        <v>1.27</v>
      </c>
      <c r="P21" s="3983">
        <v>2.77</v>
      </c>
      <c r="Q21" s="3983">
        <v>2.15</v>
      </c>
      <c r="R21" s="3983">
        <v>3.62</v>
      </c>
      <c r="S21" s="2771">
        <v>-1.07</v>
      </c>
      <c r="T21" s="3907" t="s">
        <v>296</v>
      </c>
    </row>
    <row r="22" spans="1:20" ht="15" customHeight="1">
      <c r="A22" s="2186" t="s">
        <v>1454</v>
      </c>
      <c r="B22" s="2447" t="s">
        <v>1451</v>
      </c>
      <c r="C22" s="137">
        <v>305686</v>
      </c>
      <c r="D22" s="137">
        <v>6144194</v>
      </c>
      <c r="E22" s="137">
        <v>9348942</v>
      </c>
      <c r="F22" s="137">
        <v>17251683</v>
      </c>
      <c r="G22" s="137">
        <v>29878000</v>
      </c>
      <c r="H22" s="137">
        <v>41007164</v>
      </c>
      <c r="I22" s="137">
        <v>54631000</v>
      </c>
      <c r="J22" s="137">
        <v>71308000</v>
      </c>
      <c r="K22" s="137">
        <v>73137000</v>
      </c>
      <c r="L22" s="137">
        <v>75987000</v>
      </c>
      <c r="M22" s="137">
        <v>76522000</v>
      </c>
      <c r="N22" s="137">
        <v>80154000</v>
      </c>
      <c r="O22" s="137">
        <v>78790000</v>
      </c>
      <c r="P22" s="137">
        <v>85183000</v>
      </c>
      <c r="Q22" s="137">
        <v>85133000</v>
      </c>
      <c r="R22" s="137">
        <v>92478000</v>
      </c>
      <c r="S22" s="2768">
        <v>90314000</v>
      </c>
      <c r="T22" s="3908" t="s">
        <v>1453</v>
      </c>
    </row>
    <row r="23" spans="1:20" ht="15" customHeight="1">
      <c r="A23" s="2186" t="s">
        <v>1452</v>
      </c>
      <c r="B23" s="2447" t="s">
        <v>1451</v>
      </c>
      <c r="C23" s="137">
        <v>202388</v>
      </c>
      <c r="D23" s="137">
        <v>48589802</v>
      </c>
      <c r="E23" s="137">
        <v>6621847</v>
      </c>
      <c r="F23" s="137">
        <v>12291040</v>
      </c>
      <c r="G23" s="137">
        <v>21080003</v>
      </c>
      <c r="H23" s="137">
        <v>30327813</v>
      </c>
      <c r="I23" s="137">
        <v>41625494</v>
      </c>
      <c r="J23" s="137">
        <v>54184955</v>
      </c>
      <c r="K23" s="137">
        <v>56722986.960000001</v>
      </c>
      <c r="L23" s="137">
        <v>58011649</v>
      </c>
      <c r="M23" s="137">
        <v>59035145</v>
      </c>
      <c r="N23" s="137">
        <v>59585720</v>
      </c>
      <c r="O23" s="137">
        <v>60284382.729999997</v>
      </c>
      <c r="P23" s="137">
        <v>61694161.43</v>
      </c>
      <c r="Q23" s="137">
        <v>63188368.420000002</v>
      </c>
      <c r="R23" s="137">
        <v>65142295.270000003</v>
      </c>
      <c r="S23" s="2768">
        <v>64274007.399999999</v>
      </c>
      <c r="T23" s="3908" t="s">
        <v>1450</v>
      </c>
    </row>
    <row r="24" spans="1:20" s="2189" customFormat="1" ht="15" customHeight="1">
      <c r="A24" s="2190" t="s">
        <v>1449</v>
      </c>
      <c r="B24" s="2449" t="s">
        <v>16</v>
      </c>
      <c r="C24" s="3983">
        <v>66.2</v>
      </c>
      <c r="D24" s="3983">
        <v>74.7</v>
      </c>
      <c r="E24" s="3983">
        <v>70.8</v>
      </c>
      <c r="F24" s="3983">
        <v>71.2</v>
      </c>
      <c r="G24" s="3983">
        <v>70.599999999999994</v>
      </c>
      <c r="H24" s="3983">
        <v>74</v>
      </c>
      <c r="I24" s="3983">
        <v>76.2</v>
      </c>
      <c r="J24" s="3983">
        <v>75.900000000000006</v>
      </c>
      <c r="K24" s="3983">
        <v>77.56</v>
      </c>
      <c r="L24" s="3983">
        <v>76.3</v>
      </c>
      <c r="M24" s="3983">
        <v>77.099999999999994</v>
      </c>
      <c r="N24" s="3983">
        <v>74.3</v>
      </c>
      <c r="O24" s="3983">
        <v>76.510000000000005</v>
      </c>
      <c r="P24" s="3983">
        <v>72.430000000000007</v>
      </c>
      <c r="Q24" s="3983">
        <v>74.22</v>
      </c>
      <c r="R24" s="3983">
        <v>70.44</v>
      </c>
      <c r="S24" s="2772">
        <v>71.17</v>
      </c>
      <c r="T24" s="3907" t="s">
        <v>3931</v>
      </c>
    </row>
    <row r="25" spans="1:20" s="2189" customFormat="1" ht="15" customHeight="1">
      <c r="A25" s="2190" t="s">
        <v>1448</v>
      </c>
      <c r="B25" s="2449" t="s">
        <v>16</v>
      </c>
      <c r="C25" s="3983">
        <v>55.1</v>
      </c>
      <c r="D25" s="3983">
        <v>46.7</v>
      </c>
      <c r="E25" s="3983">
        <v>43.5</v>
      </c>
      <c r="F25" s="3983">
        <v>58.4</v>
      </c>
      <c r="G25" s="3983">
        <v>66.3</v>
      </c>
      <c r="H25" s="3983">
        <v>62.2</v>
      </c>
      <c r="I25" s="3983">
        <v>67.5</v>
      </c>
      <c r="J25" s="3983">
        <v>73.3</v>
      </c>
      <c r="K25" s="3983">
        <v>73.91</v>
      </c>
      <c r="L25" s="3983">
        <v>70.2</v>
      </c>
      <c r="M25" s="3983">
        <v>68</v>
      </c>
      <c r="N25" s="3983">
        <v>63.9</v>
      </c>
      <c r="O25" s="3983">
        <v>61.7</v>
      </c>
      <c r="P25" s="3983">
        <v>58.28</v>
      </c>
      <c r="Q25" s="3983">
        <v>54.05</v>
      </c>
      <c r="R25" s="3983">
        <v>54.7</v>
      </c>
      <c r="S25" s="2772">
        <v>51.28</v>
      </c>
      <c r="T25" s="3907" t="s">
        <v>1447</v>
      </c>
    </row>
    <row r="26" spans="1:20" s="2188" customFormat="1" ht="15" customHeight="1">
      <c r="A26" s="2191" t="s">
        <v>1446</v>
      </c>
      <c r="B26" s="2448" t="s">
        <v>1445</v>
      </c>
      <c r="C26" s="3984">
        <v>3.22</v>
      </c>
      <c r="D26" s="576">
        <v>64.31</v>
      </c>
      <c r="E26" s="576">
        <v>67.92</v>
      </c>
      <c r="F26" s="576">
        <v>52.94</v>
      </c>
      <c r="G26" s="576">
        <v>61.28</v>
      </c>
      <c r="H26" s="576">
        <v>74.650000000000006</v>
      </c>
      <c r="I26" s="576">
        <v>74.459999999999994</v>
      </c>
      <c r="J26" s="576">
        <v>86.12</v>
      </c>
      <c r="K26" s="576">
        <v>89.32</v>
      </c>
      <c r="L26" s="576">
        <v>99.1</v>
      </c>
      <c r="M26" s="576">
        <v>106.33</v>
      </c>
      <c r="N26" s="576">
        <v>111.28</v>
      </c>
      <c r="O26" s="576">
        <v>111.57</v>
      </c>
      <c r="P26" s="576">
        <v>111.23</v>
      </c>
      <c r="Q26" s="576">
        <v>109.53</v>
      </c>
      <c r="R26" s="2452">
        <v>108.75</v>
      </c>
      <c r="S26" s="2457">
        <v>108.66</v>
      </c>
      <c r="T26" s="2455" t="s">
        <v>1444</v>
      </c>
    </row>
    <row r="27" spans="1:20" ht="15" customHeight="1">
      <c r="A27" s="2186" t="s">
        <v>2494</v>
      </c>
      <c r="B27" s="2447" t="s">
        <v>1443</v>
      </c>
      <c r="C27" s="3980">
        <v>797252</v>
      </c>
      <c r="D27" s="3980">
        <v>5682341</v>
      </c>
      <c r="E27" s="3980">
        <v>6931167</v>
      </c>
      <c r="F27" s="3980">
        <v>9315211</v>
      </c>
      <c r="G27" s="3980">
        <v>12771338</v>
      </c>
      <c r="H27" s="3980">
        <v>14975793</v>
      </c>
      <c r="I27" s="3980">
        <v>17329494</v>
      </c>
      <c r="J27" s="3980">
        <v>19229450</v>
      </c>
      <c r="K27" s="3980">
        <v>19814866</v>
      </c>
      <c r="L27" s="3980">
        <v>20475899</v>
      </c>
      <c r="M27" s="3980">
        <v>21017693</v>
      </c>
      <c r="N27" s="3980">
        <v>21532269</v>
      </c>
      <c r="O27" s="3980">
        <v>22030215</v>
      </c>
      <c r="P27" s="3980">
        <v>22552719</v>
      </c>
      <c r="Q27" s="3980">
        <v>23077023</v>
      </c>
      <c r="R27" s="3980">
        <v>23501542</v>
      </c>
      <c r="S27" s="3979">
        <v>23860032</v>
      </c>
      <c r="T27" s="2454" t="s">
        <v>1442</v>
      </c>
    </row>
    <row r="28" spans="1:20" ht="15" customHeight="1">
      <c r="A28" s="2186" t="s">
        <v>2592</v>
      </c>
      <c r="B28" s="2447" t="s">
        <v>1440</v>
      </c>
      <c r="C28" s="3980">
        <v>69</v>
      </c>
      <c r="D28" s="3980">
        <v>1038</v>
      </c>
      <c r="E28" s="3980">
        <v>1422</v>
      </c>
      <c r="F28" s="3980">
        <v>2516</v>
      </c>
      <c r="G28" s="3980">
        <v>4117</v>
      </c>
      <c r="H28" s="3980">
        <v>5635</v>
      </c>
      <c r="I28" s="3980">
        <v>7550.4</v>
      </c>
      <c r="J28" s="3980">
        <v>9711.81</v>
      </c>
      <c r="K28" s="3980">
        <v>9981.9</v>
      </c>
      <c r="L28" s="3980">
        <v>10190.58</v>
      </c>
      <c r="M28" s="3980">
        <v>10112.11</v>
      </c>
      <c r="N28" s="3980">
        <v>10169.34</v>
      </c>
      <c r="O28" s="3980">
        <v>10433.07</v>
      </c>
      <c r="P28" s="3980">
        <v>10546.07</v>
      </c>
      <c r="Q28" s="3980">
        <v>10759.4</v>
      </c>
      <c r="R28" s="3980">
        <v>11057.62</v>
      </c>
      <c r="S28" s="3979">
        <v>10859.05</v>
      </c>
      <c r="T28" s="2454" t="s">
        <v>2593</v>
      </c>
    </row>
    <row r="29" spans="1:20" ht="15" customHeight="1">
      <c r="A29" s="2186"/>
      <c r="B29" s="2447"/>
      <c r="C29" s="137">
        <v>0</v>
      </c>
      <c r="D29" s="137">
        <v>0</v>
      </c>
      <c r="E29" s="137">
        <v>0</v>
      </c>
      <c r="F29" s="137">
        <v>0</v>
      </c>
      <c r="G29" s="3974">
        <v>4538</v>
      </c>
      <c r="H29" s="3974">
        <v>6144</v>
      </c>
      <c r="I29" s="3974">
        <v>8064.7</v>
      </c>
      <c r="J29" s="3974">
        <v>10128.549999999999</v>
      </c>
      <c r="K29" s="3974">
        <v>10397.26</v>
      </c>
      <c r="L29" s="3974">
        <v>10623.09</v>
      </c>
      <c r="M29" s="3974">
        <v>10503.6</v>
      </c>
      <c r="N29" s="3974">
        <v>10573.32</v>
      </c>
      <c r="O29" s="3974">
        <v>10777.58</v>
      </c>
      <c r="P29" s="3974">
        <v>10946.96</v>
      </c>
      <c r="Q29" s="3974">
        <v>11204.17</v>
      </c>
      <c r="R29" s="3974">
        <v>11498.65</v>
      </c>
      <c r="S29" s="3975">
        <v>11288.39</v>
      </c>
      <c r="T29" s="2454"/>
    </row>
    <row r="30" spans="1:20" ht="15" customHeight="1" thickBot="1">
      <c r="A30" s="2192" t="s">
        <v>1441</v>
      </c>
      <c r="B30" s="2193" t="s">
        <v>1440</v>
      </c>
      <c r="C30" s="3457">
        <v>46</v>
      </c>
      <c r="D30" s="3457">
        <v>915</v>
      </c>
      <c r="E30" s="3457">
        <v>1243</v>
      </c>
      <c r="F30" s="3457">
        <v>2202</v>
      </c>
      <c r="G30" s="3457">
        <v>3640</v>
      </c>
      <c r="H30" s="3457">
        <v>5067</v>
      </c>
      <c r="I30" s="3457">
        <v>6883</v>
      </c>
      <c r="J30" s="3457">
        <v>8883.16</v>
      </c>
      <c r="K30" s="3457">
        <v>9141.73</v>
      </c>
      <c r="L30" s="3457">
        <v>9331.0300000000007</v>
      </c>
      <c r="M30" s="3457">
        <v>9285</v>
      </c>
      <c r="N30" s="3457">
        <v>9304.7199999999993</v>
      </c>
      <c r="O30" s="3457">
        <v>9555.18</v>
      </c>
      <c r="P30" s="3457">
        <v>9699.1299999999992</v>
      </c>
      <c r="Q30" s="3457">
        <v>9869.4599999999991</v>
      </c>
      <c r="R30" s="3457">
        <v>10195.379999999999</v>
      </c>
      <c r="S30" s="2773">
        <v>10038.58</v>
      </c>
      <c r="T30" s="2456" t="s">
        <v>1439</v>
      </c>
    </row>
    <row r="31" spans="1:20" ht="15" customHeight="1">
      <c r="A31" s="2194" t="s">
        <v>1438</v>
      </c>
      <c r="B31" s="2195"/>
      <c r="C31" s="2195"/>
      <c r="D31" s="1647"/>
      <c r="E31" s="1647"/>
      <c r="F31" s="1647"/>
      <c r="G31" s="1647"/>
      <c r="H31" s="1647"/>
      <c r="J31" s="2194" t="s">
        <v>3537</v>
      </c>
      <c r="K31" s="1647"/>
      <c r="L31" s="1647"/>
      <c r="M31" s="1647"/>
      <c r="N31" s="1647"/>
      <c r="O31" s="1647"/>
      <c r="P31" s="1647"/>
      <c r="Q31" s="1647"/>
      <c r="R31" s="1647"/>
      <c r="S31" s="1647"/>
      <c r="T31" s="2196"/>
    </row>
    <row r="32" spans="1:20" ht="15" customHeight="1">
      <c r="A32" s="2194" t="s">
        <v>1437</v>
      </c>
      <c r="B32" s="2195"/>
      <c r="C32" s="2195"/>
      <c r="D32" s="1647"/>
      <c r="E32" s="1647"/>
      <c r="F32" s="1647"/>
      <c r="G32" s="1647"/>
      <c r="H32" s="1647"/>
      <c r="J32" s="2194" t="s">
        <v>1436</v>
      </c>
      <c r="K32" s="1647"/>
      <c r="L32" s="1647"/>
      <c r="M32" s="1647"/>
      <c r="N32" s="1647"/>
      <c r="O32" s="1647"/>
      <c r="P32" s="1647"/>
      <c r="Q32" s="1647"/>
      <c r="R32" s="1647"/>
      <c r="S32" s="1647"/>
      <c r="T32" s="2196"/>
    </row>
    <row r="33" spans="1:20" ht="15" customHeight="1">
      <c r="A33" s="2194" t="s">
        <v>1435</v>
      </c>
      <c r="B33" s="2195"/>
      <c r="C33" s="2195"/>
      <c r="D33" s="1647"/>
      <c r="E33" s="1647"/>
      <c r="F33" s="1647"/>
      <c r="G33" s="1647"/>
      <c r="H33" s="1647"/>
      <c r="J33" s="2194" t="s">
        <v>3536</v>
      </c>
      <c r="K33" s="1647"/>
      <c r="L33" s="1647"/>
      <c r="M33" s="1647"/>
      <c r="N33" s="1647"/>
      <c r="O33" s="1647"/>
      <c r="P33" s="1647"/>
      <c r="Q33" s="1647"/>
      <c r="R33" s="1647"/>
      <c r="S33" s="1647"/>
      <c r="T33" s="2196"/>
    </row>
    <row r="34" spans="1:20" ht="15" customHeight="1">
      <c r="A34" s="2194" t="s">
        <v>2590</v>
      </c>
      <c r="B34" s="2194"/>
      <c r="C34" s="2194"/>
      <c r="D34" s="2194"/>
      <c r="E34" s="2194"/>
      <c r="F34" s="2194"/>
      <c r="G34" s="2194"/>
      <c r="H34" s="2194"/>
      <c r="J34" s="2194" t="s">
        <v>2591</v>
      </c>
    </row>
    <row r="37" spans="1:20">
      <c r="C37" s="2450"/>
      <c r="D37" s="2450"/>
      <c r="E37" s="2450"/>
      <c r="F37" s="2450"/>
      <c r="G37" s="2450"/>
      <c r="H37" s="2450"/>
      <c r="I37" s="2450"/>
      <c r="J37" s="2450"/>
      <c r="K37" s="2450"/>
      <c r="L37" s="2450"/>
      <c r="M37" s="2450"/>
      <c r="N37" s="2450"/>
      <c r="O37" s="2450"/>
      <c r="P37" s="2450"/>
      <c r="Q37" s="2450"/>
      <c r="R37" s="2450"/>
      <c r="S37" s="137"/>
    </row>
    <row r="38" spans="1:20">
      <c r="C38" s="2450"/>
      <c r="D38" s="2450"/>
      <c r="E38" s="2450"/>
      <c r="F38" s="2450"/>
      <c r="G38" s="2450"/>
      <c r="H38" s="2450"/>
      <c r="I38" s="2450"/>
      <c r="J38" s="2450"/>
      <c r="K38" s="2450"/>
      <c r="L38" s="2450"/>
      <c r="M38" s="2450"/>
      <c r="N38" s="2450"/>
      <c r="O38" s="2450"/>
      <c r="P38" s="2450"/>
      <c r="Q38" s="2450"/>
      <c r="R38" s="2450"/>
      <c r="S38" s="137"/>
    </row>
    <row r="39" spans="1:20">
      <c r="C39" s="2450"/>
      <c r="D39" s="2450"/>
      <c r="E39" s="2450"/>
      <c r="F39" s="2450"/>
      <c r="G39" s="2450"/>
      <c r="H39" s="2450"/>
      <c r="I39" s="2450"/>
      <c r="J39" s="2450"/>
      <c r="K39" s="2450"/>
      <c r="L39" s="2450"/>
      <c r="M39" s="2450"/>
      <c r="N39" s="2450"/>
      <c r="O39" s="2450"/>
      <c r="P39" s="2450"/>
      <c r="Q39" s="2450"/>
      <c r="R39" s="2450"/>
      <c r="S39" s="137"/>
    </row>
    <row r="40" spans="1:20">
      <c r="C40" s="2450"/>
      <c r="D40" s="2450"/>
      <c r="E40" s="2450"/>
      <c r="F40" s="2450"/>
      <c r="G40" s="2450"/>
      <c r="H40" s="2450"/>
      <c r="I40" s="2450"/>
      <c r="J40" s="2450"/>
      <c r="K40" s="2450"/>
      <c r="L40" s="2450"/>
      <c r="M40" s="2450"/>
      <c r="N40" s="2450"/>
      <c r="O40" s="2450"/>
      <c r="P40" s="2450"/>
      <c r="Q40" s="2450"/>
      <c r="R40" s="2450"/>
      <c r="S40" s="137"/>
    </row>
    <row r="41" spans="1:20">
      <c r="C41" s="2450"/>
      <c r="D41" s="2450"/>
      <c r="E41" s="2450"/>
      <c r="F41" s="2450"/>
      <c r="G41" s="2450"/>
      <c r="H41" s="2450"/>
      <c r="I41" s="2450"/>
      <c r="J41" s="2450"/>
      <c r="K41" s="2450"/>
      <c r="L41" s="2450"/>
      <c r="M41" s="2450"/>
      <c r="N41" s="2450"/>
      <c r="O41" s="2450"/>
      <c r="P41" s="2450"/>
      <c r="Q41" s="2450"/>
      <c r="R41" s="2450"/>
      <c r="S41" s="137"/>
    </row>
    <row r="42" spans="1:20">
      <c r="C42" s="2450"/>
      <c r="D42" s="2450"/>
      <c r="E42" s="2450"/>
      <c r="F42" s="2450"/>
      <c r="G42" s="2450"/>
      <c r="H42" s="2450"/>
      <c r="I42" s="2450"/>
      <c r="J42" s="2450"/>
      <c r="K42" s="2450"/>
      <c r="L42" s="2450"/>
      <c r="M42" s="2450"/>
      <c r="N42" s="2450"/>
      <c r="O42" s="2450"/>
      <c r="P42" s="2450"/>
      <c r="Q42" s="2450"/>
      <c r="R42" s="2450"/>
      <c r="S42" s="137"/>
    </row>
    <row r="43" spans="1:20">
      <c r="C43" s="2450"/>
      <c r="D43" s="2450"/>
      <c r="E43" s="2450"/>
      <c r="F43" s="2450"/>
      <c r="G43" s="2450"/>
      <c r="H43" s="2450"/>
      <c r="I43" s="2450"/>
      <c r="J43" s="2450"/>
      <c r="K43" s="2450"/>
      <c r="L43" s="2450"/>
      <c r="M43" s="2450"/>
      <c r="N43" s="2450"/>
      <c r="O43" s="2450"/>
      <c r="P43" s="2450"/>
      <c r="Q43" s="2450"/>
      <c r="R43" s="2450"/>
      <c r="S43" s="137"/>
    </row>
    <row r="44" spans="1:20">
      <c r="C44" s="2450"/>
      <c r="D44" s="2450"/>
      <c r="E44" s="2450"/>
      <c r="F44" s="2450"/>
      <c r="G44" s="2450"/>
      <c r="H44" s="2450"/>
      <c r="I44" s="2450"/>
      <c r="J44" s="2450"/>
      <c r="K44" s="2450"/>
      <c r="L44" s="2450"/>
      <c r="M44" s="2450"/>
      <c r="N44" s="2450"/>
      <c r="O44" s="2450"/>
      <c r="P44" s="2450"/>
      <c r="Q44" s="2450"/>
      <c r="R44" s="2450"/>
      <c r="S44" s="137"/>
    </row>
    <row r="45" spans="1:20">
      <c r="C45" s="2450"/>
      <c r="D45" s="2450"/>
      <c r="E45" s="2450"/>
      <c r="F45" s="2450"/>
      <c r="G45" s="2451"/>
      <c r="H45" s="2451"/>
      <c r="I45" s="2451"/>
      <c r="J45" s="2451"/>
      <c r="K45" s="2451"/>
      <c r="L45" s="2451"/>
      <c r="M45" s="2451"/>
      <c r="N45" s="2451"/>
      <c r="O45" s="2451"/>
      <c r="P45" s="2451"/>
      <c r="Q45" s="2451"/>
      <c r="R45" s="2451"/>
      <c r="S45" s="2451"/>
    </row>
    <row r="46" spans="1:20">
      <c r="C46" s="2450"/>
      <c r="D46" s="2450"/>
      <c r="E46" s="2450"/>
      <c r="F46" s="2450"/>
      <c r="G46" s="2450"/>
      <c r="H46" s="2450"/>
      <c r="I46" s="2450"/>
      <c r="J46" s="2450"/>
      <c r="K46" s="2450"/>
      <c r="L46" s="2450"/>
      <c r="M46" s="2450"/>
      <c r="N46" s="2450"/>
      <c r="O46" s="2450"/>
      <c r="P46" s="2450"/>
      <c r="Q46" s="2450"/>
      <c r="R46" s="2450"/>
      <c r="S46" s="137"/>
    </row>
    <row r="47" spans="1:20">
      <c r="C47" s="2445"/>
      <c r="D47" s="2452"/>
      <c r="E47" s="2452"/>
      <c r="F47" s="2452"/>
      <c r="G47" s="2452"/>
      <c r="H47" s="2452"/>
      <c r="I47" s="2452"/>
      <c r="J47" s="2452"/>
      <c r="K47" s="2452"/>
      <c r="L47" s="2452"/>
      <c r="M47" s="2452"/>
      <c r="N47" s="2452"/>
      <c r="O47" s="2452"/>
      <c r="P47" s="2452"/>
      <c r="Q47" s="2452"/>
      <c r="R47" s="2452"/>
      <c r="S47" s="2452"/>
    </row>
    <row r="48" spans="1:20">
      <c r="C48" s="2450"/>
      <c r="D48" s="2450"/>
      <c r="E48" s="2450"/>
      <c r="F48" s="2450"/>
      <c r="G48" s="2450"/>
      <c r="H48" s="2450"/>
      <c r="I48" s="2450"/>
      <c r="J48" s="2450"/>
      <c r="K48" s="2450"/>
      <c r="L48" s="2450"/>
      <c r="M48" s="2450"/>
      <c r="N48" s="2450"/>
      <c r="O48" s="2450"/>
      <c r="P48" s="2450"/>
      <c r="Q48" s="2450"/>
      <c r="R48" s="2450"/>
      <c r="S48" s="137"/>
    </row>
    <row r="49" spans="3:19">
      <c r="C49" s="2450"/>
      <c r="D49" s="2450"/>
      <c r="E49" s="2450"/>
      <c r="F49" s="2450"/>
      <c r="G49" s="2450"/>
      <c r="H49" s="2450"/>
      <c r="I49" s="2450"/>
      <c r="J49" s="2450"/>
      <c r="K49" s="2450"/>
      <c r="L49" s="2450"/>
      <c r="M49" s="2450"/>
      <c r="N49" s="2450"/>
      <c r="O49" s="2450"/>
      <c r="P49" s="2450"/>
      <c r="Q49" s="2450"/>
      <c r="R49" s="2450"/>
      <c r="S49" s="137"/>
    </row>
    <row r="50" spans="3:19">
      <c r="C50" s="2450"/>
      <c r="D50" s="2450"/>
      <c r="E50" s="2450"/>
      <c r="F50" s="2450"/>
      <c r="G50" s="2450"/>
      <c r="H50" s="2450"/>
      <c r="I50" s="2450"/>
      <c r="J50" s="2450"/>
      <c r="K50" s="2450"/>
      <c r="L50" s="2450"/>
      <c r="M50" s="2450"/>
      <c r="N50" s="2450"/>
      <c r="O50" s="2450"/>
      <c r="P50" s="2450"/>
      <c r="Q50" s="2450"/>
      <c r="R50" s="2450"/>
      <c r="S50" s="137"/>
    </row>
    <row r="51" spans="3:19">
      <c r="C51" s="2445"/>
      <c r="D51" s="2452"/>
      <c r="E51" s="2452"/>
      <c r="F51" s="2452"/>
      <c r="G51" s="2452"/>
      <c r="H51" s="2452"/>
      <c r="I51" s="2452"/>
      <c r="J51" s="2452"/>
      <c r="K51" s="2452"/>
      <c r="L51" s="2452"/>
      <c r="M51" s="2452"/>
      <c r="N51" s="2452"/>
      <c r="O51" s="2452"/>
      <c r="P51" s="2452"/>
      <c r="Q51" s="2452"/>
      <c r="R51" s="2452"/>
      <c r="S51" s="2452"/>
    </row>
    <row r="52" spans="3:19">
      <c r="C52" s="2450"/>
      <c r="D52" s="2450"/>
      <c r="E52" s="2450"/>
      <c r="F52" s="2450"/>
      <c r="G52" s="2450"/>
      <c r="H52" s="2450"/>
      <c r="I52" s="2450"/>
      <c r="J52" s="2450"/>
      <c r="K52" s="2450"/>
      <c r="L52" s="2450"/>
      <c r="M52" s="2450"/>
      <c r="N52" s="2450"/>
      <c r="O52" s="2450"/>
      <c r="P52" s="2450"/>
      <c r="Q52" s="2450"/>
      <c r="R52" s="2450"/>
      <c r="S52" s="137"/>
    </row>
    <row r="53" spans="3:19">
      <c r="C53" s="2453"/>
      <c r="D53" s="2453"/>
      <c r="E53" s="2453"/>
      <c r="F53" s="2453"/>
      <c r="G53" s="2453"/>
      <c r="H53" s="2453"/>
      <c r="I53" s="2453"/>
      <c r="J53" s="2453"/>
      <c r="K53" s="2453"/>
      <c r="L53" s="2453"/>
      <c r="M53" s="2453"/>
      <c r="N53" s="2453"/>
      <c r="O53" s="2453"/>
      <c r="P53" s="2453"/>
      <c r="Q53" s="2453"/>
      <c r="R53" s="2453"/>
      <c r="S53" s="3985"/>
    </row>
    <row r="54" spans="3:19">
      <c r="C54" s="2450"/>
      <c r="D54" s="2450"/>
      <c r="E54" s="2450"/>
      <c r="F54" s="2450"/>
      <c r="G54" s="2450"/>
      <c r="H54" s="2450"/>
      <c r="I54" s="2450"/>
      <c r="J54" s="2450"/>
      <c r="K54" s="2450"/>
      <c r="L54" s="2450"/>
      <c r="M54" s="2450"/>
      <c r="N54" s="2450"/>
      <c r="O54" s="2450"/>
      <c r="P54" s="2450"/>
      <c r="Q54" s="2450"/>
      <c r="R54" s="2450"/>
      <c r="S54" s="137"/>
    </row>
    <row r="55" spans="3:19">
      <c r="C55" s="2450"/>
      <c r="D55" s="2450"/>
      <c r="E55" s="2450"/>
      <c r="F55" s="2450"/>
      <c r="G55" s="2450"/>
      <c r="H55" s="2450"/>
      <c r="I55" s="2450"/>
      <c r="J55" s="2450"/>
      <c r="K55" s="2450"/>
      <c r="L55" s="2450"/>
      <c r="M55" s="2450"/>
      <c r="N55" s="2450"/>
      <c r="O55" s="2450"/>
      <c r="P55" s="2450"/>
      <c r="Q55" s="2450"/>
      <c r="R55" s="2450"/>
      <c r="S55" s="137"/>
    </row>
    <row r="56" spans="3:19">
      <c r="C56" s="2453"/>
      <c r="D56" s="2453"/>
      <c r="E56" s="2453"/>
      <c r="F56" s="2453"/>
      <c r="G56" s="2453"/>
      <c r="H56" s="2453"/>
      <c r="I56" s="2453"/>
      <c r="J56" s="2453"/>
      <c r="K56" s="2453"/>
      <c r="L56" s="2453"/>
      <c r="M56" s="2453"/>
      <c r="N56" s="2453"/>
      <c r="O56" s="2453"/>
      <c r="P56" s="2453"/>
      <c r="Q56" s="2453"/>
      <c r="R56" s="2453"/>
      <c r="S56" s="3983"/>
    </row>
    <row r="57" spans="3:19">
      <c r="C57" s="2453"/>
      <c r="D57" s="2453"/>
      <c r="E57" s="2453"/>
      <c r="F57" s="2453"/>
      <c r="G57" s="2453"/>
      <c r="H57" s="2453"/>
      <c r="I57" s="2453"/>
      <c r="J57" s="2453"/>
      <c r="K57" s="2453"/>
      <c r="L57" s="2453"/>
      <c r="M57" s="2453"/>
      <c r="N57" s="2453"/>
      <c r="O57" s="2453"/>
      <c r="P57" s="2453"/>
      <c r="Q57" s="2453"/>
      <c r="R57" s="2453"/>
      <c r="S57" s="3983"/>
    </row>
    <row r="58" spans="3:19">
      <c r="C58" s="2445"/>
      <c r="D58" s="2452"/>
      <c r="E58" s="2452"/>
      <c r="F58" s="2452"/>
      <c r="G58" s="2452"/>
      <c r="H58" s="2452"/>
      <c r="I58" s="2452"/>
      <c r="J58" s="2452"/>
      <c r="K58" s="2452"/>
      <c r="L58" s="2452"/>
      <c r="M58" s="2452"/>
      <c r="N58" s="2452"/>
      <c r="O58" s="2452"/>
      <c r="P58" s="2452"/>
      <c r="Q58" s="2452"/>
      <c r="R58" s="2452"/>
      <c r="S58" s="2452"/>
    </row>
    <row r="59" spans="3:19">
      <c r="C59" s="2450"/>
      <c r="D59" s="2450"/>
      <c r="E59" s="2450"/>
      <c r="F59" s="2450"/>
      <c r="G59" s="2450"/>
      <c r="H59" s="2450"/>
      <c r="I59" s="2450"/>
      <c r="J59" s="2450"/>
      <c r="K59" s="2450"/>
      <c r="L59" s="2450"/>
      <c r="M59" s="2450"/>
      <c r="N59" s="2450"/>
      <c r="O59" s="2450"/>
      <c r="P59" s="2450"/>
      <c r="Q59" s="2450"/>
      <c r="R59" s="2450"/>
      <c r="S59" s="137"/>
    </row>
    <row r="60" spans="3:19">
      <c r="C60" s="2450"/>
      <c r="D60" s="2450"/>
      <c r="E60" s="2450"/>
      <c r="F60" s="2450"/>
      <c r="G60" s="2450"/>
      <c r="H60" s="2450"/>
      <c r="I60" s="2450"/>
      <c r="J60" s="2450"/>
      <c r="K60" s="2450"/>
      <c r="L60" s="2450"/>
      <c r="M60" s="2450"/>
      <c r="N60" s="2450"/>
      <c r="O60" s="2450"/>
      <c r="P60" s="2450"/>
      <c r="Q60" s="2450"/>
      <c r="R60" s="2765"/>
      <c r="S60" s="2765"/>
    </row>
    <row r="61" spans="3:19">
      <c r="C61" s="2450"/>
      <c r="D61" s="2450"/>
      <c r="E61" s="2450"/>
      <c r="F61" s="2450"/>
      <c r="G61" s="2451"/>
      <c r="H61" s="2451"/>
      <c r="I61" s="2451"/>
      <c r="J61" s="2451"/>
      <c r="K61" s="2451"/>
      <c r="L61" s="2451"/>
      <c r="M61" s="2451"/>
      <c r="N61" s="2451"/>
      <c r="O61" s="2451"/>
      <c r="P61" s="2451"/>
      <c r="Q61" s="2451"/>
      <c r="R61" s="2451"/>
      <c r="S61" s="2451"/>
    </row>
    <row r="62" spans="3:19">
      <c r="C62" s="2450"/>
      <c r="D62" s="2450"/>
      <c r="E62" s="2450"/>
      <c r="F62" s="2450"/>
      <c r="G62" s="2450"/>
      <c r="H62" s="2450"/>
      <c r="I62" s="2450"/>
      <c r="J62" s="2450"/>
      <c r="K62" s="2450"/>
      <c r="L62" s="2450"/>
      <c r="M62" s="2450"/>
      <c r="N62" s="2450"/>
      <c r="O62" s="2450"/>
      <c r="P62" s="2450"/>
      <c r="Q62" s="2450"/>
      <c r="R62" s="2450"/>
      <c r="S62" s="137"/>
    </row>
    <row r="63" spans="3:19">
      <c r="C63" s="3986"/>
      <c r="D63" s="3986"/>
      <c r="E63" s="3986"/>
      <c r="F63" s="3986"/>
      <c r="G63" s="3986"/>
      <c r="H63" s="3986"/>
      <c r="I63" s="3986"/>
      <c r="J63" s="3986"/>
      <c r="K63" s="3986"/>
      <c r="L63" s="3986"/>
      <c r="M63" s="3986"/>
      <c r="N63" s="3986"/>
      <c r="O63" s="3986"/>
      <c r="P63" s="3986"/>
      <c r="Q63" s="3986"/>
      <c r="R63" s="3986"/>
      <c r="S63" s="3986"/>
    </row>
    <row r="64" spans="3:19">
      <c r="C64" s="3986"/>
      <c r="D64" s="3986"/>
      <c r="E64" s="3986"/>
      <c r="F64" s="3986"/>
      <c r="G64" s="3986"/>
      <c r="H64" s="3986"/>
      <c r="I64" s="3986"/>
      <c r="J64" s="3986"/>
      <c r="K64" s="3986"/>
      <c r="L64" s="3986"/>
      <c r="M64" s="3986"/>
      <c r="N64" s="3986"/>
      <c r="O64" s="3986"/>
      <c r="P64" s="3986"/>
      <c r="Q64" s="3986"/>
      <c r="R64" s="3986"/>
      <c r="S64" s="3986"/>
    </row>
    <row r="65" spans="3:19">
      <c r="C65" s="3986"/>
      <c r="D65" s="3986"/>
      <c r="E65" s="3986"/>
      <c r="F65" s="3986"/>
      <c r="G65" s="3986"/>
      <c r="H65" s="3986"/>
      <c r="I65" s="3986"/>
      <c r="J65" s="3986"/>
      <c r="K65" s="3986"/>
      <c r="L65" s="3986"/>
      <c r="M65" s="3986"/>
      <c r="N65" s="3986"/>
      <c r="O65" s="3986"/>
      <c r="P65" s="3986"/>
      <c r="Q65" s="3986"/>
      <c r="R65" s="3986"/>
      <c r="S65" s="3986"/>
    </row>
    <row r="66" spans="3:19">
      <c r="C66" s="3986"/>
      <c r="D66" s="3986"/>
      <c r="E66" s="3986"/>
      <c r="F66" s="3986"/>
      <c r="G66" s="3986"/>
      <c r="H66" s="3986"/>
      <c r="I66" s="3986"/>
      <c r="J66" s="3986"/>
      <c r="K66" s="3986"/>
      <c r="L66" s="3986"/>
      <c r="M66" s="3986"/>
      <c r="N66" s="3986"/>
      <c r="O66" s="3986"/>
      <c r="P66" s="3986"/>
      <c r="Q66" s="3986"/>
      <c r="R66" s="3986"/>
      <c r="S66" s="3986"/>
    </row>
    <row r="67" spans="3:19">
      <c r="C67" s="3986"/>
      <c r="D67" s="3986"/>
      <c r="E67" s="3986"/>
      <c r="F67" s="3986"/>
      <c r="G67" s="3986"/>
      <c r="H67" s="3986"/>
      <c r="I67" s="3986"/>
      <c r="J67" s="3986"/>
      <c r="K67" s="3986"/>
      <c r="L67" s="3986"/>
      <c r="M67" s="3986"/>
      <c r="N67" s="3986"/>
      <c r="O67" s="3986"/>
      <c r="P67" s="3986"/>
      <c r="Q67" s="3986"/>
      <c r="R67" s="3986"/>
      <c r="S67" s="3986"/>
    </row>
    <row r="68" spans="3:19">
      <c r="C68" s="3986"/>
      <c r="D68" s="3986"/>
      <c r="E68" s="3986"/>
      <c r="F68" s="3986"/>
      <c r="G68" s="3986"/>
      <c r="H68" s="3986"/>
      <c r="I68" s="3986"/>
      <c r="J68" s="3986"/>
      <c r="K68" s="3986"/>
      <c r="L68" s="3986"/>
      <c r="M68" s="3986"/>
      <c r="N68" s="3986"/>
      <c r="O68" s="3986"/>
      <c r="P68" s="3986"/>
      <c r="Q68" s="3986"/>
      <c r="R68" s="3986"/>
      <c r="S68" s="3986"/>
    </row>
    <row r="69" spans="3:19">
      <c r="C69" s="3986"/>
      <c r="D69" s="3986"/>
      <c r="E69" s="3986"/>
      <c r="F69" s="3986"/>
      <c r="G69" s="3986"/>
      <c r="H69" s="3986"/>
      <c r="I69" s="3986"/>
      <c r="J69" s="3986"/>
      <c r="K69" s="3986"/>
      <c r="L69" s="3986"/>
      <c r="M69" s="3986"/>
      <c r="N69" s="3986"/>
      <c r="O69" s="3986"/>
      <c r="P69" s="3986"/>
      <c r="Q69" s="3986"/>
      <c r="R69" s="3986"/>
      <c r="S69" s="3986"/>
    </row>
    <row r="70" spans="3:19">
      <c r="C70" s="3986"/>
      <c r="D70" s="3986"/>
      <c r="E70" s="3986"/>
      <c r="F70" s="3986"/>
      <c r="G70" s="3986"/>
      <c r="H70" s="3986"/>
      <c r="I70" s="3986"/>
      <c r="J70" s="3986"/>
      <c r="K70" s="3986"/>
      <c r="L70" s="3986"/>
      <c r="M70" s="3986"/>
      <c r="N70" s="3986"/>
      <c r="O70" s="3986"/>
      <c r="P70" s="3986"/>
      <c r="Q70" s="3986"/>
      <c r="R70" s="3986"/>
      <c r="S70" s="3986"/>
    </row>
    <row r="71" spans="3:19">
      <c r="C71" s="3986"/>
      <c r="D71" s="3986"/>
      <c r="E71" s="3986"/>
      <c r="F71" s="3986"/>
      <c r="G71" s="3986"/>
      <c r="H71" s="3986"/>
      <c r="I71" s="3986"/>
      <c r="J71" s="3986"/>
      <c r="K71" s="3986"/>
      <c r="L71" s="3986"/>
      <c r="M71" s="3986"/>
      <c r="N71" s="3986"/>
      <c r="O71" s="3986"/>
      <c r="P71" s="3986"/>
      <c r="Q71" s="3986"/>
      <c r="R71" s="3986"/>
      <c r="S71" s="3986"/>
    </row>
    <row r="72" spans="3:19">
      <c r="C72" s="3986"/>
      <c r="D72" s="3986"/>
      <c r="E72" s="3986"/>
      <c r="F72" s="3986"/>
      <c r="G72" s="3986"/>
      <c r="H72" s="3986"/>
      <c r="I72" s="3986"/>
      <c r="J72" s="3986"/>
      <c r="K72" s="3986"/>
      <c r="L72" s="3986"/>
      <c r="M72" s="3986"/>
      <c r="N72" s="3986"/>
      <c r="O72" s="3986"/>
      <c r="P72" s="3986"/>
      <c r="Q72" s="3986"/>
      <c r="R72" s="3986"/>
      <c r="S72" s="3986"/>
    </row>
    <row r="73" spans="3:19">
      <c r="C73" s="3986"/>
      <c r="D73" s="3986"/>
      <c r="E73" s="3986"/>
      <c r="F73" s="3986"/>
      <c r="G73" s="3986"/>
      <c r="H73" s="3986"/>
      <c r="I73" s="3986"/>
      <c r="J73" s="3986"/>
      <c r="K73" s="3986"/>
      <c r="L73" s="3986"/>
      <c r="M73" s="3986"/>
      <c r="N73" s="3986"/>
      <c r="O73" s="3986"/>
      <c r="P73" s="3986"/>
      <c r="Q73" s="3986"/>
      <c r="R73" s="3986"/>
      <c r="S73" s="3986"/>
    </row>
    <row r="74" spans="3:19">
      <c r="C74" s="3986"/>
      <c r="D74" s="3986"/>
      <c r="E74" s="3986"/>
      <c r="F74" s="3986"/>
      <c r="G74" s="3986"/>
      <c r="H74" s="3986"/>
      <c r="I74" s="3986"/>
      <c r="J74" s="3986"/>
      <c r="K74" s="3986"/>
      <c r="L74" s="3986"/>
      <c r="M74" s="3986"/>
      <c r="N74" s="3986"/>
      <c r="O74" s="3986"/>
      <c r="P74" s="3986"/>
      <c r="Q74" s="3986"/>
      <c r="R74" s="3986"/>
      <c r="S74" s="3986"/>
    </row>
    <row r="75" spans="3:19">
      <c r="C75" s="3986"/>
      <c r="D75" s="3986"/>
      <c r="E75" s="3986"/>
      <c r="F75" s="3986"/>
      <c r="G75" s="3986"/>
      <c r="H75" s="3986"/>
      <c r="I75" s="3986"/>
      <c r="J75" s="3986"/>
      <c r="K75" s="3986"/>
      <c r="L75" s="3986"/>
      <c r="M75" s="3986"/>
      <c r="N75" s="3986"/>
      <c r="O75" s="3986"/>
      <c r="P75" s="3986"/>
      <c r="Q75" s="3986"/>
      <c r="R75" s="3986"/>
      <c r="S75" s="3986"/>
    </row>
    <row r="76" spans="3:19">
      <c r="C76" s="3986"/>
      <c r="D76" s="3986"/>
      <c r="E76" s="3986"/>
      <c r="F76" s="3986"/>
      <c r="G76" s="3986"/>
      <c r="H76" s="3986"/>
      <c r="I76" s="3986"/>
      <c r="J76" s="3986"/>
      <c r="K76" s="3986"/>
      <c r="L76" s="3986"/>
      <c r="M76" s="3986"/>
      <c r="N76" s="3986"/>
      <c r="O76" s="3986"/>
      <c r="P76" s="3986"/>
      <c r="Q76" s="3986"/>
      <c r="R76" s="3986"/>
      <c r="S76" s="3986"/>
    </row>
    <row r="77" spans="3:19">
      <c r="C77" s="3986"/>
      <c r="D77" s="3986"/>
      <c r="E77" s="3986"/>
      <c r="F77" s="3986"/>
      <c r="G77" s="3986"/>
      <c r="H77" s="3986"/>
      <c r="I77" s="3986"/>
      <c r="J77" s="3986"/>
      <c r="K77" s="3986"/>
      <c r="L77" s="3986"/>
      <c r="M77" s="3986"/>
      <c r="N77" s="3986"/>
      <c r="O77" s="3986"/>
      <c r="P77" s="3986"/>
      <c r="Q77" s="3986"/>
      <c r="R77" s="3986"/>
      <c r="S77" s="3986"/>
    </row>
    <row r="78" spans="3:19">
      <c r="C78" s="3986"/>
      <c r="D78" s="3986"/>
      <c r="E78" s="3986"/>
      <c r="F78" s="3986"/>
      <c r="G78" s="3986"/>
      <c r="H78" s="3986"/>
      <c r="I78" s="3986"/>
      <c r="J78" s="3986"/>
      <c r="K78" s="3986"/>
      <c r="L78" s="3986"/>
      <c r="M78" s="3986"/>
      <c r="N78" s="3986"/>
      <c r="O78" s="3986"/>
      <c r="P78" s="3986"/>
      <c r="Q78" s="3986"/>
      <c r="R78" s="3986"/>
      <c r="S78" s="3986"/>
    </row>
    <row r="79" spans="3:19">
      <c r="C79" s="3986"/>
      <c r="D79" s="3986"/>
      <c r="E79" s="3986"/>
      <c r="F79" s="3986"/>
      <c r="G79" s="3986"/>
      <c r="H79" s="3986"/>
      <c r="I79" s="3986"/>
      <c r="J79" s="3986"/>
      <c r="K79" s="3986"/>
      <c r="L79" s="3986"/>
      <c r="M79" s="3986"/>
      <c r="N79" s="3986"/>
      <c r="O79" s="3986"/>
      <c r="P79" s="3986"/>
      <c r="Q79" s="3986"/>
      <c r="R79" s="3986"/>
      <c r="S79" s="3986"/>
    </row>
    <row r="80" spans="3:19">
      <c r="C80" s="3986"/>
      <c r="D80" s="3986"/>
      <c r="E80" s="3986"/>
      <c r="F80" s="3986"/>
      <c r="G80" s="3986"/>
      <c r="H80" s="3986"/>
      <c r="I80" s="3986"/>
      <c r="J80" s="3986"/>
      <c r="K80" s="3986"/>
      <c r="L80" s="3986"/>
      <c r="M80" s="3986"/>
      <c r="N80" s="3986"/>
      <c r="O80" s="3986"/>
      <c r="P80" s="3986"/>
      <c r="Q80" s="3986"/>
      <c r="R80" s="3986"/>
      <c r="S80" s="3986"/>
    </row>
    <row r="81" spans="3:19">
      <c r="C81" s="3986"/>
      <c r="D81" s="3986"/>
      <c r="E81" s="3986"/>
      <c r="F81" s="3986"/>
      <c r="G81" s="3986"/>
      <c r="H81" s="3986"/>
      <c r="I81" s="3986"/>
      <c r="J81" s="3986"/>
      <c r="K81" s="3986"/>
      <c r="L81" s="3986"/>
      <c r="M81" s="3986"/>
      <c r="N81" s="3986"/>
      <c r="O81" s="3986"/>
      <c r="P81" s="3986"/>
      <c r="Q81" s="3986"/>
      <c r="R81" s="3986"/>
      <c r="S81" s="3986"/>
    </row>
    <row r="82" spans="3:19">
      <c r="C82" s="3986"/>
      <c r="D82" s="3986"/>
      <c r="E82" s="3986"/>
      <c r="F82" s="3986"/>
      <c r="G82" s="3986"/>
      <c r="H82" s="3986"/>
      <c r="I82" s="3986"/>
      <c r="J82" s="3986"/>
      <c r="K82" s="3986"/>
      <c r="L82" s="3986"/>
      <c r="M82" s="3986"/>
      <c r="N82" s="3986"/>
      <c r="O82" s="3986"/>
      <c r="P82" s="3986"/>
      <c r="Q82" s="3986"/>
      <c r="R82" s="3986"/>
      <c r="S82" s="3986"/>
    </row>
    <row r="83" spans="3:19">
      <c r="C83" s="3986"/>
      <c r="D83" s="3986"/>
      <c r="E83" s="3986"/>
      <c r="F83" s="3986"/>
      <c r="G83" s="3986"/>
      <c r="H83" s="3986"/>
      <c r="I83" s="3986"/>
      <c r="J83" s="3986"/>
      <c r="K83" s="3986"/>
      <c r="L83" s="3986"/>
      <c r="M83" s="3986"/>
      <c r="N83" s="3986"/>
      <c r="O83" s="3986"/>
      <c r="P83" s="3986"/>
      <c r="Q83" s="3986"/>
      <c r="R83" s="3986"/>
      <c r="S83" s="3986"/>
    </row>
    <row r="84" spans="3:19">
      <c r="C84" s="3986"/>
      <c r="D84" s="3986"/>
      <c r="E84" s="3986"/>
      <c r="F84" s="3986"/>
      <c r="G84" s="3986"/>
      <c r="H84" s="3986"/>
      <c r="I84" s="3986"/>
      <c r="J84" s="3986"/>
      <c r="K84" s="3986"/>
      <c r="L84" s="3986"/>
      <c r="M84" s="3986"/>
      <c r="N84" s="3986"/>
      <c r="O84" s="3986"/>
      <c r="P84" s="3986"/>
      <c r="Q84" s="3986"/>
      <c r="R84" s="3986"/>
      <c r="S84" s="3986"/>
    </row>
    <row r="85" spans="3:19">
      <c r="C85" s="3986"/>
      <c r="D85" s="3986"/>
      <c r="E85" s="3986"/>
      <c r="F85" s="3986"/>
      <c r="G85" s="3986"/>
      <c r="H85" s="3986"/>
      <c r="I85" s="3986"/>
      <c r="J85" s="3986"/>
      <c r="K85" s="3986"/>
      <c r="L85" s="3986"/>
      <c r="M85" s="3986"/>
      <c r="N85" s="3986"/>
      <c r="O85" s="3986"/>
      <c r="P85" s="3986"/>
      <c r="Q85" s="3986"/>
      <c r="R85" s="3986"/>
      <c r="S85" s="3986"/>
    </row>
    <row r="86" spans="3:19">
      <c r="C86" s="3986"/>
      <c r="D86" s="3986"/>
      <c r="E86" s="3986"/>
      <c r="F86" s="3986"/>
      <c r="G86" s="3986"/>
      <c r="H86" s="3986"/>
      <c r="I86" s="3986"/>
      <c r="J86" s="3986"/>
      <c r="K86" s="3986"/>
      <c r="L86" s="3986"/>
      <c r="M86" s="3986"/>
      <c r="N86" s="3986"/>
      <c r="O86" s="3986"/>
      <c r="P86" s="3986"/>
      <c r="Q86" s="3986"/>
      <c r="R86" s="3986"/>
      <c r="S86" s="3986"/>
    </row>
    <row r="87" spans="3:19">
      <c r="C87" s="3986"/>
      <c r="D87" s="3986"/>
      <c r="E87" s="3986"/>
      <c r="F87" s="3986"/>
      <c r="G87" s="3986"/>
      <c r="H87" s="3986"/>
      <c r="I87" s="3986"/>
      <c r="J87" s="3986"/>
      <c r="K87" s="3986"/>
      <c r="L87" s="3986"/>
      <c r="M87" s="3986"/>
      <c r="N87" s="3986"/>
      <c r="O87" s="3986"/>
      <c r="P87" s="3986"/>
      <c r="Q87" s="3986"/>
      <c r="R87" s="3986"/>
      <c r="S87" s="3986"/>
    </row>
    <row r="88" spans="3:19">
      <c r="C88" s="3986"/>
      <c r="D88" s="3986"/>
      <c r="E88" s="3986"/>
      <c r="F88" s="3986"/>
      <c r="G88" s="3986"/>
      <c r="H88" s="3986"/>
      <c r="I88" s="3986"/>
      <c r="J88" s="3986"/>
      <c r="K88" s="3986"/>
      <c r="L88" s="3986"/>
      <c r="M88" s="3986"/>
      <c r="N88" s="3986"/>
      <c r="O88" s="3986"/>
      <c r="P88" s="3986"/>
      <c r="Q88" s="3986"/>
      <c r="R88" s="3986"/>
      <c r="S88" s="3986"/>
    </row>
    <row r="89" spans="3:19">
      <c r="C89" s="3986"/>
      <c r="D89" s="3986"/>
      <c r="E89" s="3986"/>
      <c r="F89" s="3986"/>
      <c r="G89" s="3986"/>
      <c r="H89" s="3986"/>
      <c r="I89" s="3986"/>
      <c r="J89" s="3986"/>
      <c r="K89" s="3986"/>
      <c r="L89" s="3986"/>
      <c r="M89" s="3986"/>
      <c r="N89" s="3986"/>
      <c r="O89" s="3986"/>
      <c r="P89" s="3986"/>
      <c r="Q89" s="3986"/>
      <c r="R89" s="3986"/>
      <c r="S89" s="3986"/>
    </row>
  </sheetData>
  <mergeCells count="3">
    <mergeCell ref="A1:I1"/>
    <mergeCell ref="A3:A4"/>
    <mergeCell ref="T3:T4"/>
  </mergeCells>
  <phoneticPr fontId="3" type="noConversion"/>
  <pageMargins left="0.7" right="0.7" top="0.75" bottom="0.75" header="0.3" footer="0.3"/>
  <pageSetup paperSize="9" scale="43" orientation="portrait" r:id="rId1"/>
  <colBreaks count="1" manualBreakCount="1">
    <brk id="9" max="33" man="1"/>
  </colBreaks>
  <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Sheet134"/>
  <dimension ref="A1:Z178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1" width="10.625" style="129" customWidth="1"/>
    <col min="2" max="2" width="10.125" style="129" customWidth="1"/>
    <col min="3" max="3" width="5.625" style="129" customWidth="1"/>
    <col min="4" max="4" width="10.125" style="129" customWidth="1"/>
    <col min="5" max="5" width="5.625" style="580" customWidth="1"/>
    <col min="6" max="6" width="10.125" style="129" customWidth="1"/>
    <col min="7" max="7" width="5.625" style="580" customWidth="1"/>
    <col min="8" max="8" width="10.125" style="129" customWidth="1"/>
    <col min="9" max="9" width="5.625" style="580" customWidth="1"/>
    <col min="10" max="10" width="10.125" style="129" customWidth="1"/>
    <col min="11" max="11" width="5.625" style="580" customWidth="1"/>
    <col min="12" max="12" width="10.125" style="580" customWidth="1"/>
    <col min="13" max="13" width="5.625" style="580" customWidth="1"/>
    <col min="14" max="14" width="10.125" style="129" customWidth="1"/>
    <col min="15" max="15" width="5.625" style="579" customWidth="1"/>
    <col min="16" max="16" width="10.125" style="129" customWidth="1"/>
    <col min="17" max="17" width="5.875" style="579" customWidth="1"/>
    <col min="18" max="18" width="10.125" style="129" customWidth="1"/>
    <col min="19" max="19" width="5.875" style="579" customWidth="1"/>
    <col min="20" max="20" width="10.125" style="129" customWidth="1"/>
    <col min="21" max="21" width="5.875" style="579" customWidth="1"/>
    <col min="22" max="22" width="10.125" style="129" customWidth="1"/>
    <col min="23" max="23" width="5.875" style="579" customWidth="1"/>
    <col min="24" max="24" width="10.125" style="129" customWidth="1"/>
    <col min="25" max="25" width="5.875" style="579" customWidth="1"/>
    <col min="26" max="26" width="10.625" style="129" customWidth="1"/>
    <col min="27" max="16384" width="9" style="129"/>
  </cols>
  <sheetData>
    <row r="1" spans="1:26" s="763" customFormat="1" ht="24.95" customHeight="1">
      <c r="A1" s="2528" t="s">
        <v>3888</v>
      </c>
      <c r="B1" s="2528"/>
      <c r="C1" s="2528"/>
      <c r="D1" s="2528"/>
      <c r="E1" s="2528"/>
      <c r="F1" s="2528"/>
      <c r="G1" s="2528"/>
      <c r="H1" s="2528"/>
      <c r="I1" s="2528"/>
      <c r="J1" s="2528"/>
      <c r="K1" s="2528"/>
      <c r="L1" s="2528"/>
      <c r="M1" s="2528"/>
      <c r="N1" s="1490"/>
      <c r="O1" s="2528"/>
      <c r="P1" s="3694" t="s">
        <v>1491</v>
      </c>
      <c r="Q1" s="1497"/>
      <c r="S1" s="1497"/>
      <c r="U1" s="1497"/>
      <c r="W1" s="1497"/>
      <c r="Y1" s="1497"/>
      <c r="Z1" s="1497"/>
    </row>
    <row r="2" spans="1:26" ht="15" customHeight="1" thickBot="1">
      <c r="A2" s="131" t="s">
        <v>1490</v>
      </c>
      <c r="B2" s="132"/>
      <c r="C2" s="132"/>
      <c r="D2" s="132"/>
      <c r="E2" s="582"/>
      <c r="F2" s="132"/>
      <c r="G2" s="582"/>
      <c r="H2" s="132"/>
      <c r="I2" s="582"/>
      <c r="J2" s="132"/>
      <c r="K2" s="582"/>
      <c r="L2" s="582"/>
      <c r="M2" s="582"/>
      <c r="N2" s="132"/>
      <c r="O2" s="581"/>
      <c r="P2" s="132"/>
      <c r="Q2" s="581"/>
      <c r="R2" s="132"/>
      <c r="S2" s="581"/>
      <c r="T2" s="132"/>
      <c r="U2" s="581"/>
      <c r="V2" s="132"/>
      <c r="W2" s="581"/>
      <c r="X2" s="132"/>
      <c r="Y2" s="581"/>
      <c r="Z2" s="154" t="s">
        <v>1489</v>
      </c>
    </row>
    <row r="3" spans="1:26" ht="27" customHeight="1">
      <c r="A3" s="4615" t="s">
        <v>2480</v>
      </c>
      <c r="B3" s="4393" t="s">
        <v>3494</v>
      </c>
      <c r="C3" s="4606"/>
      <c r="D3" s="4393" t="s">
        <v>3495</v>
      </c>
      <c r="E3" s="4606"/>
      <c r="F3" s="4393" t="s">
        <v>3496</v>
      </c>
      <c r="G3" s="4606"/>
      <c r="H3" s="4393" t="s">
        <v>3497</v>
      </c>
      <c r="I3" s="4606"/>
      <c r="J3" s="4393" t="s">
        <v>3501</v>
      </c>
      <c r="K3" s="4606"/>
      <c r="L3" s="4393" t="s">
        <v>3498</v>
      </c>
      <c r="M3" s="4606"/>
      <c r="N3" s="4393" t="s">
        <v>3499</v>
      </c>
      <c r="O3" s="4606"/>
      <c r="P3" s="4619" t="s">
        <v>3499</v>
      </c>
      <c r="Q3" s="4620"/>
      <c r="R3" s="4620"/>
      <c r="S3" s="4620"/>
      <c r="T3" s="4620"/>
      <c r="U3" s="4620"/>
      <c r="V3" s="4620"/>
      <c r="W3" s="4620"/>
      <c r="X3" s="4620"/>
      <c r="Y3" s="4621"/>
      <c r="Z3" s="4393" t="s">
        <v>2480</v>
      </c>
    </row>
    <row r="4" spans="1:26">
      <c r="A4" s="4616"/>
      <c r="B4" s="4609"/>
      <c r="C4" s="4610"/>
      <c r="D4" s="4607"/>
      <c r="E4" s="4608"/>
      <c r="F4" s="4607"/>
      <c r="G4" s="4608"/>
      <c r="H4" s="4607"/>
      <c r="I4" s="4608"/>
      <c r="J4" s="4607"/>
      <c r="K4" s="4608"/>
      <c r="L4" s="4607"/>
      <c r="M4" s="4608"/>
      <c r="N4" s="4607"/>
      <c r="O4" s="4608"/>
      <c r="P4" s="3705" t="s">
        <v>1488</v>
      </c>
      <c r="Q4" s="3706"/>
      <c r="R4" s="3705" t="s">
        <v>1487</v>
      </c>
      <c r="S4" s="3706"/>
      <c r="T4" s="3705" t="s">
        <v>3240</v>
      </c>
      <c r="U4" s="3706"/>
      <c r="V4" s="3705" t="s">
        <v>1486</v>
      </c>
      <c r="W4" s="3706"/>
      <c r="X4" s="3705" t="s">
        <v>1485</v>
      </c>
      <c r="Y4" s="3728"/>
      <c r="Z4" s="4613"/>
    </row>
    <row r="5" spans="1:26" ht="15" customHeight="1">
      <c r="A5" s="4616"/>
      <c r="B5" s="4611"/>
      <c r="C5" s="4612"/>
      <c r="D5" s="4613"/>
      <c r="E5" s="4614"/>
      <c r="F5" s="4613"/>
      <c r="G5" s="4614"/>
      <c r="H5" s="4613"/>
      <c r="I5" s="4614"/>
      <c r="J5" s="4613"/>
      <c r="K5" s="4614"/>
      <c r="L5" s="4613"/>
      <c r="M5" s="4614"/>
      <c r="N5" s="4613"/>
      <c r="O5" s="4614"/>
      <c r="P5" s="3700" t="s">
        <v>1483</v>
      </c>
      <c r="Q5" s="3701"/>
      <c r="R5" s="3700" t="s">
        <v>1482</v>
      </c>
      <c r="S5" s="3701"/>
      <c r="T5" s="3700" t="s">
        <v>285</v>
      </c>
      <c r="U5" s="3701"/>
      <c r="V5" s="4613" t="s">
        <v>3492</v>
      </c>
      <c r="W5" s="3701"/>
      <c r="X5" s="4613" t="s">
        <v>3493</v>
      </c>
      <c r="Y5" s="153"/>
      <c r="Z5" s="4613"/>
    </row>
    <row r="6" spans="1:26" ht="15" customHeight="1">
      <c r="A6" s="4617"/>
      <c r="B6" s="186"/>
      <c r="C6" s="610" t="s">
        <v>16</v>
      </c>
      <c r="D6" s="186"/>
      <c r="E6" s="609" t="s">
        <v>16</v>
      </c>
      <c r="F6" s="186"/>
      <c r="G6" s="609" t="s">
        <v>61</v>
      </c>
      <c r="H6" s="186"/>
      <c r="I6" s="609" t="s">
        <v>61</v>
      </c>
      <c r="J6" s="186"/>
      <c r="K6" s="609" t="s">
        <v>61</v>
      </c>
      <c r="L6" s="2541"/>
      <c r="M6" s="609" t="s">
        <v>61</v>
      </c>
      <c r="N6" s="186"/>
      <c r="O6" s="607" t="s">
        <v>61</v>
      </c>
      <c r="P6" s="186"/>
      <c r="Q6" s="607" t="s">
        <v>61</v>
      </c>
      <c r="R6" s="186"/>
      <c r="S6" s="607" t="s">
        <v>61</v>
      </c>
      <c r="T6" s="186"/>
      <c r="U6" s="607" t="s">
        <v>61</v>
      </c>
      <c r="V6" s="4618"/>
      <c r="W6" s="608" t="s">
        <v>61</v>
      </c>
      <c r="X6" s="4618"/>
      <c r="Y6" s="607" t="s">
        <v>61</v>
      </c>
      <c r="Z6" s="4618"/>
    </row>
    <row r="7" spans="1:26" ht="15" customHeight="1">
      <c r="A7" s="152">
        <v>1981</v>
      </c>
      <c r="B7" s="605">
        <v>9835380</v>
      </c>
      <c r="C7" s="604">
        <v>100</v>
      </c>
      <c r="D7" s="578">
        <v>1201730</v>
      </c>
      <c r="E7" s="604">
        <v>12.2</v>
      </c>
      <c r="F7" s="578">
        <v>587000</v>
      </c>
      <c r="G7" s="604">
        <v>6</v>
      </c>
      <c r="H7" s="578" t="s">
        <v>0</v>
      </c>
      <c r="I7" s="604" t="s">
        <v>0</v>
      </c>
      <c r="J7" s="578" t="s">
        <v>0</v>
      </c>
      <c r="K7" s="604" t="s">
        <v>0</v>
      </c>
      <c r="L7" s="604" t="s">
        <v>0</v>
      </c>
      <c r="M7" s="604" t="s">
        <v>0</v>
      </c>
      <c r="N7" s="578">
        <v>8046650</v>
      </c>
      <c r="O7" s="606">
        <v>81.8</v>
      </c>
      <c r="P7" s="605">
        <v>725000</v>
      </c>
      <c r="Q7" s="604">
        <v>7.4</v>
      </c>
      <c r="R7" s="578">
        <v>6087300</v>
      </c>
      <c r="S7" s="604">
        <v>61.9</v>
      </c>
      <c r="T7" s="578" t="s">
        <v>0</v>
      </c>
      <c r="U7" s="604" t="s">
        <v>0</v>
      </c>
      <c r="V7" s="578">
        <v>920000</v>
      </c>
      <c r="W7" s="604">
        <v>9.4</v>
      </c>
      <c r="X7" s="578">
        <v>314350</v>
      </c>
      <c r="Y7" s="604">
        <v>3.2</v>
      </c>
      <c r="Z7" s="217">
        <v>1981</v>
      </c>
    </row>
    <row r="8" spans="1:26" ht="15" customHeight="1">
      <c r="A8" s="151">
        <v>1982</v>
      </c>
      <c r="B8" s="593">
        <v>10304063</v>
      </c>
      <c r="C8" s="577">
        <v>100</v>
      </c>
      <c r="D8" s="147">
        <v>1201730</v>
      </c>
      <c r="E8" s="577">
        <v>11.7</v>
      </c>
      <c r="F8" s="147">
        <v>1265683</v>
      </c>
      <c r="G8" s="577">
        <v>12.3</v>
      </c>
      <c r="H8" s="147" t="s">
        <v>0</v>
      </c>
      <c r="I8" s="577" t="s">
        <v>0</v>
      </c>
      <c r="J8" s="147" t="s">
        <v>0</v>
      </c>
      <c r="K8" s="577" t="s">
        <v>0</v>
      </c>
      <c r="L8" s="577" t="s">
        <v>0</v>
      </c>
      <c r="M8" s="577" t="s">
        <v>0</v>
      </c>
      <c r="N8" s="147">
        <v>7836650</v>
      </c>
      <c r="O8" s="594">
        <v>76.099999999999994</v>
      </c>
      <c r="P8" s="593">
        <v>650000</v>
      </c>
      <c r="Q8" s="577">
        <v>6.3</v>
      </c>
      <c r="R8" s="147">
        <v>6072300</v>
      </c>
      <c r="S8" s="577">
        <v>58.9</v>
      </c>
      <c r="T8" s="147" t="s">
        <v>0</v>
      </c>
      <c r="U8" s="577" t="s">
        <v>0</v>
      </c>
      <c r="V8" s="147">
        <v>920000</v>
      </c>
      <c r="W8" s="577">
        <v>8.9</v>
      </c>
      <c r="X8" s="147">
        <v>194350</v>
      </c>
      <c r="Y8" s="577">
        <v>1.9</v>
      </c>
      <c r="Z8" s="600">
        <v>1982</v>
      </c>
    </row>
    <row r="9" spans="1:26" ht="15" customHeight="1">
      <c r="A9" s="151">
        <v>1983</v>
      </c>
      <c r="B9" s="593">
        <v>13115263</v>
      </c>
      <c r="C9" s="577">
        <v>100</v>
      </c>
      <c r="D9" s="147">
        <v>1201730</v>
      </c>
      <c r="E9" s="577">
        <v>9.1999999999999993</v>
      </c>
      <c r="F9" s="147">
        <v>1915683</v>
      </c>
      <c r="G9" s="577">
        <v>14.6</v>
      </c>
      <c r="H9" s="147" t="s">
        <v>0</v>
      </c>
      <c r="I9" s="577" t="s">
        <v>0</v>
      </c>
      <c r="J9" s="147" t="s">
        <v>0</v>
      </c>
      <c r="K9" s="577" t="s">
        <v>0</v>
      </c>
      <c r="L9" s="577" t="s">
        <v>0</v>
      </c>
      <c r="M9" s="577" t="s">
        <v>0</v>
      </c>
      <c r="N9" s="147">
        <v>9997850</v>
      </c>
      <c r="O9" s="594">
        <v>76.2</v>
      </c>
      <c r="P9" s="593">
        <v>2110000</v>
      </c>
      <c r="Q9" s="577">
        <v>16.100000000000001</v>
      </c>
      <c r="R9" s="147">
        <v>6772300</v>
      </c>
      <c r="S9" s="577">
        <v>51.6</v>
      </c>
      <c r="T9" s="147" t="s">
        <v>0</v>
      </c>
      <c r="U9" s="577" t="s">
        <v>0</v>
      </c>
      <c r="V9" s="147">
        <v>920000</v>
      </c>
      <c r="W9" s="577">
        <v>7</v>
      </c>
      <c r="X9" s="147">
        <v>195550</v>
      </c>
      <c r="Y9" s="577">
        <v>1.5</v>
      </c>
      <c r="Z9" s="600">
        <v>1983</v>
      </c>
    </row>
    <row r="10" spans="1:26" ht="15" customHeight="1">
      <c r="A10" s="151">
        <v>1984</v>
      </c>
      <c r="B10" s="593">
        <v>14190263</v>
      </c>
      <c r="C10" s="577">
        <v>100</v>
      </c>
      <c r="D10" s="147">
        <v>1201730</v>
      </c>
      <c r="E10" s="577">
        <v>8.5</v>
      </c>
      <c r="F10" s="147">
        <v>1915683</v>
      </c>
      <c r="G10" s="577">
        <v>13.5</v>
      </c>
      <c r="H10" s="147" t="s">
        <v>0</v>
      </c>
      <c r="I10" s="577" t="s">
        <v>0</v>
      </c>
      <c r="J10" s="147" t="s">
        <v>0</v>
      </c>
      <c r="K10" s="577" t="s">
        <v>0</v>
      </c>
      <c r="L10" s="577" t="s">
        <v>0</v>
      </c>
      <c r="M10" s="577" t="s">
        <v>0</v>
      </c>
      <c r="N10" s="147">
        <v>11072850</v>
      </c>
      <c r="O10" s="594">
        <v>78</v>
      </c>
      <c r="P10" s="593">
        <v>3170000</v>
      </c>
      <c r="Q10" s="577">
        <v>22.3</v>
      </c>
      <c r="R10" s="147">
        <v>6772300</v>
      </c>
      <c r="S10" s="577">
        <v>47.7</v>
      </c>
      <c r="T10" s="147" t="s">
        <v>0</v>
      </c>
      <c r="U10" s="577" t="s">
        <v>0</v>
      </c>
      <c r="V10" s="147">
        <v>920000</v>
      </c>
      <c r="W10" s="577">
        <v>6.5</v>
      </c>
      <c r="X10" s="147">
        <v>210550</v>
      </c>
      <c r="Y10" s="577">
        <v>1.5</v>
      </c>
      <c r="Z10" s="600">
        <v>1984</v>
      </c>
    </row>
    <row r="11" spans="1:26" ht="15" customHeight="1">
      <c r="A11" s="150">
        <v>1985</v>
      </c>
      <c r="B11" s="598">
        <v>16136703</v>
      </c>
      <c r="C11" s="595">
        <v>100</v>
      </c>
      <c r="D11" s="596">
        <v>2223170</v>
      </c>
      <c r="E11" s="595">
        <v>13.8</v>
      </c>
      <c r="F11" s="596">
        <v>2865683</v>
      </c>
      <c r="G11" s="595">
        <v>17.8</v>
      </c>
      <c r="H11" s="596" t="s">
        <v>0</v>
      </c>
      <c r="I11" s="595" t="s">
        <v>0</v>
      </c>
      <c r="J11" s="596" t="s">
        <v>0</v>
      </c>
      <c r="K11" s="595" t="s">
        <v>0</v>
      </c>
      <c r="L11" s="595" t="s">
        <v>0</v>
      </c>
      <c r="M11" s="595" t="s">
        <v>0</v>
      </c>
      <c r="N11" s="596">
        <v>11047850</v>
      </c>
      <c r="O11" s="599">
        <v>68.5</v>
      </c>
      <c r="P11" s="598">
        <v>3700000</v>
      </c>
      <c r="Q11" s="595">
        <v>22.9</v>
      </c>
      <c r="R11" s="596">
        <v>6212300</v>
      </c>
      <c r="S11" s="595">
        <v>38.5</v>
      </c>
      <c r="T11" s="596" t="s">
        <v>0</v>
      </c>
      <c r="U11" s="595" t="s">
        <v>0</v>
      </c>
      <c r="V11" s="596">
        <v>920000</v>
      </c>
      <c r="W11" s="595">
        <v>5.7</v>
      </c>
      <c r="X11" s="596">
        <v>215550</v>
      </c>
      <c r="Y11" s="595">
        <v>1.3</v>
      </c>
      <c r="Z11" s="603">
        <v>1985</v>
      </c>
    </row>
    <row r="12" spans="1:26" ht="15" customHeight="1">
      <c r="A12" s="602">
        <v>1986</v>
      </c>
      <c r="B12" s="591">
        <v>18060083</v>
      </c>
      <c r="C12" s="590">
        <v>100</v>
      </c>
      <c r="D12" s="148">
        <v>2224550</v>
      </c>
      <c r="E12" s="590">
        <v>12.3</v>
      </c>
      <c r="F12" s="148">
        <v>4765683</v>
      </c>
      <c r="G12" s="590">
        <v>26.4</v>
      </c>
      <c r="H12" s="148" t="s">
        <v>0</v>
      </c>
      <c r="I12" s="590" t="s">
        <v>0</v>
      </c>
      <c r="J12" s="148" t="s">
        <v>0</v>
      </c>
      <c r="K12" s="590" t="s">
        <v>0</v>
      </c>
      <c r="L12" s="2775" t="s">
        <v>0</v>
      </c>
      <c r="M12" s="2775" t="s">
        <v>0</v>
      </c>
      <c r="N12" s="148">
        <v>11069850</v>
      </c>
      <c r="O12" s="592">
        <v>61.3</v>
      </c>
      <c r="P12" s="591">
        <v>3700000</v>
      </c>
      <c r="Q12" s="590">
        <v>20.5</v>
      </c>
      <c r="R12" s="148">
        <v>6212300</v>
      </c>
      <c r="S12" s="590">
        <v>34.4</v>
      </c>
      <c r="T12" s="140">
        <v>0</v>
      </c>
      <c r="U12" s="140">
        <v>0</v>
      </c>
      <c r="V12" s="148">
        <v>920000</v>
      </c>
      <c r="W12" s="590">
        <v>5.0999999999999996</v>
      </c>
      <c r="X12" s="148">
        <v>237550</v>
      </c>
      <c r="Y12" s="590">
        <v>1.3</v>
      </c>
      <c r="Z12" s="601">
        <v>1986</v>
      </c>
    </row>
    <row r="13" spans="1:26" ht="15" customHeight="1">
      <c r="A13" s="151">
        <v>1987</v>
      </c>
      <c r="B13" s="593">
        <v>19020503</v>
      </c>
      <c r="C13" s="577">
        <v>100</v>
      </c>
      <c r="D13" s="147">
        <v>2232270</v>
      </c>
      <c r="E13" s="577">
        <v>11.7</v>
      </c>
      <c r="F13" s="147">
        <v>5715683</v>
      </c>
      <c r="G13" s="577">
        <v>30.1</v>
      </c>
      <c r="H13" s="147" t="s">
        <v>0</v>
      </c>
      <c r="I13" s="577" t="s">
        <v>0</v>
      </c>
      <c r="J13" s="147" t="s">
        <v>0</v>
      </c>
      <c r="K13" s="577" t="s">
        <v>0</v>
      </c>
      <c r="L13" s="577" t="s">
        <v>0</v>
      </c>
      <c r="M13" s="577" t="s">
        <v>0</v>
      </c>
      <c r="N13" s="147">
        <v>11072550</v>
      </c>
      <c r="O13" s="594">
        <v>58.2</v>
      </c>
      <c r="P13" s="593">
        <v>3700000</v>
      </c>
      <c r="Q13" s="577">
        <v>19.5</v>
      </c>
      <c r="R13" s="147">
        <v>3662300</v>
      </c>
      <c r="S13" s="577">
        <v>19.3</v>
      </c>
      <c r="T13" s="147">
        <v>2550000</v>
      </c>
      <c r="U13" s="577">
        <v>13.4</v>
      </c>
      <c r="V13" s="147">
        <v>920000</v>
      </c>
      <c r="W13" s="577">
        <v>4.8</v>
      </c>
      <c r="X13" s="147">
        <v>240250</v>
      </c>
      <c r="Y13" s="577">
        <v>1.3</v>
      </c>
      <c r="Z13" s="600">
        <v>1987</v>
      </c>
    </row>
    <row r="14" spans="1:26" ht="15" customHeight="1">
      <c r="A14" s="151">
        <v>1988</v>
      </c>
      <c r="B14" s="593">
        <v>19944123</v>
      </c>
      <c r="C14" s="577">
        <v>100</v>
      </c>
      <c r="D14" s="147">
        <v>2235740</v>
      </c>
      <c r="E14" s="577">
        <v>11.2</v>
      </c>
      <c r="F14" s="147">
        <v>6665683</v>
      </c>
      <c r="G14" s="577">
        <v>33.4</v>
      </c>
      <c r="H14" s="147" t="s">
        <v>0</v>
      </c>
      <c r="I14" s="577" t="s">
        <v>0</v>
      </c>
      <c r="J14" s="147" t="s">
        <v>0</v>
      </c>
      <c r="K14" s="577" t="s">
        <v>0</v>
      </c>
      <c r="L14" s="577" t="s">
        <v>0</v>
      </c>
      <c r="M14" s="577" t="s">
        <v>0</v>
      </c>
      <c r="N14" s="147">
        <v>11042700</v>
      </c>
      <c r="O14" s="594">
        <v>55.4</v>
      </c>
      <c r="P14" s="593">
        <v>3700000</v>
      </c>
      <c r="Q14" s="577">
        <v>18.600000000000001</v>
      </c>
      <c r="R14" s="147">
        <v>3662300</v>
      </c>
      <c r="S14" s="577">
        <v>18.399999999999999</v>
      </c>
      <c r="T14" s="147">
        <v>2550000</v>
      </c>
      <c r="U14" s="577">
        <v>12.8</v>
      </c>
      <c r="V14" s="147">
        <v>895000</v>
      </c>
      <c r="W14" s="577">
        <v>4.5</v>
      </c>
      <c r="X14" s="147">
        <v>235400</v>
      </c>
      <c r="Y14" s="577">
        <v>1.2</v>
      </c>
      <c r="Z14" s="600">
        <v>1988</v>
      </c>
    </row>
    <row r="15" spans="1:26" ht="15" customHeight="1">
      <c r="A15" s="151">
        <v>1989</v>
      </c>
      <c r="B15" s="593">
        <v>20997043</v>
      </c>
      <c r="C15" s="577">
        <v>100</v>
      </c>
      <c r="D15" s="147">
        <v>2338660</v>
      </c>
      <c r="E15" s="577">
        <v>11.1</v>
      </c>
      <c r="F15" s="147">
        <v>7615683</v>
      </c>
      <c r="G15" s="577">
        <v>36.299999999999997</v>
      </c>
      <c r="H15" s="147" t="s">
        <v>0</v>
      </c>
      <c r="I15" s="577" t="s">
        <v>0</v>
      </c>
      <c r="J15" s="147" t="s">
        <v>0</v>
      </c>
      <c r="K15" s="577" t="s">
        <v>0</v>
      </c>
      <c r="L15" s="577" t="s">
        <v>0</v>
      </c>
      <c r="M15" s="577" t="s">
        <v>0</v>
      </c>
      <c r="N15" s="147">
        <v>11042700</v>
      </c>
      <c r="O15" s="594">
        <v>52.6</v>
      </c>
      <c r="P15" s="593">
        <v>3700000</v>
      </c>
      <c r="Q15" s="577">
        <v>17.600000000000001</v>
      </c>
      <c r="R15" s="147">
        <v>3662300</v>
      </c>
      <c r="S15" s="577">
        <v>17.399999999999999</v>
      </c>
      <c r="T15" s="147">
        <v>2550000</v>
      </c>
      <c r="U15" s="577">
        <v>12.1</v>
      </c>
      <c r="V15" s="147">
        <v>840000</v>
      </c>
      <c r="W15" s="577">
        <v>4</v>
      </c>
      <c r="X15" s="147">
        <v>290400</v>
      </c>
      <c r="Y15" s="577">
        <v>1.4</v>
      </c>
      <c r="Z15" s="600">
        <v>1989</v>
      </c>
    </row>
    <row r="16" spans="1:26" ht="15" customHeight="1">
      <c r="A16" s="150">
        <v>1990</v>
      </c>
      <c r="B16" s="598">
        <v>21021123</v>
      </c>
      <c r="C16" s="595">
        <v>100</v>
      </c>
      <c r="D16" s="596">
        <v>2340040</v>
      </c>
      <c r="E16" s="595">
        <v>11.1</v>
      </c>
      <c r="F16" s="596">
        <v>7615683</v>
      </c>
      <c r="G16" s="595">
        <v>36.200000000000003</v>
      </c>
      <c r="H16" s="596" t="s">
        <v>0</v>
      </c>
      <c r="I16" s="595" t="s">
        <v>0</v>
      </c>
      <c r="J16" s="596" t="s">
        <v>0</v>
      </c>
      <c r="K16" s="595" t="s">
        <v>0</v>
      </c>
      <c r="L16" s="595" t="s">
        <v>0</v>
      </c>
      <c r="M16" s="595" t="s">
        <v>0</v>
      </c>
      <c r="N16" s="596">
        <v>11065400</v>
      </c>
      <c r="O16" s="599">
        <v>52.6</v>
      </c>
      <c r="P16" s="598">
        <v>3700000</v>
      </c>
      <c r="Q16" s="595">
        <v>17.600000000000001</v>
      </c>
      <c r="R16" s="596">
        <v>3662300</v>
      </c>
      <c r="S16" s="595">
        <v>17.399999999999999</v>
      </c>
      <c r="T16" s="596">
        <v>2550000</v>
      </c>
      <c r="U16" s="595">
        <v>12.1</v>
      </c>
      <c r="V16" s="596">
        <v>840000</v>
      </c>
      <c r="W16" s="595">
        <v>4</v>
      </c>
      <c r="X16" s="596">
        <v>313100</v>
      </c>
      <c r="Y16" s="595">
        <v>1.5</v>
      </c>
      <c r="Z16" s="603">
        <v>1990</v>
      </c>
    </row>
    <row r="17" spans="1:26" ht="15" customHeight="1">
      <c r="A17" s="602">
        <v>1991</v>
      </c>
      <c r="B17" s="591">
        <v>21110623</v>
      </c>
      <c r="C17" s="590">
        <v>100</v>
      </c>
      <c r="D17" s="148">
        <v>2444540</v>
      </c>
      <c r="E17" s="590">
        <v>11.6</v>
      </c>
      <c r="F17" s="148">
        <v>7615683</v>
      </c>
      <c r="G17" s="590">
        <v>36.1</v>
      </c>
      <c r="H17" s="148" t="s">
        <v>0</v>
      </c>
      <c r="I17" s="590" t="s">
        <v>0</v>
      </c>
      <c r="J17" s="148" t="s">
        <v>0</v>
      </c>
      <c r="K17" s="590" t="s">
        <v>0</v>
      </c>
      <c r="L17" s="2775" t="s">
        <v>0</v>
      </c>
      <c r="M17" s="2775" t="s">
        <v>0</v>
      </c>
      <c r="N17" s="148">
        <v>11050400</v>
      </c>
      <c r="O17" s="592">
        <v>52.3</v>
      </c>
      <c r="P17" s="591">
        <v>3700000</v>
      </c>
      <c r="Q17" s="590">
        <v>17.5</v>
      </c>
      <c r="R17" s="148">
        <v>3662300</v>
      </c>
      <c r="S17" s="590">
        <v>17.3</v>
      </c>
      <c r="T17" s="148">
        <v>2550000</v>
      </c>
      <c r="U17" s="590">
        <v>12.1</v>
      </c>
      <c r="V17" s="148">
        <v>760000</v>
      </c>
      <c r="W17" s="590">
        <v>3.6</v>
      </c>
      <c r="X17" s="148">
        <v>378100</v>
      </c>
      <c r="Y17" s="590">
        <v>1.8</v>
      </c>
      <c r="Z17" s="601">
        <v>1991</v>
      </c>
    </row>
    <row r="18" spans="1:26" ht="15" customHeight="1">
      <c r="A18" s="151">
        <v>1992</v>
      </c>
      <c r="B18" s="593">
        <v>24120073</v>
      </c>
      <c r="C18" s="577">
        <v>100</v>
      </c>
      <c r="D18" s="147">
        <v>2497790</v>
      </c>
      <c r="E18" s="577">
        <v>10.4</v>
      </c>
      <c r="F18" s="147">
        <v>7615683</v>
      </c>
      <c r="G18" s="577">
        <v>31.6</v>
      </c>
      <c r="H18" s="147" t="s">
        <v>0</v>
      </c>
      <c r="I18" s="577" t="s">
        <v>0</v>
      </c>
      <c r="J18" s="147" t="s">
        <v>0</v>
      </c>
      <c r="K18" s="577" t="s">
        <v>0</v>
      </c>
      <c r="L18" s="577" t="s">
        <v>0</v>
      </c>
      <c r="M18" s="577" t="s">
        <v>0</v>
      </c>
      <c r="N18" s="147">
        <v>14006600</v>
      </c>
      <c r="O18" s="594">
        <v>58.1</v>
      </c>
      <c r="P18" s="593">
        <v>3700000</v>
      </c>
      <c r="Q18" s="577">
        <v>15.3</v>
      </c>
      <c r="R18" s="147">
        <v>3662300</v>
      </c>
      <c r="S18" s="577">
        <v>15.2</v>
      </c>
      <c r="T18" s="147">
        <v>2550000</v>
      </c>
      <c r="U18" s="577">
        <v>10.6</v>
      </c>
      <c r="V18" s="147">
        <v>3706200</v>
      </c>
      <c r="W18" s="577">
        <v>15.4</v>
      </c>
      <c r="X18" s="147">
        <v>388100</v>
      </c>
      <c r="Y18" s="577">
        <v>1.6</v>
      </c>
      <c r="Z18" s="600">
        <v>1992</v>
      </c>
    </row>
    <row r="19" spans="1:26" ht="15" customHeight="1">
      <c r="A19" s="151">
        <v>1993</v>
      </c>
      <c r="B19" s="593">
        <v>27653693</v>
      </c>
      <c r="C19" s="577">
        <v>100</v>
      </c>
      <c r="D19" s="147">
        <v>2503710</v>
      </c>
      <c r="E19" s="577">
        <v>9.1</v>
      </c>
      <c r="F19" s="147">
        <v>7615683</v>
      </c>
      <c r="G19" s="577">
        <v>27.5</v>
      </c>
      <c r="H19" s="147" t="s">
        <v>0</v>
      </c>
      <c r="I19" s="577" t="s">
        <v>0</v>
      </c>
      <c r="J19" s="147" t="s">
        <v>0</v>
      </c>
      <c r="K19" s="577" t="s">
        <v>0</v>
      </c>
      <c r="L19" s="577" t="s">
        <v>0</v>
      </c>
      <c r="M19" s="577" t="s">
        <v>0</v>
      </c>
      <c r="N19" s="147">
        <v>17534300</v>
      </c>
      <c r="O19" s="594">
        <v>63.4</v>
      </c>
      <c r="P19" s="593">
        <v>5760000</v>
      </c>
      <c r="Q19" s="577">
        <v>20.8</v>
      </c>
      <c r="R19" s="147">
        <v>4424800</v>
      </c>
      <c r="S19" s="577">
        <v>16</v>
      </c>
      <c r="T19" s="147">
        <v>1787500</v>
      </c>
      <c r="U19" s="577">
        <v>6.5</v>
      </c>
      <c r="V19" s="147">
        <v>5172550</v>
      </c>
      <c r="W19" s="577">
        <v>18.7</v>
      </c>
      <c r="X19" s="147">
        <v>389450</v>
      </c>
      <c r="Y19" s="577">
        <v>1.4</v>
      </c>
      <c r="Z19" s="600">
        <v>1993</v>
      </c>
    </row>
    <row r="20" spans="1:26" ht="15" customHeight="1">
      <c r="A20" s="151">
        <v>1994</v>
      </c>
      <c r="B20" s="593">
        <v>28749573</v>
      </c>
      <c r="C20" s="577">
        <v>100</v>
      </c>
      <c r="D20" s="147">
        <v>2492590</v>
      </c>
      <c r="E20" s="577">
        <v>8.6999999999999993</v>
      </c>
      <c r="F20" s="147">
        <v>7615683</v>
      </c>
      <c r="G20" s="577">
        <v>26.5</v>
      </c>
      <c r="H20" s="147" t="s">
        <v>0</v>
      </c>
      <c r="I20" s="577" t="s">
        <v>0</v>
      </c>
      <c r="J20" s="147" t="s">
        <v>0</v>
      </c>
      <c r="K20" s="577" t="s">
        <v>0</v>
      </c>
      <c r="L20" s="577" t="s">
        <v>0</v>
      </c>
      <c r="M20" s="577" t="s">
        <v>0</v>
      </c>
      <c r="N20" s="147">
        <v>18641300</v>
      </c>
      <c r="O20" s="594">
        <v>64.8</v>
      </c>
      <c r="P20" s="593">
        <v>6820000</v>
      </c>
      <c r="Q20" s="577">
        <v>23.7</v>
      </c>
      <c r="R20" s="147">
        <v>4424800</v>
      </c>
      <c r="S20" s="577">
        <v>15.4</v>
      </c>
      <c r="T20" s="147">
        <v>1787500</v>
      </c>
      <c r="U20" s="577">
        <v>6.2</v>
      </c>
      <c r="V20" s="147">
        <v>5333550</v>
      </c>
      <c r="W20" s="577">
        <v>18.600000000000001</v>
      </c>
      <c r="X20" s="147">
        <v>275450</v>
      </c>
      <c r="Y20" s="577">
        <v>1</v>
      </c>
      <c r="Z20" s="600">
        <v>1994</v>
      </c>
    </row>
    <row r="21" spans="1:26" ht="15" customHeight="1">
      <c r="A21" s="150">
        <v>1995</v>
      </c>
      <c r="B21" s="598">
        <v>32183873</v>
      </c>
      <c r="C21" s="595">
        <v>100</v>
      </c>
      <c r="D21" s="596">
        <v>3093390</v>
      </c>
      <c r="E21" s="595">
        <v>9.6</v>
      </c>
      <c r="F21" s="596">
        <v>8615683</v>
      </c>
      <c r="G21" s="595">
        <v>26.8</v>
      </c>
      <c r="H21" s="596" t="s">
        <v>0</v>
      </c>
      <c r="I21" s="595" t="s">
        <v>0</v>
      </c>
      <c r="J21" s="596" t="s">
        <v>0</v>
      </c>
      <c r="K21" s="595" t="s">
        <v>0</v>
      </c>
      <c r="L21" s="595" t="s">
        <v>0</v>
      </c>
      <c r="M21" s="595" t="s">
        <v>0</v>
      </c>
      <c r="N21" s="596">
        <v>20474800</v>
      </c>
      <c r="O21" s="599">
        <v>63.6</v>
      </c>
      <c r="P21" s="598">
        <v>7820000</v>
      </c>
      <c r="Q21" s="595">
        <v>24.3</v>
      </c>
      <c r="R21" s="596">
        <v>4674800</v>
      </c>
      <c r="S21" s="595">
        <v>14.5</v>
      </c>
      <c r="T21" s="596">
        <v>1537500</v>
      </c>
      <c r="U21" s="595">
        <v>4.8</v>
      </c>
      <c r="V21" s="596">
        <v>6183550</v>
      </c>
      <c r="W21" s="595">
        <v>19.2</v>
      </c>
      <c r="X21" s="596">
        <v>258950</v>
      </c>
      <c r="Y21" s="595">
        <v>0.8</v>
      </c>
      <c r="Z21" s="603">
        <v>1995</v>
      </c>
    </row>
    <row r="22" spans="1:26" ht="15" customHeight="1">
      <c r="A22" s="602">
        <v>1996</v>
      </c>
      <c r="B22" s="591">
        <v>35715433</v>
      </c>
      <c r="C22" s="590">
        <v>100</v>
      </c>
      <c r="D22" s="148">
        <v>3094450</v>
      </c>
      <c r="E22" s="590">
        <v>8.6999999999999993</v>
      </c>
      <c r="F22" s="148">
        <v>9615683</v>
      </c>
      <c r="G22" s="590">
        <v>26.9</v>
      </c>
      <c r="H22" s="148" t="s">
        <v>0</v>
      </c>
      <c r="I22" s="590" t="s">
        <v>0</v>
      </c>
      <c r="J22" s="148" t="s">
        <v>0</v>
      </c>
      <c r="K22" s="590" t="s">
        <v>0</v>
      </c>
      <c r="L22" s="2775" t="s">
        <v>0</v>
      </c>
      <c r="M22" s="2775" t="s">
        <v>0</v>
      </c>
      <c r="N22" s="148">
        <v>23005300</v>
      </c>
      <c r="O22" s="592">
        <v>64.400000000000006</v>
      </c>
      <c r="P22" s="591">
        <v>7820000</v>
      </c>
      <c r="Q22" s="590">
        <v>21.9</v>
      </c>
      <c r="R22" s="148">
        <v>4664800</v>
      </c>
      <c r="S22" s="590">
        <v>13.1</v>
      </c>
      <c r="T22" s="148">
        <v>1537500</v>
      </c>
      <c r="U22" s="590">
        <v>4.3</v>
      </c>
      <c r="V22" s="148">
        <v>8718550</v>
      </c>
      <c r="W22" s="590">
        <v>24.4</v>
      </c>
      <c r="X22" s="148">
        <v>264450</v>
      </c>
      <c r="Y22" s="590">
        <v>0.7</v>
      </c>
      <c r="Z22" s="601">
        <v>1996</v>
      </c>
    </row>
    <row r="23" spans="1:26" ht="15" customHeight="1">
      <c r="A23" s="151">
        <v>1997</v>
      </c>
      <c r="B23" s="593">
        <v>41041778</v>
      </c>
      <c r="C23" s="577">
        <v>100</v>
      </c>
      <c r="D23" s="147">
        <v>3114595</v>
      </c>
      <c r="E23" s="577">
        <v>7.6</v>
      </c>
      <c r="F23" s="147">
        <v>10315683</v>
      </c>
      <c r="G23" s="577">
        <v>25.1</v>
      </c>
      <c r="H23" s="147" t="s">
        <v>0</v>
      </c>
      <c r="I23" s="577" t="s">
        <v>0</v>
      </c>
      <c r="J23" s="147" t="s">
        <v>0</v>
      </c>
      <c r="K23" s="577" t="s">
        <v>0</v>
      </c>
      <c r="L23" s="577" t="s">
        <v>0</v>
      </c>
      <c r="M23" s="577" t="s">
        <v>0</v>
      </c>
      <c r="N23" s="147">
        <v>27611500</v>
      </c>
      <c r="O23" s="594">
        <v>67.3</v>
      </c>
      <c r="P23" s="593">
        <v>10200000</v>
      </c>
      <c r="Q23" s="577">
        <v>24.9</v>
      </c>
      <c r="R23" s="147">
        <v>4340000</v>
      </c>
      <c r="S23" s="577">
        <v>10.6</v>
      </c>
      <c r="T23" s="147">
        <v>1537500</v>
      </c>
      <c r="U23" s="577">
        <v>3.7</v>
      </c>
      <c r="V23" s="147">
        <v>11268550</v>
      </c>
      <c r="W23" s="577">
        <v>27.5</v>
      </c>
      <c r="X23" s="147">
        <v>265450</v>
      </c>
      <c r="Y23" s="577">
        <v>0.6</v>
      </c>
      <c r="Z23" s="600">
        <v>1997</v>
      </c>
    </row>
    <row r="24" spans="1:26" ht="15" customHeight="1">
      <c r="A24" s="151">
        <v>1998</v>
      </c>
      <c r="B24" s="593">
        <v>43405841</v>
      </c>
      <c r="C24" s="577">
        <v>100</v>
      </c>
      <c r="D24" s="147">
        <v>3131208</v>
      </c>
      <c r="E24" s="577">
        <v>7.2</v>
      </c>
      <c r="F24" s="147">
        <v>12015683</v>
      </c>
      <c r="G24" s="577">
        <v>27.7</v>
      </c>
      <c r="H24" s="147" t="s">
        <v>0</v>
      </c>
      <c r="I24" s="577" t="s">
        <v>0</v>
      </c>
      <c r="J24" s="147" t="s">
        <v>0</v>
      </c>
      <c r="K24" s="577" t="s">
        <v>0</v>
      </c>
      <c r="L24" s="577" t="s">
        <v>0</v>
      </c>
      <c r="M24" s="577" t="s">
        <v>0</v>
      </c>
      <c r="N24" s="147">
        <v>28258950</v>
      </c>
      <c r="O24" s="594">
        <v>65.099999999999994</v>
      </c>
      <c r="P24" s="593">
        <v>11331000</v>
      </c>
      <c r="Q24" s="577">
        <v>26.1</v>
      </c>
      <c r="R24" s="147">
        <v>4340000</v>
      </c>
      <c r="S24" s="577">
        <v>10</v>
      </c>
      <c r="T24" s="147">
        <v>1537500</v>
      </c>
      <c r="U24" s="577">
        <v>3.5</v>
      </c>
      <c r="V24" s="147">
        <v>10785000</v>
      </c>
      <c r="W24" s="577">
        <v>24.8</v>
      </c>
      <c r="X24" s="147">
        <v>265450</v>
      </c>
      <c r="Y24" s="577">
        <v>0.6</v>
      </c>
      <c r="Z24" s="600">
        <v>1998</v>
      </c>
    </row>
    <row r="25" spans="1:26" ht="15" customHeight="1">
      <c r="A25" s="151">
        <v>1999</v>
      </c>
      <c r="B25" s="593">
        <v>46977697</v>
      </c>
      <c r="C25" s="577">
        <v>100</v>
      </c>
      <c r="D25" s="147">
        <v>3147564</v>
      </c>
      <c r="E25" s="577">
        <v>6.7</v>
      </c>
      <c r="F25" s="147">
        <v>13715683</v>
      </c>
      <c r="G25" s="577">
        <v>29.2</v>
      </c>
      <c r="H25" s="147" t="s">
        <v>0</v>
      </c>
      <c r="I25" s="577" t="s">
        <v>0</v>
      </c>
      <c r="J25" s="147" t="s">
        <v>0</v>
      </c>
      <c r="K25" s="577" t="s">
        <v>0</v>
      </c>
      <c r="L25" s="577" t="s">
        <v>0</v>
      </c>
      <c r="M25" s="577" t="s">
        <v>0</v>
      </c>
      <c r="N25" s="147">
        <v>30114450</v>
      </c>
      <c r="O25" s="594">
        <v>64.099999999999994</v>
      </c>
      <c r="P25" s="593">
        <v>13031000</v>
      </c>
      <c r="Q25" s="577">
        <v>27.7</v>
      </c>
      <c r="R25" s="147">
        <v>4340000</v>
      </c>
      <c r="S25" s="577">
        <v>9.1999999999999993</v>
      </c>
      <c r="T25" s="147">
        <v>1537500</v>
      </c>
      <c r="U25" s="577">
        <v>3.3</v>
      </c>
      <c r="V25" s="147">
        <v>10935000</v>
      </c>
      <c r="W25" s="577">
        <v>23.3</v>
      </c>
      <c r="X25" s="147">
        <v>270950</v>
      </c>
      <c r="Y25" s="577">
        <v>0.6</v>
      </c>
      <c r="Z25" s="600">
        <v>1999</v>
      </c>
    </row>
    <row r="26" spans="1:26" ht="15" customHeight="1">
      <c r="A26" s="150">
        <v>2000</v>
      </c>
      <c r="B26" s="598">
        <v>48450717</v>
      </c>
      <c r="C26" s="595">
        <v>100</v>
      </c>
      <c r="D26" s="596">
        <v>3148664</v>
      </c>
      <c r="E26" s="595">
        <v>6.5</v>
      </c>
      <c r="F26" s="596">
        <v>13715683</v>
      </c>
      <c r="G26" s="595">
        <v>28.3</v>
      </c>
      <c r="H26" s="596" t="s">
        <v>0</v>
      </c>
      <c r="I26" s="595" t="s">
        <v>0</v>
      </c>
      <c r="J26" s="596" t="s">
        <v>0</v>
      </c>
      <c r="K26" s="595" t="s">
        <v>0</v>
      </c>
      <c r="L26" s="595" t="s">
        <v>0</v>
      </c>
      <c r="M26" s="595" t="s">
        <v>0</v>
      </c>
      <c r="N26" s="596">
        <v>31586370</v>
      </c>
      <c r="O26" s="599">
        <v>65.2</v>
      </c>
      <c r="P26" s="598">
        <v>14031000</v>
      </c>
      <c r="Q26" s="595">
        <v>29</v>
      </c>
      <c r="R26" s="596">
        <v>4490000</v>
      </c>
      <c r="S26" s="595">
        <v>9.3000000000000007</v>
      </c>
      <c r="T26" s="596">
        <v>1537500</v>
      </c>
      <c r="U26" s="595">
        <v>3.2</v>
      </c>
      <c r="V26" s="596">
        <v>11256920</v>
      </c>
      <c r="W26" s="595">
        <v>23.2</v>
      </c>
      <c r="X26" s="596">
        <v>270950</v>
      </c>
      <c r="Y26" s="595">
        <v>0.6</v>
      </c>
      <c r="Z26" s="603">
        <v>2000</v>
      </c>
    </row>
    <row r="27" spans="1:26" ht="15" customHeight="1">
      <c r="A27" s="602">
        <v>2001</v>
      </c>
      <c r="B27" s="591">
        <v>50858647</v>
      </c>
      <c r="C27" s="590">
        <v>100</v>
      </c>
      <c r="D27" s="148">
        <v>3875764</v>
      </c>
      <c r="E27" s="590">
        <v>7.6</v>
      </c>
      <c r="F27" s="148">
        <v>13715683</v>
      </c>
      <c r="G27" s="590">
        <v>27</v>
      </c>
      <c r="H27" s="148" t="s">
        <v>0</v>
      </c>
      <c r="I27" s="590" t="s">
        <v>0</v>
      </c>
      <c r="J27" s="148" t="s">
        <v>0</v>
      </c>
      <c r="K27" s="590" t="s">
        <v>0</v>
      </c>
      <c r="L27" s="2775" t="s">
        <v>0</v>
      </c>
      <c r="M27" s="2775" t="s">
        <v>0</v>
      </c>
      <c r="N27" s="148">
        <v>33267200</v>
      </c>
      <c r="O27" s="592">
        <v>65.400000000000006</v>
      </c>
      <c r="P27" s="591">
        <v>15531000</v>
      </c>
      <c r="Q27" s="590">
        <v>30.5</v>
      </c>
      <c r="R27" s="148">
        <v>4490000</v>
      </c>
      <c r="S27" s="590">
        <v>8.8000000000000007</v>
      </c>
      <c r="T27" s="140">
        <v>1537500</v>
      </c>
      <c r="U27" s="590">
        <v>3</v>
      </c>
      <c r="V27" s="148">
        <v>11435750</v>
      </c>
      <c r="W27" s="590">
        <v>22.5</v>
      </c>
      <c r="X27" s="148">
        <v>272950</v>
      </c>
      <c r="Y27" s="590">
        <v>0.5</v>
      </c>
      <c r="Z27" s="601">
        <v>2001</v>
      </c>
    </row>
    <row r="28" spans="1:26" ht="15" customHeight="1">
      <c r="A28" s="151">
        <v>2002</v>
      </c>
      <c r="B28" s="593">
        <v>53800847</v>
      </c>
      <c r="C28" s="577">
        <v>100</v>
      </c>
      <c r="D28" s="147">
        <v>3875764</v>
      </c>
      <c r="E28" s="577">
        <v>7.2</v>
      </c>
      <c r="F28" s="147">
        <v>15715683</v>
      </c>
      <c r="G28" s="577">
        <v>29.2</v>
      </c>
      <c r="H28" s="147" t="s">
        <v>0</v>
      </c>
      <c r="I28" s="577" t="s">
        <v>0</v>
      </c>
      <c r="J28" s="147" t="s">
        <v>0</v>
      </c>
      <c r="K28" s="577" t="s">
        <v>0</v>
      </c>
      <c r="L28" s="577" t="s">
        <v>0</v>
      </c>
      <c r="M28" s="577" t="s">
        <v>0</v>
      </c>
      <c r="N28" s="147">
        <v>34209400</v>
      </c>
      <c r="O28" s="594">
        <v>63.6</v>
      </c>
      <c r="P28" s="593">
        <v>15931000</v>
      </c>
      <c r="Q28" s="577">
        <v>29.6</v>
      </c>
      <c r="R28" s="147">
        <v>4280000</v>
      </c>
      <c r="S28" s="577">
        <v>8</v>
      </c>
      <c r="T28" s="137">
        <v>1537500</v>
      </c>
      <c r="U28" s="577">
        <v>2.9</v>
      </c>
      <c r="V28" s="147">
        <v>12185750</v>
      </c>
      <c r="W28" s="577">
        <v>22.6</v>
      </c>
      <c r="X28" s="147">
        <v>275150</v>
      </c>
      <c r="Y28" s="577">
        <v>0.5</v>
      </c>
      <c r="Z28" s="600">
        <v>2002</v>
      </c>
    </row>
    <row r="29" spans="1:26" ht="15" customHeight="1">
      <c r="A29" s="151">
        <v>2003</v>
      </c>
      <c r="B29" s="593">
        <v>56052677</v>
      </c>
      <c r="C29" s="577">
        <v>100</v>
      </c>
      <c r="D29" s="147">
        <v>3876779</v>
      </c>
      <c r="E29" s="577">
        <v>6.9</v>
      </c>
      <c r="F29" s="147">
        <v>15715683</v>
      </c>
      <c r="G29" s="577">
        <v>28</v>
      </c>
      <c r="H29" s="147">
        <v>1296200</v>
      </c>
      <c r="I29" s="577">
        <v>2.2999999999999998</v>
      </c>
      <c r="J29" s="147">
        <v>83315</v>
      </c>
      <c r="K29" s="577">
        <v>0.1</v>
      </c>
      <c r="L29" s="577" t="s">
        <v>0</v>
      </c>
      <c r="M29" s="577" t="s">
        <v>0</v>
      </c>
      <c r="N29" s="147">
        <v>35080700</v>
      </c>
      <c r="O29" s="594">
        <v>62.6</v>
      </c>
      <c r="P29" s="593">
        <v>15931000</v>
      </c>
      <c r="Q29" s="577">
        <v>28.4</v>
      </c>
      <c r="R29" s="147">
        <v>4280000</v>
      </c>
      <c r="S29" s="577">
        <v>7.6</v>
      </c>
      <c r="T29" s="137">
        <v>1537500</v>
      </c>
      <c r="U29" s="577">
        <v>2.7</v>
      </c>
      <c r="V29" s="147">
        <v>13085750</v>
      </c>
      <c r="W29" s="577">
        <v>23.3</v>
      </c>
      <c r="X29" s="147">
        <v>246450</v>
      </c>
      <c r="Y29" s="577">
        <v>0.4</v>
      </c>
      <c r="Z29" s="600">
        <v>2003</v>
      </c>
    </row>
    <row r="30" spans="1:26" ht="15" customHeight="1">
      <c r="A30" s="151">
        <v>2004</v>
      </c>
      <c r="B30" s="593">
        <v>59961131</v>
      </c>
      <c r="C30" s="577">
        <v>100</v>
      </c>
      <c r="D30" s="147">
        <v>3879313</v>
      </c>
      <c r="E30" s="577">
        <v>6.5</v>
      </c>
      <c r="F30" s="147">
        <v>16715683</v>
      </c>
      <c r="G30" s="577">
        <v>27.9</v>
      </c>
      <c r="H30" s="147">
        <v>1381500</v>
      </c>
      <c r="I30" s="577">
        <v>2.2999999999999998</v>
      </c>
      <c r="J30" s="147">
        <v>107905</v>
      </c>
      <c r="K30" s="577">
        <v>0.2</v>
      </c>
      <c r="L30" s="577" t="s">
        <v>0</v>
      </c>
      <c r="M30" s="577" t="s">
        <v>0</v>
      </c>
      <c r="N30" s="147">
        <v>37876730</v>
      </c>
      <c r="O30" s="594">
        <v>63.2</v>
      </c>
      <c r="P30" s="593">
        <v>17465000</v>
      </c>
      <c r="Q30" s="577">
        <v>29.1</v>
      </c>
      <c r="R30" s="147">
        <v>4308600</v>
      </c>
      <c r="S30" s="577">
        <v>7.2</v>
      </c>
      <c r="T30" s="137">
        <v>1537500</v>
      </c>
      <c r="U30" s="577">
        <v>2.6</v>
      </c>
      <c r="V30" s="147">
        <v>14313350</v>
      </c>
      <c r="W30" s="577">
        <v>23.9</v>
      </c>
      <c r="X30" s="147">
        <v>252280</v>
      </c>
      <c r="Y30" s="577">
        <v>0.4</v>
      </c>
      <c r="Z30" s="600">
        <v>2004</v>
      </c>
    </row>
    <row r="31" spans="1:26" ht="15" customHeight="1">
      <c r="A31" s="150">
        <v>2005</v>
      </c>
      <c r="B31" s="598">
        <v>62258197</v>
      </c>
      <c r="C31" s="595">
        <v>100</v>
      </c>
      <c r="D31" s="596">
        <v>3882813</v>
      </c>
      <c r="E31" s="595">
        <v>6.2</v>
      </c>
      <c r="F31" s="596">
        <v>17715683</v>
      </c>
      <c r="G31" s="595">
        <v>28.5</v>
      </c>
      <c r="H31" s="596">
        <v>1381500</v>
      </c>
      <c r="I31" s="595">
        <v>2.2000000000000002</v>
      </c>
      <c r="J31" s="596">
        <v>155622</v>
      </c>
      <c r="K31" s="595">
        <v>0.2</v>
      </c>
      <c r="L31" s="595" t="s">
        <v>0</v>
      </c>
      <c r="M31" s="595" t="s">
        <v>0</v>
      </c>
      <c r="N31" s="596">
        <v>39122579</v>
      </c>
      <c r="O31" s="599">
        <v>62.8</v>
      </c>
      <c r="P31" s="598">
        <v>17965000</v>
      </c>
      <c r="Q31" s="595">
        <v>28.9</v>
      </c>
      <c r="R31" s="596">
        <v>4308600</v>
      </c>
      <c r="S31" s="595">
        <v>6.9</v>
      </c>
      <c r="T31" s="597">
        <v>1537500</v>
      </c>
      <c r="U31" s="595">
        <v>2.5</v>
      </c>
      <c r="V31" s="596">
        <v>15014789</v>
      </c>
      <c r="W31" s="595">
        <v>24.1</v>
      </c>
      <c r="X31" s="596">
        <v>296690</v>
      </c>
      <c r="Y31" s="595">
        <v>0.5</v>
      </c>
      <c r="Z31" s="603">
        <v>2005</v>
      </c>
    </row>
    <row r="32" spans="1:26" ht="15" customHeight="1">
      <c r="A32" s="602">
        <v>2006</v>
      </c>
      <c r="B32" s="591">
        <v>65514242</v>
      </c>
      <c r="C32" s="590">
        <v>100</v>
      </c>
      <c r="D32" s="148">
        <v>5484858</v>
      </c>
      <c r="E32" s="590">
        <v>8.4</v>
      </c>
      <c r="F32" s="148">
        <v>17715683</v>
      </c>
      <c r="G32" s="590">
        <v>27</v>
      </c>
      <c r="H32" s="148">
        <v>1381500</v>
      </c>
      <c r="I32" s="590">
        <v>2.1</v>
      </c>
      <c r="J32" s="148">
        <v>240422</v>
      </c>
      <c r="K32" s="590">
        <v>0.4</v>
      </c>
      <c r="L32" s="2775" t="s">
        <v>0</v>
      </c>
      <c r="M32" s="2775" t="s">
        <v>0</v>
      </c>
      <c r="N32" s="148">
        <v>40691779</v>
      </c>
      <c r="O32" s="592">
        <v>62.1</v>
      </c>
      <c r="P32" s="591">
        <v>18465000</v>
      </c>
      <c r="Q32" s="590">
        <v>28.2</v>
      </c>
      <c r="R32" s="148">
        <v>4388600</v>
      </c>
      <c r="S32" s="590">
        <v>6.7</v>
      </c>
      <c r="T32" s="140">
        <v>1537500</v>
      </c>
      <c r="U32" s="590">
        <v>2.2999999999999998</v>
      </c>
      <c r="V32" s="148">
        <v>16003989</v>
      </c>
      <c r="W32" s="590">
        <v>24.4</v>
      </c>
      <c r="X32" s="148">
        <v>296690</v>
      </c>
      <c r="Y32" s="590">
        <v>0.5</v>
      </c>
      <c r="Z32" s="601">
        <v>2006</v>
      </c>
    </row>
    <row r="33" spans="1:26" ht="15" customHeight="1">
      <c r="A33" s="151">
        <v>2007</v>
      </c>
      <c r="B33" s="593">
        <v>68268188</v>
      </c>
      <c r="C33" s="577">
        <v>100</v>
      </c>
      <c r="D33" s="147">
        <v>5492087</v>
      </c>
      <c r="E33" s="577">
        <v>8</v>
      </c>
      <c r="F33" s="147">
        <v>17715683</v>
      </c>
      <c r="G33" s="577">
        <v>26</v>
      </c>
      <c r="H33" s="147">
        <v>892750</v>
      </c>
      <c r="I33" s="577">
        <v>1.3</v>
      </c>
      <c r="J33" s="147">
        <v>862409</v>
      </c>
      <c r="K33" s="577">
        <v>1.3</v>
      </c>
      <c r="L33" s="577" t="s">
        <v>0</v>
      </c>
      <c r="M33" s="577" t="s">
        <v>0</v>
      </c>
      <c r="N33" s="147">
        <v>43305259</v>
      </c>
      <c r="O33" s="594">
        <v>63.4</v>
      </c>
      <c r="P33" s="593">
        <v>20465000</v>
      </c>
      <c r="Q33" s="577">
        <v>30</v>
      </c>
      <c r="R33" s="147">
        <v>4488600</v>
      </c>
      <c r="S33" s="577">
        <v>6.6</v>
      </c>
      <c r="T33" s="137">
        <v>1537500</v>
      </c>
      <c r="U33" s="577">
        <v>2.2999999999999998</v>
      </c>
      <c r="V33" s="147">
        <v>16510989</v>
      </c>
      <c r="W33" s="577">
        <v>24.2</v>
      </c>
      <c r="X33" s="147">
        <v>303170</v>
      </c>
      <c r="Y33" s="577">
        <v>0.4</v>
      </c>
      <c r="Z33" s="600">
        <v>2007</v>
      </c>
    </row>
    <row r="34" spans="1:26" ht="15" customHeight="1">
      <c r="A34" s="151">
        <v>2008</v>
      </c>
      <c r="B34" s="593">
        <v>72490691.5</v>
      </c>
      <c r="C34" s="577">
        <v>100</v>
      </c>
      <c r="D34" s="147">
        <v>5505137.2000000002</v>
      </c>
      <c r="E34" s="577">
        <v>7.6</v>
      </c>
      <c r="F34" s="147">
        <v>17715683</v>
      </c>
      <c r="G34" s="577">
        <v>24.4</v>
      </c>
      <c r="H34" s="147">
        <v>1459630</v>
      </c>
      <c r="I34" s="577">
        <v>2</v>
      </c>
      <c r="J34" s="147">
        <v>728337.3</v>
      </c>
      <c r="K34" s="577">
        <v>1</v>
      </c>
      <c r="L34" s="577" t="s">
        <v>0</v>
      </c>
      <c r="M34" s="577" t="s">
        <v>0</v>
      </c>
      <c r="N34" s="147">
        <v>47081904</v>
      </c>
      <c r="O34" s="2767">
        <v>64.900000000000006</v>
      </c>
      <c r="P34" s="2777">
        <v>23705000</v>
      </c>
      <c r="Q34" s="577">
        <v>32.700000000000003</v>
      </c>
      <c r="R34" s="147">
        <v>4488600</v>
      </c>
      <c r="S34" s="577">
        <v>6.2</v>
      </c>
      <c r="T34" s="137">
        <v>1537500</v>
      </c>
      <c r="U34" s="577">
        <v>2.1</v>
      </c>
      <c r="V34" s="147">
        <v>17043989</v>
      </c>
      <c r="W34" s="577">
        <v>23.5</v>
      </c>
      <c r="X34" s="147">
        <v>306815</v>
      </c>
      <c r="Y34" s="577">
        <v>0.4</v>
      </c>
      <c r="Z34" s="600">
        <v>2008</v>
      </c>
    </row>
    <row r="35" spans="1:26" ht="15" customHeight="1">
      <c r="A35" s="151">
        <v>2009</v>
      </c>
      <c r="B35" s="593">
        <v>73469978</v>
      </c>
      <c r="C35" s="577">
        <v>100</v>
      </c>
      <c r="D35" s="147">
        <v>5514571.7999999998</v>
      </c>
      <c r="E35" s="577">
        <v>7.5</v>
      </c>
      <c r="F35" s="147">
        <v>17715683</v>
      </c>
      <c r="G35" s="577">
        <v>24.1</v>
      </c>
      <c r="H35" s="147">
        <v>1610210</v>
      </c>
      <c r="I35" s="577">
        <v>2.2000000000000002</v>
      </c>
      <c r="J35" s="147">
        <v>1136352</v>
      </c>
      <c r="K35" s="577">
        <v>1.5</v>
      </c>
      <c r="L35" s="577" t="s">
        <v>0</v>
      </c>
      <c r="M35" s="577" t="s">
        <v>0</v>
      </c>
      <c r="N35" s="147">
        <v>47493161</v>
      </c>
      <c r="O35" s="2767">
        <v>64.599999999999994</v>
      </c>
      <c r="P35" s="2777">
        <v>24205000</v>
      </c>
      <c r="Q35" s="577">
        <v>32.9</v>
      </c>
      <c r="R35" s="147">
        <v>4478600</v>
      </c>
      <c r="S35" s="577">
        <v>6.1</v>
      </c>
      <c r="T35" s="137">
        <v>887500</v>
      </c>
      <c r="U35" s="577">
        <v>1.2</v>
      </c>
      <c r="V35" s="147">
        <v>17574961</v>
      </c>
      <c r="W35" s="577">
        <v>23.9</v>
      </c>
      <c r="X35" s="147">
        <v>347100</v>
      </c>
      <c r="Y35" s="577">
        <v>0.5</v>
      </c>
      <c r="Z35" s="600">
        <v>2009</v>
      </c>
    </row>
    <row r="36" spans="1:26" ht="15" customHeight="1">
      <c r="A36" s="150">
        <v>2010</v>
      </c>
      <c r="B36" s="598">
        <v>76078188.200000003</v>
      </c>
      <c r="C36" s="595">
        <v>100</v>
      </c>
      <c r="D36" s="596">
        <v>5524540</v>
      </c>
      <c r="E36" s="595">
        <v>7.3</v>
      </c>
      <c r="F36" s="596">
        <v>17715683</v>
      </c>
      <c r="G36" s="595">
        <v>23.3</v>
      </c>
      <c r="H36" s="596">
        <v>2066724</v>
      </c>
      <c r="I36" s="595">
        <v>2.7</v>
      </c>
      <c r="J36" s="596">
        <v>1748980.2</v>
      </c>
      <c r="K36" s="595">
        <v>2.2999999999999998</v>
      </c>
      <c r="L36" s="595" t="s">
        <v>0</v>
      </c>
      <c r="M36" s="595" t="s">
        <v>0</v>
      </c>
      <c r="N36" s="596">
        <v>49022261</v>
      </c>
      <c r="O36" s="2780">
        <v>64.400000000000006</v>
      </c>
      <c r="P36" s="596">
        <v>24205000</v>
      </c>
      <c r="Q36" s="595">
        <v>31.8</v>
      </c>
      <c r="R36" s="596">
        <v>4478600</v>
      </c>
      <c r="S36" s="595">
        <v>5.9</v>
      </c>
      <c r="T36" s="597">
        <v>887500</v>
      </c>
      <c r="U36" s="595">
        <v>1.2</v>
      </c>
      <c r="V36" s="596">
        <v>19100161</v>
      </c>
      <c r="W36" s="595">
        <v>25.1</v>
      </c>
      <c r="X36" s="596">
        <v>351000</v>
      </c>
      <c r="Y36" s="595">
        <v>0.5</v>
      </c>
      <c r="Z36" s="142">
        <v>2010</v>
      </c>
    </row>
    <row r="37" spans="1:26" ht="15" customHeight="1">
      <c r="A37" s="151">
        <v>2011</v>
      </c>
      <c r="B37" s="593">
        <v>79341867.299999997</v>
      </c>
      <c r="C37" s="577">
        <v>100</v>
      </c>
      <c r="D37" s="147">
        <v>6418389</v>
      </c>
      <c r="E37" s="577">
        <v>8.1</v>
      </c>
      <c r="F37" s="147">
        <v>18715683</v>
      </c>
      <c r="G37" s="577">
        <v>23.6</v>
      </c>
      <c r="H37" s="147">
        <v>2623224</v>
      </c>
      <c r="I37" s="577">
        <v>3.3</v>
      </c>
      <c r="J37" s="147">
        <v>1858660.3</v>
      </c>
      <c r="K37" s="577">
        <v>2.2999999999999998</v>
      </c>
      <c r="L37" s="577" t="s">
        <v>0</v>
      </c>
      <c r="M37" s="577" t="s">
        <v>0</v>
      </c>
      <c r="N37" s="147">
        <v>49725911</v>
      </c>
      <c r="O37" s="2767">
        <v>62.7</v>
      </c>
      <c r="P37" s="2777">
        <v>24205000</v>
      </c>
      <c r="Q37" s="577">
        <v>30.5</v>
      </c>
      <c r="R37" s="147">
        <v>4478600</v>
      </c>
      <c r="S37" s="577">
        <v>5.6</v>
      </c>
      <c r="T37" s="137">
        <v>887500</v>
      </c>
      <c r="U37" s="577">
        <v>1.1000000000000001</v>
      </c>
      <c r="V37" s="147">
        <v>19799361</v>
      </c>
      <c r="W37" s="577">
        <v>25</v>
      </c>
      <c r="X37" s="147">
        <v>355450</v>
      </c>
      <c r="Y37" s="577">
        <v>0.4</v>
      </c>
      <c r="Z37" s="135">
        <v>2011</v>
      </c>
    </row>
    <row r="38" spans="1:26" ht="15" customHeight="1">
      <c r="A38" s="151">
        <v>2012</v>
      </c>
      <c r="B38" s="593">
        <v>81805576</v>
      </c>
      <c r="C38" s="577">
        <v>100</v>
      </c>
      <c r="D38" s="147">
        <v>6446030</v>
      </c>
      <c r="E38" s="577">
        <v>7.9</v>
      </c>
      <c r="F38" s="147">
        <v>20715683</v>
      </c>
      <c r="G38" s="577">
        <v>25.3</v>
      </c>
      <c r="H38" s="147">
        <v>2623224</v>
      </c>
      <c r="I38" s="577">
        <v>3.2</v>
      </c>
      <c r="J38" s="147">
        <v>2482838</v>
      </c>
      <c r="K38" s="577">
        <v>3</v>
      </c>
      <c r="L38" s="577" t="s">
        <v>0</v>
      </c>
      <c r="M38" s="577" t="s">
        <v>0</v>
      </c>
      <c r="N38" s="147">
        <v>49537801</v>
      </c>
      <c r="O38" s="2767">
        <v>60.6</v>
      </c>
      <c r="P38" s="2777">
        <v>24533600</v>
      </c>
      <c r="Q38" s="577">
        <v>30</v>
      </c>
      <c r="R38" s="147">
        <v>3950000</v>
      </c>
      <c r="S38" s="577">
        <v>4.8</v>
      </c>
      <c r="T38" s="137">
        <v>887500</v>
      </c>
      <c r="U38" s="577">
        <v>1.1000000000000001</v>
      </c>
      <c r="V38" s="147">
        <v>19799361</v>
      </c>
      <c r="W38" s="577">
        <v>24.2</v>
      </c>
      <c r="X38" s="147">
        <v>367340</v>
      </c>
      <c r="Y38" s="577">
        <v>0.4</v>
      </c>
      <c r="Z38" s="135">
        <v>2012</v>
      </c>
    </row>
    <row r="39" spans="1:26" ht="15" customHeight="1">
      <c r="A39" s="138">
        <v>2013</v>
      </c>
      <c r="B39" s="593">
        <v>86968936.799999997</v>
      </c>
      <c r="C39" s="577">
        <v>100</v>
      </c>
      <c r="D39" s="147">
        <v>6454462</v>
      </c>
      <c r="E39" s="577">
        <v>7.4</v>
      </c>
      <c r="F39" s="147">
        <v>20715683</v>
      </c>
      <c r="G39" s="577">
        <v>23.8</v>
      </c>
      <c r="H39" s="147">
        <v>3106068</v>
      </c>
      <c r="I39" s="577">
        <v>3.6</v>
      </c>
      <c r="J39" s="147">
        <v>3518701.8</v>
      </c>
      <c r="K39" s="577">
        <v>4</v>
      </c>
      <c r="L39" s="577" t="s">
        <v>0</v>
      </c>
      <c r="M39" s="577" t="s">
        <v>0</v>
      </c>
      <c r="N39" s="147">
        <v>53174022</v>
      </c>
      <c r="O39" s="2767">
        <v>61.1</v>
      </c>
      <c r="P39" s="2777">
        <v>24533600</v>
      </c>
      <c r="Q39" s="577">
        <v>28.2</v>
      </c>
      <c r="R39" s="147">
        <v>3950000</v>
      </c>
      <c r="S39" s="577">
        <v>4.5</v>
      </c>
      <c r="T39" s="137">
        <v>887500</v>
      </c>
      <c r="U39" s="577">
        <v>1</v>
      </c>
      <c r="V39" s="147">
        <v>23473232</v>
      </c>
      <c r="W39" s="577">
        <v>27</v>
      </c>
      <c r="X39" s="147">
        <v>329690</v>
      </c>
      <c r="Y39" s="577">
        <v>0.4</v>
      </c>
      <c r="Z39" s="156">
        <v>2013</v>
      </c>
    </row>
    <row r="40" spans="1:26" ht="15" customHeight="1">
      <c r="A40" s="138">
        <v>2014</v>
      </c>
      <c r="B40" s="147">
        <v>93215755</v>
      </c>
      <c r="C40" s="577">
        <v>100</v>
      </c>
      <c r="D40" s="147">
        <v>6466936</v>
      </c>
      <c r="E40" s="577">
        <v>6.9</v>
      </c>
      <c r="F40" s="147">
        <v>20715683</v>
      </c>
      <c r="G40" s="577">
        <v>22.2</v>
      </c>
      <c r="H40" s="147">
        <v>4322509</v>
      </c>
      <c r="I40" s="577">
        <v>4.5999999999999996</v>
      </c>
      <c r="J40" s="147">
        <v>4473945</v>
      </c>
      <c r="K40" s="577">
        <v>4.8</v>
      </c>
      <c r="L40" s="577" t="s">
        <v>0</v>
      </c>
      <c r="M40" s="577" t="s">
        <v>0</v>
      </c>
      <c r="N40" s="147">
        <v>57236681</v>
      </c>
      <c r="O40" s="2767">
        <v>61.4</v>
      </c>
      <c r="P40" s="2777">
        <v>26273600</v>
      </c>
      <c r="Q40" s="577">
        <v>28.2</v>
      </c>
      <c r="R40" s="147">
        <v>2950000</v>
      </c>
      <c r="S40" s="577">
        <v>3.2</v>
      </c>
      <c r="T40" s="137">
        <v>387500</v>
      </c>
      <c r="U40" s="577">
        <v>0.4</v>
      </c>
      <c r="V40" s="147">
        <v>27295891</v>
      </c>
      <c r="W40" s="577">
        <v>29.3</v>
      </c>
      <c r="X40" s="147">
        <v>329690</v>
      </c>
      <c r="Y40" s="577">
        <v>0.4</v>
      </c>
      <c r="Z40" s="156">
        <v>2014</v>
      </c>
    </row>
    <row r="41" spans="1:26" ht="15" customHeight="1">
      <c r="A41" s="138">
        <v>2015</v>
      </c>
      <c r="B41" s="147">
        <v>97648761.400000006</v>
      </c>
      <c r="C41" s="577">
        <v>100</v>
      </c>
      <c r="D41" s="147">
        <v>6470709</v>
      </c>
      <c r="E41" s="577">
        <v>6.6</v>
      </c>
      <c r="F41" s="147">
        <v>21715683</v>
      </c>
      <c r="G41" s="577">
        <v>22.2</v>
      </c>
      <c r="H41" s="147">
        <v>5360020</v>
      </c>
      <c r="I41" s="577">
        <v>5.5</v>
      </c>
      <c r="J41" s="147">
        <v>5649367.4000000004</v>
      </c>
      <c r="K41" s="577">
        <v>5.8</v>
      </c>
      <c r="L41" s="577" t="s">
        <v>0</v>
      </c>
      <c r="M41" s="577" t="s">
        <v>0</v>
      </c>
      <c r="N41" s="147">
        <v>58452981</v>
      </c>
      <c r="O41" s="2767">
        <v>59.9</v>
      </c>
      <c r="P41" s="2777">
        <v>26273600</v>
      </c>
      <c r="Q41" s="577">
        <v>26.9</v>
      </c>
      <c r="R41" s="147">
        <v>2950000</v>
      </c>
      <c r="S41" s="577">
        <v>3</v>
      </c>
      <c r="T41" s="137">
        <v>387500</v>
      </c>
      <c r="U41" s="577">
        <v>0.4</v>
      </c>
      <c r="V41" s="147">
        <v>28512191</v>
      </c>
      <c r="W41" s="577">
        <v>29.2</v>
      </c>
      <c r="X41" s="147">
        <v>329690</v>
      </c>
      <c r="Y41" s="577">
        <v>0.3</v>
      </c>
      <c r="Z41" s="156">
        <v>2015</v>
      </c>
    </row>
    <row r="42" spans="1:26" ht="15" customHeight="1">
      <c r="A42" s="141">
        <v>2016</v>
      </c>
      <c r="B42" s="148">
        <v>105865557.09999999</v>
      </c>
      <c r="C42" s="590">
        <v>100</v>
      </c>
      <c r="D42" s="148">
        <v>6485211</v>
      </c>
      <c r="E42" s="590">
        <v>6.1</v>
      </c>
      <c r="F42" s="148">
        <v>23115683</v>
      </c>
      <c r="G42" s="590">
        <v>21.8</v>
      </c>
      <c r="H42" s="148">
        <v>6200144</v>
      </c>
      <c r="I42" s="590">
        <v>5.9</v>
      </c>
      <c r="J42" s="148">
        <v>7477088.0999999996</v>
      </c>
      <c r="K42" s="590">
        <v>7.1</v>
      </c>
      <c r="L42" s="2775" t="s">
        <v>0</v>
      </c>
      <c r="M42" s="2775" t="s">
        <v>0</v>
      </c>
      <c r="N42" s="148">
        <v>62587431</v>
      </c>
      <c r="O42" s="2781">
        <v>59.1</v>
      </c>
      <c r="P42" s="2778">
        <v>30545800</v>
      </c>
      <c r="Q42" s="590">
        <v>28.9</v>
      </c>
      <c r="R42" s="148">
        <v>2950000</v>
      </c>
      <c r="S42" s="590">
        <v>2.8</v>
      </c>
      <c r="T42" s="140">
        <v>250000</v>
      </c>
      <c r="U42" s="590">
        <v>0.2</v>
      </c>
      <c r="V42" s="148">
        <v>28512191</v>
      </c>
      <c r="W42" s="590">
        <v>26.9</v>
      </c>
      <c r="X42" s="148">
        <v>329440</v>
      </c>
      <c r="Y42" s="590">
        <v>0.3</v>
      </c>
      <c r="Z42" s="159">
        <v>2016</v>
      </c>
    </row>
    <row r="43" spans="1:26" ht="15" customHeight="1">
      <c r="A43" s="138">
        <v>2017</v>
      </c>
      <c r="B43" s="147">
        <v>116907641</v>
      </c>
      <c r="C43" s="577">
        <v>100</v>
      </c>
      <c r="D43" s="147">
        <v>6489456</v>
      </c>
      <c r="E43" s="577">
        <v>5.6</v>
      </c>
      <c r="F43" s="147">
        <v>22528683</v>
      </c>
      <c r="G43" s="577">
        <v>19.3</v>
      </c>
      <c r="H43" s="147">
        <v>7682304</v>
      </c>
      <c r="I43" s="577">
        <v>6.6</v>
      </c>
      <c r="J43" s="147">
        <v>9186923</v>
      </c>
      <c r="K43" s="577">
        <v>7.9</v>
      </c>
      <c r="L43" s="577" t="s">
        <v>0</v>
      </c>
      <c r="M43" s="577" t="s">
        <v>0</v>
      </c>
      <c r="N43" s="147">
        <v>71020275</v>
      </c>
      <c r="O43" s="2767">
        <v>60.7</v>
      </c>
      <c r="P43" s="147">
        <v>35314578</v>
      </c>
      <c r="Q43" s="577">
        <v>30.2</v>
      </c>
      <c r="R43" s="147">
        <v>2950000</v>
      </c>
      <c r="S43" s="577">
        <v>2.5</v>
      </c>
      <c r="T43" s="137">
        <v>0</v>
      </c>
      <c r="U43" s="3996">
        <v>0</v>
      </c>
      <c r="V43" s="147">
        <v>32416227</v>
      </c>
      <c r="W43" s="577">
        <v>27.7</v>
      </c>
      <c r="X43" s="147">
        <v>339470</v>
      </c>
      <c r="Y43" s="577">
        <v>0.3</v>
      </c>
      <c r="Z43" s="156">
        <v>2017</v>
      </c>
    </row>
    <row r="44" spans="1:26" ht="15" customHeight="1">
      <c r="A44" s="2478">
        <v>2018</v>
      </c>
      <c r="B44" s="147">
        <v>119091659.5</v>
      </c>
      <c r="C44" s="577">
        <v>100</v>
      </c>
      <c r="D44" s="147">
        <v>6490410.4000000004</v>
      </c>
      <c r="E44" s="577">
        <v>5.4</v>
      </c>
      <c r="F44" s="147">
        <v>21850000</v>
      </c>
      <c r="G44" s="577">
        <v>18.3</v>
      </c>
      <c r="H44" s="147">
        <v>9207684</v>
      </c>
      <c r="I44" s="577">
        <v>7.7</v>
      </c>
      <c r="J44" s="147">
        <v>11622809.1</v>
      </c>
      <c r="K44" s="577">
        <v>9.8000000000000007</v>
      </c>
      <c r="L44" s="577" t="s">
        <v>0</v>
      </c>
      <c r="M44" s="577" t="s">
        <v>0</v>
      </c>
      <c r="N44" s="147">
        <v>69920756</v>
      </c>
      <c r="O44" s="2767">
        <v>58.7</v>
      </c>
      <c r="P44" s="147">
        <v>35407613</v>
      </c>
      <c r="Q44" s="577">
        <v>29.7</v>
      </c>
      <c r="R44" s="147">
        <v>2950000</v>
      </c>
      <c r="S44" s="577">
        <v>2.5</v>
      </c>
      <c r="T44" s="137">
        <v>0</v>
      </c>
      <c r="U44" s="3996">
        <v>0</v>
      </c>
      <c r="V44" s="147">
        <v>31223673</v>
      </c>
      <c r="W44" s="577">
        <v>26.2</v>
      </c>
      <c r="X44" s="147">
        <v>339470</v>
      </c>
      <c r="Y44" s="577">
        <v>0.3</v>
      </c>
      <c r="Z44" s="2766">
        <v>2018</v>
      </c>
    </row>
    <row r="45" spans="1:26" ht="15" customHeight="1" thickBot="1">
      <c r="A45" s="134">
        <v>2019</v>
      </c>
      <c r="B45" s="575">
        <v>125337668.5</v>
      </c>
      <c r="C45" s="588">
        <v>100</v>
      </c>
      <c r="D45" s="575">
        <v>6508103.4000000004</v>
      </c>
      <c r="E45" s="588">
        <v>5.2</v>
      </c>
      <c r="F45" s="575">
        <v>23250000</v>
      </c>
      <c r="G45" s="588">
        <v>18.5</v>
      </c>
      <c r="H45" s="575">
        <v>9190984</v>
      </c>
      <c r="I45" s="588">
        <v>7.3</v>
      </c>
      <c r="J45" s="575">
        <v>14249553.1</v>
      </c>
      <c r="K45" s="588">
        <v>11.4</v>
      </c>
      <c r="L45" s="2776">
        <v>851790</v>
      </c>
      <c r="M45" s="2776">
        <v>0.7</v>
      </c>
      <c r="N45" s="575">
        <v>71287238</v>
      </c>
      <c r="O45" s="2782">
        <v>56.9</v>
      </c>
      <c r="P45" s="2779">
        <v>35500658</v>
      </c>
      <c r="Q45" s="588">
        <v>28.3</v>
      </c>
      <c r="R45" s="575">
        <v>2600000</v>
      </c>
      <c r="S45" s="588">
        <v>2.1</v>
      </c>
      <c r="T45" s="589">
        <v>0</v>
      </c>
      <c r="U45" s="4003">
        <v>0</v>
      </c>
      <c r="V45" s="575">
        <v>32845963</v>
      </c>
      <c r="W45" s="588">
        <v>26.2</v>
      </c>
      <c r="X45" s="575">
        <v>340617</v>
      </c>
      <c r="Y45" s="588">
        <v>0.3</v>
      </c>
      <c r="Z45" s="155">
        <v>2019</v>
      </c>
    </row>
    <row r="46" spans="1:26" ht="15" customHeight="1">
      <c r="A46" s="2584" t="s">
        <v>3122</v>
      </c>
      <c r="B46" s="2777"/>
      <c r="C46" s="2786"/>
      <c r="D46" s="2777"/>
      <c r="E46" s="2786"/>
      <c r="F46" s="2777"/>
      <c r="G46" s="2786"/>
      <c r="H46" s="2777"/>
      <c r="I46" s="2786"/>
      <c r="J46" s="2777"/>
      <c r="K46" s="2786"/>
      <c r="L46" s="2786"/>
      <c r="M46" s="2786"/>
      <c r="N46" s="2584"/>
      <c r="O46" s="2786"/>
      <c r="P46" s="3886" t="s">
        <v>3835</v>
      </c>
      <c r="Q46" s="2786"/>
      <c r="R46" s="2777"/>
      <c r="S46" s="2786"/>
      <c r="T46" s="137"/>
      <c r="U46" s="2786"/>
      <c r="V46" s="2777"/>
      <c r="W46" s="2786"/>
      <c r="X46" s="2777"/>
      <c r="Y46" s="2786"/>
      <c r="Z46" s="3485"/>
    </row>
    <row r="47" spans="1:26" ht="15" customHeight="1">
      <c r="A47" s="1417" t="s">
        <v>2594</v>
      </c>
      <c r="B47" s="136"/>
      <c r="C47" s="144"/>
      <c r="D47" s="136"/>
      <c r="E47" s="586"/>
      <c r="F47" s="136"/>
      <c r="G47" s="586"/>
      <c r="H47" s="136"/>
      <c r="I47" s="586"/>
      <c r="J47" s="136"/>
      <c r="K47" s="586"/>
      <c r="L47" s="586"/>
      <c r="M47" s="586"/>
      <c r="N47" s="1467"/>
      <c r="O47" s="584"/>
      <c r="P47" s="1467" t="s">
        <v>3502</v>
      </c>
      <c r="Q47" s="1467"/>
      <c r="R47" s="585"/>
      <c r="S47" s="584"/>
      <c r="T47" s="585"/>
      <c r="U47" s="584"/>
      <c r="V47" s="585"/>
      <c r="W47" s="584"/>
      <c r="X47" s="585"/>
      <c r="Y47" s="584"/>
      <c r="Z47" s="1422"/>
    </row>
    <row r="48" spans="1:26" ht="15" customHeight="1">
      <c r="A48" s="132" t="s">
        <v>2595</v>
      </c>
      <c r="B48" s="132"/>
      <c r="C48" s="132"/>
      <c r="D48" s="132"/>
      <c r="E48" s="582"/>
      <c r="F48" s="132"/>
      <c r="G48" s="582"/>
      <c r="H48" s="132"/>
      <c r="I48" s="582"/>
      <c r="J48" s="132"/>
      <c r="K48" s="582"/>
      <c r="L48" s="582"/>
      <c r="M48" s="582"/>
      <c r="N48" s="131"/>
      <c r="O48" s="581"/>
      <c r="P48" s="3693" t="s">
        <v>2596</v>
      </c>
      <c r="Q48" s="131"/>
    </row>
    <row r="49" spans="1:25" ht="15" customHeight="1">
      <c r="A49" s="4605" t="s">
        <v>2590</v>
      </c>
      <c r="B49" s="4605"/>
      <c r="C49" s="4605"/>
      <c r="D49" s="132"/>
      <c r="E49" s="582"/>
      <c r="F49" s="583"/>
      <c r="G49" s="582"/>
      <c r="H49" s="132"/>
      <c r="I49" s="582"/>
      <c r="J49" s="132"/>
      <c r="K49" s="582"/>
      <c r="L49" s="582"/>
      <c r="M49" s="582"/>
      <c r="N49" s="574"/>
      <c r="O49" s="581"/>
      <c r="P49" s="574" t="s">
        <v>2591</v>
      </c>
      <c r="Q49" s="581"/>
    </row>
    <row r="50" spans="1:25">
      <c r="A50" s="132"/>
      <c r="B50" s="132"/>
      <c r="C50" s="132"/>
      <c r="D50" s="583"/>
      <c r="E50" s="582"/>
      <c r="F50" s="132"/>
      <c r="G50" s="582"/>
      <c r="H50" s="132"/>
      <c r="I50" s="582"/>
      <c r="J50" s="132"/>
      <c r="K50" s="582"/>
      <c r="L50" s="582"/>
      <c r="M50" s="582"/>
      <c r="N50" s="132"/>
      <c r="O50" s="581"/>
      <c r="P50" s="132"/>
      <c r="Q50" s="581"/>
    </row>
    <row r="51" spans="1:25">
      <c r="B51" s="2777"/>
      <c r="C51" s="2786"/>
      <c r="D51" s="2777"/>
      <c r="E51" s="2786"/>
      <c r="F51" s="2777"/>
      <c r="G51" s="2786"/>
      <c r="H51" s="2777"/>
      <c r="I51" s="2786"/>
      <c r="J51" s="2777"/>
      <c r="K51" s="2786"/>
      <c r="L51" s="2786"/>
      <c r="M51" s="2786"/>
      <c r="N51" s="2777"/>
      <c r="O51" s="2786"/>
      <c r="P51" s="2777"/>
      <c r="Q51" s="2786"/>
      <c r="R51" s="2777"/>
      <c r="S51" s="2786"/>
      <c r="T51" s="2777"/>
      <c r="U51" s="2786"/>
      <c r="V51" s="2777"/>
      <c r="W51" s="2786"/>
      <c r="X51" s="2777"/>
      <c r="Y51" s="2786"/>
    </row>
    <row r="52" spans="1:25">
      <c r="B52" s="2777"/>
      <c r="C52" s="2786"/>
      <c r="D52" s="2777"/>
      <c r="E52" s="2786"/>
      <c r="F52" s="2777"/>
      <c r="G52" s="2786"/>
      <c r="H52" s="2777"/>
      <c r="I52" s="2786"/>
      <c r="J52" s="2777"/>
      <c r="K52" s="2786"/>
      <c r="L52" s="2786"/>
      <c r="M52" s="2786"/>
      <c r="N52" s="2777"/>
      <c r="O52" s="2786"/>
      <c r="P52" s="2777"/>
      <c r="Q52" s="2786"/>
      <c r="R52" s="2777"/>
      <c r="S52" s="2786"/>
      <c r="T52" s="2777"/>
      <c r="U52" s="2786"/>
      <c r="V52" s="2777"/>
      <c r="W52" s="2786"/>
      <c r="X52" s="2777"/>
      <c r="Y52" s="2786"/>
    </row>
    <row r="53" spans="1:25">
      <c r="B53" s="2777"/>
      <c r="C53" s="2786"/>
      <c r="D53" s="2777"/>
      <c r="E53" s="2786"/>
      <c r="F53" s="2777"/>
      <c r="G53" s="2786"/>
      <c r="H53" s="2777"/>
      <c r="I53" s="2786"/>
      <c r="J53" s="2777"/>
      <c r="K53" s="2786"/>
      <c r="L53" s="2786"/>
      <c r="M53" s="2786"/>
      <c r="N53" s="2777"/>
      <c r="O53" s="2786"/>
      <c r="P53" s="2777"/>
      <c r="Q53" s="2786"/>
      <c r="R53" s="2777"/>
      <c r="S53" s="2786"/>
      <c r="T53" s="2777"/>
      <c r="U53" s="2786"/>
      <c r="V53" s="2777"/>
      <c r="W53" s="2786"/>
      <c r="X53" s="2777"/>
      <c r="Y53" s="2786"/>
    </row>
    <row r="54" spans="1:25">
      <c r="B54" s="2777"/>
      <c r="C54" s="2786"/>
      <c r="D54" s="2777"/>
      <c r="E54" s="2786"/>
      <c r="F54" s="2777"/>
      <c r="G54" s="2786"/>
      <c r="H54" s="2777"/>
      <c r="I54" s="2786"/>
      <c r="J54" s="2777"/>
      <c r="K54" s="2786"/>
      <c r="L54" s="2786"/>
      <c r="M54" s="2786"/>
      <c r="N54" s="2777"/>
      <c r="O54" s="2786"/>
      <c r="P54" s="2777"/>
      <c r="Q54" s="2786"/>
      <c r="R54" s="2777"/>
      <c r="S54" s="2786"/>
      <c r="T54" s="2777"/>
      <c r="U54" s="2786"/>
      <c r="V54" s="2777"/>
      <c r="W54" s="2786"/>
      <c r="X54" s="2777"/>
      <c r="Y54" s="2786"/>
    </row>
    <row r="55" spans="1:25">
      <c r="B55" s="2777"/>
      <c r="C55" s="2786"/>
      <c r="D55" s="2777"/>
      <c r="E55" s="2786"/>
      <c r="F55" s="2777"/>
      <c r="G55" s="2786"/>
      <c r="H55" s="2777"/>
      <c r="I55" s="2786"/>
      <c r="J55" s="2777"/>
      <c r="K55" s="2786"/>
      <c r="L55" s="2786"/>
      <c r="M55" s="2786"/>
      <c r="N55" s="2777"/>
      <c r="O55" s="2786"/>
      <c r="P55" s="2777"/>
      <c r="Q55" s="2786"/>
      <c r="R55" s="2777"/>
      <c r="S55" s="2786"/>
      <c r="T55" s="2777"/>
      <c r="U55" s="2786"/>
      <c r="V55" s="2777"/>
      <c r="W55" s="2786"/>
      <c r="X55" s="2777"/>
      <c r="Y55" s="2786"/>
    </row>
    <row r="56" spans="1:25">
      <c r="B56" s="2777"/>
      <c r="C56" s="2786"/>
      <c r="D56" s="2777"/>
      <c r="E56" s="2786"/>
      <c r="F56" s="2777"/>
      <c r="G56" s="2786"/>
      <c r="H56" s="2777"/>
      <c r="I56" s="2786"/>
      <c r="J56" s="2777"/>
      <c r="K56" s="2786"/>
      <c r="L56" s="2786"/>
      <c r="M56" s="2786"/>
      <c r="N56" s="2777"/>
      <c r="O56" s="2786"/>
      <c r="P56" s="2777"/>
      <c r="Q56" s="2786"/>
      <c r="R56" s="2777"/>
      <c r="S56" s="2786"/>
      <c r="T56" s="137"/>
      <c r="U56" s="137"/>
      <c r="V56" s="2777"/>
      <c r="W56" s="2786"/>
      <c r="X56" s="2777"/>
      <c r="Y56" s="2786"/>
    </row>
    <row r="57" spans="1:25">
      <c r="B57" s="2777"/>
      <c r="C57" s="2786"/>
      <c r="D57" s="2777"/>
      <c r="E57" s="2786"/>
      <c r="F57" s="2777"/>
      <c r="G57" s="2786"/>
      <c r="H57" s="2777"/>
      <c r="I57" s="2786"/>
      <c r="J57" s="2777"/>
      <c r="K57" s="2786"/>
      <c r="L57" s="2786"/>
      <c r="M57" s="2786"/>
      <c r="N57" s="2777"/>
      <c r="O57" s="2786"/>
      <c r="P57" s="2777"/>
      <c r="Q57" s="2786"/>
      <c r="R57" s="2777"/>
      <c r="S57" s="2786"/>
      <c r="T57" s="2777"/>
      <c r="U57" s="2786"/>
      <c r="V57" s="2777"/>
      <c r="W57" s="2786"/>
      <c r="X57" s="2777"/>
      <c r="Y57" s="2786"/>
    </row>
    <row r="58" spans="1:25">
      <c r="B58" s="2777"/>
      <c r="C58" s="2786"/>
      <c r="D58" s="2777"/>
      <c r="E58" s="2786"/>
      <c r="F58" s="2777"/>
      <c r="G58" s="2786"/>
      <c r="H58" s="2777"/>
      <c r="I58" s="2786"/>
      <c r="J58" s="2777"/>
      <c r="K58" s="2786"/>
      <c r="L58" s="2786"/>
      <c r="M58" s="2786"/>
      <c r="N58" s="2777"/>
      <c r="O58" s="2786"/>
      <c r="P58" s="2777"/>
      <c r="Q58" s="2786"/>
      <c r="R58" s="2777"/>
      <c r="S58" s="2786"/>
      <c r="T58" s="2777"/>
      <c r="U58" s="2786"/>
      <c r="V58" s="2777"/>
      <c r="W58" s="2786"/>
      <c r="X58" s="2777"/>
      <c r="Y58" s="2786"/>
    </row>
    <row r="59" spans="1:25">
      <c r="B59" s="2777"/>
      <c r="C59" s="2786"/>
      <c r="D59" s="2777"/>
      <c r="E59" s="2786"/>
      <c r="F59" s="2777"/>
      <c r="G59" s="2786"/>
      <c r="H59" s="2777"/>
      <c r="I59" s="2786"/>
      <c r="J59" s="2777"/>
      <c r="K59" s="2786"/>
      <c r="L59" s="2786"/>
      <c r="M59" s="2786"/>
      <c r="N59" s="2777"/>
      <c r="O59" s="2786"/>
      <c r="P59" s="2777"/>
      <c r="Q59" s="2786"/>
      <c r="R59" s="2777"/>
      <c r="S59" s="2786"/>
      <c r="T59" s="2777"/>
      <c r="U59" s="2786"/>
      <c r="V59" s="2777"/>
      <c r="W59" s="2786"/>
      <c r="X59" s="2777"/>
      <c r="Y59" s="2786"/>
    </row>
    <row r="60" spans="1:25">
      <c r="B60" s="2777"/>
      <c r="C60" s="2786"/>
      <c r="D60" s="2777"/>
      <c r="E60" s="2786"/>
      <c r="F60" s="2777"/>
      <c r="G60" s="2786"/>
      <c r="H60" s="2777"/>
      <c r="I60" s="2786"/>
      <c r="J60" s="2777"/>
      <c r="K60" s="2786"/>
      <c r="L60" s="2786"/>
      <c r="M60" s="2786"/>
      <c r="N60" s="2777"/>
      <c r="O60" s="2786"/>
      <c r="P60" s="2777"/>
      <c r="Q60" s="2786"/>
      <c r="R60" s="2777"/>
      <c r="S60" s="2786"/>
      <c r="T60" s="2777"/>
      <c r="U60" s="2786"/>
      <c r="V60" s="2777"/>
      <c r="W60" s="2786"/>
      <c r="X60" s="2777"/>
      <c r="Y60" s="2786"/>
    </row>
    <row r="61" spans="1:25">
      <c r="B61" s="2777"/>
      <c r="C61" s="2786"/>
      <c r="D61" s="2777"/>
      <c r="E61" s="2786"/>
      <c r="F61" s="2777"/>
      <c r="G61" s="2786"/>
      <c r="H61" s="2777"/>
      <c r="I61" s="2786"/>
      <c r="J61" s="2777"/>
      <c r="K61" s="2786"/>
      <c r="L61" s="2786"/>
      <c r="M61" s="2786"/>
      <c r="N61" s="2777"/>
      <c r="O61" s="2786"/>
      <c r="P61" s="2777"/>
      <c r="Q61" s="2786"/>
      <c r="R61" s="2777"/>
      <c r="S61" s="2786"/>
      <c r="T61" s="2777"/>
      <c r="U61" s="2786"/>
      <c r="V61" s="2777"/>
      <c r="W61" s="2786"/>
      <c r="X61" s="2777"/>
      <c r="Y61" s="2786"/>
    </row>
    <row r="62" spans="1:25">
      <c r="B62" s="2777"/>
      <c r="C62" s="2786"/>
      <c r="D62" s="2777"/>
      <c r="E62" s="2786"/>
      <c r="F62" s="2777"/>
      <c r="G62" s="2786"/>
      <c r="H62" s="2777"/>
      <c r="I62" s="2786"/>
      <c r="J62" s="2777"/>
      <c r="K62" s="2786"/>
      <c r="L62" s="2786"/>
      <c r="M62" s="2786"/>
      <c r="N62" s="2777"/>
      <c r="O62" s="2786"/>
      <c r="P62" s="2777"/>
      <c r="Q62" s="2786"/>
      <c r="R62" s="2777"/>
      <c r="S62" s="2786"/>
      <c r="T62" s="2777"/>
      <c r="U62" s="2786"/>
      <c r="V62" s="2777"/>
      <c r="W62" s="2786"/>
      <c r="X62" s="2777"/>
      <c r="Y62" s="2786"/>
    </row>
    <row r="63" spans="1:25">
      <c r="B63" s="2777"/>
      <c r="C63" s="2786"/>
      <c r="D63" s="2777"/>
      <c r="E63" s="2786"/>
      <c r="F63" s="2777"/>
      <c r="G63" s="2786"/>
      <c r="H63" s="2777"/>
      <c r="I63" s="2786"/>
      <c r="J63" s="2777"/>
      <c r="K63" s="2786"/>
      <c r="L63" s="2786"/>
      <c r="M63" s="2786"/>
      <c r="N63" s="2777"/>
      <c r="O63" s="2786"/>
      <c r="P63" s="2777"/>
      <c r="Q63" s="2786"/>
      <c r="R63" s="2777"/>
      <c r="S63" s="2786"/>
      <c r="T63" s="2777"/>
      <c r="U63" s="2786"/>
      <c r="V63" s="2777"/>
      <c r="W63" s="2786"/>
      <c r="X63" s="2777"/>
      <c r="Y63" s="2786"/>
    </row>
    <row r="64" spans="1:25">
      <c r="B64" s="2777"/>
      <c r="C64" s="2786"/>
      <c r="D64" s="2777"/>
      <c r="E64" s="2786"/>
      <c r="F64" s="2777"/>
      <c r="G64" s="2786"/>
      <c r="H64" s="2777"/>
      <c r="I64" s="2786"/>
      <c r="J64" s="2777"/>
      <c r="K64" s="2786"/>
      <c r="L64" s="2786"/>
      <c r="M64" s="2786"/>
      <c r="N64" s="2777"/>
      <c r="O64" s="2786"/>
      <c r="P64" s="2777"/>
      <c r="Q64" s="2786"/>
      <c r="R64" s="2777"/>
      <c r="S64" s="2786"/>
      <c r="T64" s="2777"/>
      <c r="U64" s="2786"/>
      <c r="V64" s="2777"/>
      <c r="W64" s="2786"/>
      <c r="X64" s="2777"/>
      <c r="Y64" s="2786"/>
    </row>
    <row r="65" spans="2:25">
      <c r="B65" s="2777"/>
      <c r="C65" s="2786"/>
      <c r="D65" s="2777"/>
      <c r="E65" s="2786"/>
      <c r="F65" s="2777"/>
      <c r="G65" s="2786"/>
      <c r="H65" s="2777"/>
      <c r="I65" s="2786"/>
      <c r="J65" s="2777"/>
      <c r="K65" s="2786"/>
      <c r="L65" s="2786"/>
      <c r="M65" s="2786"/>
      <c r="N65" s="2777"/>
      <c r="O65" s="2786"/>
      <c r="P65" s="2777"/>
      <c r="Q65" s="2786"/>
      <c r="R65" s="2777"/>
      <c r="S65" s="2786"/>
      <c r="T65" s="2777"/>
      <c r="U65" s="2786"/>
      <c r="V65" s="2777"/>
      <c r="W65" s="2786"/>
      <c r="X65" s="2777"/>
      <c r="Y65" s="2786"/>
    </row>
    <row r="66" spans="2:25">
      <c r="B66" s="2777"/>
      <c r="C66" s="2786"/>
      <c r="D66" s="2777"/>
      <c r="E66" s="2786"/>
      <c r="F66" s="2777"/>
      <c r="G66" s="2786"/>
      <c r="H66" s="2777"/>
      <c r="I66" s="2786"/>
      <c r="J66" s="2777"/>
      <c r="K66" s="2786"/>
      <c r="L66" s="2786"/>
      <c r="M66" s="2786"/>
      <c r="N66" s="2777"/>
      <c r="O66" s="2786"/>
      <c r="P66" s="2777"/>
      <c r="Q66" s="2786"/>
      <c r="R66" s="2777"/>
      <c r="S66" s="2786"/>
      <c r="T66" s="2777"/>
      <c r="U66" s="2786"/>
      <c r="V66" s="2777"/>
      <c r="W66" s="2786"/>
      <c r="X66" s="2777"/>
      <c r="Y66" s="2786"/>
    </row>
    <row r="67" spans="2:25">
      <c r="B67" s="2777"/>
      <c r="C67" s="2786"/>
      <c r="D67" s="2777"/>
      <c r="E67" s="2786"/>
      <c r="F67" s="2777"/>
      <c r="G67" s="2786"/>
      <c r="H67" s="2777"/>
      <c r="I67" s="2786"/>
      <c r="J67" s="2777"/>
      <c r="K67" s="2786"/>
      <c r="L67" s="2786"/>
      <c r="M67" s="2786"/>
      <c r="N67" s="2777"/>
      <c r="O67" s="2786"/>
      <c r="P67" s="2777"/>
      <c r="Q67" s="2786"/>
      <c r="R67" s="2777"/>
      <c r="S67" s="2786"/>
      <c r="T67" s="2777"/>
      <c r="U67" s="2786"/>
      <c r="V67" s="2777"/>
      <c r="W67" s="2786"/>
      <c r="X67" s="2777"/>
      <c r="Y67" s="2786"/>
    </row>
    <row r="68" spans="2:25">
      <c r="B68" s="2777"/>
      <c r="C68" s="2786"/>
      <c r="D68" s="2777"/>
      <c r="E68" s="2786"/>
      <c r="F68" s="2777"/>
      <c r="G68" s="2786"/>
      <c r="H68" s="2777"/>
      <c r="I68" s="2786"/>
      <c r="J68" s="2777"/>
      <c r="K68" s="2786"/>
      <c r="L68" s="2786"/>
      <c r="M68" s="2786"/>
      <c r="N68" s="2777"/>
      <c r="O68" s="2786"/>
      <c r="P68" s="2777"/>
      <c r="Q68" s="2786"/>
      <c r="R68" s="2777"/>
      <c r="S68" s="2786"/>
      <c r="T68" s="2777"/>
      <c r="U68" s="2786"/>
      <c r="V68" s="2777"/>
      <c r="W68" s="2786"/>
      <c r="X68" s="2777"/>
      <c r="Y68" s="2786"/>
    </row>
    <row r="69" spans="2:25">
      <c r="B69" s="2777"/>
      <c r="C69" s="2786"/>
      <c r="D69" s="2777"/>
      <c r="E69" s="2786"/>
      <c r="F69" s="2777"/>
      <c r="G69" s="2786"/>
      <c r="H69" s="2777"/>
      <c r="I69" s="2786"/>
      <c r="J69" s="2777"/>
      <c r="K69" s="2786"/>
      <c r="L69" s="2786"/>
      <c r="M69" s="2786"/>
      <c r="N69" s="2777"/>
      <c r="O69" s="2786"/>
      <c r="P69" s="2777"/>
      <c r="Q69" s="2786"/>
      <c r="R69" s="2777"/>
      <c r="S69" s="2786"/>
      <c r="T69" s="2777"/>
      <c r="U69" s="2786"/>
      <c r="V69" s="2777"/>
      <c r="W69" s="2786"/>
      <c r="X69" s="2777"/>
      <c r="Y69" s="2786"/>
    </row>
    <row r="70" spans="2:25">
      <c r="B70" s="2777"/>
      <c r="C70" s="2786"/>
      <c r="D70" s="2777"/>
      <c r="E70" s="2786"/>
      <c r="F70" s="2777"/>
      <c r="G70" s="2786"/>
      <c r="H70" s="2777"/>
      <c r="I70" s="2786"/>
      <c r="J70" s="2777"/>
      <c r="K70" s="2786"/>
      <c r="L70" s="2786"/>
      <c r="M70" s="2786"/>
      <c r="N70" s="2777"/>
      <c r="O70" s="2786"/>
      <c r="P70" s="2777"/>
      <c r="Q70" s="2786"/>
      <c r="R70" s="2777"/>
      <c r="S70" s="2786"/>
      <c r="T70" s="2777"/>
      <c r="U70" s="2786"/>
      <c r="V70" s="2777"/>
      <c r="W70" s="2786"/>
      <c r="X70" s="2777"/>
      <c r="Y70" s="2786"/>
    </row>
    <row r="71" spans="2:25">
      <c r="B71" s="2777"/>
      <c r="C71" s="2786"/>
      <c r="D71" s="2777"/>
      <c r="E71" s="2786"/>
      <c r="F71" s="2777"/>
      <c r="G71" s="2786"/>
      <c r="H71" s="2777"/>
      <c r="I71" s="2786"/>
      <c r="J71" s="2777"/>
      <c r="K71" s="2786"/>
      <c r="L71" s="2786"/>
      <c r="M71" s="2786"/>
      <c r="N71" s="2777"/>
      <c r="O71" s="2786"/>
      <c r="P71" s="2777"/>
      <c r="Q71" s="2786"/>
      <c r="R71" s="2777"/>
      <c r="S71" s="2786"/>
      <c r="T71" s="137"/>
      <c r="U71" s="2786"/>
      <c r="V71" s="2777"/>
      <c r="W71" s="2786"/>
      <c r="X71" s="2777"/>
      <c r="Y71" s="2786"/>
    </row>
    <row r="72" spans="2:25">
      <c r="B72" s="2777"/>
      <c r="C72" s="2786"/>
      <c r="D72" s="2777"/>
      <c r="E72" s="2786"/>
      <c r="F72" s="2777"/>
      <c r="G72" s="2786"/>
      <c r="H72" s="2777"/>
      <c r="I72" s="2786"/>
      <c r="J72" s="2777"/>
      <c r="K72" s="2786"/>
      <c r="L72" s="2786"/>
      <c r="M72" s="2786"/>
      <c r="N72" s="2777"/>
      <c r="O72" s="2786"/>
      <c r="P72" s="2777"/>
      <c r="Q72" s="2786"/>
      <c r="R72" s="2777"/>
      <c r="S72" s="2786"/>
      <c r="T72" s="137"/>
      <c r="U72" s="2786"/>
      <c r="V72" s="2777"/>
      <c r="W72" s="2786"/>
      <c r="X72" s="2777"/>
      <c r="Y72" s="2786"/>
    </row>
    <row r="73" spans="2:25">
      <c r="B73" s="2777"/>
      <c r="C73" s="2786"/>
      <c r="D73" s="2777"/>
      <c r="E73" s="2786"/>
      <c r="F73" s="2777"/>
      <c r="G73" s="2786"/>
      <c r="H73" s="2777"/>
      <c r="I73" s="2786"/>
      <c r="J73" s="2777"/>
      <c r="K73" s="2786"/>
      <c r="L73" s="2786"/>
      <c r="M73" s="2786"/>
      <c r="N73" s="2777"/>
      <c r="O73" s="2786"/>
      <c r="P73" s="2777"/>
      <c r="Q73" s="2786"/>
      <c r="R73" s="2777"/>
      <c r="S73" s="2786"/>
      <c r="T73" s="137"/>
      <c r="U73" s="2786"/>
      <c r="V73" s="2777"/>
      <c r="W73" s="2786"/>
      <c r="X73" s="2777"/>
      <c r="Y73" s="2786"/>
    </row>
    <row r="74" spans="2:25">
      <c r="B74" s="2777"/>
      <c r="C74" s="2786"/>
      <c r="D74" s="2777"/>
      <c r="E74" s="2786"/>
      <c r="F74" s="2777"/>
      <c r="G74" s="2786"/>
      <c r="H74" s="2777"/>
      <c r="I74" s="2786"/>
      <c r="J74" s="2777"/>
      <c r="K74" s="2786"/>
      <c r="L74" s="2786"/>
      <c r="M74" s="2786"/>
      <c r="N74" s="2777"/>
      <c r="O74" s="2786"/>
      <c r="P74" s="2777"/>
      <c r="Q74" s="2786"/>
      <c r="R74" s="2777"/>
      <c r="S74" s="2786"/>
      <c r="T74" s="137"/>
      <c r="U74" s="2786"/>
      <c r="V74" s="2777"/>
      <c r="W74" s="2786"/>
      <c r="X74" s="2777"/>
      <c r="Y74" s="2786"/>
    </row>
    <row r="75" spans="2:25">
      <c r="B75" s="2777"/>
      <c r="C75" s="2786"/>
      <c r="D75" s="2777"/>
      <c r="E75" s="2786"/>
      <c r="F75" s="2777"/>
      <c r="G75" s="2786"/>
      <c r="H75" s="2777"/>
      <c r="I75" s="2786"/>
      <c r="J75" s="2777"/>
      <c r="K75" s="2786"/>
      <c r="L75" s="2786"/>
      <c r="M75" s="2786"/>
      <c r="N75" s="2777"/>
      <c r="O75" s="2786"/>
      <c r="P75" s="2777"/>
      <c r="Q75" s="2786"/>
      <c r="R75" s="2777"/>
      <c r="S75" s="2786"/>
      <c r="T75" s="137"/>
      <c r="U75" s="2786"/>
      <c r="V75" s="2777"/>
      <c r="W75" s="2786"/>
      <c r="X75" s="2777"/>
      <c r="Y75" s="2786"/>
    </row>
    <row r="76" spans="2:25">
      <c r="B76" s="2777"/>
      <c r="C76" s="2786"/>
      <c r="D76" s="2777"/>
      <c r="E76" s="2786"/>
      <c r="F76" s="2777"/>
      <c r="G76" s="2786"/>
      <c r="H76" s="2777"/>
      <c r="I76" s="2786"/>
      <c r="J76" s="2777"/>
      <c r="K76" s="2786"/>
      <c r="L76" s="2786"/>
      <c r="M76" s="2786"/>
      <c r="N76" s="2777"/>
      <c r="O76" s="2786"/>
      <c r="P76" s="2777"/>
      <c r="Q76" s="2786"/>
      <c r="R76" s="2777"/>
      <c r="S76" s="2786"/>
      <c r="T76" s="137"/>
      <c r="U76" s="2786"/>
      <c r="V76" s="2777"/>
      <c r="W76" s="2786"/>
      <c r="X76" s="2777"/>
      <c r="Y76" s="2786"/>
    </row>
    <row r="77" spans="2:25">
      <c r="B77" s="2777"/>
      <c r="C77" s="2786"/>
      <c r="D77" s="2777"/>
      <c r="E77" s="2786"/>
      <c r="F77" s="2777"/>
      <c r="G77" s="2786"/>
      <c r="H77" s="2777"/>
      <c r="I77" s="2786"/>
      <c r="J77" s="2777"/>
      <c r="K77" s="2786"/>
      <c r="L77" s="2786"/>
      <c r="M77" s="2786"/>
      <c r="N77" s="2777"/>
      <c r="O77" s="2786"/>
      <c r="P77" s="2777"/>
      <c r="Q77" s="2786"/>
      <c r="R77" s="2777"/>
      <c r="S77" s="2786"/>
      <c r="T77" s="137"/>
      <c r="U77" s="2786"/>
      <c r="V77" s="2777"/>
      <c r="W77" s="2786"/>
      <c r="X77" s="2777"/>
      <c r="Y77" s="2786"/>
    </row>
    <row r="78" spans="2:25">
      <c r="B78" s="2777"/>
      <c r="C78" s="2786"/>
      <c r="D78" s="2777"/>
      <c r="E78" s="2786"/>
      <c r="F78" s="2777"/>
      <c r="G78" s="2786"/>
      <c r="H78" s="2777"/>
      <c r="I78" s="2786"/>
      <c r="J78" s="2777"/>
      <c r="K78" s="2786"/>
      <c r="L78" s="2786"/>
      <c r="M78" s="2786"/>
      <c r="N78" s="2777"/>
      <c r="O78" s="2786"/>
      <c r="P78" s="2777"/>
      <c r="Q78" s="2786"/>
      <c r="R78" s="2777"/>
      <c r="S78" s="2786"/>
      <c r="T78" s="137"/>
      <c r="U78" s="2786"/>
      <c r="V78" s="2777"/>
      <c r="W78" s="2786"/>
      <c r="X78" s="2777"/>
      <c r="Y78" s="2786"/>
    </row>
    <row r="79" spans="2:25">
      <c r="B79" s="2777"/>
      <c r="C79" s="2786"/>
      <c r="D79" s="2777"/>
      <c r="E79" s="2786"/>
      <c r="F79" s="2777"/>
      <c r="G79" s="2786"/>
      <c r="H79" s="2777"/>
      <c r="I79" s="2786"/>
      <c r="J79" s="2777"/>
      <c r="K79" s="2786"/>
      <c r="L79" s="2786"/>
      <c r="M79" s="2786"/>
      <c r="N79" s="2777"/>
      <c r="O79" s="2786"/>
      <c r="P79" s="2777"/>
      <c r="Q79" s="2786"/>
      <c r="R79" s="2777"/>
      <c r="S79" s="2786"/>
      <c r="T79" s="137"/>
      <c r="U79" s="2786"/>
      <c r="V79" s="2777"/>
      <c r="W79" s="2786"/>
      <c r="X79" s="2777"/>
      <c r="Y79" s="2786"/>
    </row>
    <row r="80" spans="2:25">
      <c r="B80" s="2777"/>
      <c r="C80" s="2786"/>
      <c r="D80" s="2777"/>
      <c r="E80" s="2786"/>
      <c r="F80" s="2777"/>
      <c r="G80" s="2786"/>
      <c r="H80" s="2777"/>
      <c r="I80" s="2786"/>
      <c r="J80" s="2777"/>
      <c r="K80" s="2786"/>
      <c r="L80" s="2786"/>
      <c r="M80" s="2786"/>
      <c r="N80" s="2777"/>
      <c r="O80" s="2786"/>
      <c r="P80" s="2777"/>
      <c r="Q80" s="2786"/>
      <c r="R80" s="2777"/>
      <c r="S80" s="2786"/>
      <c r="T80" s="137"/>
      <c r="U80" s="2786"/>
      <c r="V80" s="2777"/>
      <c r="W80" s="2786"/>
      <c r="X80" s="2777"/>
      <c r="Y80" s="2786"/>
    </row>
    <row r="81" spans="2:25">
      <c r="B81" s="2777"/>
      <c r="C81" s="2786"/>
      <c r="D81" s="2777"/>
      <c r="E81" s="2786"/>
      <c r="F81" s="2777"/>
      <c r="G81" s="2786"/>
      <c r="H81" s="2777"/>
      <c r="I81" s="2786"/>
      <c r="J81" s="2777"/>
      <c r="K81" s="2786"/>
      <c r="L81" s="2786"/>
      <c r="M81" s="2786"/>
      <c r="N81" s="2777"/>
      <c r="O81" s="2786"/>
      <c r="P81" s="2777"/>
      <c r="Q81" s="2786"/>
      <c r="R81" s="2777"/>
      <c r="S81" s="2786"/>
      <c r="T81" s="137"/>
      <c r="U81" s="2786"/>
      <c r="V81" s="2777"/>
      <c r="W81" s="2786"/>
      <c r="X81" s="2777"/>
      <c r="Y81" s="2786"/>
    </row>
    <row r="82" spans="2:25">
      <c r="B82" s="2777"/>
      <c r="C82" s="2786"/>
      <c r="D82" s="2777"/>
      <c r="E82" s="2786"/>
      <c r="F82" s="2777"/>
      <c r="G82" s="2786"/>
      <c r="H82" s="2777"/>
      <c r="I82" s="2786"/>
      <c r="J82" s="2777"/>
      <c r="K82" s="2786"/>
      <c r="L82" s="2786"/>
      <c r="M82" s="2786"/>
      <c r="N82" s="2777"/>
      <c r="O82" s="2786"/>
      <c r="P82" s="2777"/>
      <c r="Q82" s="2786"/>
      <c r="R82" s="2777"/>
      <c r="S82" s="2786"/>
      <c r="T82" s="137"/>
      <c r="U82" s="2786"/>
      <c r="V82" s="2777"/>
      <c r="W82" s="2786"/>
      <c r="X82" s="2777"/>
      <c r="Y82" s="2786"/>
    </row>
    <row r="83" spans="2:25">
      <c r="B83" s="2777"/>
      <c r="C83" s="2786"/>
      <c r="D83" s="2777"/>
      <c r="E83" s="2786"/>
      <c r="F83" s="2777"/>
      <c r="G83" s="2786"/>
      <c r="H83" s="2777"/>
      <c r="I83" s="2786"/>
      <c r="J83" s="2777"/>
      <c r="K83" s="2786"/>
      <c r="L83" s="2786"/>
      <c r="M83" s="2786"/>
      <c r="N83" s="2777"/>
      <c r="O83" s="2786"/>
      <c r="P83" s="2777"/>
      <c r="Q83" s="2786"/>
      <c r="R83" s="2777"/>
      <c r="S83" s="2786"/>
      <c r="T83" s="137"/>
      <c r="U83" s="2786"/>
      <c r="V83" s="2777"/>
      <c r="W83" s="2786"/>
      <c r="X83" s="2777"/>
      <c r="Y83" s="2786"/>
    </row>
    <row r="84" spans="2:25">
      <c r="B84" s="2777"/>
      <c r="C84" s="2786"/>
      <c r="D84" s="2777"/>
      <c r="E84" s="2786"/>
      <c r="F84" s="2777"/>
      <c r="G84" s="2786"/>
      <c r="H84" s="2777"/>
      <c r="I84" s="2786"/>
      <c r="J84" s="2777"/>
      <c r="K84" s="2786"/>
      <c r="L84" s="2786"/>
      <c r="M84" s="2786"/>
      <c r="N84" s="2777"/>
      <c r="O84" s="2786"/>
      <c r="P84" s="2777"/>
      <c r="Q84" s="2786"/>
      <c r="R84" s="2777"/>
      <c r="S84" s="2786"/>
      <c r="T84" s="137"/>
      <c r="U84" s="2786"/>
      <c r="V84" s="2777"/>
      <c r="W84" s="2786"/>
      <c r="X84" s="2777"/>
      <c r="Y84" s="2786"/>
    </row>
    <row r="85" spans="2:25">
      <c r="B85" s="2777"/>
      <c r="C85" s="2786"/>
      <c r="D85" s="2777"/>
      <c r="E85" s="2786"/>
      <c r="F85" s="2777"/>
      <c r="G85" s="2786"/>
      <c r="H85" s="2777"/>
      <c r="I85" s="2786"/>
      <c r="J85" s="2777"/>
      <c r="K85" s="2786"/>
      <c r="L85" s="2786"/>
      <c r="M85" s="2786"/>
      <c r="N85" s="2777"/>
      <c r="O85" s="2786"/>
      <c r="P85" s="2777"/>
      <c r="Q85" s="2786"/>
      <c r="R85" s="2777"/>
      <c r="S85" s="2786"/>
      <c r="T85" s="137"/>
      <c r="U85" s="2786"/>
      <c r="V85" s="2777"/>
      <c r="W85" s="2786"/>
      <c r="X85" s="2777"/>
      <c r="Y85" s="2786"/>
    </row>
    <row r="86" spans="2:25">
      <c r="B86" s="2777"/>
      <c r="C86" s="2786"/>
      <c r="D86" s="2777"/>
      <c r="E86" s="2786"/>
      <c r="F86" s="2777"/>
      <c r="G86" s="2786"/>
      <c r="H86" s="2777"/>
      <c r="I86" s="2786"/>
      <c r="J86" s="2777"/>
      <c r="K86" s="2786"/>
      <c r="L86" s="2786"/>
      <c r="M86" s="2786"/>
      <c r="N86" s="2777"/>
      <c r="O86" s="2786"/>
      <c r="P86" s="2777"/>
      <c r="Q86" s="2786"/>
      <c r="R86" s="2777"/>
      <c r="S86" s="2786"/>
      <c r="T86" s="137"/>
      <c r="U86" s="2786"/>
      <c r="V86" s="2777"/>
      <c r="W86" s="2786"/>
      <c r="X86" s="2777"/>
      <c r="Y86" s="2786"/>
    </row>
    <row r="87" spans="2:25">
      <c r="B87" s="2777"/>
      <c r="C87" s="2786"/>
      <c r="D87" s="2777"/>
      <c r="E87" s="2786"/>
      <c r="F87" s="2777"/>
      <c r="G87" s="2786"/>
      <c r="H87" s="2777"/>
      <c r="I87" s="2786"/>
      <c r="J87" s="2777"/>
      <c r="K87" s="2786"/>
      <c r="L87" s="2786"/>
      <c r="M87" s="2786"/>
      <c r="N87" s="2777"/>
      <c r="O87" s="2786"/>
      <c r="P87" s="2777"/>
      <c r="Q87" s="2786"/>
      <c r="R87" s="2777"/>
      <c r="S87" s="2786"/>
      <c r="T87" s="137"/>
      <c r="U87" s="2786"/>
      <c r="V87" s="2777"/>
      <c r="W87" s="2786"/>
      <c r="X87" s="2777"/>
      <c r="Y87" s="2786"/>
    </row>
    <row r="88" spans="2:25">
      <c r="B88" s="2777"/>
      <c r="C88" s="2786"/>
      <c r="D88" s="2777"/>
      <c r="E88" s="2786"/>
      <c r="F88" s="2777"/>
      <c r="G88" s="2786"/>
      <c r="H88" s="2777"/>
      <c r="I88" s="2786"/>
      <c r="J88" s="2777"/>
      <c r="K88" s="2786"/>
      <c r="L88" s="2786"/>
      <c r="M88" s="2786"/>
      <c r="N88" s="2777"/>
      <c r="O88" s="2786"/>
      <c r="P88" s="2777"/>
      <c r="Q88" s="2786"/>
      <c r="R88" s="2777"/>
      <c r="S88" s="2786"/>
      <c r="T88" s="137"/>
      <c r="U88" s="2786"/>
      <c r="V88" s="2777"/>
      <c r="W88" s="2786"/>
      <c r="X88" s="2777"/>
      <c r="Y88" s="2786"/>
    </row>
    <row r="89" spans="2:25">
      <c r="B89" s="2777"/>
      <c r="C89" s="2786"/>
      <c r="D89" s="2777"/>
      <c r="E89" s="2786"/>
      <c r="F89" s="2777"/>
      <c r="G89" s="2786"/>
      <c r="H89" s="2777"/>
      <c r="I89" s="2786"/>
      <c r="J89" s="2777"/>
      <c r="K89" s="2786"/>
      <c r="L89" s="2786"/>
      <c r="M89" s="2786"/>
      <c r="N89" s="2777"/>
      <c r="O89" s="2786"/>
      <c r="P89" s="2777"/>
      <c r="Q89" s="2786"/>
      <c r="R89" s="2777"/>
      <c r="S89" s="2786"/>
      <c r="T89" s="137"/>
      <c r="U89" s="2786"/>
      <c r="V89" s="2777"/>
      <c r="W89" s="2786"/>
      <c r="X89" s="2777"/>
      <c r="Y89" s="2786"/>
    </row>
    <row r="90" spans="2:25">
      <c r="B90" s="3987"/>
      <c r="C90" s="3987"/>
      <c r="D90" s="3987"/>
      <c r="E90" s="3988"/>
      <c r="F90" s="3987"/>
      <c r="G90" s="3988"/>
      <c r="H90" s="3987"/>
      <c r="I90" s="3988"/>
      <c r="J90" s="3987"/>
      <c r="K90" s="3988"/>
      <c r="L90" s="3988"/>
      <c r="M90" s="3988"/>
      <c r="N90" s="3987"/>
      <c r="O90" s="3989"/>
      <c r="P90" s="3987"/>
      <c r="Q90" s="3989"/>
      <c r="R90" s="3987"/>
      <c r="S90" s="3989"/>
      <c r="T90" s="3987"/>
      <c r="U90" s="3989"/>
      <c r="V90" s="3987"/>
      <c r="W90" s="3989"/>
      <c r="X90" s="3987"/>
      <c r="Y90" s="3989"/>
    </row>
    <row r="91" spans="2:25">
      <c r="B91" s="3990"/>
      <c r="C91" s="3990"/>
      <c r="D91" s="3990"/>
      <c r="E91" s="3990"/>
      <c r="F91" s="3990"/>
      <c r="G91" s="3990"/>
      <c r="H91" s="3990"/>
      <c r="I91" s="3990"/>
      <c r="J91" s="3990"/>
      <c r="K91" s="3990"/>
      <c r="L91" s="3990"/>
      <c r="M91" s="3990"/>
      <c r="N91" s="3990"/>
      <c r="O91" s="3990"/>
      <c r="P91" s="3990"/>
      <c r="Q91" s="3990"/>
      <c r="R91" s="3990"/>
      <c r="S91" s="3990"/>
      <c r="T91" s="3990"/>
      <c r="U91" s="3990"/>
      <c r="V91" s="3990"/>
      <c r="W91" s="3990"/>
      <c r="X91" s="3990"/>
      <c r="Y91" s="3990"/>
    </row>
    <row r="92" spans="2:25">
      <c r="B92" s="3990"/>
      <c r="C92" s="3990"/>
      <c r="D92" s="3990"/>
      <c r="E92" s="3990"/>
      <c r="F92" s="3990"/>
      <c r="G92" s="3990"/>
      <c r="H92" s="3990"/>
      <c r="I92" s="3990"/>
      <c r="J92" s="3990"/>
      <c r="K92" s="3990"/>
      <c r="L92" s="3990"/>
      <c r="M92" s="3990"/>
      <c r="N92" s="3990"/>
      <c r="O92" s="3990"/>
      <c r="P92" s="3990"/>
      <c r="Q92" s="3990"/>
      <c r="R92" s="3990"/>
      <c r="S92" s="3990"/>
      <c r="T92" s="3990"/>
      <c r="U92" s="3990"/>
      <c r="V92" s="3990"/>
      <c r="W92" s="3990"/>
      <c r="X92" s="3990"/>
      <c r="Y92" s="3990"/>
    </row>
    <row r="93" spans="2:25">
      <c r="B93" s="3990"/>
      <c r="C93" s="3990"/>
      <c r="D93" s="3990"/>
      <c r="E93" s="3990"/>
      <c r="F93" s="3990"/>
      <c r="G93" s="3990"/>
      <c r="H93" s="3990"/>
      <c r="I93" s="3990"/>
      <c r="J93" s="3990"/>
      <c r="K93" s="3990"/>
      <c r="L93" s="3990"/>
      <c r="M93" s="3990"/>
      <c r="N93" s="3990"/>
      <c r="O93" s="3990"/>
      <c r="P93" s="3990"/>
      <c r="Q93" s="3990"/>
      <c r="R93" s="3990"/>
      <c r="S93" s="3990"/>
      <c r="T93" s="3990"/>
      <c r="U93" s="3990"/>
      <c r="V93" s="3990"/>
      <c r="W93" s="3990"/>
      <c r="X93" s="3990"/>
      <c r="Y93" s="3990"/>
    </row>
    <row r="94" spans="2:25">
      <c r="B94" s="3990"/>
      <c r="C94" s="3990"/>
      <c r="D94" s="3990"/>
      <c r="E94" s="3990"/>
      <c r="F94" s="3990"/>
      <c r="G94" s="3990"/>
      <c r="H94" s="3990"/>
      <c r="I94" s="3990"/>
      <c r="J94" s="3990"/>
      <c r="K94" s="3990"/>
      <c r="L94" s="3990"/>
      <c r="M94" s="3990"/>
      <c r="N94" s="3990"/>
      <c r="O94" s="3990"/>
      <c r="P94" s="3990"/>
      <c r="Q94" s="3990"/>
      <c r="R94" s="3990"/>
      <c r="S94" s="3990"/>
      <c r="T94" s="3990"/>
      <c r="U94" s="3990"/>
      <c r="V94" s="3990"/>
      <c r="W94" s="3990"/>
      <c r="X94" s="3990"/>
      <c r="Y94" s="3990"/>
    </row>
    <row r="95" spans="2:25">
      <c r="B95" s="3990"/>
      <c r="C95" s="3990"/>
      <c r="D95" s="3990"/>
      <c r="E95" s="3990"/>
      <c r="F95" s="3990"/>
      <c r="G95" s="3990"/>
      <c r="H95" s="3990"/>
      <c r="I95" s="3990"/>
      <c r="J95" s="3990"/>
      <c r="K95" s="3990"/>
      <c r="L95" s="3990"/>
      <c r="M95" s="3990"/>
      <c r="N95" s="3990"/>
      <c r="O95" s="3990"/>
      <c r="P95" s="3990"/>
      <c r="Q95" s="3990"/>
      <c r="R95" s="3990"/>
      <c r="S95" s="3990"/>
      <c r="T95" s="3990"/>
      <c r="U95" s="3990"/>
      <c r="V95" s="3990"/>
      <c r="W95" s="3990"/>
      <c r="X95" s="3990"/>
      <c r="Y95" s="3990"/>
    </row>
    <row r="96" spans="2:25">
      <c r="B96" s="3990"/>
      <c r="C96" s="3990"/>
      <c r="D96" s="3990"/>
      <c r="E96" s="3990"/>
      <c r="F96" s="3990"/>
      <c r="G96" s="3990"/>
      <c r="H96" s="3990"/>
      <c r="I96" s="3990"/>
      <c r="J96" s="3990"/>
      <c r="K96" s="3990"/>
      <c r="L96" s="3990"/>
      <c r="M96" s="3990"/>
      <c r="N96" s="3990"/>
      <c r="O96" s="3990"/>
      <c r="P96" s="3990"/>
      <c r="Q96" s="3990"/>
      <c r="R96" s="3990"/>
      <c r="S96" s="3990"/>
      <c r="T96" s="3990"/>
      <c r="U96" s="3990"/>
      <c r="V96" s="3990"/>
      <c r="W96" s="3990"/>
      <c r="X96" s="3990"/>
      <c r="Y96" s="3990"/>
    </row>
    <row r="97" spans="2:25">
      <c r="B97" s="3990"/>
      <c r="C97" s="3990"/>
      <c r="D97" s="3990"/>
      <c r="E97" s="3990"/>
      <c r="F97" s="3990"/>
      <c r="G97" s="3990"/>
      <c r="H97" s="3990"/>
      <c r="I97" s="3990"/>
      <c r="J97" s="3990"/>
      <c r="K97" s="3990"/>
      <c r="L97" s="3990"/>
      <c r="M97" s="3990"/>
      <c r="N97" s="3990"/>
      <c r="O97" s="3990"/>
      <c r="P97" s="3990"/>
      <c r="Q97" s="3990"/>
      <c r="R97" s="3990"/>
      <c r="S97" s="3990"/>
      <c r="T97" s="3990"/>
      <c r="U97" s="3990"/>
      <c r="V97" s="3990"/>
      <c r="W97" s="3990"/>
      <c r="X97" s="3990"/>
      <c r="Y97" s="3990"/>
    </row>
    <row r="98" spans="2:25">
      <c r="B98" s="3990"/>
      <c r="C98" s="3990"/>
      <c r="D98" s="3990"/>
      <c r="E98" s="3990"/>
      <c r="F98" s="3990"/>
      <c r="G98" s="3990"/>
      <c r="H98" s="3990"/>
      <c r="I98" s="3990"/>
      <c r="J98" s="3990"/>
      <c r="K98" s="3990"/>
      <c r="L98" s="3990"/>
      <c r="M98" s="3990"/>
      <c r="N98" s="3990"/>
      <c r="O98" s="3990"/>
      <c r="P98" s="3990"/>
      <c r="Q98" s="3990"/>
      <c r="R98" s="3990"/>
      <c r="S98" s="3990"/>
      <c r="T98" s="3990"/>
      <c r="U98" s="3990"/>
      <c r="V98" s="3990"/>
      <c r="W98" s="3990"/>
      <c r="X98" s="3990"/>
      <c r="Y98" s="3990"/>
    </row>
    <row r="99" spans="2:25">
      <c r="B99" s="3990"/>
      <c r="C99" s="3990"/>
      <c r="D99" s="3990"/>
      <c r="E99" s="3990"/>
      <c r="F99" s="3990"/>
      <c r="G99" s="3990"/>
      <c r="H99" s="3990"/>
      <c r="I99" s="3990"/>
      <c r="J99" s="3990"/>
      <c r="K99" s="3990"/>
      <c r="L99" s="3990"/>
      <c r="M99" s="3990"/>
      <c r="N99" s="3990"/>
      <c r="O99" s="3990"/>
      <c r="P99" s="3990"/>
      <c r="Q99" s="3990"/>
      <c r="R99" s="3990"/>
      <c r="S99" s="3990"/>
      <c r="T99" s="3990"/>
      <c r="U99" s="3990"/>
      <c r="V99" s="3990"/>
      <c r="W99" s="3990"/>
      <c r="X99" s="3990"/>
      <c r="Y99" s="3990"/>
    </row>
    <row r="100" spans="2:25">
      <c r="B100" s="3990"/>
      <c r="C100" s="3990"/>
      <c r="D100" s="3990"/>
      <c r="E100" s="3990"/>
      <c r="F100" s="3990"/>
      <c r="G100" s="3990"/>
      <c r="H100" s="3990"/>
      <c r="I100" s="3990"/>
      <c r="J100" s="3990"/>
      <c r="K100" s="3990"/>
      <c r="L100" s="3990"/>
      <c r="M100" s="3990"/>
      <c r="N100" s="3990"/>
      <c r="O100" s="3990"/>
      <c r="P100" s="3990"/>
      <c r="Q100" s="3990"/>
      <c r="R100" s="3990"/>
      <c r="S100" s="3990"/>
      <c r="T100" s="3990"/>
      <c r="U100" s="3990"/>
      <c r="V100" s="3990"/>
      <c r="W100" s="3990"/>
      <c r="X100" s="3990"/>
      <c r="Y100" s="3990"/>
    </row>
    <row r="101" spans="2:25">
      <c r="B101" s="3990"/>
      <c r="C101" s="3990"/>
      <c r="D101" s="3990"/>
      <c r="E101" s="3990"/>
      <c r="F101" s="3990"/>
      <c r="G101" s="3990"/>
      <c r="H101" s="3990"/>
      <c r="I101" s="3990"/>
      <c r="J101" s="3990"/>
      <c r="K101" s="3990"/>
      <c r="L101" s="3990"/>
      <c r="M101" s="3990"/>
      <c r="N101" s="3990"/>
      <c r="O101" s="3990"/>
      <c r="P101" s="3990"/>
      <c r="Q101" s="3990"/>
      <c r="R101" s="3990"/>
      <c r="S101" s="3990"/>
      <c r="T101" s="3990"/>
      <c r="U101" s="3990"/>
      <c r="V101" s="3990"/>
      <c r="W101" s="3990"/>
      <c r="X101" s="3990"/>
      <c r="Y101" s="3990"/>
    </row>
    <row r="102" spans="2:25">
      <c r="B102" s="3990"/>
      <c r="C102" s="3990"/>
      <c r="D102" s="3990"/>
      <c r="E102" s="3990"/>
      <c r="F102" s="3990"/>
      <c r="G102" s="3990"/>
      <c r="H102" s="3990"/>
      <c r="I102" s="3990"/>
      <c r="J102" s="3990"/>
      <c r="K102" s="3990"/>
      <c r="L102" s="3990"/>
      <c r="M102" s="3990"/>
      <c r="N102" s="3990"/>
      <c r="O102" s="3990"/>
      <c r="P102" s="3990"/>
      <c r="Q102" s="3990"/>
      <c r="R102" s="3990"/>
      <c r="S102" s="3990"/>
      <c r="T102" s="3990"/>
      <c r="U102" s="3990"/>
      <c r="V102" s="3990"/>
      <c r="W102" s="3990"/>
      <c r="X102" s="3990"/>
      <c r="Y102" s="3990"/>
    </row>
    <row r="103" spans="2:25">
      <c r="B103" s="3990"/>
      <c r="C103" s="3990"/>
      <c r="D103" s="3990"/>
      <c r="E103" s="3990"/>
      <c r="F103" s="3990"/>
      <c r="G103" s="3990"/>
      <c r="H103" s="3990"/>
      <c r="I103" s="3990"/>
      <c r="J103" s="3990"/>
      <c r="K103" s="3990"/>
      <c r="L103" s="3990"/>
      <c r="M103" s="3990"/>
      <c r="N103" s="3990"/>
      <c r="O103" s="3990"/>
      <c r="P103" s="3990"/>
      <c r="Q103" s="3990"/>
      <c r="R103" s="3990"/>
      <c r="S103" s="3990"/>
      <c r="T103" s="3990"/>
      <c r="U103" s="3990"/>
      <c r="V103" s="3990"/>
      <c r="W103" s="3990"/>
      <c r="X103" s="3990"/>
      <c r="Y103" s="3990"/>
    </row>
    <row r="104" spans="2:25">
      <c r="B104" s="3990"/>
      <c r="C104" s="3990"/>
      <c r="D104" s="3990"/>
      <c r="E104" s="3990"/>
      <c r="F104" s="3990"/>
      <c r="G104" s="3990"/>
      <c r="H104" s="3990"/>
      <c r="I104" s="3990"/>
      <c r="J104" s="3990"/>
      <c r="K104" s="3990"/>
      <c r="L104" s="3990"/>
      <c r="M104" s="3990"/>
      <c r="N104" s="3990"/>
      <c r="O104" s="3990"/>
      <c r="P104" s="3990"/>
      <c r="Q104" s="3990"/>
      <c r="R104" s="3990"/>
      <c r="S104" s="3990"/>
      <c r="T104" s="3990"/>
      <c r="U104" s="3990"/>
      <c r="V104" s="3990"/>
      <c r="W104" s="3990"/>
      <c r="X104" s="3990"/>
      <c r="Y104" s="3990"/>
    </row>
    <row r="105" spans="2:25">
      <c r="B105" s="3990"/>
      <c r="C105" s="3990"/>
      <c r="D105" s="3990"/>
      <c r="E105" s="3990"/>
      <c r="F105" s="3990"/>
      <c r="G105" s="3990"/>
      <c r="H105" s="3990"/>
      <c r="I105" s="3990"/>
      <c r="J105" s="3990"/>
      <c r="K105" s="3990"/>
      <c r="L105" s="3990"/>
      <c r="M105" s="3990"/>
      <c r="N105" s="3990"/>
      <c r="O105" s="3990"/>
      <c r="P105" s="3990"/>
      <c r="Q105" s="3990"/>
      <c r="R105" s="3990"/>
      <c r="S105" s="3990"/>
      <c r="T105" s="3990"/>
      <c r="U105" s="3990"/>
      <c r="V105" s="3990"/>
      <c r="W105" s="3990"/>
      <c r="X105" s="3990"/>
      <c r="Y105" s="3990"/>
    </row>
    <row r="106" spans="2:25">
      <c r="B106" s="3990"/>
      <c r="C106" s="3990"/>
      <c r="D106" s="3990"/>
      <c r="E106" s="3990"/>
      <c r="F106" s="3990"/>
      <c r="G106" s="3990"/>
      <c r="H106" s="3990"/>
      <c r="I106" s="3990"/>
      <c r="J106" s="3990"/>
      <c r="K106" s="3990"/>
      <c r="L106" s="3990"/>
      <c r="M106" s="3990"/>
      <c r="N106" s="3990"/>
      <c r="O106" s="3990"/>
      <c r="P106" s="3990"/>
      <c r="Q106" s="3990"/>
      <c r="R106" s="3990"/>
      <c r="S106" s="3990"/>
      <c r="T106" s="3990"/>
      <c r="U106" s="3990"/>
      <c r="V106" s="3990"/>
      <c r="W106" s="3990"/>
      <c r="X106" s="3990"/>
      <c r="Y106" s="3990"/>
    </row>
    <row r="107" spans="2:25">
      <c r="B107" s="3990"/>
      <c r="C107" s="3990"/>
      <c r="D107" s="3990"/>
      <c r="E107" s="3990"/>
      <c r="F107" s="3990"/>
      <c r="G107" s="3990"/>
      <c r="H107" s="3990"/>
      <c r="I107" s="3990"/>
      <c r="J107" s="3990"/>
      <c r="K107" s="3990"/>
      <c r="L107" s="3990"/>
      <c r="M107" s="3990"/>
      <c r="N107" s="3990"/>
      <c r="O107" s="3990"/>
      <c r="P107" s="3990"/>
      <c r="Q107" s="3990"/>
      <c r="R107" s="3990"/>
      <c r="S107" s="3990"/>
      <c r="T107" s="3990"/>
      <c r="U107" s="3990"/>
      <c r="V107" s="3990"/>
      <c r="W107" s="3990"/>
      <c r="X107" s="3990"/>
      <c r="Y107" s="3990"/>
    </row>
    <row r="108" spans="2:25">
      <c r="B108" s="3990"/>
      <c r="C108" s="3990"/>
      <c r="D108" s="3990"/>
      <c r="E108" s="3990"/>
      <c r="F108" s="3990"/>
      <c r="G108" s="3990"/>
      <c r="H108" s="3990"/>
      <c r="I108" s="3990"/>
      <c r="J108" s="3990"/>
      <c r="K108" s="3990"/>
      <c r="L108" s="3990"/>
      <c r="M108" s="3990"/>
      <c r="N108" s="3990"/>
      <c r="O108" s="3990"/>
      <c r="P108" s="3990"/>
      <c r="Q108" s="3990"/>
      <c r="R108" s="3990"/>
      <c r="S108" s="3990"/>
      <c r="T108" s="3990"/>
      <c r="U108" s="3990"/>
      <c r="V108" s="3990"/>
      <c r="W108" s="3990"/>
      <c r="X108" s="3990"/>
      <c r="Y108" s="3990"/>
    </row>
    <row r="109" spans="2:25">
      <c r="B109" s="3990"/>
      <c r="C109" s="3990"/>
      <c r="D109" s="3990"/>
      <c r="E109" s="3990"/>
      <c r="F109" s="3990"/>
      <c r="G109" s="3990"/>
      <c r="H109" s="3990"/>
      <c r="I109" s="3990"/>
      <c r="J109" s="3990"/>
      <c r="K109" s="3990"/>
      <c r="L109" s="3990"/>
      <c r="M109" s="3990"/>
      <c r="N109" s="3990"/>
      <c r="O109" s="3990"/>
      <c r="P109" s="3990"/>
      <c r="Q109" s="3990"/>
      <c r="R109" s="3990"/>
      <c r="S109" s="3990"/>
      <c r="T109" s="3990"/>
      <c r="U109" s="3990"/>
      <c r="V109" s="3990"/>
      <c r="W109" s="3990"/>
      <c r="X109" s="3990"/>
      <c r="Y109" s="3990"/>
    </row>
    <row r="110" spans="2:25">
      <c r="B110" s="3990"/>
      <c r="C110" s="3990"/>
      <c r="D110" s="3990"/>
      <c r="E110" s="3990"/>
      <c r="F110" s="3990"/>
      <c r="G110" s="3990"/>
      <c r="H110" s="3990"/>
      <c r="I110" s="3990"/>
      <c r="J110" s="3990"/>
      <c r="K110" s="3990"/>
      <c r="L110" s="3990"/>
      <c r="M110" s="3990"/>
      <c r="N110" s="3990"/>
      <c r="O110" s="3990"/>
      <c r="P110" s="3990"/>
      <c r="Q110" s="3990"/>
      <c r="R110" s="3990"/>
      <c r="S110" s="3990"/>
      <c r="T110" s="3990"/>
      <c r="U110" s="3990"/>
      <c r="V110" s="3990"/>
      <c r="W110" s="3990"/>
      <c r="X110" s="3990"/>
      <c r="Y110" s="3990"/>
    </row>
    <row r="111" spans="2:25">
      <c r="B111" s="3990"/>
      <c r="C111" s="3990"/>
      <c r="D111" s="3990"/>
      <c r="E111" s="3990"/>
      <c r="F111" s="3990"/>
      <c r="G111" s="3990"/>
      <c r="H111" s="3990"/>
      <c r="I111" s="3990"/>
      <c r="J111" s="3990"/>
      <c r="K111" s="3990"/>
      <c r="L111" s="3990"/>
      <c r="M111" s="3990"/>
      <c r="N111" s="3990"/>
      <c r="O111" s="3990"/>
      <c r="P111" s="3990"/>
      <c r="Q111" s="3990"/>
      <c r="R111" s="3990"/>
      <c r="S111" s="3990"/>
      <c r="T111" s="3990"/>
      <c r="U111" s="3990"/>
      <c r="V111" s="3990"/>
      <c r="W111" s="3990"/>
      <c r="X111" s="3990"/>
      <c r="Y111" s="3990"/>
    </row>
    <row r="112" spans="2:25">
      <c r="B112" s="3990"/>
      <c r="C112" s="3990"/>
      <c r="D112" s="3990"/>
      <c r="E112" s="3990"/>
      <c r="F112" s="3990"/>
      <c r="G112" s="3990"/>
      <c r="H112" s="3990"/>
      <c r="I112" s="3990"/>
      <c r="J112" s="3990"/>
      <c r="K112" s="3990"/>
      <c r="L112" s="3990"/>
      <c r="M112" s="3990"/>
      <c r="N112" s="3990"/>
      <c r="O112" s="3990"/>
      <c r="P112" s="3990"/>
      <c r="Q112" s="3990"/>
      <c r="R112" s="3990"/>
      <c r="S112" s="3990"/>
      <c r="T112" s="3990"/>
      <c r="U112" s="3990"/>
      <c r="V112" s="3990"/>
      <c r="W112" s="3990"/>
      <c r="X112" s="3990"/>
      <c r="Y112" s="3990"/>
    </row>
    <row r="113" spans="2:25">
      <c r="B113" s="3990"/>
      <c r="C113" s="3990"/>
      <c r="D113" s="3990"/>
      <c r="E113" s="3990"/>
      <c r="F113" s="3990"/>
      <c r="G113" s="3990"/>
      <c r="H113" s="3990"/>
      <c r="I113" s="3990"/>
      <c r="J113" s="3990"/>
      <c r="K113" s="3990"/>
      <c r="L113" s="3990"/>
      <c r="M113" s="3990"/>
      <c r="N113" s="3990"/>
      <c r="O113" s="3990"/>
      <c r="P113" s="3990"/>
      <c r="Q113" s="3990"/>
      <c r="R113" s="3990"/>
      <c r="S113" s="3990"/>
      <c r="T113" s="3990"/>
      <c r="U113" s="3990"/>
      <c r="V113" s="3990"/>
      <c r="W113" s="3990"/>
      <c r="X113" s="3990"/>
      <c r="Y113" s="3990"/>
    </row>
    <row r="114" spans="2:25">
      <c r="B114" s="3990"/>
      <c r="C114" s="3990"/>
      <c r="D114" s="3990"/>
      <c r="E114" s="3990"/>
      <c r="F114" s="3990"/>
      <c r="G114" s="3990"/>
      <c r="H114" s="3990"/>
      <c r="I114" s="3990"/>
      <c r="J114" s="3990"/>
      <c r="K114" s="3990"/>
      <c r="L114" s="3990"/>
      <c r="M114" s="3990"/>
      <c r="N114" s="3990"/>
      <c r="O114" s="3990"/>
      <c r="P114" s="3990"/>
      <c r="Q114" s="3990"/>
      <c r="R114" s="3990"/>
      <c r="S114" s="3990"/>
      <c r="T114" s="3990"/>
      <c r="U114" s="3990"/>
      <c r="V114" s="3990"/>
      <c r="W114" s="3990"/>
      <c r="X114" s="3990"/>
      <c r="Y114" s="3990"/>
    </row>
    <row r="115" spans="2:25">
      <c r="B115" s="3990"/>
      <c r="C115" s="3990"/>
      <c r="D115" s="3990"/>
      <c r="E115" s="3990"/>
      <c r="F115" s="3990"/>
      <c r="G115" s="3990"/>
      <c r="H115" s="3990"/>
      <c r="I115" s="3990"/>
      <c r="J115" s="3990"/>
      <c r="K115" s="3990"/>
      <c r="L115" s="3990"/>
      <c r="M115" s="3990"/>
      <c r="N115" s="3990"/>
      <c r="O115" s="3990"/>
      <c r="P115" s="3990"/>
      <c r="Q115" s="3990"/>
      <c r="R115" s="3990"/>
      <c r="S115" s="3990"/>
      <c r="T115" s="3990"/>
      <c r="U115" s="3990"/>
      <c r="V115" s="3990"/>
      <c r="W115" s="3990"/>
      <c r="X115" s="3990"/>
      <c r="Y115" s="3990"/>
    </row>
    <row r="116" spans="2:25">
      <c r="B116" s="3990"/>
      <c r="C116" s="3990"/>
      <c r="D116" s="3990"/>
      <c r="E116" s="3990"/>
      <c r="F116" s="3990"/>
      <c r="G116" s="3990"/>
      <c r="H116" s="3990"/>
      <c r="I116" s="3990"/>
      <c r="J116" s="3990"/>
      <c r="K116" s="3990"/>
      <c r="L116" s="3990"/>
      <c r="M116" s="3990"/>
      <c r="N116" s="3990"/>
      <c r="O116" s="3990"/>
      <c r="P116" s="3990"/>
      <c r="Q116" s="3990"/>
      <c r="R116" s="3990"/>
      <c r="S116" s="3990"/>
      <c r="T116" s="3990"/>
      <c r="U116" s="3990"/>
      <c r="V116" s="3990"/>
      <c r="W116" s="3990"/>
      <c r="X116" s="3990"/>
      <c r="Y116" s="3990"/>
    </row>
    <row r="117" spans="2:25">
      <c r="B117" s="3990"/>
      <c r="C117" s="3990"/>
      <c r="D117" s="3990"/>
      <c r="E117" s="3990"/>
      <c r="F117" s="3990"/>
      <c r="G117" s="3990"/>
      <c r="H117" s="3990"/>
      <c r="I117" s="3990"/>
      <c r="J117" s="3990"/>
      <c r="K117" s="3990"/>
      <c r="L117" s="3990"/>
      <c r="M117" s="3990"/>
      <c r="N117" s="3990"/>
      <c r="O117" s="3990"/>
      <c r="P117" s="3990"/>
      <c r="Q117" s="3990"/>
      <c r="R117" s="3990"/>
      <c r="S117" s="3990"/>
      <c r="T117" s="3990"/>
      <c r="U117" s="3990"/>
      <c r="V117" s="3990"/>
      <c r="W117" s="3990"/>
      <c r="X117" s="3990"/>
      <c r="Y117" s="3990"/>
    </row>
    <row r="118" spans="2:25">
      <c r="B118" s="3990"/>
      <c r="C118" s="3990"/>
      <c r="D118" s="3990"/>
      <c r="E118" s="3990"/>
      <c r="F118" s="3990"/>
      <c r="G118" s="3990"/>
      <c r="H118" s="3990"/>
      <c r="I118" s="3990"/>
      <c r="J118" s="3990"/>
      <c r="K118" s="3990"/>
      <c r="L118" s="3990"/>
      <c r="M118" s="3990"/>
      <c r="N118" s="3990"/>
      <c r="O118" s="3990"/>
      <c r="P118" s="3990"/>
      <c r="Q118" s="3990"/>
      <c r="R118" s="3990"/>
      <c r="S118" s="3990"/>
      <c r="T118" s="3990"/>
      <c r="U118" s="3990"/>
      <c r="V118" s="3990"/>
      <c r="W118" s="3990"/>
      <c r="X118" s="3990"/>
      <c r="Y118" s="3990"/>
    </row>
    <row r="119" spans="2:25">
      <c r="B119" s="3990"/>
      <c r="C119" s="3990"/>
      <c r="D119" s="3990"/>
      <c r="E119" s="3990"/>
      <c r="F119" s="3990"/>
      <c r="G119" s="3990"/>
      <c r="H119" s="3990"/>
      <c r="I119" s="3990"/>
      <c r="J119" s="3990"/>
      <c r="K119" s="3990"/>
      <c r="L119" s="3990"/>
      <c r="M119" s="3990"/>
      <c r="N119" s="3990"/>
      <c r="O119" s="3990"/>
      <c r="P119" s="3990"/>
      <c r="Q119" s="3990"/>
      <c r="R119" s="3990"/>
      <c r="S119" s="3990"/>
      <c r="T119" s="3990"/>
      <c r="U119" s="3990"/>
      <c r="V119" s="3990"/>
      <c r="W119" s="3990"/>
      <c r="X119" s="3990"/>
      <c r="Y119" s="3990"/>
    </row>
    <row r="120" spans="2:25">
      <c r="B120" s="3990"/>
      <c r="C120" s="3990"/>
      <c r="D120" s="3990"/>
      <c r="E120" s="3990"/>
      <c r="F120" s="3990"/>
      <c r="G120" s="3990"/>
      <c r="H120" s="3990"/>
      <c r="I120" s="3990"/>
      <c r="J120" s="3990"/>
      <c r="K120" s="3990"/>
      <c r="L120" s="3990"/>
      <c r="M120" s="3990"/>
      <c r="N120" s="3990"/>
      <c r="O120" s="3990"/>
      <c r="P120" s="3990"/>
      <c r="Q120" s="3990"/>
      <c r="R120" s="3990"/>
      <c r="S120" s="3990"/>
      <c r="T120" s="3990"/>
      <c r="U120" s="3990"/>
      <c r="V120" s="3990"/>
      <c r="W120" s="3990"/>
      <c r="X120" s="3990"/>
      <c r="Y120" s="3990"/>
    </row>
    <row r="121" spans="2:25">
      <c r="B121" s="3990"/>
      <c r="C121" s="3990"/>
      <c r="D121" s="3990"/>
      <c r="E121" s="3990"/>
      <c r="F121" s="3990"/>
      <c r="G121" s="3990"/>
      <c r="H121" s="3990"/>
      <c r="I121" s="3990"/>
      <c r="J121" s="3990"/>
      <c r="K121" s="3990"/>
      <c r="L121" s="3990"/>
      <c r="M121" s="3990"/>
      <c r="N121" s="3990"/>
      <c r="O121" s="3990"/>
      <c r="P121" s="3990"/>
      <c r="Q121" s="3990"/>
      <c r="R121" s="3990"/>
      <c r="S121" s="3990"/>
      <c r="T121" s="3990"/>
      <c r="U121" s="3990"/>
      <c r="V121" s="3990"/>
      <c r="W121" s="3990"/>
      <c r="X121" s="3990"/>
      <c r="Y121" s="3990"/>
    </row>
    <row r="122" spans="2:25">
      <c r="B122" s="3990"/>
      <c r="C122" s="3990"/>
      <c r="D122" s="3990"/>
      <c r="E122" s="3990"/>
      <c r="F122" s="3990"/>
      <c r="G122" s="3990"/>
      <c r="H122" s="3990"/>
      <c r="I122" s="3990"/>
      <c r="J122" s="3990"/>
      <c r="K122" s="3990"/>
      <c r="L122" s="3990"/>
      <c r="M122" s="3990"/>
      <c r="N122" s="3990"/>
      <c r="O122" s="3990"/>
      <c r="P122" s="3990"/>
      <c r="Q122" s="3990"/>
      <c r="R122" s="3990"/>
      <c r="S122" s="3990"/>
      <c r="T122" s="3990"/>
      <c r="U122" s="3990"/>
      <c r="V122" s="3990"/>
      <c r="W122" s="3990"/>
      <c r="X122" s="3990"/>
      <c r="Y122" s="3990"/>
    </row>
    <row r="123" spans="2:25">
      <c r="B123" s="3990"/>
      <c r="C123" s="3990"/>
      <c r="D123" s="3990"/>
      <c r="E123" s="3990"/>
      <c r="F123" s="3990"/>
      <c r="G123" s="3990"/>
      <c r="H123" s="3990"/>
      <c r="I123" s="3990"/>
      <c r="J123" s="3990"/>
      <c r="K123" s="3990"/>
      <c r="L123" s="3990"/>
      <c r="M123" s="3990"/>
      <c r="N123" s="3990"/>
      <c r="O123" s="3990"/>
      <c r="P123" s="3990"/>
      <c r="Q123" s="3990"/>
      <c r="R123" s="3990"/>
      <c r="S123" s="3990"/>
      <c r="T123" s="3990"/>
      <c r="U123" s="3990"/>
      <c r="V123" s="3990"/>
      <c r="W123" s="3990"/>
      <c r="X123" s="3990"/>
      <c r="Y123" s="3990"/>
    </row>
    <row r="124" spans="2:25">
      <c r="B124" s="3990"/>
      <c r="C124" s="3990"/>
      <c r="D124" s="3990"/>
      <c r="E124" s="3990"/>
      <c r="F124" s="3990"/>
      <c r="G124" s="3990"/>
      <c r="H124" s="3990"/>
      <c r="I124" s="3990"/>
      <c r="J124" s="3990"/>
      <c r="K124" s="3990"/>
      <c r="L124" s="3990"/>
      <c r="M124" s="3990"/>
      <c r="N124" s="3990"/>
      <c r="O124" s="3990"/>
      <c r="P124" s="3990"/>
      <c r="Q124" s="3990"/>
      <c r="R124" s="3990"/>
      <c r="S124" s="3990"/>
      <c r="T124" s="3990"/>
      <c r="U124" s="3990"/>
      <c r="V124" s="3990"/>
      <c r="W124" s="3990"/>
      <c r="X124" s="3990"/>
      <c r="Y124" s="3990"/>
    </row>
    <row r="125" spans="2:25">
      <c r="B125" s="3990"/>
      <c r="C125" s="3990"/>
      <c r="D125" s="3990"/>
      <c r="E125" s="3990"/>
      <c r="F125" s="3990"/>
      <c r="G125" s="3990"/>
      <c r="H125" s="3990"/>
      <c r="I125" s="3990"/>
      <c r="J125" s="3990"/>
      <c r="K125" s="3990"/>
      <c r="L125" s="3990"/>
      <c r="M125" s="3990"/>
      <c r="N125" s="3990"/>
      <c r="O125" s="3990"/>
      <c r="P125" s="3990"/>
      <c r="Q125" s="3990"/>
      <c r="R125" s="3990"/>
      <c r="S125" s="3990"/>
      <c r="T125" s="3990"/>
      <c r="U125" s="3990"/>
      <c r="V125" s="3990"/>
      <c r="W125" s="3990"/>
      <c r="X125" s="3990"/>
      <c r="Y125" s="3990"/>
    </row>
    <row r="126" spans="2:25">
      <c r="B126" s="3990"/>
      <c r="C126" s="3990"/>
      <c r="D126" s="3990"/>
      <c r="E126" s="3990"/>
      <c r="F126" s="3990"/>
      <c r="G126" s="3990"/>
      <c r="H126" s="3990"/>
      <c r="I126" s="3990"/>
      <c r="J126" s="3990"/>
      <c r="K126" s="3990"/>
      <c r="L126" s="3990"/>
      <c r="M126" s="3990"/>
      <c r="N126" s="3990"/>
      <c r="O126" s="3990"/>
      <c r="P126" s="3990"/>
      <c r="Q126" s="3990"/>
      <c r="R126" s="3990"/>
      <c r="S126" s="3990"/>
      <c r="T126" s="3990"/>
      <c r="U126" s="3990"/>
      <c r="V126" s="3990"/>
      <c r="W126" s="3990"/>
      <c r="X126" s="3990"/>
      <c r="Y126" s="3990"/>
    </row>
    <row r="127" spans="2:25">
      <c r="B127" s="3990"/>
      <c r="C127" s="3990"/>
      <c r="D127" s="3990"/>
      <c r="E127" s="3990"/>
      <c r="F127" s="3990"/>
      <c r="G127" s="3990"/>
      <c r="H127" s="3990"/>
      <c r="I127" s="3990"/>
      <c r="J127" s="3990"/>
      <c r="K127" s="3990"/>
      <c r="L127" s="3990"/>
      <c r="M127" s="3990"/>
      <c r="N127" s="3990"/>
      <c r="O127" s="3990"/>
      <c r="P127" s="3990"/>
      <c r="Q127" s="3990"/>
      <c r="R127" s="3990"/>
      <c r="S127" s="3990"/>
      <c r="T127" s="3990"/>
      <c r="U127" s="3990"/>
      <c r="V127" s="3990"/>
      <c r="W127" s="3990"/>
      <c r="X127" s="3990"/>
      <c r="Y127" s="3990"/>
    </row>
    <row r="128" spans="2:25">
      <c r="B128" s="3990"/>
      <c r="C128" s="3990"/>
      <c r="D128" s="3990"/>
      <c r="E128" s="3990"/>
      <c r="F128" s="3990"/>
      <c r="G128" s="3990"/>
      <c r="H128" s="3990"/>
      <c r="I128" s="3990"/>
      <c r="J128" s="3990"/>
      <c r="K128" s="3990"/>
      <c r="L128" s="3990"/>
      <c r="M128" s="3990"/>
      <c r="N128" s="3990"/>
      <c r="O128" s="3990"/>
      <c r="P128" s="3990"/>
      <c r="Q128" s="3990"/>
      <c r="R128" s="3990"/>
      <c r="S128" s="3990"/>
      <c r="T128" s="3990"/>
      <c r="U128" s="3990"/>
      <c r="V128" s="3990"/>
      <c r="W128" s="3990"/>
      <c r="X128" s="3990"/>
      <c r="Y128" s="3990"/>
    </row>
    <row r="129" spans="2:25">
      <c r="B129" s="3990"/>
      <c r="C129" s="3990"/>
      <c r="D129" s="3990"/>
      <c r="E129" s="3990"/>
      <c r="F129" s="3990"/>
      <c r="G129" s="3990"/>
      <c r="H129" s="3990"/>
      <c r="I129" s="3990"/>
      <c r="J129" s="3990"/>
      <c r="K129" s="3990"/>
      <c r="L129" s="3990"/>
      <c r="M129" s="3990"/>
      <c r="N129" s="3990"/>
      <c r="O129" s="3990"/>
      <c r="P129" s="3990"/>
      <c r="Q129" s="3990"/>
      <c r="R129" s="3990"/>
      <c r="S129" s="3990"/>
      <c r="T129" s="3990"/>
      <c r="U129" s="3990"/>
      <c r="V129" s="3990"/>
      <c r="W129" s="3990"/>
      <c r="X129" s="3990"/>
      <c r="Y129" s="3990"/>
    </row>
    <row r="130" spans="2:25">
      <c r="B130" s="700"/>
      <c r="C130" s="700"/>
      <c r="D130" s="700"/>
      <c r="E130" s="700"/>
      <c r="F130" s="700"/>
      <c r="G130" s="700"/>
      <c r="H130" s="700"/>
      <c r="I130" s="700"/>
      <c r="J130" s="700"/>
      <c r="K130" s="700"/>
      <c r="L130" s="700"/>
      <c r="M130" s="700"/>
      <c r="N130" s="700"/>
      <c r="O130" s="700"/>
      <c r="P130" s="700"/>
      <c r="Q130" s="700"/>
      <c r="R130" s="700"/>
      <c r="S130" s="700"/>
      <c r="T130" s="700"/>
      <c r="U130" s="700"/>
      <c r="V130" s="700"/>
      <c r="W130" s="700"/>
      <c r="X130" s="700"/>
      <c r="Y130" s="700"/>
    </row>
    <row r="131" spans="2:25">
      <c r="B131" s="700"/>
      <c r="C131" s="700"/>
      <c r="D131" s="700"/>
      <c r="E131" s="700"/>
      <c r="F131" s="700"/>
      <c r="G131" s="700"/>
      <c r="H131" s="700"/>
      <c r="I131" s="700"/>
      <c r="J131" s="700"/>
      <c r="K131" s="700"/>
      <c r="L131" s="700"/>
      <c r="M131" s="700"/>
      <c r="N131" s="700"/>
      <c r="O131" s="700"/>
      <c r="P131" s="700"/>
      <c r="Q131" s="700"/>
      <c r="R131" s="700"/>
      <c r="S131" s="700"/>
      <c r="T131" s="700"/>
      <c r="U131" s="700"/>
      <c r="V131" s="700"/>
      <c r="W131" s="700"/>
      <c r="X131" s="700"/>
      <c r="Y131" s="700"/>
    </row>
    <row r="132" spans="2:25">
      <c r="B132" s="700"/>
      <c r="C132" s="700"/>
      <c r="D132" s="700"/>
      <c r="E132" s="700"/>
      <c r="F132" s="700"/>
      <c r="G132" s="700"/>
      <c r="H132" s="700"/>
      <c r="I132" s="700"/>
      <c r="J132" s="700"/>
      <c r="K132" s="700"/>
      <c r="L132" s="700"/>
      <c r="M132" s="700"/>
      <c r="N132" s="700"/>
      <c r="O132" s="700"/>
      <c r="P132" s="700"/>
      <c r="Q132" s="700"/>
      <c r="R132" s="700"/>
      <c r="S132" s="700"/>
      <c r="T132" s="700"/>
      <c r="U132" s="700"/>
      <c r="V132" s="700"/>
      <c r="W132" s="700"/>
      <c r="X132" s="700"/>
      <c r="Y132" s="700"/>
    </row>
    <row r="133" spans="2:25">
      <c r="B133" s="700"/>
      <c r="C133" s="700"/>
      <c r="D133" s="700"/>
      <c r="E133" s="700"/>
      <c r="F133" s="700"/>
      <c r="G133" s="700"/>
      <c r="H133" s="700"/>
      <c r="I133" s="700"/>
      <c r="J133" s="700"/>
      <c r="K133" s="700"/>
      <c r="L133" s="700"/>
      <c r="M133" s="700"/>
      <c r="N133" s="700"/>
      <c r="O133" s="700"/>
      <c r="P133" s="700"/>
      <c r="Q133" s="700"/>
      <c r="R133" s="700"/>
      <c r="S133" s="700"/>
      <c r="T133" s="700"/>
      <c r="U133" s="700"/>
      <c r="V133" s="700"/>
      <c r="W133" s="700"/>
      <c r="X133" s="700"/>
      <c r="Y133" s="700"/>
    </row>
    <row r="134" spans="2:25">
      <c r="B134" s="700"/>
      <c r="C134" s="700"/>
      <c r="D134" s="700"/>
      <c r="E134" s="700"/>
      <c r="F134" s="700"/>
      <c r="G134" s="700"/>
      <c r="H134" s="700"/>
      <c r="I134" s="700"/>
      <c r="J134" s="700"/>
      <c r="K134" s="700"/>
      <c r="L134" s="700"/>
      <c r="M134" s="700"/>
      <c r="N134" s="700"/>
      <c r="O134" s="700"/>
      <c r="P134" s="700"/>
      <c r="Q134" s="700"/>
      <c r="R134" s="700"/>
      <c r="S134" s="700"/>
      <c r="T134" s="700"/>
      <c r="U134" s="700"/>
      <c r="V134" s="700"/>
      <c r="W134" s="700"/>
      <c r="X134" s="700"/>
      <c r="Y134" s="700"/>
    </row>
    <row r="135" spans="2:25">
      <c r="B135" s="700"/>
      <c r="C135" s="700"/>
      <c r="D135" s="700"/>
      <c r="E135" s="700"/>
      <c r="F135" s="700"/>
      <c r="G135" s="700"/>
      <c r="H135" s="700"/>
      <c r="I135" s="700"/>
      <c r="J135" s="700"/>
      <c r="K135" s="700"/>
      <c r="L135" s="700"/>
      <c r="M135" s="700"/>
      <c r="N135" s="700"/>
      <c r="O135" s="700"/>
      <c r="P135" s="700"/>
      <c r="Q135" s="700"/>
      <c r="R135" s="700"/>
      <c r="S135" s="700"/>
      <c r="T135" s="700"/>
      <c r="U135" s="700"/>
      <c r="V135" s="700"/>
      <c r="W135" s="700"/>
      <c r="X135" s="700"/>
      <c r="Y135" s="700"/>
    </row>
    <row r="136" spans="2:25">
      <c r="B136" s="700"/>
      <c r="C136" s="700"/>
      <c r="D136" s="700"/>
      <c r="E136" s="700"/>
      <c r="F136" s="700"/>
      <c r="G136" s="700"/>
      <c r="H136" s="700"/>
      <c r="I136" s="700"/>
      <c r="J136" s="700"/>
      <c r="K136" s="700"/>
      <c r="L136" s="700"/>
      <c r="M136" s="700"/>
      <c r="N136" s="700"/>
      <c r="O136" s="700"/>
      <c r="P136" s="700"/>
      <c r="Q136" s="700"/>
      <c r="R136" s="700"/>
      <c r="S136" s="700"/>
      <c r="T136" s="700"/>
      <c r="U136" s="700"/>
      <c r="V136" s="700"/>
      <c r="W136" s="700"/>
      <c r="X136" s="700"/>
      <c r="Y136" s="700"/>
    </row>
    <row r="137" spans="2:25">
      <c r="B137" s="700"/>
      <c r="C137" s="700"/>
      <c r="D137" s="700"/>
      <c r="E137" s="700"/>
      <c r="F137" s="700"/>
      <c r="G137" s="700"/>
      <c r="H137" s="700"/>
      <c r="I137" s="700"/>
      <c r="J137" s="700"/>
      <c r="K137" s="700"/>
      <c r="L137" s="700"/>
      <c r="M137" s="700"/>
      <c r="N137" s="700"/>
      <c r="O137" s="700"/>
      <c r="P137" s="700"/>
      <c r="Q137" s="700"/>
      <c r="R137" s="700"/>
      <c r="S137" s="700"/>
      <c r="T137" s="700"/>
      <c r="U137" s="700"/>
      <c r="V137" s="700"/>
      <c r="W137" s="700"/>
      <c r="X137" s="700"/>
      <c r="Y137" s="700"/>
    </row>
    <row r="138" spans="2:25">
      <c r="B138" s="700"/>
      <c r="C138" s="700"/>
      <c r="D138" s="700"/>
      <c r="E138" s="700"/>
      <c r="F138" s="700"/>
      <c r="G138" s="700"/>
      <c r="H138" s="700"/>
      <c r="I138" s="700"/>
      <c r="J138" s="700"/>
      <c r="K138" s="700"/>
      <c r="L138" s="700"/>
      <c r="M138" s="700"/>
      <c r="N138" s="700"/>
      <c r="O138" s="700"/>
      <c r="P138" s="700"/>
      <c r="Q138" s="700"/>
      <c r="R138" s="700"/>
      <c r="S138" s="700"/>
      <c r="T138" s="700"/>
      <c r="U138" s="700"/>
      <c r="V138" s="700"/>
      <c r="W138" s="700"/>
      <c r="X138" s="700"/>
      <c r="Y138" s="700"/>
    </row>
    <row r="139" spans="2:25">
      <c r="B139" s="700"/>
      <c r="C139" s="700"/>
      <c r="D139" s="700"/>
      <c r="E139" s="700"/>
      <c r="F139" s="700"/>
      <c r="G139" s="700"/>
      <c r="H139" s="700"/>
      <c r="I139" s="700"/>
      <c r="J139" s="700"/>
      <c r="K139" s="700"/>
      <c r="L139" s="700"/>
      <c r="M139" s="700"/>
      <c r="N139" s="700"/>
      <c r="O139" s="700"/>
      <c r="P139" s="700"/>
      <c r="Q139" s="700"/>
      <c r="R139" s="700"/>
      <c r="S139" s="700"/>
      <c r="T139" s="700"/>
      <c r="U139" s="700"/>
      <c r="V139" s="700"/>
      <c r="W139" s="700"/>
      <c r="X139" s="700"/>
      <c r="Y139" s="700"/>
    </row>
    <row r="140" spans="2:25">
      <c r="B140" s="700"/>
      <c r="C140" s="700"/>
      <c r="D140" s="700"/>
      <c r="E140" s="700"/>
      <c r="F140" s="700"/>
      <c r="G140" s="700"/>
      <c r="H140" s="700"/>
      <c r="I140" s="700"/>
      <c r="J140" s="700"/>
      <c r="K140" s="700"/>
      <c r="L140" s="700"/>
      <c r="M140" s="700"/>
      <c r="N140" s="700"/>
      <c r="O140" s="700"/>
      <c r="P140" s="700"/>
      <c r="Q140" s="700"/>
      <c r="R140" s="700"/>
      <c r="S140" s="700"/>
      <c r="T140" s="700"/>
      <c r="U140" s="700"/>
      <c r="V140" s="700"/>
      <c r="W140" s="700"/>
      <c r="X140" s="700"/>
      <c r="Y140" s="700"/>
    </row>
    <row r="141" spans="2:25">
      <c r="B141" s="700"/>
      <c r="C141" s="700"/>
      <c r="D141" s="700"/>
      <c r="E141" s="700"/>
      <c r="F141" s="700"/>
      <c r="G141" s="700"/>
      <c r="H141" s="700"/>
      <c r="I141" s="700"/>
      <c r="J141" s="700"/>
      <c r="K141" s="700"/>
      <c r="L141" s="700"/>
      <c r="M141" s="700"/>
      <c r="N141" s="700"/>
      <c r="O141" s="700"/>
      <c r="P141" s="700"/>
      <c r="Q141" s="700"/>
      <c r="R141" s="700"/>
      <c r="S141" s="700"/>
      <c r="T141" s="700"/>
      <c r="U141" s="700"/>
      <c r="V141" s="700"/>
      <c r="W141" s="700"/>
      <c r="X141" s="700"/>
      <c r="Y141" s="700"/>
    </row>
    <row r="142" spans="2:25">
      <c r="B142" s="700"/>
      <c r="C142" s="700"/>
      <c r="D142" s="700"/>
      <c r="E142" s="700"/>
      <c r="F142" s="700"/>
      <c r="G142" s="700"/>
      <c r="H142" s="700"/>
      <c r="I142" s="700"/>
      <c r="J142" s="700"/>
      <c r="K142" s="700"/>
      <c r="L142" s="700"/>
      <c r="M142" s="700"/>
      <c r="N142" s="700"/>
      <c r="O142" s="700"/>
      <c r="P142" s="700"/>
      <c r="Q142" s="700"/>
      <c r="R142" s="700"/>
      <c r="S142" s="700"/>
      <c r="T142" s="700"/>
      <c r="U142" s="700"/>
      <c r="V142" s="700"/>
      <c r="W142" s="700"/>
      <c r="X142" s="700"/>
      <c r="Y142" s="700"/>
    </row>
    <row r="143" spans="2:25">
      <c r="B143" s="700"/>
      <c r="C143" s="700"/>
      <c r="D143" s="700"/>
      <c r="E143" s="700"/>
      <c r="F143" s="700"/>
      <c r="G143" s="700"/>
      <c r="H143" s="700"/>
      <c r="I143" s="700"/>
      <c r="J143" s="700"/>
      <c r="K143" s="700"/>
      <c r="L143" s="700"/>
      <c r="M143" s="700"/>
      <c r="N143" s="700"/>
      <c r="O143" s="700"/>
      <c r="P143" s="700"/>
      <c r="Q143" s="700"/>
      <c r="R143" s="700"/>
      <c r="S143" s="700"/>
      <c r="T143" s="700"/>
      <c r="U143" s="700"/>
      <c r="V143" s="700"/>
      <c r="W143" s="700"/>
      <c r="X143" s="700"/>
      <c r="Y143" s="700"/>
    </row>
    <row r="144" spans="2:25">
      <c r="B144" s="700"/>
      <c r="C144" s="700"/>
      <c r="D144" s="700"/>
      <c r="E144" s="700"/>
      <c r="F144" s="700"/>
      <c r="G144" s="700"/>
      <c r="H144" s="700"/>
      <c r="I144" s="700"/>
      <c r="J144" s="700"/>
      <c r="K144" s="700"/>
      <c r="L144" s="700"/>
      <c r="M144" s="700"/>
      <c r="N144" s="700"/>
      <c r="O144" s="700"/>
      <c r="P144" s="700"/>
      <c r="Q144" s="700"/>
      <c r="R144" s="700"/>
      <c r="S144" s="700"/>
      <c r="T144" s="700"/>
      <c r="U144" s="700"/>
      <c r="V144" s="700"/>
      <c r="W144" s="700"/>
      <c r="X144" s="700"/>
      <c r="Y144" s="700"/>
    </row>
    <row r="145" spans="2:25">
      <c r="B145" s="700"/>
      <c r="C145" s="700"/>
      <c r="D145" s="700"/>
      <c r="E145" s="700"/>
      <c r="F145" s="700"/>
      <c r="G145" s="700"/>
      <c r="H145" s="700"/>
      <c r="I145" s="700"/>
      <c r="J145" s="700"/>
      <c r="K145" s="700"/>
      <c r="L145" s="700"/>
      <c r="M145" s="700"/>
      <c r="N145" s="700"/>
      <c r="O145" s="700"/>
      <c r="P145" s="700"/>
      <c r="Q145" s="700"/>
      <c r="R145" s="700"/>
      <c r="S145" s="700"/>
      <c r="T145" s="700"/>
      <c r="U145" s="700"/>
      <c r="V145" s="700"/>
      <c r="W145" s="700"/>
      <c r="X145" s="700"/>
      <c r="Y145" s="700"/>
    </row>
    <row r="146" spans="2:25">
      <c r="B146" s="700"/>
      <c r="C146" s="700"/>
      <c r="D146" s="700"/>
      <c r="E146" s="700"/>
      <c r="F146" s="700"/>
      <c r="G146" s="700"/>
      <c r="H146" s="700"/>
      <c r="I146" s="700"/>
      <c r="J146" s="700"/>
      <c r="K146" s="700"/>
      <c r="L146" s="700"/>
      <c r="M146" s="700"/>
      <c r="N146" s="700"/>
      <c r="O146" s="700"/>
      <c r="P146" s="700"/>
      <c r="Q146" s="700"/>
      <c r="R146" s="700"/>
      <c r="S146" s="700"/>
      <c r="T146" s="700"/>
      <c r="U146" s="700"/>
      <c r="V146" s="700"/>
      <c r="W146" s="700"/>
      <c r="X146" s="700"/>
      <c r="Y146" s="700"/>
    </row>
    <row r="147" spans="2:25">
      <c r="B147" s="700"/>
      <c r="C147" s="700"/>
      <c r="D147" s="700"/>
      <c r="E147" s="700"/>
      <c r="F147" s="700"/>
      <c r="G147" s="700"/>
      <c r="H147" s="700"/>
      <c r="I147" s="700"/>
      <c r="J147" s="700"/>
      <c r="K147" s="700"/>
      <c r="L147" s="700"/>
      <c r="M147" s="700"/>
      <c r="N147" s="700"/>
      <c r="O147" s="700"/>
      <c r="P147" s="700"/>
      <c r="Q147" s="700"/>
      <c r="R147" s="700"/>
      <c r="S147" s="700"/>
      <c r="T147" s="700"/>
      <c r="U147" s="700"/>
      <c r="V147" s="700"/>
      <c r="W147" s="700"/>
      <c r="X147" s="700"/>
      <c r="Y147" s="700"/>
    </row>
    <row r="148" spans="2:25">
      <c r="B148" s="700"/>
      <c r="C148" s="700"/>
      <c r="D148" s="700"/>
      <c r="E148" s="700"/>
      <c r="F148" s="700"/>
      <c r="G148" s="700"/>
      <c r="H148" s="700"/>
      <c r="I148" s="700"/>
      <c r="J148" s="700"/>
      <c r="K148" s="700"/>
      <c r="L148" s="700"/>
      <c r="M148" s="700"/>
      <c r="N148" s="700"/>
      <c r="O148" s="700"/>
      <c r="P148" s="700"/>
      <c r="Q148" s="700"/>
      <c r="R148" s="700"/>
      <c r="S148" s="700"/>
      <c r="T148" s="700"/>
      <c r="U148" s="700"/>
      <c r="V148" s="700"/>
      <c r="W148" s="700"/>
      <c r="X148" s="700"/>
      <c r="Y148" s="700"/>
    </row>
    <row r="149" spans="2:25">
      <c r="B149" s="700"/>
      <c r="C149" s="700"/>
      <c r="D149" s="700"/>
      <c r="E149" s="700"/>
      <c r="F149" s="700"/>
      <c r="G149" s="700"/>
      <c r="H149" s="700"/>
      <c r="I149" s="700"/>
      <c r="J149" s="700"/>
      <c r="K149" s="700"/>
      <c r="L149" s="700"/>
      <c r="M149" s="700"/>
      <c r="N149" s="700"/>
      <c r="O149" s="700"/>
      <c r="P149" s="700"/>
      <c r="Q149" s="700"/>
      <c r="R149" s="700"/>
      <c r="S149" s="700"/>
      <c r="T149" s="700"/>
      <c r="U149" s="700"/>
      <c r="V149" s="700"/>
      <c r="W149" s="700"/>
      <c r="X149" s="700"/>
      <c r="Y149" s="700"/>
    </row>
    <row r="150" spans="2:25">
      <c r="B150" s="700"/>
      <c r="C150" s="700"/>
      <c r="D150" s="700"/>
      <c r="E150" s="700"/>
      <c r="F150" s="700"/>
      <c r="G150" s="700"/>
      <c r="H150" s="700"/>
      <c r="I150" s="700"/>
      <c r="J150" s="700"/>
      <c r="K150" s="700"/>
      <c r="L150" s="700"/>
      <c r="M150" s="700"/>
      <c r="N150" s="700"/>
      <c r="O150" s="700"/>
      <c r="P150" s="700"/>
      <c r="Q150" s="700"/>
      <c r="R150" s="700"/>
      <c r="S150" s="700"/>
      <c r="T150" s="700"/>
      <c r="U150" s="700"/>
      <c r="V150" s="700"/>
      <c r="W150" s="700"/>
      <c r="X150" s="700"/>
      <c r="Y150" s="700"/>
    </row>
    <row r="151" spans="2:25">
      <c r="B151" s="700"/>
      <c r="C151" s="700"/>
      <c r="D151" s="700"/>
      <c r="E151" s="700"/>
      <c r="F151" s="700"/>
      <c r="G151" s="700"/>
      <c r="H151" s="700"/>
      <c r="I151" s="700"/>
      <c r="J151" s="700"/>
      <c r="K151" s="700"/>
      <c r="L151" s="700"/>
      <c r="M151" s="700"/>
      <c r="N151" s="700"/>
      <c r="O151" s="700"/>
      <c r="P151" s="700"/>
      <c r="Q151" s="700"/>
      <c r="R151" s="700"/>
      <c r="S151" s="700"/>
      <c r="T151" s="700"/>
      <c r="U151" s="700"/>
      <c r="V151" s="700"/>
      <c r="W151" s="700"/>
      <c r="X151" s="700"/>
      <c r="Y151" s="700"/>
    </row>
    <row r="152" spans="2:25">
      <c r="B152" s="700"/>
      <c r="C152" s="700"/>
      <c r="D152" s="700"/>
      <c r="E152" s="700"/>
      <c r="F152" s="700"/>
      <c r="G152" s="700"/>
      <c r="H152" s="700"/>
      <c r="I152" s="700"/>
      <c r="J152" s="700"/>
      <c r="K152" s="700"/>
      <c r="L152" s="700"/>
      <c r="M152" s="700"/>
      <c r="N152" s="700"/>
      <c r="O152" s="700"/>
      <c r="P152" s="700"/>
      <c r="Q152" s="700"/>
      <c r="R152" s="700"/>
      <c r="S152" s="700"/>
      <c r="T152" s="700"/>
      <c r="U152" s="700"/>
      <c r="V152" s="700"/>
      <c r="W152" s="700"/>
      <c r="X152" s="700"/>
      <c r="Y152" s="700"/>
    </row>
    <row r="153" spans="2:25">
      <c r="B153" s="700"/>
      <c r="C153" s="700"/>
      <c r="D153" s="700"/>
      <c r="E153" s="700"/>
      <c r="F153" s="700"/>
      <c r="G153" s="700"/>
      <c r="H153" s="700"/>
      <c r="I153" s="700"/>
      <c r="J153" s="700"/>
      <c r="K153" s="700"/>
      <c r="L153" s="700"/>
      <c r="M153" s="700"/>
      <c r="N153" s="700"/>
      <c r="O153" s="700"/>
      <c r="P153" s="700"/>
      <c r="Q153" s="700"/>
      <c r="R153" s="700"/>
      <c r="S153" s="700"/>
      <c r="T153" s="700"/>
      <c r="U153" s="700"/>
      <c r="V153" s="700"/>
      <c r="W153" s="700"/>
      <c r="X153" s="700"/>
      <c r="Y153" s="700"/>
    </row>
    <row r="154" spans="2:25">
      <c r="B154" s="700"/>
      <c r="C154" s="700"/>
      <c r="D154" s="700"/>
      <c r="E154" s="700"/>
      <c r="F154" s="700"/>
      <c r="G154" s="700"/>
      <c r="H154" s="700"/>
      <c r="I154" s="700"/>
      <c r="J154" s="700"/>
      <c r="K154" s="700"/>
      <c r="L154" s="700"/>
      <c r="M154" s="700"/>
      <c r="N154" s="700"/>
      <c r="O154" s="700"/>
      <c r="P154" s="700"/>
      <c r="Q154" s="700"/>
      <c r="R154" s="700"/>
      <c r="S154" s="700"/>
      <c r="T154" s="700"/>
      <c r="U154" s="700"/>
      <c r="V154" s="700"/>
      <c r="W154" s="700"/>
      <c r="X154" s="700"/>
      <c r="Y154" s="700"/>
    </row>
    <row r="155" spans="2:25">
      <c r="B155" s="700"/>
      <c r="C155" s="700"/>
      <c r="D155" s="700"/>
      <c r="E155" s="700"/>
      <c r="F155" s="700"/>
      <c r="G155" s="700"/>
      <c r="H155" s="700"/>
      <c r="I155" s="700"/>
      <c r="J155" s="700"/>
      <c r="K155" s="700"/>
      <c r="L155" s="700"/>
      <c r="M155" s="700"/>
      <c r="N155" s="700"/>
      <c r="O155" s="700"/>
      <c r="P155" s="700"/>
      <c r="Q155" s="700"/>
      <c r="R155" s="700"/>
      <c r="S155" s="700"/>
      <c r="T155" s="700"/>
      <c r="U155" s="700"/>
      <c r="V155" s="700"/>
      <c r="W155" s="700"/>
      <c r="X155" s="700"/>
      <c r="Y155" s="700"/>
    </row>
    <row r="156" spans="2:25">
      <c r="B156" s="700"/>
      <c r="C156" s="700"/>
      <c r="D156" s="700"/>
      <c r="E156" s="700"/>
      <c r="F156" s="700"/>
      <c r="G156" s="700"/>
      <c r="H156" s="700"/>
      <c r="I156" s="700"/>
      <c r="J156" s="700"/>
      <c r="K156" s="700"/>
      <c r="L156" s="700"/>
      <c r="M156" s="700"/>
      <c r="N156" s="700"/>
      <c r="O156" s="700"/>
      <c r="P156" s="700"/>
      <c r="Q156" s="700"/>
      <c r="R156" s="700"/>
      <c r="S156" s="700"/>
      <c r="T156" s="700"/>
      <c r="U156" s="700"/>
      <c r="V156" s="700"/>
      <c r="W156" s="700"/>
      <c r="X156" s="700"/>
      <c r="Y156" s="700"/>
    </row>
    <row r="157" spans="2:25">
      <c r="B157" s="700"/>
      <c r="C157" s="700"/>
      <c r="D157" s="700"/>
      <c r="E157" s="700"/>
      <c r="F157" s="700"/>
      <c r="G157" s="700"/>
      <c r="H157" s="700"/>
      <c r="I157" s="700"/>
      <c r="J157" s="700"/>
      <c r="K157" s="700"/>
      <c r="L157" s="700"/>
      <c r="M157" s="700"/>
      <c r="N157" s="700"/>
      <c r="O157" s="700"/>
      <c r="P157" s="700"/>
      <c r="Q157" s="700"/>
      <c r="R157" s="700"/>
      <c r="S157" s="700"/>
      <c r="T157" s="700"/>
      <c r="U157" s="700"/>
      <c r="V157" s="700"/>
      <c r="W157" s="700"/>
      <c r="X157" s="700"/>
      <c r="Y157" s="700"/>
    </row>
    <row r="158" spans="2:25">
      <c r="B158" s="700"/>
      <c r="C158" s="700"/>
      <c r="D158" s="700"/>
      <c r="E158" s="700"/>
      <c r="F158" s="700"/>
      <c r="G158" s="700"/>
      <c r="H158" s="700"/>
      <c r="I158" s="700"/>
      <c r="J158" s="700"/>
      <c r="K158" s="700"/>
      <c r="L158" s="700"/>
      <c r="M158" s="700"/>
      <c r="N158" s="700"/>
      <c r="O158" s="700"/>
      <c r="P158" s="700"/>
      <c r="Q158" s="700"/>
      <c r="R158" s="700"/>
      <c r="S158" s="700"/>
      <c r="T158" s="700"/>
      <c r="U158" s="700"/>
      <c r="V158" s="700"/>
      <c r="W158" s="700"/>
      <c r="X158" s="700"/>
      <c r="Y158" s="700"/>
    </row>
    <row r="159" spans="2:25">
      <c r="B159" s="700"/>
      <c r="C159" s="700"/>
      <c r="D159" s="700"/>
      <c r="E159" s="700"/>
      <c r="F159" s="700"/>
      <c r="G159" s="700"/>
      <c r="H159" s="700"/>
      <c r="I159" s="700"/>
      <c r="J159" s="700"/>
      <c r="K159" s="700"/>
      <c r="L159" s="700"/>
      <c r="M159" s="700"/>
      <c r="N159" s="700"/>
      <c r="O159" s="700"/>
      <c r="P159" s="700"/>
      <c r="Q159" s="700"/>
      <c r="R159" s="700"/>
      <c r="S159" s="700"/>
      <c r="T159" s="700"/>
      <c r="U159" s="700"/>
      <c r="V159" s="700"/>
      <c r="W159" s="700"/>
      <c r="X159" s="700"/>
      <c r="Y159" s="700"/>
    </row>
    <row r="160" spans="2:25">
      <c r="B160" s="700"/>
      <c r="C160" s="700"/>
      <c r="D160" s="700"/>
      <c r="E160" s="700"/>
      <c r="F160" s="700"/>
      <c r="G160" s="700"/>
      <c r="H160" s="700"/>
      <c r="I160" s="700"/>
      <c r="J160" s="700"/>
      <c r="K160" s="700"/>
      <c r="L160" s="700"/>
      <c r="M160" s="700"/>
      <c r="N160" s="700"/>
      <c r="O160" s="700"/>
      <c r="P160" s="700"/>
      <c r="Q160" s="700"/>
      <c r="R160" s="700"/>
      <c r="S160" s="700"/>
      <c r="T160" s="700"/>
      <c r="U160" s="700"/>
      <c r="V160" s="700"/>
      <c r="W160" s="700"/>
      <c r="X160" s="700"/>
      <c r="Y160" s="700"/>
    </row>
    <row r="161" spans="2:25">
      <c r="B161" s="700"/>
      <c r="C161" s="700"/>
      <c r="D161" s="700"/>
      <c r="E161" s="700"/>
      <c r="F161" s="700"/>
      <c r="G161" s="700"/>
      <c r="H161" s="700"/>
      <c r="I161" s="700"/>
      <c r="J161" s="700"/>
      <c r="K161" s="700"/>
      <c r="L161" s="700"/>
      <c r="M161" s="700"/>
      <c r="N161" s="700"/>
      <c r="O161" s="700"/>
      <c r="P161" s="700"/>
      <c r="Q161" s="700"/>
      <c r="R161" s="700"/>
      <c r="S161" s="700"/>
      <c r="T161" s="700"/>
      <c r="U161" s="700"/>
      <c r="V161" s="700"/>
      <c r="W161" s="700"/>
      <c r="X161" s="700"/>
      <c r="Y161" s="700"/>
    </row>
    <row r="162" spans="2:25">
      <c r="B162" s="700"/>
      <c r="C162" s="700"/>
      <c r="D162" s="700"/>
      <c r="E162" s="700"/>
      <c r="F162" s="700"/>
      <c r="G162" s="700"/>
      <c r="H162" s="700"/>
      <c r="I162" s="700"/>
      <c r="J162" s="700"/>
      <c r="K162" s="700"/>
      <c r="L162" s="700"/>
      <c r="M162" s="700"/>
      <c r="N162" s="700"/>
      <c r="O162" s="700"/>
      <c r="P162" s="700"/>
      <c r="Q162" s="700"/>
      <c r="R162" s="700"/>
      <c r="S162" s="700"/>
      <c r="T162" s="700"/>
      <c r="U162" s="700"/>
      <c r="V162" s="700"/>
      <c r="W162" s="700"/>
      <c r="X162" s="700"/>
      <c r="Y162" s="700"/>
    </row>
    <row r="163" spans="2:25">
      <c r="B163" s="700"/>
      <c r="C163" s="700"/>
      <c r="D163" s="700"/>
      <c r="E163" s="700"/>
      <c r="F163" s="700"/>
      <c r="G163" s="700"/>
      <c r="H163" s="700"/>
      <c r="I163" s="700"/>
      <c r="J163" s="700"/>
      <c r="K163" s="700"/>
      <c r="L163" s="700"/>
      <c r="M163" s="700"/>
      <c r="N163" s="700"/>
      <c r="O163" s="700"/>
      <c r="P163" s="700"/>
      <c r="Q163" s="700"/>
      <c r="R163" s="700"/>
      <c r="S163" s="700"/>
      <c r="T163" s="700"/>
      <c r="U163" s="700"/>
      <c r="V163" s="700"/>
      <c r="W163" s="700"/>
      <c r="X163" s="700"/>
      <c r="Y163" s="700"/>
    </row>
    <row r="164" spans="2:25">
      <c r="B164" s="700"/>
      <c r="C164" s="700"/>
      <c r="D164" s="700"/>
      <c r="E164" s="700"/>
      <c r="F164" s="700"/>
      <c r="G164" s="700"/>
      <c r="H164" s="700"/>
      <c r="I164" s="700"/>
      <c r="J164" s="700"/>
      <c r="K164" s="700"/>
      <c r="L164" s="700"/>
      <c r="M164" s="700"/>
      <c r="N164" s="700"/>
      <c r="O164" s="700"/>
      <c r="P164" s="700"/>
      <c r="Q164" s="700"/>
      <c r="R164" s="700"/>
      <c r="S164" s="700"/>
      <c r="T164" s="700"/>
      <c r="U164" s="700"/>
      <c r="V164" s="700"/>
      <c r="W164" s="700"/>
      <c r="X164" s="700"/>
      <c r="Y164" s="700"/>
    </row>
    <row r="165" spans="2:25">
      <c r="B165" s="700"/>
      <c r="C165" s="700"/>
      <c r="D165" s="700"/>
      <c r="E165" s="700"/>
      <c r="F165" s="700"/>
      <c r="G165" s="700"/>
      <c r="H165" s="700"/>
      <c r="I165" s="700"/>
      <c r="J165" s="700"/>
      <c r="K165" s="700"/>
      <c r="L165" s="700"/>
      <c r="M165" s="700"/>
      <c r="N165" s="700"/>
      <c r="O165" s="700"/>
      <c r="P165" s="700"/>
      <c r="Q165" s="700"/>
      <c r="R165" s="700"/>
      <c r="S165" s="700"/>
      <c r="T165" s="700"/>
      <c r="U165" s="700"/>
      <c r="V165" s="700"/>
      <c r="W165" s="700"/>
      <c r="X165" s="700"/>
      <c r="Y165" s="700"/>
    </row>
    <row r="166" spans="2:25">
      <c r="B166" s="700"/>
      <c r="C166" s="700"/>
      <c r="D166" s="700"/>
      <c r="E166" s="700"/>
      <c r="F166" s="700"/>
      <c r="G166" s="700"/>
      <c r="H166" s="700"/>
      <c r="I166" s="700"/>
      <c r="J166" s="700"/>
      <c r="K166" s="700"/>
      <c r="L166" s="700"/>
      <c r="M166" s="700"/>
      <c r="N166" s="700"/>
      <c r="O166" s="700"/>
      <c r="P166" s="700"/>
      <c r="Q166" s="700"/>
      <c r="R166" s="700"/>
      <c r="S166" s="700"/>
      <c r="T166" s="700"/>
      <c r="U166" s="700"/>
      <c r="V166" s="700"/>
      <c r="W166" s="700"/>
      <c r="X166" s="700"/>
      <c r="Y166" s="700"/>
    </row>
    <row r="167" spans="2:25">
      <c r="B167" s="700"/>
      <c r="C167" s="700"/>
      <c r="D167" s="700"/>
      <c r="E167" s="700"/>
      <c r="F167" s="700"/>
      <c r="G167" s="700"/>
      <c r="H167" s="700"/>
      <c r="I167" s="700"/>
      <c r="J167" s="700"/>
      <c r="K167" s="700"/>
      <c r="L167" s="700"/>
      <c r="M167" s="700"/>
      <c r="N167" s="700"/>
      <c r="O167" s="700"/>
      <c r="P167" s="700"/>
      <c r="Q167" s="700"/>
      <c r="R167" s="700"/>
      <c r="S167" s="700"/>
      <c r="T167" s="700"/>
      <c r="U167" s="700"/>
      <c r="V167" s="700"/>
      <c r="W167" s="700"/>
      <c r="X167" s="700"/>
      <c r="Y167" s="700"/>
    </row>
    <row r="168" spans="2:25">
      <c r="B168" s="700"/>
      <c r="C168" s="700"/>
      <c r="D168" s="700"/>
      <c r="E168" s="700"/>
      <c r="F168" s="700"/>
      <c r="G168" s="700"/>
      <c r="H168" s="700"/>
      <c r="I168" s="700"/>
      <c r="J168" s="700"/>
      <c r="K168" s="700"/>
      <c r="L168" s="700"/>
      <c r="M168" s="700"/>
      <c r="N168" s="700"/>
      <c r="O168" s="700"/>
      <c r="P168" s="700"/>
      <c r="Q168" s="700"/>
      <c r="R168" s="700"/>
      <c r="S168" s="700"/>
      <c r="T168" s="700"/>
      <c r="U168" s="700"/>
      <c r="V168" s="700"/>
      <c r="W168" s="700"/>
      <c r="X168" s="700"/>
      <c r="Y168" s="700"/>
    </row>
    <row r="169" spans="2:25">
      <c r="B169" s="700"/>
      <c r="C169" s="700"/>
      <c r="D169" s="700"/>
      <c r="E169" s="700"/>
      <c r="F169" s="700"/>
      <c r="G169" s="700"/>
      <c r="H169" s="700"/>
      <c r="I169" s="700"/>
      <c r="J169" s="700"/>
      <c r="K169" s="700"/>
      <c r="L169" s="700"/>
      <c r="M169" s="700"/>
      <c r="N169" s="700"/>
      <c r="O169" s="700"/>
      <c r="P169" s="700"/>
      <c r="Q169" s="700"/>
      <c r="R169" s="700"/>
      <c r="S169" s="700"/>
      <c r="T169" s="700"/>
      <c r="U169" s="700"/>
      <c r="V169" s="700"/>
      <c r="W169" s="700"/>
      <c r="X169" s="700"/>
      <c r="Y169" s="700"/>
    </row>
    <row r="170" spans="2:25">
      <c r="B170" s="700"/>
      <c r="C170" s="700"/>
      <c r="D170" s="700"/>
      <c r="E170" s="700"/>
      <c r="F170" s="700"/>
      <c r="G170" s="700"/>
      <c r="H170" s="700"/>
      <c r="I170" s="700"/>
      <c r="J170" s="700"/>
      <c r="K170" s="700"/>
      <c r="L170" s="700"/>
      <c r="M170" s="700"/>
      <c r="N170" s="700"/>
      <c r="O170" s="700"/>
      <c r="P170" s="700"/>
      <c r="Q170" s="700"/>
      <c r="R170" s="700"/>
      <c r="S170" s="700"/>
      <c r="T170" s="700"/>
      <c r="U170" s="700"/>
      <c r="V170" s="700"/>
      <c r="W170" s="700"/>
      <c r="X170" s="700"/>
      <c r="Y170" s="700"/>
    </row>
    <row r="171" spans="2:25">
      <c r="B171" s="700"/>
      <c r="C171" s="700"/>
      <c r="D171" s="700"/>
      <c r="E171" s="700"/>
      <c r="F171" s="700"/>
      <c r="G171" s="700"/>
      <c r="H171" s="700"/>
      <c r="I171" s="700"/>
      <c r="J171" s="700"/>
      <c r="K171" s="700"/>
      <c r="L171" s="700"/>
      <c r="M171" s="700"/>
      <c r="N171" s="700"/>
      <c r="O171" s="700"/>
      <c r="P171" s="700"/>
      <c r="Q171" s="700"/>
      <c r="R171" s="700"/>
      <c r="S171" s="700"/>
      <c r="T171" s="700"/>
      <c r="U171" s="700"/>
      <c r="V171" s="700"/>
      <c r="W171" s="700"/>
      <c r="X171" s="700"/>
      <c r="Y171" s="700"/>
    </row>
    <row r="172" spans="2:25">
      <c r="B172" s="700"/>
      <c r="C172" s="700"/>
      <c r="D172" s="700"/>
      <c r="E172" s="700"/>
      <c r="F172" s="700"/>
      <c r="G172" s="700"/>
      <c r="H172" s="700"/>
      <c r="I172" s="700"/>
      <c r="J172" s="700"/>
      <c r="K172" s="700"/>
      <c r="L172" s="700"/>
      <c r="M172" s="700"/>
      <c r="N172" s="700"/>
      <c r="O172" s="700"/>
      <c r="P172" s="700"/>
      <c r="Q172" s="700"/>
      <c r="R172" s="700"/>
      <c r="S172" s="700"/>
      <c r="T172" s="700"/>
      <c r="U172" s="700"/>
      <c r="V172" s="700"/>
      <c r="W172" s="700"/>
      <c r="X172" s="700"/>
      <c r="Y172" s="700"/>
    </row>
    <row r="173" spans="2:25">
      <c r="B173" s="700"/>
      <c r="C173" s="700"/>
      <c r="D173" s="700"/>
      <c r="E173" s="700"/>
      <c r="F173" s="700"/>
      <c r="G173" s="700"/>
      <c r="H173" s="700"/>
      <c r="I173" s="700"/>
      <c r="J173" s="700"/>
      <c r="K173" s="700"/>
      <c r="L173" s="700"/>
      <c r="M173" s="700"/>
      <c r="N173" s="700"/>
      <c r="O173" s="700"/>
      <c r="P173" s="700"/>
      <c r="Q173" s="700"/>
      <c r="R173" s="700"/>
      <c r="S173" s="700"/>
      <c r="T173" s="700"/>
      <c r="U173" s="700"/>
      <c r="V173" s="700"/>
      <c r="W173" s="700"/>
      <c r="X173" s="700"/>
      <c r="Y173" s="700"/>
    </row>
    <row r="174" spans="2:25">
      <c r="B174" s="700"/>
      <c r="C174" s="700"/>
      <c r="D174" s="700"/>
      <c r="E174" s="700"/>
      <c r="F174" s="700"/>
      <c r="G174" s="700"/>
      <c r="H174" s="700"/>
      <c r="I174" s="700"/>
      <c r="J174" s="700"/>
      <c r="K174" s="700"/>
      <c r="L174" s="700"/>
      <c r="M174" s="700"/>
      <c r="N174" s="700"/>
      <c r="O174" s="700"/>
      <c r="P174" s="700"/>
      <c r="Q174" s="700"/>
      <c r="R174" s="700"/>
      <c r="S174" s="700"/>
      <c r="T174" s="700"/>
      <c r="U174" s="700"/>
      <c r="V174" s="700"/>
      <c r="W174" s="700"/>
      <c r="X174" s="700"/>
      <c r="Y174" s="700"/>
    </row>
    <row r="175" spans="2:25">
      <c r="B175" s="700"/>
      <c r="C175" s="700"/>
      <c r="D175" s="700"/>
      <c r="E175" s="700"/>
      <c r="F175" s="700"/>
      <c r="G175" s="700"/>
      <c r="H175" s="700"/>
      <c r="I175" s="700"/>
      <c r="J175" s="700"/>
      <c r="K175" s="700"/>
      <c r="L175" s="700"/>
      <c r="M175" s="700"/>
      <c r="N175" s="700"/>
      <c r="O175" s="700"/>
      <c r="P175" s="700"/>
      <c r="Q175" s="700"/>
      <c r="R175" s="700"/>
      <c r="S175" s="700"/>
      <c r="T175" s="700"/>
      <c r="U175" s="700"/>
      <c r="V175" s="700"/>
      <c r="W175" s="700"/>
      <c r="X175" s="700"/>
      <c r="Y175" s="700"/>
    </row>
    <row r="176" spans="2:25">
      <c r="B176" s="700"/>
      <c r="C176" s="700"/>
      <c r="D176" s="700"/>
      <c r="E176" s="700"/>
      <c r="F176" s="700"/>
      <c r="G176" s="700"/>
      <c r="H176" s="700"/>
      <c r="I176" s="700"/>
      <c r="J176" s="700"/>
      <c r="K176" s="700"/>
      <c r="L176" s="700"/>
      <c r="M176" s="700"/>
      <c r="N176" s="700"/>
      <c r="O176" s="700"/>
      <c r="P176" s="700"/>
      <c r="Q176" s="700"/>
      <c r="R176" s="700"/>
      <c r="S176" s="700"/>
      <c r="T176" s="700"/>
      <c r="U176" s="700"/>
      <c r="V176" s="700"/>
      <c r="W176" s="700"/>
      <c r="X176" s="700"/>
      <c r="Y176" s="700"/>
    </row>
    <row r="177" spans="2:25">
      <c r="B177" s="700"/>
      <c r="C177" s="700"/>
      <c r="D177" s="700"/>
      <c r="E177" s="700"/>
      <c r="F177" s="700"/>
      <c r="G177" s="700"/>
      <c r="H177" s="700"/>
      <c r="I177" s="700"/>
      <c r="J177" s="700"/>
      <c r="K177" s="700"/>
      <c r="L177" s="700"/>
      <c r="M177" s="700"/>
      <c r="N177" s="700"/>
      <c r="O177" s="700"/>
      <c r="P177" s="700"/>
      <c r="Q177" s="700"/>
      <c r="R177" s="700"/>
      <c r="S177" s="700"/>
      <c r="T177" s="700"/>
      <c r="U177" s="700"/>
      <c r="V177" s="700"/>
      <c r="W177" s="700"/>
      <c r="X177" s="700"/>
      <c r="Y177" s="700"/>
    </row>
    <row r="178" spans="2:25">
      <c r="B178" s="700"/>
      <c r="C178" s="700"/>
      <c r="D178" s="700"/>
      <c r="E178" s="700"/>
      <c r="F178" s="700"/>
      <c r="G178" s="700"/>
      <c r="H178" s="700"/>
      <c r="I178" s="700"/>
      <c r="J178" s="700"/>
      <c r="K178" s="700"/>
      <c r="L178" s="700"/>
      <c r="M178" s="700"/>
      <c r="N178" s="700"/>
      <c r="O178" s="700"/>
      <c r="P178" s="700"/>
      <c r="Q178" s="700"/>
      <c r="R178" s="700"/>
      <c r="S178" s="700"/>
      <c r="T178" s="700"/>
      <c r="U178" s="700"/>
      <c r="V178" s="700"/>
      <c r="W178" s="700"/>
      <c r="X178" s="700"/>
      <c r="Y178" s="700"/>
    </row>
  </sheetData>
  <mergeCells count="27">
    <mergeCell ref="Z3:Z6"/>
    <mergeCell ref="J4:K4"/>
    <mergeCell ref="N3:O3"/>
    <mergeCell ref="N4:O4"/>
    <mergeCell ref="J5:K5"/>
    <mergeCell ref="P3:Y3"/>
    <mergeCell ref="V5:V6"/>
    <mergeCell ref="X5:X6"/>
    <mergeCell ref="H3:I3"/>
    <mergeCell ref="H4:I4"/>
    <mergeCell ref="J3:K3"/>
    <mergeCell ref="N5:O5"/>
    <mergeCell ref="H5:I5"/>
    <mergeCell ref="L3:M3"/>
    <mergeCell ref="L5:M5"/>
    <mergeCell ref="L4:M4"/>
    <mergeCell ref="A49:C49"/>
    <mergeCell ref="F3:G3"/>
    <mergeCell ref="F4:G4"/>
    <mergeCell ref="B3:C3"/>
    <mergeCell ref="B4:C4"/>
    <mergeCell ref="D3:E3"/>
    <mergeCell ref="B5:C5"/>
    <mergeCell ref="D5:E5"/>
    <mergeCell ref="F5:G5"/>
    <mergeCell ref="A3:A6"/>
    <mergeCell ref="D4:E4"/>
  </mergeCells>
  <phoneticPr fontId="3" type="noConversion"/>
  <pageMargins left="0.7" right="0.7" top="0.75" bottom="0.75" header="0.3" footer="0.3"/>
  <pageSetup paperSize="9" scale="57" orientation="portrait" r:id="rId1"/>
  <colBreaks count="1" manualBreakCount="1">
    <brk id="15" max="48" man="1"/>
  </colBreaks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Sheet135"/>
  <dimension ref="A1:Z55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9.625" style="132" customWidth="1"/>
    <col min="2" max="2" width="7.625" style="132" customWidth="1"/>
    <col min="3" max="3" width="5.875" style="132" customWidth="1"/>
    <col min="4" max="4" width="7.625" style="132" customWidth="1"/>
    <col min="5" max="5" width="5.875" style="582" customWidth="1"/>
    <col min="6" max="6" width="7.625" style="132" customWidth="1"/>
    <col min="7" max="7" width="5.875" style="582" customWidth="1"/>
    <col min="8" max="8" width="7.625" style="132" customWidth="1"/>
    <col min="9" max="9" width="5.875" style="132" customWidth="1"/>
    <col min="10" max="10" width="7.625" style="132" customWidth="1"/>
    <col min="11" max="11" width="5.875" style="582" customWidth="1"/>
    <col min="12" max="12" width="7.625" style="582" customWidth="1"/>
    <col min="13" max="13" width="5.875" style="582" customWidth="1"/>
    <col min="14" max="14" width="7.625" style="132" customWidth="1"/>
    <col min="15" max="15" width="5.875" style="582" customWidth="1"/>
    <col min="16" max="16" width="7.625" style="132" customWidth="1"/>
    <col min="17" max="17" width="5.875" style="582" customWidth="1"/>
    <col min="18" max="18" width="7.625" style="132" customWidth="1"/>
    <col min="19" max="19" width="5.875" style="582" customWidth="1"/>
    <col min="20" max="20" width="7.625" style="132" customWidth="1"/>
    <col min="21" max="21" width="5.875" style="582" customWidth="1"/>
    <col min="22" max="22" width="7.625" style="132" customWidth="1"/>
    <col min="23" max="23" width="5.875" style="582" customWidth="1"/>
    <col min="24" max="24" width="7.625" style="132" customWidth="1"/>
    <col min="25" max="25" width="5.875" style="582" customWidth="1"/>
    <col min="26" max="26" width="9.625" style="132" customWidth="1"/>
    <col min="27" max="16384" width="9" style="132"/>
  </cols>
  <sheetData>
    <row r="1" spans="1:26" s="354" customFormat="1" ht="24.95" customHeight="1">
      <c r="A1" s="4390" t="s">
        <v>1498</v>
      </c>
      <c r="B1" s="4390"/>
      <c r="C1" s="4390"/>
      <c r="D1" s="4390"/>
      <c r="E1" s="4390"/>
      <c r="F1" s="4390"/>
      <c r="G1" s="4390"/>
      <c r="H1" s="4390"/>
      <c r="I1" s="4390"/>
      <c r="J1" s="4390"/>
      <c r="K1" s="4390"/>
      <c r="L1" s="2526"/>
      <c r="M1" s="2526"/>
      <c r="N1" s="1498" t="s">
        <v>3909</v>
      </c>
      <c r="O1" s="1499"/>
      <c r="Q1" s="1499"/>
      <c r="S1" s="1499"/>
      <c r="U1" s="1499"/>
      <c r="W1" s="1499"/>
      <c r="Y1" s="1499"/>
      <c r="Z1" s="1499"/>
    </row>
    <row r="2" spans="1:26" ht="18" customHeight="1" thickBot="1">
      <c r="A2" s="131" t="s">
        <v>1497</v>
      </c>
      <c r="Z2" s="154" t="s">
        <v>1496</v>
      </c>
    </row>
    <row r="3" spans="1:26" ht="27.75" customHeight="1">
      <c r="A3" s="4615" t="s">
        <v>2480</v>
      </c>
      <c r="B3" s="4393" t="s">
        <v>3494</v>
      </c>
      <c r="C3" s="4606"/>
      <c r="D3" s="4393" t="s">
        <v>3495</v>
      </c>
      <c r="E3" s="4606"/>
      <c r="F3" s="4393" t="s">
        <v>3496</v>
      </c>
      <c r="G3" s="4606"/>
      <c r="H3" s="4393" t="s">
        <v>3497</v>
      </c>
      <c r="I3" s="4606"/>
      <c r="J3" s="4393" t="s">
        <v>3503</v>
      </c>
      <c r="K3" s="4394"/>
      <c r="L3" s="4393" t="s">
        <v>3504</v>
      </c>
      <c r="M3" s="4606"/>
      <c r="N3" s="4393" t="s">
        <v>3505</v>
      </c>
      <c r="O3" s="4626"/>
      <c r="P3" s="4626"/>
      <c r="Q3" s="4626"/>
      <c r="R3" s="4626"/>
      <c r="S3" s="4626"/>
      <c r="T3" s="4626"/>
      <c r="U3" s="4626"/>
      <c r="V3" s="4626"/>
      <c r="W3" s="4626"/>
      <c r="X3" s="4626"/>
      <c r="Y3" s="4606"/>
      <c r="Z3" s="4615" t="s">
        <v>2480</v>
      </c>
    </row>
    <row r="4" spans="1:26" ht="15" customHeight="1">
      <c r="A4" s="4616"/>
      <c r="B4" s="600"/>
      <c r="C4" s="153"/>
      <c r="D4" s="600"/>
      <c r="E4" s="622"/>
      <c r="F4" s="600"/>
      <c r="G4" s="622"/>
      <c r="H4" s="600"/>
      <c r="I4" s="138"/>
      <c r="J4" s="600"/>
      <c r="K4" s="138"/>
      <c r="L4" s="2538"/>
      <c r="M4" s="2542"/>
      <c r="N4" s="600"/>
      <c r="O4" s="621"/>
      <c r="P4" s="4629" t="s">
        <v>1488</v>
      </c>
      <c r="Q4" s="4631"/>
      <c r="R4" s="4632" t="s">
        <v>1487</v>
      </c>
      <c r="S4" s="4630"/>
      <c r="T4" s="4629" t="s">
        <v>3241</v>
      </c>
      <c r="U4" s="4630"/>
      <c r="V4" s="4629" t="s">
        <v>1486</v>
      </c>
      <c r="W4" s="4630"/>
      <c r="X4" s="4629" t="s">
        <v>1495</v>
      </c>
      <c r="Y4" s="4630"/>
      <c r="Z4" s="4616"/>
    </row>
    <row r="5" spans="1:26" ht="25.5" customHeight="1">
      <c r="A5" s="4616"/>
      <c r="B5" s="4613"/>
      <c r="C5" s="4614"/>
      <c r="D5" s="4613"/>
      <c r="E5" s="4614"/>
      <c r="F5" s="4613"/>
      <c r="G5" s="4614"/>
      <c r="H5" s="4613"/>
      <c r="I5" s="4623"/>
      <c r="J5" s="4613"/>
      <c r="K5" s="4623"/>
      <c r="L5" s="4613"/>
      <c r="M5" s="4623"/>
      <c r="N5" s="4627"/>
      <c r="O5" s="4628"/>
      <c r="P5" s="4607" t="s">
        <v>1483</v>
      </c>
      <c r="Q5" s="4625"/>
      <c r="R5" s="4624" t="s">
        <v>1482</v>
      </c>
      <c r="S5" s="4625"/>
      <c r="T5" s="4624" t="s">
        <v>285</v>
      </c>
      <c r="U5" s="4608"/>
      <c r="V5" s="4607" t="s">
        <v>1494</v>
      </c>
      <c r="W5" s="4608"/>
      <c r="X5" s="4607" t="s">
        <v>3506</v>
      </c>
      <c r="Y5" s="4608"/>
      <c r="Z5" s="4616"/>
    </row>
    <row r="6" spans="1:26" ht="15" customHeight="1">
      <c r="A6" s="4617"/>
      <c r="B6" s="186"/>
      <c r="C6" s="610" t="s">
        <v>16</v>
      </c>
      <c r="D6" s="186"/>
      <c r="E6" s="609" t="s">
        <v>16</v>
      </c>
      <c r="F6" s="186"/>
      <c r="G6" s="609" t="s">
        <v>16</v>
      </c>
      <c r="H6" s="216"/>
      <c r="I6" s="618" t="s">
        <v>16</v>
      </c>
      <c r="J6" s="216"/>
      <c r="K6" s="618" t="s">
        <v>16</v>
      </c>
      <c r="L6" s="2539"/>
      <c r="M6" s="618" t="s">
        <v>16</v>
      </c>
      <c r="N6" s="2583"/>
      <c r="O6" s="617" t="s">
        <v>16</v>
      </c>
      <c r="P6" s="186"/>
      <c r="Q6" s="616" t="s">
        <v>61</v>
      </c>
      <c r="R6" s="183"/>
      <c r="S6" s="616" t="s">
        <v>61</v>
      </c>
      <c r="T6" s="183"/>
      <c r="U6" s="615" t="s">
        <v>61</v>
      </c>
      <c r="V6" s="3704"/>
      <c r="W6" s="615" t="s">
        <v>61</v>
      </c>
      <c r="X6" s="186"/>
      <c r="Y6" s="615" t="s">
        <v>61</v>
      </c>
      <c r="Z6" s="4617"/>
    </row>
    <row r="7" spans="1:26" ht="15" customHeight="1">
      <c r="A7" s="152">
        <v>1981</v>
      </c>
      <c r="B7" s="605">
        <v>40207</v>
      </c>
      <c r="C7" s="604">
        <v>100</v>
      </c>
      <c r="D7" s="578">
        <v>2709</v>
      </c>
      <c r="E7" s="604">
        <v>6.7376327505160791</v>
      </c>
      <c r="F7" s="578">
        <v>2897</v>
      </c>
      <c r="G7" s="604">
        <v>7.2052130226080031</v>
      </c>
      <c r="H7" s="613">
        <v>0</v>
      </c>
      <c r="I7" s="613">
        <v>0</v>
      </c>
      <c r="J7" s="613">
        <v>0</v>
      </c>
      <c r="K7" s="613">
        <v>0</v>
      </c>
      <c r="L7" s="613">
        <v>0</v>
      </c>
      <c r="M7" s="613">
        <v>0</v>
      </c>
      <c r="N7" s="614">
        <v>34601</v>
      </c>
      <c r="O7" s="604">
        <v>86.057154226875923</v>
      </c>
      <c r="P7" s="578">
        <v>4260</v>
      </c>
      <c r="Q7" s="604">
        <v>10.595169995274455</v>
      </c>
      <c r="R7" s="578">
        <v>30045</v>
      </c>
      <c r="S7" s="604">
        <v>74.725794015967367</v>
      </c>
      <c r="T7" s="613">
        <v>0</v>
      </c>
      <c r="U7" s="613">
        <v>0</v>
      </c>
      <c r="V7" s="578">
        <v>258</v>
      </c>
      <c r="W7" s="604">
        <v>0.64167930957295993</v>
      </c>
      <c r="X7" s="578">
        <v>38</v>
      </c>
      <c r="Y7" s="604">
        <v>9.4510906061133632E-2</v>
      </c>
      <c r="Z7" s="152">
        <v>1981</v>
      </c>
    </row>
    <row r="8" spans="1:26" ht="15" customHeight="1">
      <c r="A8" s="151">
        <v>1982</v>
      </c>
      <c r="B8" s="593">
        <v>43122</v>
      </c>
      <c r="C8" s="577">
        <v>100</v>
      </c>
      <c r="D8" s="147">
        <v>2005</v>
      </c>
      <c r="E8" s="577">
        <v>4.6495988126710266</v>
      </c>
      <c r="F8" s="147">
        <v>3777</v>
      </c>
      <c r="G8" s="577">
        <v>8.7588701822735491</v>
      </c>
      <c r="H8" s="137">
        <v>0</v>
      </c>
      <c r="I8" s="137">
        <v>0</v>
      </c>
      <c r="J8" s="137">
        <v>0</v>
      </c>
      <c r="K8" s="137">
        <v>0</v>
      </c>
      <c r="L8" s="137">
        <v>0</v>
      </c>
      <c r="M8" s="137">
        <v>0</v>
      </c>
      <c r="N8" s="157">
        <v>37340</v>
      </c>
      <c r="O8" s="577">
        <v>86.591531005055415</v>
      </c>
      <c r="P8" s="147">
        <v>4488</v>
      </c>
      <c r="Q8" s="577">
        <v>10.407680534298038</v>
      </c>
      <c r="R8" s="147">
        <v>32473</v>
      </c>
      <c r="S8" s="577">
        <v>75.304948750057974</v>
      </c>
      <c r="T8" s="137">
        <v>0</v>
      </c>
      <c r="U8" s="137">
        <v>0</v>
      </c>
      <c r="V8" s="147">
        <v>332</v>
      </c>
      <c r="W8" s="577">
        <v>0.7699086313250777</v>
      </c>
      <c r="X8" s="147">
        <v>45</v>
      </c>
      <c r="Y8" s="577">
        <v>0.10435508557117017</v>
      </c>
      <c r="Z8" s="151">
        <v>1982</v>
      </c>
    </row>
    <row r="9" spans="1:26" ht="15" customHeight="1">
      <c r="A9" s="151">
        <v>1983</v>
      </c>
      <c r="B9" s="593">
        <v>48850</v>
      </c>
      <c r="C9" s="577">
        <v>100</v>
      </c>
      <c r="D9" s="147">
        <v>2723</v>
      </c>
      <c r="E9" s="577">
        <v>5.5742067553735923</v>
      </c>
      <c r="F9" s="147">
        <v>8965</v>
      </c>
      <c r="G9" s="577">
        <v>18.352098259979531</v>
      </c>
      <c r="H9" s="137">
        <v>0</v>
      </c>
      <c r="I9" s="137">
        <v>0</v>
      </c>
      <c r="J9" s="137">
        <v>0</v>
      </c>
      <c r="K9" s="137">
        <v>0</v>
      </c>
      <c r="L9" s="137">
        <v>0</v>
      </c>
      <c r="M9" s="137">
        <v>0</v>
      </c>
      <c r="N9" s="157">
        <v>37163</v>
      </c>
      <c r="O9" s="577">
        <v>76.075742067553733</v>
      </c>
      <c r="P9" s="147">
        <v>6799</v>
      </c>
      <c r="Q9" s="577">
        <v>13.918116683725689</v>
      </c>
      <c r="R9" s="147">
        <v>30098</v>
      </c>
      <c r="S9" s="577">
        <v>61.613101330603889</v>
      </c>
      <c r="T9" s="137">
        <v>0</v>
      </c>
      <c r="U9" s="137">
        <v>0</v>
      </c>
      <c r="V9" s="147">
        <v>214</v>
      </c>
      <c r="W9" s="577">
        <v>0.43807574206755379</v>
      </c>
      <c r="X9" s="147">
        <v>42</v>
      </c>
      <c r="Y9" s="577">
        <v>8.5977482088024568E-2</v>
      </c>
      <c r="Z9" s="151">
        <v>1983</v>
      </c>
    </row>
    <row r="10" spans="1:26" ht="15" customHeight="1">
      <c r="A10" s="151">
        <v>1984</v>
      </c>
      <c r="B10" s="593">
        <v>53808</v>
      </c>
      <c r="C10" s="577">
        <v>100</v>
      </c>
      <c r="D10" s="147">
        <v>2399</v>
      </c>
      <c r="E10" s="577">
        <v>4.458444840915849</v>
      </c>
      <c r="F10" s="147">
        <v>11792</v>
      </c>
      <c r="G10" s="577">
        <v>21.91495688373476</v>
      </c>
      <c r="H10" s="137">
        <v>0</v>
      </c>
      <c r="I10" s="137">
        <v>0</v>
      </c>
      <c r="J10" s="137">
        <v>0</v>
      </c>
      <c r="K10" s="137">
        <v>0</v>
      </c>
      <c r="L10" s="137">
        <v>0</v>
      </c>
      <c r="M10" s="137">
        <v>0</v>
      </c>
      <c r="N10" s="157">
        <v>39617</v>
      </c>
      <c r="O10" s="577">
        <v>73.62659827534938</v>
      </c>
      <c r="P10" s="147">
        <v>16159</v>
      </c>
      <c r="Q10" s="577">
        <v>30.030850431162655</v>
      </c>
      <c r="R10" s="147">
        <v>23301.571</v>
      </c>
      <c r="S10" s="577">
        <v>43.305030850431166</v>
      </c>
      <c r="T10" s="137">
        <v>0</v>
      </c>
      <c r="U10" s="137">
        <v>0</v>
      </c>
      <c r="V10" s="147">
        <v>99</v>
      </c>
      <c r="W10" s="577">
        <v>0.18398751115075826</v>
      </c>
      <c r="X10" s="147">
        <v>41</v>
      </c>
      <c r="Y10" s="577">
        <v>7.6196848052334232E-2</v>
      </c>
      <c r="Z10" s="151">
        <v>1984</v>
      </c>
    </row>
    <row r="11" spans="1:26" ht="15" customHeight="1">
      <c r="A11" s="150">
        <v>1985</v>
      </c>
      <c r="B11" s="598">
        <v>58007</v>
      </c>
      <c r="C11" s="595">
        <v>100</v>
      </c>
      <c r="D11" s="596">
        <v>3659</v>
      </c>
      <c r="E11" s="595">
        <v>6.3078593962797598</v>
      </c>
      <c r="F11" s="596">
        <v>16745</v>
      </c>
      <c r="G11" s="595">
        <v>28.867205682072854</v>
      </c>
      <c r="H11" s="597">
        <v>0</v>
      </c>
      <c r="I11" s="597">
        <v>0</v>
      </c>
      <c r="J11" s="597">
        <v>0</v>
      </c>
      <c r="K11" s="597">
        <v>0</v>
      </c>
      <c r="L11" s="597">
        <v>0</v>
      </c>
      <c r="M11" s="597">
        <v>0</v>
      </c>
      <c r="N11" s="161">
        <v>37603</v>
      </c>
      <c r="O11" s="595">
        <v>64.824934921647397</v>
      </c>
      <c r="P11" s="596">
        <v>20027</v>
      </c>
      <c r="Q11" s="595">
        <v>34.525143517161723</v>
      </c>
      <c r="R11" s="596">
        <v>17384</v>
      </c>
      <c r="S11" s="595">
        <v>29.968796869343358</v>
      </c>
      <c r="T11" s="597">
        <v>0</v>
      </c>
      <c r="U11" s="597">
        <v>0</v>
      </c>
      <c r="V11" s="596">
        <v>58</v>
      </c>
      <c r="W11" s="595">
        <v>9.9987932490906276E-2</v>
      </c>
      <c r="X11" s="596">
        <v>61</v>
      </c>
      <c r="Y11" s="595">
        <v>0.10515972210250488</v>
      </c>
      <c r="Z11" s="150">
        <v>1985</v>
      </c>
    </row>
    <row r="12" spans="1:26" ht="15" customHeight="1">
      <c r="A12" s="602">
        <v>1986</v>
      </c>
      <c r="B12" s="591">
        <v>64695</v>
      </c>
      <c r="C12" s="590">
        <v>100</v>
      </c>
      <c r="D12" s="148">
        <v>4019</v>
      </c>
      <c r="E12" s="590">
        <v>6.2122266017466572</v>
      </c>
      <c r="F12" s="148">
        <v>28311</v>
      </c>
      <c r="G12" s="590">
        <v>43.760723394389053</v>
      </c>
      <c r="H12" s="140">
        <v>0</v>
      </c>
      <c r="I12" s="140">
        <v>0</v>
      </c>
      <c r="J12" s="140">
        <v>0</v>
      </c>
      <c r="K12" s="140">
        <v>0</v>
      </c>
      <c r="L12" s="2783">
        <v>0</v>
      </c>
      <c r="M12" s="2783">
        <v>0</v>
      </c>
      <c r="N12" s="160">
        <v>32364</v>
      </c>
      <c r="O12" s="590">
        <v>50.025504289357755</v>
      </c>
      <c r="P12" s="148">
        <v>19927</v>
      </c>
      <c r="Q12" s="590">
        <v>30.801452971636138</v>
      </c>
      <c r="R12" s="148">
        <v>12180</v>
      </c>
      <c r="S12" s="590">
        <v>18.826802689543239</v>
      </c>
      <c r="T12" s="140">
        <v>0</v>
      </c>
      <c r="U12" s="140">
        <v>0</v>
      </c>
      <c r="V12" s="148">
        <v>53</v>
      </c>
      <c r="W12" s="590">
        <v>8.1922868846124125E-2</v>
      </c>
      <c r="X12" s="148">
        <v>122</v>
      </c>
      <c r="Y12" s="590">
        <v>0.18857716979673853</v>
      </c>
      <c r="Z12" s="602">
        <v>1986</v>
      </c>
    </row>
    <row r="13" spans="1:26" ht="15" customHeight="1">
      <c r="A13" s="151">
        <v>1987</v>
      </c>
      <c r="B13" s="593">
        <v>73992</v>
      </c>
      <c r="C13" s="577">
        <v>100</v>
      </c>
      <c r="D13" s="147">
        <v>5344</v>
      </c>
      <c r="E13" s="577">
        <v>7.2224024218834462</v>
      </c>
      <c r="F13" s="147">
        <v>39314</v>
      </c>
      <c r="G13" s="577">
        <v>53.132771110390308</v>
      </c>
      <c r="H13" s="137">
        <v>0</v>
      </c>
      <c r="I13" s="137">
        <v>0</v>
      </c>
      <c r="J13" s="137">
        <v>0</v>
      </c>
      <c r="K13" s="137">
        <v>0</v>
      </c>
      <c r="L13" s="137">
        <v>0</v>
      </c>
      <c r="M13" s="137">
        <v>0</v>
      </c>
      <c r="N13" s="157">
        <v>29333.401000000002</v>
      </c>
      <c r="O13" s="577">
        <v>39.644016920748193</v>
      </c>
      <c r="P13" s="147">
        <v>17221</v>
      </c>
      <c r="Q13" s="577">
        <v>23.27413774462104</v>
      </c>
      <c r="R13" s="147">
        <v>2235</v>
      </c>
      <c r="S13" s="577">
        <v>3.0205968212779757</v>
      </c>
      <c r="T13" s="147">
        <v>9471</v>
      </c>
      <c r="U13" s="577">
        <v>12.800032435939022</v>
      </c>
      <c r="V13" s="147">
        <v>66</v>
      </c>
      <c r="W13" s="577">
        <v>8.9198832306195269E-2</v>
      </c>
      <c r="X13" s="147">
        <v>171</v>
      </c>
      <c r="Y13" s="577">
        <v>0.23110606552059682</v>
      </c>
      <c r="Z13" s="151">
        <v>1987</v>
      </c>
    </row>
    <row r="14" spans="1:26" ht="15" customHeight="1">
      <c r="A14" s="151">
        <v>1988</v>
      </c>
      <c r="B14" s="593">
        <v>85462</v>
      </c>
      <c r="C14" s="577">
        <v>100</v>
      </c>
      <c r="D14" s="147">
        <v>3566</v>
      </c>
      <c r="E14" s="577">
        <v>4.1726147293533966</v>
      </c>
      <c r="F14" s="147">
        <v>40101</v>
      </c>
      <c r="G14" s="577">
        <v>46.922608878799934</v>
      </c>
      <c r="H14" s="137">
        <v>0</v>
      </c>
      <c r="I14" s="137">
        <v>0</v>
      </c>
      <c r="J14" s="137">
        <v>0</v>
      </c>
      <c r="K14" s="137">
        <v>0</v>
      </c>
      <c r="L14" s="137">
        <v>0</v>
      </c>
      <c r="M14" s="137">
        <v>0</v>
      </c>
      <c r="N14" s="157">
        <v>41795</v>
      </c>
      <c r="O14" s="577">
        <v>48.904776391846667</v>
      </c>
      <c r="P14" s="147">
        <v>21644</v>
      </c>
      <c r="Q14" s="577">
        <v>25.325875827853316</v>
      </c>
      <c r="R14" s="147">
        <v>8608</v>
      </c>
      <c r="S14" s="577">
        <v>10.072312840794739</v>
      </c>
      <c r="T14" s="147">
        <v>10892</v>
      </c>
      <c r="U14" s="577">
        <v>12.744845662399662</v>
      </c>
      <c r="V14" s="147">
        <v>172</v>
      </c>
      <c r="W14" s="577">
        <v>0.20125903910509935</v>
      </c>
      <c r="X14" s="147">
        <v>210</v>
      </c>
      <c r="Y14" s="577">
        <v>0.24572324541901666</v>
      </c>
      <c r="Z14" s="151">
        <v>1988</v>
      </c>
    </row>
    <row r="15" spans="1:26" ht="15" customHeight="1">
      <c r="A15" s="151">
        <v>1989</v>
      </c>
      <c r="B15" s="593">
        <v>94472</v>
      </c>
      <c r="C15" s="577">
        <v>100</v>
      </c>
      <c r="D15" s="147">
        <v>4558</v>
      </c>
      <c r="E15" s="577">
        <v>4.8247099669743418</v>
      </c>
      <c r="F15" s="147">
        <v>47365</v>
      </c>
      <c r="G15" s="577">
        <v>50.136548395291726</v>
      </c>
      <c r="H15" s="137">
        <v>0</v>
      </c>
      <c r="I15" s="137">
        <v>0</v>
      </c>
      <c r="J15" s="137">
        <v>0</v>
      </c>
      <c r="K15" s="137">
        <v>0</v>
      </c>
      <c r="L15" s="137">
        <v>0</v>
      </c>
      <c r="M15" s="137">
        <v>0</v>
      </c>
      <c r="N15" s="157">
        <v>42549</v>
      </c>
      <c r="O15" s="577">
        <v>45.038741637733928</v>
      </c>
      <c r="P15" s="147">
        <v>21147</v>
      </c>
      <c r="Q15" s="577">
        <v>22.384410195613516</v>
      </c>
      <c r="R15" s="147">
        <v>10918</v>
      </c>
      <c r="S15" s="577">
        <v>11.556863409264121</v>
      </c>
      <c r="T15" s="147">
        <v>9689</v>
      </c>
      <c r="U15" s="577">
        <v>10.255948852570073</v>
      </c>
      <c r="V15" s="147">
        <v>221</v>
      </c>
      <c r="W15" s="577">
        <v>0.23393174697264799</v>
      </c>
      <c r="X15" s="147">
        <v>253</v>
      </c>
      <c r="Y15" s="577">
        <v>0.26780421712253366</v>
      </c>
      <c r="Z15" s="151">
        <v>1989</v>
      </c>
    </row>
    <row r="16" spans="1:26" ht="15" customHeight="1">
      <c r="A16" s="150">
        <v>1990</v>
      </c>
      <c r="B16" s="598">
        <v>107670</v>
      </c>
      <c r="C16" s="595">
        <v>100</v>
      </c>
      <c r="D16" s="596">
        <v>6361</v>
      </c>
      <c r="E16" s="595">
        <v>5.9078666295161142</v>
      </c>
      <c r="F16" s="596">
        <v>52887</v>
      </c>
      <c r="G16" s="595">
        <v>49.119531903037057</v>
      </c>
      <c r="H16" s="597">
        <v>0</v>
      </c>
      <c r="I16" s="597">
        <v>0</v>
      </c>
      <c r="J16" s="597">
        <v>0</v>
      </c>
      <c r="K16" s="597">
        <v>0</v>
      </c>
      <c r="L16" s="597">
        <v>0</v>
      </c>
      <c r="M16" s="597">
        <v>0</v>
      </c>
      <c r="N16" s="161">
        <v>48422</v>
      </c>
      <c r="O16" s="595">
        <v>44.972601467446829</v>
      </c>
      <c r="P16" s="596">
        <v>22445</v>
      </c>
      <c r="Q16" s="595">
        <v>20.846103835794558</v>
      </c>
      <c r="R16" s="596">
        <v>12878</v>
      </c>
      <c r="S16" s="595">
        <v>11.960620414228663</v>
      </c>
      <c r="T16" s="596">
        <v>11775</v>
      </c>
      <c r="U16" s="595">
        <v>10.936193925884648</v>
      </c>
      <c r="V16" s="596">
        <v>619</v>
      </c>
      <c r="W16" s="595">
        <v>0.57490480170892544</v>
      </c>
      <c r="X16" s="596">
        <v>429</v>
      </c>
      <c r="Y16" s="595">
        <v>0.39843967679019227</v>
      </c>
      <c r="Z16" s="150">
        <v>1990</v>
      </c>
    </row>
    <row r="17" spans="1:26" ht="15" customHeight="1">
      <c r="A17" s="602">
        <v>1991</v>
      </c>
      <c r="B17" s="591">
        <v>118619</v>
      </c>
      <c r="C17" s="590">
        <v>100</v>
      </c>
      <c r="D17" s="148">
        <v>5051</v>
      </c>
      <c r="E17" s="590">
        <v>4.2581711192979199</v>
      </c>
      <c r="F17" s="148">
        <v>56311</v>
      </c>
      <c r="G17" s="590">
        <v>47.472158760400944</v>
      </c>
      <c r="H17" s="140">
        <v>0</v>
      </c>
      <c r="I17" s="140">
        <v>0</v>
      </c>
      <c r="J17" s="140">
        <v>0</v>
      </c>
      <c r="K17" s="140">
        <v>0</v>
      </c>
      <c r="L17" s="2783">
        <v>0</v>
      </c>
      <c r="M17" s="2783">
        <v>0</v>
      </c>
      <c r="N17" s="160">
        <v>57257</v>
      </c>
      <c r="O17" s="590">
        <v>48.269670120301136</v>
      </c>
      <c r="P17" s="148">
        <v>23221</v>
      </c>
      <c r="Q17" s="590">
        <v>19.576121869177786</v>
      </c>
      <c r="R17" s="148">
        <v>19741</v>
      </c>
      <c r="S17" s="590">
        <v>16.642359149883241</v>
      </c>
      <c r="T17" s="148">
        <v>12427</v>
      </c>
      <c r="U17" s="590">
        <v>10.476399227779698</v>
      </c>
      <c r="V17" s="148">
        <v>785</v>
      </c>
      <c r="W17" s="590">
        <v>0.66178268236960358</v>
      </c>
      <c r="X17" s="148">
        <v>472</v>
      </c>
      <c r="Y17" s="590">
        <v>0.39791264468592724</v>
      </c>
      <c r="Z17" s="602">
        <v>1991</v>
      </c>
    </row>
    <row r="18" spans="1:26" ht="15" customHeight="1">
      <c r="A18" s="151">
        <v>1992</v>
      </c>
      <c r="B18" s="593">
        <v>130963</v>
      </c>
      <c r="C18" s="577">
        <v>100</v>
      </c>
      <c r="D18" s="147">
        <v>4863</v>
      </c>
      <c r="E18" s="577">
        <v>3.7132625245298292</v>
      </c>
      <c r="F18" s="147">
        <v>56530</v>
      </c>
      <c r="G18" s="577">
        <v>43.164863358353124</v>
      </c>
      <c r="H18" s="137">
        <v>0</v>
      </c>
      <c r="I18" s="137">
        <v>0</v>
      </c>
      <c r="J18" s="137">
        <v>0</v>
      </c>
      <c r="K18" s="137">
        <v>0</v>
      </c>
      <c r="L18" s="137">
        <v>0</v>
      </c>
      <c r="M18" s="137">
        <v>0</v>
      </c>
      <c r="N18" s="157">
        <v>69569.097999999998</v>
      </c>
      <c r="O18" s="577">
        <v>53.121185372967936</v>
      </c>
      <c r="P18" s="147">
        <v>25466</v>
      </c>
      <c r="Q18" s="577">
        <v>19.445186808487893</v>
      </c>
      <c r="R18" s="147">
        <v>22572</v>
      </c>
      <c r="S18" s="577">
        <v>17.235402365553629</v>
      </c>
      <c r="T18" s="147">
        <v>14077</v>
      </c>
      <c r="U18" s="577">
        <v>10.748837457907959</v>
      </c>
      <c r="V18" s="147">
        <v>5464</v>
      </c>
      <c r="W18" s="577">
        <v>4.1721707657888105</v>
      </c>
      <c r="X18" s="147">
        <v>574</v>
      </c>
      <c r="Y18" s="577">
        <v>0.4382917312523385</v>
      </c>
      <c r="Z18" s="151">
        <v>1992</v>
      </c>
    </row>
    <row r="19" spans="1:26" ht="15" customHeight="1">
      <c r="A19" s="151">
        <v>1993</v>
      </c>
      <c r="B19" s="593">
        <v>144437</v>
      </c>
      <c r="C19" s="577">
        <v>100</v>
      </c>
      <c r="D19" s="147">
        <v>6006</v>
      </c>
      <c r="E19" s="577">
        <v>4.1582143079681799</v>
      </c>
      <c r="F19" s="147">
        <v>58138</v>
      </c>
      <c r="G19" s="577">
        <v>40.251459113662015</v>
      </c>
      <c r="H19" s="137">
        <v>0</v>
      </c>
      <c r="I19" s="137">
        <v>0</v>
      </c>
      <c r="J19" s="137">
        <v>0</v>
      </c>
      <c r="K19" s="137">
        <v>0</v>
      </c>
      <c r="L19" s="137">
        <v>0</v>
      </c>
      <c r="M19" s="137">
        <v>0</v>
      </c>
      <c r="N19" s="157">
        <v>80293</v>
      </c>
      <c r="O19" s="577">
        <v>55.590326578369812</v>
      </c>
      <c r="P19" s="147">
        <v>34490</v>
      </c>
      <c r="Q19" s="577">
        <v>23.878922990646441</v>
      </c>
      <c r="R19" s="147">
        <v>24687.684000000001</v>
      </c>
      <c r="S19" s="577">
        <v>17.092354452114073</v>
      </c>
      <c r="T19" s="147">
        <v>9738</v>
      </c>
      <c r="U19" s="577">
        <v>6.7420397820503064</v>
      </c>
      <c r="V19" s="147">
        <v>9188</v>
      </c>
      <c r="W19" s="577">
        <v>6.361250926009264</v>
      </c>
      <c r="X19" s="147">
        <v>640</v>
      </c>
      <c r="Y19" s="577">
        <v>0.44309975975684901</v>
      </c>
      <c r="Z19" s="151">
        <v>1993</v>
      </c>
    </row>
    <row r="20" spans="1:26" ht="15" customHeight="1">
      <c r="A20" s="151">
        <v>1994</v>
      </c>
      <c r="B20" s="593">
        <v>164993</v>
      </c>
      <c r="C20" s="577">
        <v>100</v>
      </c>
      <c r="D20" s="147">
        <v>4098</v>
      </c>
      <c r="E20" s="577">
        <v>2.4837417344978272</v>
      </c>
      <c r="F20" s="147">
        <v>58651</v>
      </c>
      <c r="G20" s="577">
        <v>35.547568684732077</v>
      </c>
      <c r="H20" s="137">
        <v>0</v>
      </c>
      <c r="I20" s="137">
        <v>0</v>
      </c>
      <c r="J20" s="137">
        <v>0</v>
      </c>
      <c r="K20" s="137">
        <v>0</v>
      </c>
      <c r="L20" s="137">
        <v>0</v>
      </c>
      <c r="M20" s="137">
        <v>0</v>
      </c>
      <c r="N20" s="157">
        <v>102244</v>
      </c>
      <c r="O20" s="577">
        <v>61.968689580770096</v>
      </c>
      <c r="P20" s="147">
        <v>45126</v>
      </c>
      <c r="Q20" s="577">
        <v>27.35025122277915</v>
      </c>
      <c r="R20" s="147">
        <v>36812</v>
      </c>
      <c r="S20" s="577">
        <v>22.311249568163497</v>
      </c>
      <c r="T20" s="147">
        <v>1869</v>
      </c>
      <c r="U20" s="577">
        <v>1.1327753298624792</v>
      </c>
      <c r="V20" s="147">
        <v>16047</v>
      </c>
      <c r="W20" s="577">
        <v>9.7258671580006428</v>
      </c>
      <c r="X20" s="147">
        <v>789</v>
      </c>
      <c r="Y20" s="577">
        <v>0.47820210554387155</v>
      </c>
      <c r="Z20" s="151">
        <v>1994</v>
      </c>
    </row>
    <row r="21" spans="1:26" ht="15" customHeight="1">
      <c r="A21" s="150">
        <v>1995</v>
      </c>
      <c r="B21" s="598">
        <v>184661</v>
      </c>
      <c r="C21" s="595">
        <v>100</v>
      </c>
      <c r="D21" s="596">
        <v>5478</v>
      </c>
      <c r="E21" s="595">
        <v>2.966517023085546</v>
      </c>
      <c r="F21" s="596">
        <v>67029</v>
      </c>
      <c r="G21" s="595">
        <v>36.298406268784419</v>
      </c>
      <c r="H21" s="597">
        <v>0</v>
      </c>
      <c r="I21" s="597">
        <v>0</v>
      </c>
      <c r="J21" s="597">
        <v>0</v>
      </c>
      <c r="K21" s="597">
        <v>0</v>
      </c>
      <c r="L21" s="597">
        <v>0</v>
      </c>
      <c r="M21" s="597">
        <v>0</v>
      </c>
      <c r="N21" s="161">
        <v>112154</v>
      </c>
      <c r="O21" s="595">
        <v>60.73507670813003</v>
      </c>
      <c r="P21" s="596">
        <v>51565</v>
      </c>
      <c r="Q21" s="595">
        <v>27.924142076561914</v>
      </c>
      <c r="R21" s="596">
        <v>28739</v>
      </c>
      <c r="S21" s="595">
        <v>15.56311294750922</v>
      </c>
      <c r="T21" s="596">
        <v>8948</v>
      </c>
      <c r="U21" s="595">
        <v>4.8456360574241453</v>
      </c>
      <c r="V21" s="596">
        <v>20521</v>
      </c>
      <c r="W21" s="595">
        <v>11.112795880017979</v>
      </c>
      <c r="X21" s="596">
        <v>825</v>
      </c>
      <c r="Y21" s="595">
        <v>0.44676461191047379</v>
      </c>
      <c r="Z21" s="150">
        <v>1995</v>
      </c>
    </row>
    <row r="22" spans="1:26" ht="15" customHeight="1">
      <c r="A22" s="602">
        <v>1996</v>
      </c>
      <c r="B22" s="591">
        <v>205494</v>
      </c>
      <c r="C22" s="590">
        <v>100</v>
      </c>
      <c r="D22" s="148">
        <v>5201.3240000000005</v>
      </c>
      <c r="E22" s="590">
        <v>2.5311318092012423</v>
      </c>
      <c r="F22" s="148">
        <v>73924</v>
      </c>
      <c r="G22" s="590">
        <v>35.97379972164638</v>
      </c>
      <c r="H22" s="140">
        <v>0</v>
      </c>
      <c r="I22" s="140">
        <v>0</v>
      </c>
      <c r="J22" s="140">
        <v>0</v>
      </c>
      <c r="K22" s="140">
        <v>0</v>
      </c>
      <c r="L22" s="2783">
        <v>0</v>
      </c>
      <c r="M22" s="2783">
        <v>0</v>
      </c>
      <c r="N22" s="160">
        <v>126367.89</v>
      </c>
      <c r="O22" s="590">
        <v>61.494685976232887</v>
      </c>
      <c r="P22" s="148">
        <v>59650</v>
      </c>
      <c r="Q22" s="590">
        <v>29.027611511771635</v>
      </c>
      <c r="R22" s="148">
        <v>29067.151000000002</v>
      </c>
      <c r="S22" s="590">
        <v>14.145012019815665</v>
      </c>
      <c r="T22" s="148">
        <v>8229</v>
      </c>
      <c r="U22" s="590">
        <v>4.0044964816490998</v>
      </c>
      <c r="V22" s="148">
        <v>26943</v>
      </c>
      <c r="W22" s="590">
        <v>13.111331717714386</v>
      </c>
      <c r="X22" s="148">
        <v>772</v>
      </c>
      <c r="Y22" s="590">
        <v>0.3756800685178156</v>
      </c>
      <c r="Z22" s="602">
        <v>1996</v>
      </c>
    </row>
    <row r="23" spans="1:26" ht="15" customHeight="1">
      <c r="A23" s="151">
        <v>1997</v>
      </c>
      <c r="B23" s="593">
        <v>224445</v>
      </c>
      <c r="C23" s="577">
        <v>100</v>
      </c>
      <c r="D23" s="147">
        <v>5403.5250000000005</v>
      </c>
      <c r="E23" s="577">
        <v>2.4075051794426252</v>
      </c>
      <c r="F23" s="147">
        <v>77086</v>
      </c>
      <c r="G23" s="577">
        <v>34.345162511973982</v>
      </c>
      <c r="H23" s="137">
        <v>0</v>
      </c>
      <c r="I23" s="137">
        <v>0</v>
      </c>
      <c r="J23" s="137">
        <v>0</v>
      </c>
      <c r="K23" s="137">
        <v>0</v>
      </c>
      <c r="L23" s="137">
        <v>0</v>
      </c>
      <c r="M23" s="137">
        <v>0</v>
      </c>
      <c r="N23" s="157">
        <v>142005.42600000001</v>
      </c>
      <c r="O23" s="577">
        <v>63.269587649535517</v>
      </c>
      <c r="P23" s="147">
        <v>69729</v>
      </c>
      <c r="Q23" s="577">
        <v>31.067299338367977</v>
      </c>
      <c r="R23" s="147">
        <v>27408.098000000002</v>
      </c>
      <c r="S23" s="577">
        <v>12.211498585399543</v>
      </c>
      <c r="T23" s="147">
        <v>7661</v>
      </c>
      <c r="U23" s="577">
        <v>3.4133083829000426</v>
      </c>
      <c r="V23" s="147">
        <v>34424</v>
      </c>
      <c r="W23" s="577">
        <v>15.337387778743123</v>
      </c>
      <c r="X23" s="147">
        <v>718</v>
      </c>
      <c r="Y23" s="577">
        <v>0.31990019826683597</v>
      </c>
      <c r="Z23" s="151">
        <v>1997</v>
      </c>
    </row>
    <row r="24" spans="1:26" ht="15" customHeight="1">
      <c r="A24" s="151">
        <v>1998</v>
      </c>
      <c r="B24" s="593">
        <v>215300</v>
      </c>
      <c r="C24" s="577">
        <v>100</v>
      </c>
      <c r="D24" s="147">
        <v>6099.0360000000001</v>
      </c>
      <c r="E24" s="577">
        <v>2.8328081746400375</v>
      </c>
      <c r="F24" s="147">
        <v>89689</v>
      </c>
      <c r="G24" s="577">
        <v>41.657686948444031</v>
      </c>
      <c r="H24" s="137">
        <v>0</v>
      </c>
      <c r="I24" s="137">
        <v>0</v>
      </c>
      <c r="J24" s="137">
        <v>0</v>
      </c>
      <c r="K24" s="137">
        <v>0</v>
      </c>
      <c r="L24" s="137">
        <v>0</v>
      </c>
      <c r="M24" s="137">
        <v>0</v>
      </c>
      <c r="N24" s="157">
        <v>119512.412</v>
      </c>
      <c r="O24" s="577">
        <v>55.509712958662327</v>
      </c>
      <c r="P24" s="147">
        <v>77662</v>
      </c>
      <c r="Q24" s="577">
        <v>36.071528100325132</v>
      </c>
      <c r="R24" s="147">
        <v>9943</v>
      </c>
      <c r="S24" s="577">
        <v>4.6182071528100321</v>
      </c>
      <c r="T24" s="147">
        <v>1437</v>
      </c>
      <c r="U24" s="577">
        <v>0.66744078030654908</v>
      </c>
      <c r="V24" s="147">
        <v>26505</v>
      </c>
      <c r="W24" s="577">
        <v>12.310729215048768</v>
      </c>
      <c r="X24" s="147">
        <v>575</v>
      </c>
      <c r="Y24" s="577">
        <v>0.26706920575940546</v>
      </c>
      <c r="Z24" s="151">
        <v>1998</v>
      </c>
    </row>
    <row r="25" spans="1:26" ht="15" customHeight="1">
      <c r="A25" s="151">
        <v>1999</v>
      </c>
      <c r="B25" s="593">
        <v>239325</v>
      </c>
      <c r="C25" s="577">
        <v>100</v>
      </c>
      <c r="D25" s="147">
        <v>6066.2330000000002</v>
      </c>
      <c r="E25" s="577">
        <v>2.5347260002089209</v>
      </c>
      <c r="F25" s="147">
        <v>103064</v>
      </c>
      <c r="G25" s="577">
        <v>43.064452104878306</v>
      </c>
      <c r="H25" s="137">
        <v>0</v>
      </c>
      <c r="I25" s="137">
        <v>0</v>
      </c>
      <c r="J25" s="137">
        <v>0</v>
      </c>
      <c r="K25" s="137">
        <v>0</v>
      </c>
      <c r="L25" s="137">
        <v>0</v>
      </c>
      <c r="M25" s="137">
        <v>0</v>
      </c>
      <c r="N25" s="157">
        <v>130194.72100000001</v>
      </c>
      <c r="O25" s="577">
        <v>54.400802674187823</v>
      </c>
      <c r="P25" s="147">
        <v>83604</v>
      </c>
      <c r="Q25" s="577">
        <v>34.933249764963961</v>
      </c>
      <c r="R25" s="147">
        <v>11524</v>
      </c>
      <c r="S25" s="577">
        <v>4.8152094432257391</v>
      </c>
      <c r="T25" s="147">
        <v>1345</v>
      </c>
      <c r="U25" s="577">
        <v>0.56199728402799543</v>
      </c>
      <c r="V25" s="147">
        <v>28675</v>
      </c>
      <c r="W25" s="577">
        <v>11.981614958738119</v>
      </c>
      <c r="X25" s="147">
        <v>382</v>
      </c>
      <c r="Y25" s="577">
        <v>0.15961558550088792</v>
      </c>
      <c r="Z25" s="151">
        <v>1999</v>
      </c>
    </row>
    <row r="26" spans="1:26" ht="15" customHeight="1">
      <c r="A26" s="150">
        <v>2000</v>
      </c>
      <c r="B26" s="598">
        <v>266399.50750000001</v>
      </c>
      <c r="C26" s="595">
        <v>100</v>
      </c>
      <c r="D26" s="596">
        <v>5609.8220000000001</v>
      </c>
      <c r="E26" s="595">
        <v>2.1057929320683897</v>
      </c>
      <c r="F26" s="596">
        <v>108963.74</v>
      </c>
      <c r="G26" s="595">
        <v>40.902380422005848</v>
      </c>
      <c r="H26" s="597">
        <v>0</v>
      </c>
      <c r="I26" s="597">
        <v>0</v>
      </c>
      <c r="J26" s="597">
        <v>0</v>
      </c>
      <c r="K26" s="597">
        <v>0</v>
      </c>
      <c r="L26" s="597">
        <v>0</v>
      </c>
      <c r="M26" s="597">
        <v>0</v>
      </c>
      <c r="N26" s="161">
        <v>151825.94700000001</v>
      </c>
      <c r="O26" s="595">
        <v>56.991827208989875</v>
      </c>
      <c r="P26" s="596">
        <v>99427</v>
      </c>
      <c r="Q26" s="595">
        <v>37.322516446469031</v>
      </c>
      <c r="R26" s="596">
        <v>18888.170999999998</v>
      </c>
      <c r="S26" s="595">
        <v>7.0901673870399318</v>
      </c>
      <c r="T26" s="596">
        <v>1631.8910000000001</v>
      </c>
      <c r="U26" s="595">
        <v>0.61257282917461853</v>
      </c>
      <c r="V26" s="596">
        <v>26863.14</v>
      </c>
      <c r="W26" s="595">
        <v>10.083779903384393</v>
      </c>
      <c r="X26" s="596">
        <v>293.86099999999999</v>
      </c>
      <c r="Y26" s="595">
        <v>0.11030838711291535</v>
      </c>
      <c r="Z26" s="150">
        <v>2000</v>
      </c>
    </row>
    <row r="27" spans="1:26" ht="15" customHeight="1">
      <c r="A27" s="602">
        <v>2001</v>
      </c>
      <c r="B27" s="591">
        <v>285223.75691300002</v>
      </c>
      <c r="C27" s="590">
        <v>100</v>
      </c>
      <c r="D27" s="148">
        <v>4150.7529720000002</v>
      </c>
      <c r="E27" s="590">
        <v>1.4552620079491057</v>
      </c>
      <c r="F27" s="148">
        <v>112133.03263000002</v>
      </c>
      <c r="G27" s="590">
        <v>39.314057792248782</v>
      </c>
      <c r="H27" s="140">
        <v>0</v>
      </c>
      <c r="I27" s="140">
        <v>0</v>
      </c>
      <c r="J27" s="140">
        <v>0</v>
      </c>
      <c r="K27" s="140">
        <v>0</v>
      </c>
      <c r="L27" s="2783">
        <v>0</v>
      </c>
      <c r="M27" s="2783">
        <v>0</v>
      </c>
      <c r="N27" s="160">
        <v>168939.97200000001</v>
      </c>
      <c r="O27" s="590">
        <v>59.230680441366843</v>
      </c>
      <c r="P27" s="148">
        <v>112257.47186800001</v>
      </c>
      <c r="Q27" s="590">
        <v>39.35768642940959</v>
      </c>
      <c r="R27" s="148">
        <v>21622.339307000002</v>
      </c>
      <c r="S27" s="590">
        <v>7.580833918261348</v>
      </c>
      <c r="T27" s="140">
        <v>1556.93</v>
      </c>
      <c r="U27" s="590">
        <v>0.54586266475513134</v>
      </c>
      <c r="V27" s="148">
        <v>29032.970524</v>
      </c>
      <c r="W27" s="590">
        <v>10.179015534409269</v>
      </c>
      <c r="X27" s="148">
        <v>324.93881699999997</v>
      </c>
      <c r="Y27" s="590">
        <v>0.11392417676453018</v>
      </c>
      <c r="Z27" s="602">
        <v>2001</v>
      </c>
    </row>
    <row r="28" spans="1:26" ht="15" customHeight="1">
      <c r="A28" s="151">
        <v>2002</v>
      </c>
      <c r="B28" s="593">
        <v>306474.06447330001</v>
      </c>
      <c r="C28" s="577">
        <v>100</v>
      </c>
      <c r="D28" s="147">
        <v>5311.0465080000004</v>
      </c>
      <c r="E28" s="577">
        <v>1.7329513729416077</v>
      </c>
      <c r="F28" s="147">
        <v>119102.90474000001</v>
      </c>
      <c r="G28" s="577">
        <v>38.86231121863046</v>
      </c>
      <c r="H28" s="137">
        <v>0</v>
      </c>
      <c r="I28" s="137">
        <v>0</v>
      </c>
      <c r="J28" s="137">
        <v>0</v>
      </c>
      <c r="K28" s="137">
        <v>0</v>
      </c>
      <c r="L28" s="137">
        <v>0</v>
      </c>
      <c r="M28" s="137">
        <v>0</v>
      </c>
      <c r="N28" s="157">
        <v>182060.114</v>
      </c>
      <c r="O28" s="577">
        <v>59.404737661206262</v>
      </c>
      <c r="P28" s="147">
        <v>119665.21285899999</v>
      </c>
      <c r="Q28" s="577">
        <v>39.045787794361701</v>
      </c>
      <c r="R28" s="147">
        <v>17493.063934000002</v>
      </c>
      <c r="S28" s="577">
        <v>5.7078447940001773</v>
      </c>
      <c r="T28" s="137">
        <v>1771.2070000000001</v>
      </c>
      <c r="U28" s="577">
        <v>0.57793046959584005</v>
      </c>
      <c r="V28" s="147">
        <v>38336.950931300002</v>
      </c>
      <c r="W28" s="577">
        <v>12.509035959432682</v>
      </c>
      <c r="X28" s="147">
        <v>353.02250099999998</v>
      </c>
      <c r="Y28" s="577">
        <v>0.11518837706763121</v>
      </c>
      <c r="Z28" s="151">
        <v>2002</v>
      </c>
    </row>
    <row r="29" spans="1:26" ht="15" customHeight="1">
      <c r="A29" s="151">
        <v>2003</v>
      </c>
      <c r="B29" s="593">
        <v>322451.69704400003</v>
      </c>
      <c r="C29" s="577">
        <v>100</v>
      </c>
      <c r="D29" s="147">
        <v>6886.9834760000003</v>
      </c>
      <c r="E29" s="577">
        <v>2.1358186479199204</v>
      </c>
      <c r="F29" s="147">
        <v>129671.762759</v>
      </c>
      <c r="G29" s="577">
        <v>40.214321694608941</v>
      </c>
      <c r="H29" s="137">
        <v>0</v>
      </c>
      <c r="I29" s="137">
        <v>0</v>
      </c>
      <c r="J29" s="137">
        <v>0</v>
      </c>
      <c r="K29" s="137">
        <v>0</v>
      </c>
      <c r="L29" s="137">
        <v>0</v>
      </c>
      <c r="M29" s="137">
        <v>0</v>
      </c>
      <c r="N29" s="157">
        <v>185892.95199999999</v>
      </c>
      <c r="O29" s="577">
        <v>57.649860026828769</v>
      </c>
      <c r="P29" s="147">
        <v>121931.42647999999</v>
      </c>
      <c r="Q29" s="577">
        <v>37.813857888724925</v>
      </c>
      <c r="R29" s="147">
        <v>16663.86521</v>
      </c>
      <c r="S29" s="577">
        <v>5.1678640127380504</v>
      </c>
      <c r="T29" s="137">
        <v>1674.183</v>
      </c>
      <c r="U29" s="577">
        <v>0.51920427628313892</v>
      </c>
      <c r="V29" s="147">
        <v>40374.645730000004</v>
      </c>
      <c r="W29" s="577">
        <v>12.52114536847691</v>
      </c>
      <c r="X29" s="147">
        <v>370.12478399999986</v>
      </c>
      <c r="Y29" s="577">
        <v>0.11478456692677744</v>
      </c>
      <c r="Z29" s="151">
        <v>2003</v>
      </c>
    </row>
    <row r="30" spans="1:26" ht="15" customHeight="1">
      <c r="A30" s="151">
        <v>2004</v>
      </c>
      <c r="B30" s="593">
        <v>342147.966590881</v>
      </c>
      <c r="C30" s="577">
        <v>100</v>
      </c>
      <c r="D30" s="147">
        <v>5861.4344982049997</v>
      </c>
      <c r="E30" s="577">
        <v>1.7131285497931175</v>
      </c>
      <c r="F30" s="147">
        <v>130714.815623</v>
      </c>
      <c r="G30" s="577">
        <v>38.204177252732457</v>
      </c>
      <c r="H30" s="147">
        <v>3552.5382779810006</v>
      </c>
      <c r="I30" s="577">
        <v>1.0383046590567355</v>
      </c>
      <c r="J30" s="147">
        <v>350.18321833099998</v>
      </c>
      <c r="K30" s="577">
        <v>0.10234847274417007</v>
      </c>
      <c r="L30" s="577">
        <v>0</v>
      </c>
      <c r="M30" s="577">
        <v>0</v>
      </c>
      <c r="N30" s="157">
        <v>201668.99900000001</v>
      </c>
      <c r="O30" s="577">
        <v>58.942042242543302</v>
      </c>
      <c r="P30" s="147">
        <v>128547.38593999999</v>
      </c>
      <c r="Q30" s="577">
        <v>37.570699957924596</v>
      </c>
      <c r="R30" s="147">
        <v>16084.006175999999</v>
      </c>
      <c r="S30" s="577">
        <v>4.7008919375611082</v>
      </c>
      <c r="T30" s="137">
        <v>733.31782999999996</v>
      </c>
      <c r="U30" s="577">
        <v>0.21432768907168614</v>
      </c>
      <c r="V30" s="147">
        <v>55451.941088000007</v>
      </c>
      <c r="W30" s="577">
        <v>16.207005887106718</v>
      </c>
      <c r="X30" s="147">
        <v>406.89532700000007</v>
      </c>
      <c r="Y30" s="577">
        <v>0.1189237893342619</v>
      </c>
      <c r="Z30" s="151">
        <v>2004</v>
      </c>
    </row>
    <row r="31" spans="1:26" ht="15" customHeight="1">
      <c r="A31" s="150">
        <v>2005</v>
      </c>
      <c r="B31" s="598">
        <v>364639.33051606582</v>
      </c>
      <c r="C31" s="595">
        <v>100</v>
      </c>
      <c r="D31" s="596">
        <v>5188.8883868769999</v>
      </c>
      <c r="E31" s="595">
        <v>1.4230193927608641</v>
      </c>
      <c r="F31" s="596">
        <v>146779.02287000002</v>
      </c>
      <c r="G31" s="595">
        <v>40.253206548582398</v>
      </c>
      <c r="H31" s="596">
        <v>2758.5443747449999</v>
      </c>
      <c r="I31" s="595">
        <v>0.75651311964644474</v>
      </c>
      <c r="J31" s="596">
        <v>404.10072895399998</v>
      </c>
      <c r="K31" s="595">
        <v>0.11082203567620787</v>
      </c>
      <c r="L31" s="595">
        <v>0</v>
      </c>
      <c r="M31" s="595">
        <v>0</v>
      </c>
      <c r="N31" s="161">
        <v>209508.77300000002</v>
      </c>
      <c r="O31" s="595">
        <v>57.456438586448414</v>
      </c>
      <c r="P31" s="596">
        <v>134891.722217</v>
      </c>
      <c r="Q31" s="595">
        <v>36.993190511317245</v>
      </c>
      <c r="R31" s="596">
        <v>15529.107124999999</v>
      </c>
      <c r="S31" s="595">
        <v>4.2587581276605579</v>
      </c>
      <c r="T31" s="597">
        <v>786.36599999999999</v>
      </c>
      <c r="U31" s="595">
        <v>0.21565583692989837</v>
      </c>
      <c r="V31" s="596">
        <v>57456.897650665793</v>
      </c>
      <c r="W31" s="595">
        <v>15.757186030741209</v>
      </c>
      <c r="X31" s="596">
        <v>575.33946700000001</v>
      </c>
      <c r="Y31" s="595">
        <v>0.15778316238836196</v>
      </c>
      <c r="Z31" s="150">
        <v>2005</v>
      </c>
    </row>
    <row r="32" spans="1:26" ht="15" customHeight="1">
      <c r="A32" s="602">
        <v>2006</v>
      </c>
      <c r="B32" s="591">
        <v>381180.70944799302</v>
      </c>
      <c r="C32" s="590">
        <v>100</v>
      </c>
      <c r="D32" s="148">
        <v>5218.6210822479998</v>
      </c>
      <c r="E32" s="590">
        <v>1.3690674666630815</v>
      </c>
      <c r="F32" s="148">
        <v>148748.887388</v>
      </c>
      <c r="G32" s="590">
        <v>39.023193908057614</v>
      </c>
      <c r="H32" s="148">
        <v>2596.7308899999998</v>
      </c>
      <c r="I32" s="590">
        <v>0.6812335529152187</v>
      </c>
      <c r="J32" s="148">
        <v>511.22318895199999</v>
      </c>
      <c r="K32" s="590">
        <v>0.13411570320343019</v>
      </c>
      <c r="L32" s="2775">
        <v>0</v>
      </c>
      <c r="M32" s="2775">
        <v>0</v>
      </c>
      <c r="N32" s="160">
        <v>224105.24600000001</v>
      </c>
      <c r="O32" s="590">
        <v>58.792389133368815</v>
      </c>
      <c r="P32" s="148">
        <v>140345.97298699999</v>
      </c>
      <c r="Q32" s="590">
        <v>36.818750138285345</v>
      </c>
      <c r="R32" s="148">
        <v>14306.787499999999</v>
      </c>
      <c r="S32" s="590">
        <v>3.7532821429285801</v>
      </c>
      <c r="T32" s="140">
        <v>1258.155</v>
      </c>
      <c r="U32" s="590">
        <v>0.33006785726958682</v>
      </c>
      <c r="V32" s="148">
        <v>67138.341693000009</v>
      </c>
      <c r="W32" s="590">
        <v>17.613257971586869</v>
      </c>
      <c r="X32" s="148">
        <v>677.29585300000008</v>
      </c>
      <c r="Y32" s="590">
        <v>0.17768366452248496</v>
      </c>
      <c r="Z32" s="602">
        <v>2006</v>
      </c>
    </row>
    <row r="33" spans="1:26" ht="15" customHeight="1">
      <c r="A33" s="151">
        <v>2007</v>
      </c>
      <c r="B33" s="593">
        <v>403124.50147451001</v>
      </c>
      <c r="C33" s="577">
        <v>100</v>
      </c>
      <c r="D33" s="147">
        <v>5042.4619933240001</v>
      </c>
      <c r="E33" s="577">
        <v>1.2508448320258798</v>
      </c>
      <c r="F33" s="147">
        <v>142937.16365496599</v>
      </c>
      <c r="G33" s="577">
        <v>35.457324755043217</v>
      </c>
      <c r="H33" s="147">
        <v>3085.1396502600001</v>
      </c>
      <c r="I33" s="577">
        <v>0.76530690617302422</v>
      </c>
      <c r="J33" s="147">
        <v>830.82424427000001</v>
      </c>
      <c r="K33" s="577">
        <v>0.20609619143244609</v>
      </c>
      <c r="L33" s="577">
        <v>0</v>
      </c>
      <c r="M33" s="577">
        <v>0</v>
      </c>
      <c r="N33" s="157">
        <v>251228.91099999999</v>
      </c>
      <c r="O33" s="577">
        <v>62.320427084208241</v>
      </c>
      <c r="P33" s="147">
        <v>155684.63680300003</v>
      </c>
      <c r="Q33" s="577">
        <v>38.619492547228404</v>
      </c>
      <c r="R33" s="147">
        <v>15702.736331000002</v>
      </c>
      <c r="S33" s="577">
        <v>3.8952572402729291</v>
      </c>
      <c r="T33" s="137">
        <v>2027.701</v>
      </c>
      <c r="U33" s="577">
        <v>0.50299621893069524</v>
      </c>
      <c r="V33" s="147">
        <v>76405.417942430009</v>
      </c>
      <c r="W33" s="577">
        <v>18.953305408865408</v>
      </c>
      <c r="X33" s="147">
        <v>578.35630198000001</v>
      </c>
      <c r="Y33" s="577">
        <v>0.14346840736907432</v>
      </c>
      <c r="Z33" s="151">
        <v>2007</v>
      </c>
    </row>
    <row r="34" spans="1:26" ht="15" customHeight="1">
      <c r="A34" s="151">
        <v>2008</v>
      </c>
      <c r="B34" s="593">
        <v>422355.125692909</v>
      </c>
      <c r="C34" s="577">
        <v>100</v>
      </c>
      <c r="D34" s="147">
        <v>5562.6505456370005</v>
      </c>
      <c r="E34" s="577">
        <v>1.3170552947619627</v>
      </c>
      <c r="F34" s="147">
        <v>150957.93564399998</v>
      </c>
      <c r="G34" s="577">
        <v>35.741944742908196</v>
      </c>
      <c r="H34" s="147">
        <v>5054.4224103330007</v>
      </c>
      <c r="I34" s="577">
        <v>1.1967233502945647</v>
      </c>
      <c r="J34" s="147">
        <v>1373.4248254409999</v>
      </c>
      <c r="K34" s="577">
        <v>0.32518246894429925</v>
      </c>
      <c r="L34" s="577">
        <v>0</v>
      </c>
      <c r="M34" s="577">
        <v>0</v>
      </c>
      <c r="N34" s="157">
        <v>259406.693</v>
      </c>
      <c r="O34" s="577">
        <v>61.419094316523704</v>
      </c>
      <c r="P34" s="147">
        <v>174156.029923772</v>
      </c>
      <c r="Q34" s="577">
        <v>41.234501330617078</v>
      </c>
      <c r="R34" s="147">
        <v>7981.5634290399994</v>
      </c>
      <c r="S34" s="577">
        <v>1.8897754386064514</v>
      </c>
      <c r="T34" s="137">
        <v>1517.7629999999999</v>
      </c>
      <c r="U34" s="577">
        <v>0.35935706889077823</v>
      </c>
      <c r="V34" s="147">
        <v>74519.35171624599</v>
      </c>
      <c r="W34" s="577">
        <v>17.643766390662535</v>
      </c>
      <c r="X34" s="147">
        <v>502.70765572999994</v>
      </c>
      <c r="Y34" s="577">
        <v>0.11902487389143575</v>
      </c>
      <c r="Z34" s="151">
        <v>2008</v>
      </c>
    </row>
    <row r="35" spans="1:26" ht="15" customHeight="1">
      <c r="A35" s="151">
        <v>2009</v>
      </c>
      <c r="B35" s="593">
        <v>433603.74492041999</v>
      </c>
      <c r="C35" s="577">
        <v>100</v>
      </c>
      <c r="D35" s="147">
        <v>5641.1620719760003</v>
      </c>
      <c r="E35" s="577">
        <v>1.300994776466087</v>
      </c>
      <c r="F35" s="147">
        <v>147770.80692100001</v>
      </c>
      <c r="G35" s="577">
        <v>34.079688806221128</v>
      </c>
      <c r="H35" s="147">
        <v>5826.9976354809996</v>
      </c>
      <c r="I35" s="577">
        <v>1.3438531617272904</v>
      </c>
      <c r="J35" s="147">
        <v>1790.6085074509444</v>
      </c>
      <c r="K35" s="577">
        <v>0.41295965000938301</v>
      </c>
      <c r="L35" s="577">
        <v>0</v>
      </c>
      <c r="M35" s="577">
        <v>0</v>
      </c>
      <c r="N35" s="157">
        <v>272574.17</v>
      </c>
      <c r="O35" s="577">
        <v>62.86250365527308</v>
      </c>
      <c r="P35" s="147">
        <v>193803.29096000001</v>
      </c>
      <c r="Q35" s="577">
        <v>44.695944910616269</v>
      </c>
      <c r="R35" s="147">
        <v>11970.099886999998</v>
      </c>
      <c r="S35" s="577">
        <v>2.7606080499136119</v>
      </c>
      <c r="T35" s="137">
        <v>761.68200000000002</v>
      </c>
      <c r="U35" s="577">
        <v>0.17566315072758257</v>
      </c>
      <c r="V35" s="147">
        <v>64486.008960758001</v>
      </c>
      <c r="W35" s="577">
        <v>14.872106091379175</v>
      </c>
      <c r="X35" s="147">
        <v>696.95256016000008</v>
      </c>
      <c r="Y35" s="577">
        <v>0.16073490331314202</v>
      </c>
      <c r="Z35" s="151">
        <v>2009</v>
      </c>
    </row>
    <row r="36" spans="1:26" ht="15" customHeight="1">
      <c r="A36" s="150">
        <v>2010</v>
      </c>
      <c r="B36" s="598">
        <v>474660.20504195482</v>
      </c>
      <c r="C36" s="595">
        <v>100</v>
      </c>
      <c r="D36" s="596">
        <v>6471.902534048043</v>
      </c>
      <c r="E36" s="595">
        <v>1.3634811735430816</v>
      </c>
      <c r="F36" s="596">
        <v>148595.71164400299</v>
      </c>
      <c r="G36" s="595">
        <v>31.30570249319063</v>
      </c>
      <c r="H36" s="596">
        <v>8080.2329320600011</v>
      </c>
      <c r="I36" s="595">
        <v>1.7023194374059218</v>
      </c>
      <c r="J36" s="596">
        <v>4478.0576394527889</v>
      </c>
      <c r="K36" s="595">
        <v>0.94342386235159048</v>
      </c>
      <c r="L36" s="595">
        <v>0</v>
      </c>
      <c r="M36" s="595">
        <v>0</v>
      </c>
      <c r="N36" s="161">
        <v>307034.3</v>
      </c>
      <c r="O36" s="595">
        <v>64.68507297190871</v>
      </c>
      <c r="P36" s="596">
        <v>198287.3598147</v>
      </c>
      <c r="Q36" s="595">
        <v>41.774591109270162</v>
      </c>
      <c r="R36" s="596">
        <v>10874.370521183997</v>
      </c>
      <c r="S36" s="595">
        <v>2.2909800328053245</v>
      </c>
      <c r="T36" s="597">
        <v>2287.5410000000002</v>
      </c>
      <c r="U36" s="595">
        <v>0.48193233300394467</v>
      </c>
      <c r="V36" s="596">
        <v>94012.137571719999</v>
      </c>
      <c r="W36" s="595">
        <v>19.806197480450326</v>
      </c>
      <c r="X36" s="596">
        <v>730.6952420639999</v>
      </c>
      <c r="Y36" s="595">
        <v>0.15394069995807094</v>
      </c>
      <c r="Z36" s="150">
        <v>2010</v>
      </c>
    </row>
    <row r="37" spans="1:26" ht="15" customHeight="1">
      <c r="A37" s="151">
        <v>2011</v>
      </c>
      <c r="B37" s="593">
        <v>496893.36575831025</v>
      </c>
      <c r="C37" s="577">
        <v>100</v>
      </c>
      <c r="D37" s="147">
        <v>7830.6515889789989</v>
      </c>
      <c r="E37" s="577">
        <v>1.5759219439423631</v>
      </c>
      <c r="F37" s="147">
        <v>154723.10678100001</v>
      </c>
      <c r="G37" s="577">
        <v>31.138090673614986</v>
      </c>
      <c r="H37" s="147">
        <v>12429.066774436998</v>
      </c>
      <c r="I37" s="577">
        <v>2.5013549447312435</v>
      </c>
      <c r="J37" s="147">
        <v>7592.3870526053997</v>
      </c>
      <c r="K37" s="577">
        <v>1.5279711052327372</v>
      </c>
      <c r="L37" s="577">
        <v>0</v>
      </c>
      <c r="M37" s="577">
        <v>0</v>
      </c>
      <c r="N37" s="157">
        <v>314318.15399999998</v>
      </c>
      <c r="O37" s="577">
        <v>63.256661420769468</v>
      </c>
      <c r="P37" s="147">
        <v>199515.84703941998</v>
      </c>
      <c r="Q37" s="577">
        <v>40.152648593916787</v>
      </c>
      <c r="R37" s="147">
        <v>9456.3383800000011</v>
      </c>
      <c r="S37" s="577">
        <v>1.9030920981544317</v>
      </c>
      <c r="T37" s="137">
        <v>2232.6179999999999</v>
      </c>
      <c r="U37" s="577">
        <v>0.4493153166963289</v>
      </c>
      <c r="V37" s="147">
        <v>101479.38356213298</v>
      </c>
      <c r="W37" s="577">
        <v>20.422768858518573</v>
      </c>
      <c r="X37" s="147">
        <v>820.53299905000017</v>
      </c>
      <c r="Y37" s="577">
        <v>0.16513261307036825</v>
      </c>
      <c r="Z37" s="151">
        <v>2011</v>
      </c>
    </row>
    <row r="38" spans="1:26" ht="15" customHeight="1">
      <c r="A38" s="151">
        <v>2012</v>
      </c>
      <c r="B38" s="593">
        <v>509574.32893660537</v>
      </c>
      <c r="C38" s="577">
        <v>100</v>
      </c>
      <c r="D38" s="147">
        <v>7652.3002329749988</v>
      </c>
      <c r="E38" s="577">
        <v>1.5017044223840794</v>
      </c>
      <c r="F38" s="147">
        <v>150327.29334187301</v>
      </c>
      <c r="G38" s="577">
        <v>29.500562490182819</v>
      </c>
      <c r="H38" s="147">
        <v>12912.737090829001</v>
      </c>
      <c r="I38" s="577">
        <v>2.534024254670693</v>
      </c>
      <c r="J38" s="147">
        <v>8617.8688657314397</v>
      </c>
      <c r="K38" s="577">
        <v>1.6911897590515323</v>
      </c>
      <c r="L38" s="577">
        <v>0</v>
      </c>
      <c r="M38" s="577">
        <v>0</v>
      </c>
      <c r="N38" s="157">
        <v>330064.12867975794</v>
      </c>
      <c r="O38" s="577">
        <v>64.772518931349126</v>
      </c>
      <c r="P38" s="147">
        <v>199329.718432828</v>
      </c>
      <c r="Q38" s="577">
        <v>39.116907409522589</v>
      </c>
      <c r="R38" s="147">
        <v>13553.419549000002</v>
      </c>
      <c r="S38" s="577">
        <v>2.6597532056380615</v>
      </c>
      <c r="T38" s="137">
        <v>3452.8660032300004</v>
      </c>
      <c r="U38" s="577">
        <v>0.67759810633230733</v>
      </c>
      <c r="V38" s="147">
        <v>110881.93337746797</v>
      </c>
      <c r="W38" s="577">
        <v>21.759717293620273</v>
      </c>
      <c r="X38" s="147">
        <v>752.07031723199998</v>
      </c>
      <c r="Y38" s="577">
        <v>0.14758795224269683</v>
      </c>
      <c r="Z38" s="151">
        <v>2012</v>
      </c>
    </row>
    <row r="39" spans="1:26" ht="15" customHeight="1">
      <c r="A39" s="151">
        <v>2013</v>
      </c>
      <c r="B39" s="147">
        <v>517147.87296099996</v>
      </c>
      <c r="C39" s="577">
        <v>100</v>
      </c>
      <c r="D39" s="147">
        <v>8393.9284328800004</v>
      </c>
      <c r="E39" s="577">
        <v>1.6231195895323771</v>
      </c>
      <c r="F39" s="147">
        <v>138783.97276700003</v>
      </c>
      <c r="G39" s="577">
        <v>26.836419527817775</v>
      </c>
      <c r="H39" s="147">
        <v>14403.169</v>
      </c>
      <c r="I39" s="577">
        <v>2.7851161636869377</v>
      </c>
      <c r="J39" s="147">
        <v>10159.657999999999</v>
      </c>
      <c r="K39" s="577">
        <v>1.9645556969671956</v>
      </c>
      <c r="L39" s="577">
        <v>0</v>
      </c>
      <c r="M39" s="577">
        <v>0</v>
      </c>
      <c r="N39" s="195">
        <v>345407.14459899993</v>
      </c>
      <c r="O39" s="577">
        <v>66.79078899064686</v>
      </c>
      <c r="P39" s="147">
        <v>201118.832895</v>
      </c>
      <c r="Q39" s="577">
        <v>38.890004853634416</v>
      </c>
      <c r="R39" s="147">
        <v>13940.534390000001</v>
      </c>
      <c r="S39" s="577">
        <v>2.6956573001415607</v>
      </c>
      <c r="T39" s="137">
        <v>3525.8892400000004</v>
      </c>
      <c r="U39" s="577">
        <v>0.68179517394358513</v>
      </c>
      <c r="V39" s="147">
        <v>124400.01071799999</v>
      </c>
      <c r="W39" s="577">
        <v>24.055017379406578</v>
      </c>
      <c r="X39" s="147">
        <v>740.93535599999996</v>
      </c>
      <c r="Y39" s="577">
        <v>0.14327340297421595</v>
      </c>
      <c r="Z39" s="163">
        <v>2013</v>
      </c>
    </row>
    <row r="40" spans="1:26" ht="15" customHeight="1">
      <c r="A40" s="138">
        <v>2014</v>
      </c>
      <c r="B40" s="147">
        <v>521970.90271726501</v>
      </c>
      <c r="C40" s="577">
        <v>100</v>
      </c>
      <c r="D40" s="147">
        <v>7819.5478395179998</v>
      </c>
      <c r="E40" s="577">
        <v>1.498081176328252</v>
      </c>
      <c r="F40" s="147">
        <v>156406.51085528202</v>
      </c>
      <c r="G40" s="577">
        <v>29.964603398592594</v>
      </c>
      <c r="H40" s="147">
        <v>18948.094923723998</v>
      </c>
      <c r="I40" s="577">
        <v>3.630105591151616</v>
      </c>
      <c r="J40" s="147">
        <v>14695.690361595</v>
      </c>
      <c r="K40" s="577">
        <v>2.8154232898984386</v>
      </c>
      <c r="L40" s="577">
        <v>0</v>
      </c>
      <c r="M40" s="577">
        <v>0</v>
      </c>
      <c r="N40" s="195">
        <v>324101.05899000302</v>
      </c>
      <c r="O40" s="577">
        <v>62.091786592471841</v>
      </c>
      <c r="P40" s="147">
        <v>203765.391190241</v>
      </c>
      <c r="Q40" s="577">
        <v>39.037691589604606</v>
      </c>
      <c r="R40" s="147">
        <v>6838.4569970000002</v>
      </c>
      <c r="S40" s="577">
        <v>1.3101222618733164</v>
      </c>
      <c r="T40" s="137">
        <v>568.12300016200004</v>
      </c>
      <c r="U40" s="577">
        <v>0.10884189084189894</v>
      </c>
      <c r="V40" s="147">
        <v>111711.46455892801</v>
      </c>
      <c r="W40" s="577">
        <v>21.401856689210614</v>
      </c>
      <c r="X40" s="147">
        <v>655.81024367199996</v>
      </c>
      <c r="Y40" s="577">
        <v>0.12564114977635668</v>
      </c>
      <c r="Z40" s="163">
        <v>2014</v>
      </c>
    </row>
    <row r="41" spans="1:26" ht="15" customHeight="1">
      <c r="A41" s="138">
        <v>2015</v>
      </c>
      <c r="B41" s="147">
        <v>528091.19267316</v>
      </c>
      <c r="C41" s="577">
        <v>100</v>
      </c>
      <c r="D41" s="147">
        <v>5796.0396523090003</v>
      </c>
      <c r="E41" s="577">
        <v>1.0975452218715975</v>
      </c>
      <c r="F41" s="147">
        <v>164762.41591700001</v>
      </c>
      <c r="G41" s="577">
        <v>31.199614423218158</v>
      </c>
      <c r="H41" s="147">
        <v>22018.711201309005</v>
      </c>
      <c r="I41" s="577">
        <v>4.1694903279586724</v>
      </c>
      <c r="J41" s="147">
        <v>17317.948604286001</v>
      </c>
      <c r="K41" s="577">
        <v>3.2793481210364024</v>
      </c>
      <c r="L41" s="577">
        <v>0</v>
      </c>
      <c r="M41" s="577">
        <v>0</v>
      </c>
      <c r="N41" s="195">
        <v>318196.076979256</v>
      </c>
      <c r="O41" s="577">
        <v>60.254001845508945</v>
      </c>
      <c r="P41" s="147">
        <v>207333.6953776</v>
      </c>
      <c r="Q41" s="577">
        <v>39.260964442162269</v>
      </c>
      <c r="R41" s="147">
        <v>8822.0059602599995</v>
      </c>
      <c r="S41" s="577">
        <v>1.6705459365083584</v>
      </c>
      <c r="T41" s="137">
        <v>222.47154800000001</v>
      </c>
      <c r="U41" s="577">
        <v>4.212748689745513E-2</v>
      </c>
      <c r="V41" s="147">
        <v>100598.38515673201</v>
      </c>
      <c r="W41" s="577">
        <v>19.049434368997929</v>
      </c>
      <c r="X41" s="147">
        <v>643.16393666400018</v>
      </c>
      <c r="Y41" s="577">
        <v>0.12179031682167432</v>
      </c>
      <c r="Z41" s="163">
        <v>2015</v>
      </c>
    </row>
    <row r="42" spans="1:26" ht="15" customHeight="1">
      <c r="A42" s="141">
        <v>2016</v>
      </c>
      <c r="B42" s="148">
        <v>540440.85409126501</v>
      </c>
      <c r="C42" s="590">
        <v>100</v>
      </c>
      <c r="D42" s="148">
        <v>6633.5852138190003</v>
      </c>
      <c r="E42" s="590">
        <v>1.2274396288883775</v>
      </c>
      <c r="F42" s="148">
        <v>161995.10419815197</v>
      </c>
      <c r="G42" s="590">
        <v>29.974622194419748</v>
      </c>
      <c r="H42" s="148">
        <v>32537.144255567004</v>
      </c>
      <c r="I42" s="590">
        <v>6.020481984152962</v>
      </c>
      <c r="J42" s="148">
        <v>18935.659871464002</v>
      </c>
      <c r="K42" s="590">
        <v>3.5037432363072814</v>
      </c>
      <c r="L42" s="2775">
        <v>0</v>
      </c>
      <c r="M42" s="2775">
        <v>0</v>
      </c>
      <c r="N42" s="196">
        <v>320339.36100930203</v>
      </c>
      <c r="O42" s="590">
        <v>59.273713040799436</v>
      </c>
      <c r="P42" s="148">
        <v>209200.16558185301</v>
      </c>
      <c r="Q42" s="590">
        <v>38.709169374994197</v>
      </c>
      <c r="R42" s="148">
        <v>13054.769949</v>
      </c>
      <c r="S42" s="590">
        <v>2.415577921278953</v>
      </c>
      <c r="T42" s="140">
        <v>368.541</v>
      </c>
      <c r="U42" s="590">
        <v>6.8192661085863054E-2</v>
      </c>
      <c r="V42" s="148">
        <v>96922.269745757003</v>
      </c>
      <c r="W42" s="590">
        <v>17.933927276598819</v>
      </c>
      <c r="X42" s="148">
        <v>573.19573269200009</v>
      </c>
      <c r="Y42" s="590">
        <v>0.10606077026797159</v>
      </c>
      <c r="Z42" s="164">
        <v>2016</v>
      </c>
    </row>
    <row r="43" spans="1:26" ht="15" customHeight="1">
      <c r="A43" s="138">
        <v>2017</v>
      </c>
      <c r="B43" s="147">
        <v>553530.10738299985</v>
      </c>
      <c r="C43" s="577">
        <v>100</v>
      </c>
      <c r="D43" s="147">
        <v>6995.1734810000007</v>
      </c>
      <c r="E43" s="577">
        <v>1.2637385731504363</v>
      </c>
      <c r="F43" s="147">
        <v>148426.724823</v>
      </c>
      <c r="G43" s="577">
        <v>26.81457121180587</v>
      </c>
      <c r="H43" s="147">
        <v>36194.464065000007</v>
      </c>
      <c r="I43" s="577">
        <v>6.5388428889842212</v>
      </c>
      <c r="J43" s="147">
        <v>24145.361579999997</v>
      </c>
      <c r="K43" s="577">
        <v>4.362068342434946</v>
      </c>
      <c r="L43" s="577">
        <v>0</v>
      </c>
      <c r="M43" s="577">
        <v>0</v>
      </c>
      <c r="N43" s="195">
        <v>337768.38343399984</v>
      </c>
      <c r="O43" s="577">
        <v>61.020778983624524</v>
      </c>
      <c r="P43" s="147">
        <v>231886.58989499998</v>
      </c>
      <c r="Q43" s="577">
        <v>41.89231747326663</v>
      </c>
      <c r="R43" s="147">
        <v>5224.7679020000005</v>
      </c>
      <c r="S43" s="577">
        <v>0.94389949748205237</v>
      </c>
      <c r="T43" s="137">
        <v>220.18299999999999</v>
      </c>
      <c r="U43" s="577">
        <v>3.9777962763577458E-2</v>
      </c>
      <c r="V43" s="147">
        <v>99618.990174999984</v>
      </c>
      <c r="W43" s="577">
        <v>17.997031931285967</v>
      </c>
      <c r="X43" s="147">
        <v>513.34687399999996</v>
      </c>
      <c r="Y43" s="577">
        <v>9.2740551444802227E-2</v>
      </c>
      <c r="Z43" s="135">
        <v>2017</v>
      </c>
    </row>
    <row r="44" spans="1:26" s="2544" customFormat="1" ht="15" customHeight="1">
      <c r="A44" s="2478">
        <v>2018</v>
      </c>
      <c r="B44" s="147">
        <v>570646.50660373992</v>
      </c>
      <c r="C44" s="577">
        <v>100</v>
      </c>
      <c r="D44" s="147">
        <v>7270.4528377269999</v>
      </c>
      <c r="E44" s="577">
        <v>1.2740729599832006</v>
      </c>
      <c r="F44" s="147">
        <v>133505.261383</v>
      </c>
      <c r="G44" s="577">
        <v>23.395440055800918</v>
      </c>
      <c r="H44" s="147">
        <v>47032.922190858</v>
      </c>
      <c r="I44" s="577">
        <v>8.2420415522701038</v>
      </c>
      <c r="J44" s="147">
        <v>27176.674056790998</v>
      </c>
      <c r="K44" s="577">
        <v>4.7624358937261722</v>
      </c>
      <c r="L44" s="577">
        <v>0</v>
      </c>
      <c r="M44" s="577">
        <v>0</v>
      </c>
      <c r="N44" s="195">
        <v>355661.19613536389</v>
      </c>
      <c r="O44" s="577">
        <v>62.326009538219608</v>
      </c>
      <c r="P44" s="147">
        <v>231653.03880924199</v>
      </c>
      <c r="Q44" s="577">
        <v>40.594840435972934</v>
      </c>
      <c r="R44" s="147">
        <v>5845.2469249999995</v>
      </c>
      <c r="S44" s="577">
        <v>1.0243201101481501</v>
      </c>
      <c r="T44" s="137">
        <v>0</v>
      </c>
      <c r="U44" s="3996">
        <v>0</v>
      </c>
      <c r="V44" s="147">
        <v>116835.606779789</v>
      </c>
      <c r="W44" s="577">
        <v>20.474252523711723</v>
      </c>
      <c r="X44" s="147">
        <v>528.45348300000001</v>
      </c>
      <c r="Y44" s="577">
        <v>9.2606101480432093E-2</v>
      </c>
      <c r="Z44" s="2349">
        <v>2018</v>
      </c>
    </row>
    <row r="45" spans="1:26" ht="15" customHeight="1" thickBot="1">
      <c r="A45" s="134">
        <v>2019</v>
      </c>
      <c r="B45" s="575">
        <v>563040.30480595899</v>
      </c>
      <c r="C45" s="588">
        <v>100</v>
      </c>
      <c r="D45" s="575">
        <v>6247.0638020240003</v>
      </c>
      <c r="E45" s="588">
        <v>1.1095233766927095</v>
      </c>
      <c r="F45" s="575">
        <v>145909.66948800001</v>
      </c>
      <c r="G45" s="588">
        <v>25.914604734786256</v>
      </c>
      <c r="H45" s="575">
        <v>46058.095143318002</v>
      </c>
      <c r="I45" s="588">
        <v>8.180248332167098</v>
      </c>
      <c r="J45" s="575">
        <v>30526.256636525999</v>
      </c>
      <c r="K45" s="588">
        <v>5.4216823158061995</v>
      </c>
      <c r="L45" s="2776">
        <v>1366.662865408</v>
      </c>
      <c r="M45" s="2776">
        <v>0.24272913568398874</v>
      </c>
      <c r="N45" s="612">
        <v>332932.55687068298</v>
      </c>
      <c r="O45" s="588">
        <v>59.131212104863749</v>
      </c>
      <c r="P45" s="575">
        <v>219075.95060865299</v>
      </c>
      <c r="Q45" s="588">
        <v>38.909461496571424</v>
      </c>
      <c r="R45" s="575">
        <v>1842.4775119999999</v>
      </c>
      <c r="S45" s="588">
        <v>0.32723723262315552</v>
      </c>
      <c r="T45" s="589">
        <v>0</v>
      </c>
      <c r="U45" s="4003">
        <v>0</v>
      </c>
      <c r="V45" s="575">
        <v>110288.811385972</v>
      </c>
      <c r="W45" s="588">
        <v>19.588084626371625</v>
      </c>
      <c r="X45" s="575">
        <v>578.91191488000004</v>
      </c>
      <c r="Y45" s="588">
        <v>0.10281891188580379</v>
      </c>
      <c r="Z45" s="133">
        <v>2019</v>
      </c>
    </row>
    <row r="46" spans="1:26" ht="15" customHeight="1">
      <c r="A46" s="3711" t="s">
        <v>3507</v>
      </c>
      <c r="B46" s="147"/>
      <c r="C46" s="577"/>
      <c r="D46" s="147"/>
      <c r="E46" s="3693"/>
      <c r="F46" s="147"/>
      <c r="G46" s="577"/>
      <c r="H46" s="147"/>
      <c r="I46" s="577"/>
      <c r="J46" s="147"/>
      <c r="K46" s="577"/>
      <c r="L46" s="577"/>
      <c r="M46" s="577"/>
      <c r="N46" s="3711" t="s">
        <v>3835</v>
      </c>
      <c r="O46" s="577"/>
      <c r="P46" s="147"/>
      <c r="Q46" s="577"/>
      <c r="R46" s="147"/>
      <c r="S46" s="577"/>
      <c r="T46" s="147"/>
      <c r="U46" s="3711"/>
      <c r="V46" s="147"/>
      <c r="W46" s="577"/>
      <c r="X46" s="147"/>
      <c r="Y46" s="577"/>
      <c r="Z46" s="145"/>
    </row>
    <row r="47" spans="1:26" s="2584" customFormat="1" ht="15" customHeight="1">
      <c r="A47" s="3693" t="s">
        <v>3508</v>
      </c>
      <c r="B47" s="129"/>
      <c r="C47" s="129"/>
      <c r="E47" s="582"/>
      <c r="G47" s="582"/>
      <c r="H47" s="201"/>
      <c r="I47" s="582"/>
      <c r="K47" s="582"/>
      <c r="L47" s="582"/>
      <c r="M47" s="582"/>
      <c r="N47" s="195" t="s">
        <v>3509</v>
      </c>
      <c r="O47" s="577"/>
      <c r="P47" s="147"/>
      <c r="Q47" s="577"/>
      <c r="R47" s="147"/>
      <c r="S47" s="577"/>
      <c r="T47" s="147"/>
      <c r="U47" s="577"/>
      <c r="V47" s="147"/>
      <c r="W47" s="577"/>
      <c r="X47" s="147"/>
      <c r="Y47" s="577"/>
      <c r="Z47" s="2585"/>
    </row>
    <row r="48" spans="1:26" ht="15" customHeight="1">
      <c r="A48" s="132" t="s">
        <v>1493</v>
      </c>
      <c r="E48" s="132"/>
      <c r="G48" s="132"/>
      <c r="K48" s="132"/>
      <c r="L48" s="2544"/>
      <c r="M48" s="2544"/>
      <c r="N48" s="132" t="s">
        <v>1492</v>
      </c>
    </row>
    <row r="49" spans="1:19" ht="15" customHeight="1">
      <c r="A49" s="4622" t="s">
        <v>2590</v>
      </c>
      <c r="B49" s="4622"/>
      <c r="C49" s="4622"/>
      <c r="D49" s="4622"/>
      <c r="F49" s="583"/>
      <c r="N49" s="574" t="s">
        <v>2591</v>
      </c>
      <c r="Q49" s="132"/>
      <c r="S49" s="132"/>
    </row>
    <row r="51" spans="1:19">
      <c r="N51" s="583"/>
    </row>
    <row r="54" spans="1:19">
      <c r="N54" s="583"/>
    </row>
    <row r="55" spans="1:19">
      <c r="P55" s="162"/>
    </row>
  </sheetData>
  <mergeCells count="28">
    <mergeCell ref="Z3:Z6"/>
    <mergeCell ref="X5:Y5"/>
    <mergeCell ref="X4:Y4"/>
    <mergeCell ref="P4:Q4"/>
    <mergeCell ref="R4:S4"/>
    <mergeCell ref="T4:U4"/>
    <mergeCell ref="P5:Q5"/>
    <mergeCell ref="V4:W4"/>
    <mergeCell ref="V5:W5"/>
    <mergeCell ref="L3:M3"/>
    <mergeCell ref="L5:M5"/>
    <mergeCell ref="R5:S5"/>
    <mergeCell ref="T5:U5"/>
    <mergeCell ref="B5:C5"/>
    <mergeCell ref="D5:E5"/>
    <mergeCell ref="F5:G5"/>
    <mergeCell ref="B3:C3"/>
    <mergeCell ref="D3:E3"/>
    <mergeCell ref="F3:G3"/>
    <mergeCell ref="H3:I3"/>
    <mergeCell ref="J3:K3"/>
    <mergeCell ref="N3:Y3"/>
    <mergeCell ref="N5:O5"/>
    <mergeCell ref="A1:K1"/>
    <mergeCell ref="A49:D49"/>
    <mergeCell ref="H5:I5"/>
    <mergeCell ref="J5:K5"/>
    <mergeCell ref="A3:A6"/>
  </mergeCells>
  <phoneticPr fontId="3" type="noConversion"/>
  <pageMargins left="0.7" right="0.7" top="0.75" bottom="0.75" header="0.3" footer="0.3"/>
  <pageSetup paperSize="9" scale="63" orientation="portrait" r:id="rId1"/>
  <colBreaks count="1" manualBreakCount="1">
    <brk id="13" max="48" man="1"/>
  </colBreaks>
  <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Sheet136"/>
  <dimension ref="A1:V148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2" width="9.625" style="129" customWidth="1"/>
    <col min="3" max="3" width="6.625" style="129" customWidth="1"/>
    <col min="4" max="4" width="9.625" style="129" customWidth="1"/>
    <col min="5" max="5" width="6.625" style="580" customWidth="1"/>
    <col min="6" max="6" width="9.625" style="129" customWidth="1"/>
    <col min="7" max="7" width="6.625" style="580" customWidth="1"/>
    <col min="8" max="8" width="9.625" style="129" customWidth="1"/>
    <col min="9" max="9" width="6.625" style="580" customWidth="1"/>
    <col min="10" max="10" width="9.625" style="129" customWidth="1"/>
    <col min="11" max="11" width="6.625" style="580" customWidth="1"/>
    <col min="12" max="12" width="9.625" style="580" customWidth="1"/>
    <col min="13" max="13" width="6.625" style="580" customWidth="1"/>
    <col min="14" max="14" width="9.625" style="129" customWidth="1"/>
    <col min="15" max="15" width="6.625" style="580" customWidth="1"/>
    <col min="16" max="16" width="9.625" style="129" customWidth="1"/>
    <col min="17" max="17" width="6.625" style="580" customWidth="1"/>
    <col min="18" max="18" width="9.625" style="580" customWidth="1"/>
    <col min="19" max="19" width="6.625" style="580" customWidth="1"/>
    <col min="20" max="20" width="9.625" style="129" customWidth="1"/>
    <col min="21" max="21" width="6.625" style="580" customWidth="1"/>
    <col min="22" max="22" width="9.625" style="129" customWidth="1"/>
    <col min="23" max="16384" width="9" style="129"/>
  </cols>
  <sheetData>
    <row r="1" spans="1:22" s="763" customFormat="1" ht="24.95" customHeight="1">
      <c r="A1" s="4390" t="s">
        <v>1504</v>
      </c>
      <c r="B1" s="4390"/>
      <c r="C1" s="4390"/>
      <c r="D1" s="4390"/>
      <c r="E1" s="4390"/>
      <c r="F1" s="4390"/>
      <c r="G1" s="4390"/>
      <c r="H1" s="4390"/>
      <c r="I1" s="4390"/>
      <c r="J1" s="4390"/>
      <c r="K1" s="4390"/>
      <c r="L1" s="2526"/>
      <c r="M1" s="2526"/>
      <c r="N1" s="1498" t="s">
        <v>3910</v>
      </c>
      <c r="O1" s="1496"/>
      <c r="Q1" s="1496"/>
      <c r="R1" s="1496"/>
      <c r="S1" s="1496"/>
      <c r="U1" s="1496"/>
      <c r="V1" s="1496"/>
    </row>
    <row r="2" spans="1:22" ht="18" customHeight="1" thickBot="1">
      <c r="A2" s="131" t="s">
        <v>1497</v>
      </c>
      <c r="B2" s="132"/>
      <c r="C2" s="132"/>
      <c r="D2" s="132"/>
      <c r="E2" s="582"/>
      <c r="F2" s="132"/>
      <c r="G2" s="582"/>
      <c r="H2" s="132"/>
      <c r="I2" s="582"/>
      <c r="J2" s="132"/>
      <c r="K2" s="582"/>
      <c r="L2" s="582"/>
      <c r="M2" s="582"/>
      <c r="N2" s="132"/>
      <c r="O2" s="582"/>
      <c r="P2" s="132"/>
      <c r="Q2" s="582"/>
      <c r="R2" s="582"/>
      <c r="S2" s="582"/>
      <c r="T2" s="132"/>
      <c r="U2" s="582"/>
      <c r="V2" s="154" t="s">
        <v>1496</v>
      </c>
    </row>
    <row r="3" spans="1:22" ht="24" customHeight="1">
      <c r="A3" s="4615" t="s">
        <v>2480</v>
      </c>
      <c r="B3" s="4393" t="s">
        <v>3494</v>
      </c>
      <c r="C3" s="4606"/>
      <c r="D3" s="4393" t="s">
        <v>3512</v>
      </c>
      <c r="E3" s="4606"/>
      <c r="F3" s="4393" t="s">
        <v>3496</v>
      </c>
      <c r="G3" s="4606"/>
      <c r="H3" s="4393" t="s">
        <v>3513</v>
      </c>
      <c r="I3" s="4606"/>
      <c r="J3" s="4393" t="s">
        <v>3514</v>
      </c>
      <c r="K3" s="4394"/>
      <c r="L3" s="4393" t="s">
        <v>3511</v>
      </c>
      <c r="M3" s="4606"/>
      <c r="N3" s="4393" t="s">
        <v>3510</v>
      </c>
      <c r="O3" s="4633"/>
      <c r="P3" s="4633"/>
      <c r="Q3" s="4633"/>
      <c r="R3" s="4633"/>
      <c r="S3" s="4633"/>
      <c r="T3" s="4633"/>
      <c r="U3" s="4634"/>
      <c r="V3" s="4615" t="s">
        <v>2480</v>
      </c>
    </row>
    <row r="4" spans="1:22" ht="24.75" customHeight="1">
      <c r="A4" s="4616"/>
      <c r="B4" s="600"/>
      <c r="C4" s="185"/>
      <c r="D4" s="600"/>
      <c r="E4" s="619"/>
      <c r="F4" s="600"/>
      <c r="G4" s="619"/>
      <c r="H4" s="4613"/>
      <c r="I4" s="4614"/>
      <c r="J4" s="4611"/>
      <c r="K4" s="4612"/>
      <c r="L4" s="4611"/>
      <c r="M4" s="4612"/>
      <c r="N4" s="4635" t="s">
        <v>3515</v>
      </c>
      <c r="O4" s="4636"/>
      <c r="P4" s="4632" t="s">
        <v>3516</v>
      </c>
      <c r="Q4" s="4630"/>
      <c r="R4" s="4629" t="s">
        <v>3517</v>
      </c>
      <c r="S4" s="4630"/>
      <c r="T4" s="4629" t="s">
        <v>3518</v>
      </c>
      <c r="U4" s="4630"/>
      <c r="V4" s="4616"/>
    </row>
    <row r="5" spans="1:22" s="640" customFormat="1" ht="15" customHeight="1">
      <c r="A5" s="4617"/>
      <c r="B5" s="600"/>
      <c r="C5" s="152" t="s">
        <v>16</v>
      </c>
      <c r="D5" s="600"/>
      <c r="E5" s="641" t="s">
        <v>16</v>
      </c>
      <c r="F5" s="600"/>
      <c r="G5" s="641" t="s">
        <v>16</v>
      </c>
      <c r="H5" s="600"/>
      <c r="I5" s="641" t="s">
        <v>16</v>
      </c>
      <c r="J5" s="600"/>
      <c r="K5" s="643" t="s">
        <v>61</v>
      </c>
      <c r="L5" s="2538"/>
      <c r="M5" s="643" t="s">
        <v>61</v>
      </c>
      <c r="N5" s="163"/>
      <c r="O5" s="642" t="s">
        <v>61</v>
      </c>
      <c r="P5" s="145"/>
      <c r="Q5" s="641" t="s">
        <v>61</v>
      </c>
      <c r="R5" s="145"/>
      <c r="S5" s="641" t="s">
        <v>61</v>
      </c>
      <c r="T5" s="600"/>
      <c r="U5" s="641" t="s">
        <v>61</v>
      </c>
      <c r="V5" s="4617"/>
    </row>
    <row r="6" spans="1:22" ht="15" customHeight="1">
      <c r="A6" s="152">
        <v>1981</v>
      </c>
      <c r="B6" s="639">
        <v>40207</v>
      </c>
      <c r="C6" s="638">
        <v>100</v>
      </c>
      <c r="D6" s="614">
        <v>2709</v>
      </c>
      <c r="E6" s="638">
        <v>6.7</v>
      </c>
      <c r="F6" s="614">
        <v>2897</v>
      </c>
      <c r="G6" s="637">
        <v>7.2</v>
      </c>
      <c r="H6" s="614">
        <v>0</v>
      </c>
      <c r="I6" s="614">
        <v>0</v>
      </c>
      <c r="J6" s="614">
        <v>0</v>
      </c>
      <c r="K6" s="614">
        <v>0</v>
      </c>
      <c r="L6" s="157">
        <v>0</v>
      </c>
      <c r="M6" s="157">
        <v>0</v>
      </c>
      <c r="N6" s="157">
        <v>34601</v>
      </c>
      <c r="O6" s="637">
        <v>86.1</v>
      </c>
      <c r="P6" s="614">
        <v>2530</v>
      </c>
      <c r="Q6" s="637">
        <v>6.3</v>
      </c>
      <c r="R6" s="614">
        <v>32071</v>
      </c>
      <c r="S6" s="637">
        <v>79.8</v>
      </c>
      <c r="T6" s="614">
        <v>0</v>
      </c>
      <c r="U6" s="614">
        <v>0</v>
      </c>
      <c r="V6" s="152">
        <v>1981</v>
      </c>
    </row>
    <row r="7" spans="1:22" ht="15" customHeight="1">
      <c r="A7" s="151">
        <v>1982</v>
      </c>
      <c r="B7" s="632">
        <v>43122</v>
      </c>
      <c r="C7" s="628">
        <v>100</v>
      </c>
      <c r="D7" s="157">
        <v>2005</v>
      </c>
      <c r="E7" s="628">
        <v>4.5999999999999996</v>
      </c>
      <c r="F7" s="157">
        <v>3777</v>
      </c>
      <c r="G7" s="627">
        <v>8.8000000000000007</v>
      </c>
      <c r="H7" s="157">
        <v>0</v>
      </c>
      <c r="I7" s="157">
        <v>0</v>
      </c>
      <c r="J7" s="157">
        <v>0</v>
      </c>
      <c r="K7" s="157">
        <v>0</v>
      </c>
      <c r="L7" s="157">
        <v>0</v>
      </c>
      <c r="M7" s="157">
        <v>0</v>
      </c>
      <c r="N7" s="157">
        <v>37340</v>
      </c>
      <c r="O7" s="627">
        <v>86.6</v>
      </c>
      <c r="P7" s="157">
        <v>2612</v>
      </c>
      <c r="Q7" s="627">
        <v>6.1</v>
      </c>
      <c r="R7" s="157">
        <v>34728</v>
      </c>
      <c r="S7" s="627">
        <v>80.5</v>
      </c>
      <c r="T7" s="157">
        <v>0</v>
      </c>
      <c r="U7" s="157">
        <v>0</v>
      </c>
      <c r="V7" s="151">
        <v>1982</v>
      </c>
    </row>
    <row r="8" spans="1:22" ht="15" customHeight="1">
      <c r="A8" s="151">
        <v>1983</v>
      </c>
      <c r="B8" s="632">
        <v>48850</v>
      </c>
      <c r="C8" s="628">
        <v>100</v>
      </c>
      <c r="D8" s="157">
        <v>2723</v>
      </c>
      <c r="E8" s="628">
        <v>5.6</v>
      </c>
      <c r="F8" s="157">
        <v>8965</v>
      </c>
      <c r="G8" s="627">
        <v>18.399999999999999</v>
      </c>
      <c r="H8" s="157">
        <v>0</v>
      </c>
      <c r="I8" s="157">
        <v>0</v>
      </c>
      <c r="J8" s="157">
        <v>0</v>
      </c>
      <c r="K8" s="157">
        <v>0</v>
      </c>
      <c r="L8" s="157">
        <v>0</v>
      </c>
      <c r="M8" s="157">
        <v>0</v>
      </c>
      <c r="N8" s="157">
        <v>37162</v>
      </c>
      <c r="O8" s="627">
        <v>76.099999999999994</v>
      </c>
      <c r="P8" s="157">
        <v>4289</v>
      </c>
      <c r="Q8" s="627">
        <v>8.8000000000000007</v>
      </c>
      <c r="R8" s="157">
        <v>32873</v>
      </c>
      <c r="S8" s="627">
        <v>67.3</v>
      </c>
      <c r="T8" s="157">
        <v>0</v>
      </c>
      <c r="U8" s="157">
        <v>0</v>
      </c>
      <c r="V8" s="151">
        <v>1983</v>
      </c>
    </row>
    <row r="9" spans="1:22" ht="15" customHeight="1">
      <c r="A9" s="151">
        <v>1984</v>
      </c>
      <c r="B9" s="632">
        <v>53808</v>
      </c>
      <c r="C9" s="628">
        <v>100</v>
      </c>
      <c r="D9" s="157">
        <v>2399</v>
      </c>
      <c r="E9" s="628">
        <v>4.5</v>
      </c>
      <c r="F9" s="157">
        <v>11792</v>
      </c>
      <c r="G9" s="627">
        <v>21.9</v>
      </c>
      <c r="H9" s="157">
        <v>0</v>
      </c>
      <c r="I9" s="157">
        <v>0</v>
      </c>
      <c r="J9" s="157">
        <v>0</v>
      </c>
      <c r="K9" s="157">
        <v>0</v>
      </c>
      <c r="L9" s="157">
        <v>0</v>
      </c>
      <c r="M9" s="157">
        <v>0</v>
      </c>
      <c r="N9" s="157">
        <v>39617</v>
      </c>
      <c r="O9" s="627">
        <v>73.599999999999994</v>
      </c>
      <c r="P9" s="157">
        <v>13383</v>
      </c>
      <c r="Q9" s="627">
        <v>24.9</v>
      </c>
      <c r="R9" s="157">
        <v>26234</v>
      </c>
      <c r="S9" s="627">
        <v>48.8</v>
      </c>
      <c r="T9" s="157">
        <v>0</v>
      </c>
      <c r="U9" s="157">
        <v>0</v>
      </c>
      <c r="V9" s="151">
        <v>1984</v>
      </c>
    </row>
    <row r="10" spans="1:22" ht="15" customHeight="1">
      <c r="A10" s="150">
        <v>1985</v>
      </c>
      <c r="B10" s="635">
        <v>58007</v>
      </c>
      <c r="C10" s="634">
        <v>100</v>
      </c>
      <c r="D10" s="161">
        <v>3659</v>
      </c>
      <c r="E10" s="634">
        <v>6.3</v>
      </c>
      <c r="F10" s="161">
        <v>16745</v>
      </c>
      <c r="G10" s="633">
        <v>28.9</v>
      </c>
      <c r="H10" s="161">
        <v>0</v>
      </c>
      <c r="I10" s="161">
        <v>0</v>
      </c>
      <c r="J10" s="161">
        <v>0</v>
      </c>
      <c r="K10" s="161">
        <v>0</v>
      </c>
      <c r="L10" s="161">
        <v>0</v>
      </c>
      <c r="M10" s="161">
        <v>0</v>
      </c>
      <c r="N10" s="161">
        <v>37603</v>
      </c>
      <c r="O10" s="633">
        <v>64.8</v>
      </c>
      <c r="P10" s="161">
        <v>17639</v>
      </c>
      <c r="Q10" s="633">
        <v>30.4</v>
      </c>
      <c r="R10" s="161">
        <v>19964</v>
      </c>
      <c r="S10" s="633">
        <v>34.4</v>
      </c>
      <c r="T10" s="161">
        <v>0</v>
      </c>
      <c r="U10" s="161">
        <v>0</v>
      </c>
      <c r="V10" s="150">
        <v>1985</v>
      </c>
    </row>
    <row r="11" spans="1:22" ht="15" customHeight="1">
      <c r="A11" s="602">
        <v>1986</v>
      </c>
      <c r="B11" s="636">
        <v>64695</v>
      </c>
      <c r="C11" s="630">
        <v>100</v>
      </c>
      <c r="D11" s="160">
        <v>4019</v>
      </c>
      <c r="E11" s="630">
        <v>6.2</v>
      </c>
      <c r="F11" s="160">
        <v>28311</v>
      </c>
      <c r="G11" s="629">
        <v>43.8</v>
      </c>
      <c r="H11" s="160">
        <v>0</v>
      </c>
      <c r="I11" s="160">
        <v>0</v>
      </c>
      <c r="J11" s="160">
        <v>0</v>
      </c>
      <c r="K11" s="160">
        <v>0</v>
      </c>
      <c r="L11" s="2784">
        <v>0</v>
      </c>
      <c r="M11" s="2784">
        <v>0</v>
      </c>
      <c r="N11" s="160">
        <v>32365</v>
      </c>
      <c r="O11" s="629">
        <v>50</v>
      </c>
      <c r="P11" s="160">
        <v>18220</v>
      </c>
      <c r="Q11" s="629">
        <v>28.2</v>
      </c>
      <c r="R11" s="160">
        <v>13895</v>
      </c>
      <c r="S11" s="629">
        <v>21.5</v>
      </c>
      <c r="T11" s="160">
        <v>250</v>
      </c>
      <c r="U11" s="629">
        <v>0.4</v>
      </c>
      <c r="V11" s="602">
        <v>1986</v>
      </c>
    </row>
    <row r="12" spans="1:22" ht="15" customHeight="1">
      <c r="A12" s="151">
        <v>1987</v>
      </c>
      <c r="B12" s="632">
        <v>73992</v>
      </c>
      <c r="C12" s="628">
        <v>100</v>
      </c>
      <c r="D12" s="157">
        <v>5344</v>
      </c>
      <c r="E12" s="628">
        <v>7.2</v>
      </c>
      <c r="F12" s="157">
        <v>39314</v>
      </c>
      <c r="G12" s="627">
        <v>53.1</v>
      </c>
      <c r="H12" s="157">
        <v>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29334</v>
      </c>
      <c r="O12" s="627">
        <v>39.6</v>
      </c>
      <c r="P12" s="157">
        <v>15856</v>
      </c>
      <c r="Q12" s="627">
        <v>21.4</v>
      </c>
      <c r="R12" s="157">
        <v>5087</v>
      </c>
      <c r="S12" s="627">
        <v>6.9</v>
      </c>
      <c r="T12" s="157">
        <v>8391</v>
      </c>
      <c r="U12" s="627">
        <v>11.3</v>
      </c>
      <c r="V12" s="151">
        <v>1987</v>
      </c>
    </row>
    <row r="13" spans="1:22" ht="15" customHeight="1">
      <c r="A13" s="151">
        <v>1988</v>
      </c>
      <c r="B13" s="632">
        <v>85462</v>
      </c>
      <c r="C13" s="628">
        <v>100</v>
      </c>
      <c r="D13" s="157">
        <v>3566</v>
      </c>
      <c r="E13" s="628">
        <v>4.2</v>
      </c>
      <c r="F13" s="157">
        <v>40101</v>
      </c>
      <c r="G13" s="627">
        <v>46.9</v>
      </c>
      <c r="H13" s="157">
        <v>0</v>
      </c>
      <c r="I13" s="157">
        <v>0</v>
      </c>
      <c r="J13" s="157">
        <v>0</v>
      </c>
      <c r="K13" s="157">
        <v>0</v>
      </c>
      <c r="L13" s="157">
        <v>0</v>
      </c>
      <c r="M13" s="157">
        <v>0</v>
      </c>
      <c r="N13" s="157">
        <v>41795</v>
      </c>
      <c r="O13" s="627">
        <v>48.9</v>
      </c>
      <c r="P13" s="157">
        <v>19840</v>
      </c>
      <c r="Q13" s="627">
        <v>23.2</v>
      </c>
      <c r="R13" s="157">
        <v>11523</v>
      </c>
      <c r="S13" s="627">
        <v>13.5</v>
      </c>
      <c r="T13" s="157">
        <v>10432</v>
      </c>
      <c r="U13" s="627">
        <v>12.2</v>
      </c>
      <c r="V13" s="151">
        <v>1988</v>
      </c>
    </row>
    <row r="14" spans="1:22" ht="15" customHeight="1">
      <c r="A14" s="151">
        <v>1989</v>
      </c>
      <c r="B14" s="632">
        <v>94472</v>
      </c>
      <c r="C14" s="628">
        <v>100</v>
      </c>
      <c r="D14" s="157">
        <v>4558</v>
      </c>
      <c r="E14" s="628">
        <v>4.8</v>
      </c>
      <c r="F14" s="157">
        <v>47365</v>
      </c>
      <c r="G14" s="627">
        <v>50.1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42549</v>
      </c>
      <c r="O14" s="627">
        <v>45</v>
      </c>
      <c r="P14" s="157">
        <v>18777</v>
      </c>
      <c r="Q14" s="627">
        <v>19.899999999999999</v>
      </c>
      <c r="R14" s="157">
        <v>14640</v>
      </c>
      <c r="S14" s="627">
        <v>15.5</v>
      </c>
      <c r="T14" s="157">
        <v>9132</v>
      </c>
      <c r="U14" s="627">
        <v>9.6999999999999993</v>
      </c>
      <c r="V14" s="151">
        <v>1989</v>
      </c>
    </row>
    <row r="15" spans="1:22" ht="15" customHeight="1">
      <c r="A15" s="150">
        <v>1990</v>
      </c>
      <c r="B15" s="635">
        <v>107670</v>
      </c>
      <c r="C15" s="634">
        <v>100</v>
      </c>
      <c r="D15" s="161">
        <v>6361</v>
      </c>
      <c r="E15" s="634">
        <v>5.9</v>
      </c>
      <c r="F15" s="161">
        <v>52887</v>
      </c>
      <c r="G15" s="633">
        <v>49.1</v>
      </c>
      <c r="H15" s="161">
        <v>0</v>
      </c>
      <c r="I15" s="161">
        <v>0</v>
      </c>
      <c r="J15" s="161">
        <v>0</v>
      </c>
      <c r="K15" s="161">
        <v>0</v>
      </c>
      <c r="L15" s="161">
        <v>0</v>
      </c>
      <c r="M15" s="161">
        <v>0</v>
      </c>
      <c r="N15" s="161">
        <v>48421</v>
      </c>
      <c r="O15" s="633">
        <v>45</v>
      </c>
      <c r="P15" s="161">
        <v>19961</v>
      </c>
      <c r="Q15" s="633">
        <v>18.5</v>
      </c>
      <c r="R15" s="161">
        <v>18856</v>
      </c>
      <c r="S15" s="633">
        <v>17.5</v>
      </c>
      <c r="T15" s="161">
        <v>9604</v>
      </c>
      <c r="U15" s="633">
        <v>8.9</v>
      </c>
      <c r="V15" s="150">
        <v>1990</v>
      </c>
    </row>
    <row r="16" spans="1:22" ht="15" customHeight="1">
      <c r="A16" s="602">
        <v>1991</v>
      </c>
      <c r="B16" s="636">
        <v>118619</v>
      </c>
      <c r="C16" s="630">
        <v>100</v>
      </c>
      <c r="D16" s="160">
        <v>5051</v>
      </c>
      <c r="E16" s="630">
        <v>4.3</v>
      </c>
      <c r="F16" s="160">
        <v>56311</v>
      </c>
      <c r="G16" s="629">
        <v>47.5</v>
      </c>
      <c r="H16" s="160">
        <v>0</v>
      </c>
      <c r="I16" s="160">
        <v>0</v>
      </c>
      <c r="J16" s="160">
        <v>0</v>
      </c>
      <c r="K16" s="160">
        <v>0</v>
      </c>
      <c r="L16" s="2784">
        <v>0</v>
      </c>
      <c r="M16" s="2784">
        <v>0</v>
      </c>
      <c r="N16" s="160">
        <v>57257</v>
      </c>
      <c r="O16" s="629">
        <v>48.3</v>
      </c>
      <c r="P16" s="160">
        <v>20140</v>
      </c>
      <c r="Q16" s="629">
        <v>17</v>
      </c>
      <c r="R16" s="160">
        <v>27182</v>
      </c>
      <c r="S16" s="629">
        <v>22.9</v>
      </c>
      <c r="T16" s="160">
        <v>9935</v>
      </c>
      <c r="U16" s="629">
        <v>8.4</v>
      </c>
      <c r="V16" s="602">
        <v>1991</v>
      </c>
    </row>
    <row r="17" spans="1:22" ht="15" customHeight="1">
      <c r="A17" s="151">
        <v>1992</v>
      </c>
      <c r="B17" s="632">
        <v>130963</v>
      </c>
      <c r="C17" s="628">
        <v>100</v>
      </c>
      <c r="D17" s="157">
        <v>4863</v>
      </c>
      <c r="E17" s="628">
        <v>3.7</v>
      </c>
      <c r="F17" s="157">
        <v>56530</v>
      </c>
      <c r="G17" s="627">
        <v>43.2</v>
      </c>
      <c r="H17" s="157">
        <v>0</v>
      </c>
      <c r="I17" s="157">
        <v>0</v>
      </c>
      <c r="J17" s="157">
        <v>0</v>
      </c>
      <c r="K17" s="157">
        <v>0</v>
      </c>
      <c r="L17" s="157">
        <v>0</v>
      </c>
      <c r="M17" s="157">
        <v>0</v>
      </c>
      <c r="N17" s="157">
        <v>69570</v>
      </c>
      <c r="O17" s="627">
        <v>53.1</v>
      </c>
      <c r="P17" s="157">
        <v>22072</v>
      </c>
      <c r="Q17" s="627">
        <v>16.899999999999999</v>
      </c>
      <c r="R17" s="157">
        <v>35311</v>
      </c>
      <c r="S17" s="627">
        <v>27</v>
      </c>
      <c r="T17" s="157">
        <v>12187</v>
      </c>
      <c r="U17" s="627">
        <v>9.3000000000000007</v>
      </c>
      <c r="V17" s="151">
        <v>1992</v>
      </c>
    </row>
    <row r="18" spans="1:22" ht="15" customHeight="1">
      <c r="A18" s="151">
        <v>1993</v>
      </c>
      <c r="B18" s="632">
        <v>144437</v>
      </c>
      <c r="C18" s="628">
        <v>100</v>
      </c>
      <c r="D18" s="157">
        <v>6006</v>
      </c>
      <c r="E18" s="628">
        <v>4.2</v>
      </c>
      <c r="F18" s="157">
        <v>58138</v>
      </c>
      <c r="G18" s="627">
        <v>40.299999999999997</v>
      </c>
      <c r="H18" s="157">
        <v>0</v>
      </c>
      <c r="I18" s="157">
        <v>0</v>
      </c>
      <c r="J18" s="157">
        <v>0</v>
      </c>
      <c r="K18" s="157">
        <v>0</v>
      </c>
      <c r="L18" s="157">
        <v>0</v>
      </c>
      <c r="M18" s="157">
        <v>0</v>
      </c>
      <c r="N18" s="157">
        <v>80293</v>
      </c>
      <c r="O18" s="627">
        <v>55.6</v>
      </c>
      <c r="P18" s="157">
        <v>30917</v>
      </c>
      <c r="Q18" s="627">
        <v>21.4</v>
      </c>
      <c r="R18" s="157">
        <v>34888</v>
      </c>
      <c r="S18" s="627">
        <v>24.2</v>
      </c>
      <c r="T18" s="157">
        <v>14488</v>
      </c>
      <c r="U18" s="627">
        <v>10</v>
      </c>
      <c r="V18" s="151">
        <v>1993</v>
      </c>
    </row>
    <row r="19" spans="1:22" ht="15" customHeight="1">
      <c r="A19" s="151">
        <v>1994</v>
      </c>
      <c r="B19" s="632">
        <v>164993</v>
      </c>
      <c r="C19" s="628">
        <v>100</v>
      </c>
      <c r="D19" s="157">
        <v>4098</v>
      </c>
      <c r="E19" s="628">
        <v>2.5</v>
      </c>
      <c r="F19" s="157">
        <v>58651</v>
      </c>
      <c r="G19" s="627">
        <v>35.5</v>
      </c>
      <c r="H19" s="157">
        <v>0</v>
      </c>
      <c r="I19" s="157">
        <v>0</v>
      </c>
      <c r="J19" s="157">
        <v>0</v>
      </c>
      <c r="K19" s="157">
        <v>0</v>
      </c>
      <c r="L19" s="157">
        <v>0</v>
      </c>
      <c r="M19" s="157">
        <v>0</v>
      </c>
      <c r="N19" s="157">
        <v>102244</v>
      </c>
      <c r="O19" s="627">
        <v>62</v>
      </c>
      <c r="P19" s="157">
        <v>41835</v>
      </c>
      <c r="Q19" s="627">
        <v>25.4</v>
      </c>
      <c r="R19" s="157">
        <v>40363</v>
      </c>
      <c r="S19" s="627">
        <v>24.5</v>
      </c>
      <c r="T19" s="157">
        <v>20046</v>
      </c>
      <c r="U19" s="627">
        <v>12.1</v>
      </c>
      <c r="V19" s="151">
        <v>1994</v>
      </c>
    </row>
    <row r="20" spans="1:22" ht="15" customHeight="1">
      <c r="A20" s="150">
        <v>1995</v>
      </c>
      <c r="B20" s="635">
        <v>184661</v>
      </c>
      <c r="C20" s="634">
        <v>100</v>
      </c>
      <c r="D20" s="161">
        <v>5478</v>
      </c>
      <c r="E20" s="634">
        <v>3</v>
      </c>
      <c r="F20" s="161">
        <v>67029</v>
      </c>
      <c r="G20" s="633">
        <v>36.299999999999997</v>
      </c>
      <c r="H20" s="161">
        <v>0</v>
      </c>
      <c r="I20" s="161">
        <v>0</v>
      </c>
      <c r="J20" s="161">
        <v>0</v>
      </c>
      <c r="K20" s="161">
        <v>0</v>
      </c>
      <c r="L20" s="161">
        <v>0</v>
      </c>
      <c r="M20" s="161">
        <v>0</v>
      </c>
      <c r="N20" s="161">
        <v>112154</v>
      </c>
      <c r="O20" s="633">
        <v>60.7</v>
      </c>
      <c r="P20" s="161">
        <v>48813</v>
      </c>
      <c r="Q20" s="633">
        <v>26.4</v>
      </c>
      <c r="R20" s="161">
        <v>42045</v>
      </c>
      <c r="S20" s="633">
        <v>22.8</v>
      </c>
      <c r="T20" s="161">
        <v>21296</v>
      </c>
      <c r="U20" s="633">
        <v>11.5</v>
      </c>
      <c r="V20" s="150">
        <v>1995</v>
      </c>
    </row>
    <row r="21" spans="1:22" ht="15" customHeight="1">
      <c r="A21" s="602">
        <v>1996</v>
      </c>
      <c r="B21" s="636">
        <v>205494</v>
      </c>
      <c r="C21" s="630">
        <v>100</v>
      </c>
      <c r="D21" s="160">
        <v>5201.3</v>
      </c>
      <c r="E21" s="630">
        <v>2.5</v>
      </c>
      <c r="F21" s="160">
        <v>73924</v>
      </c>
      <c r="G21" s="629">
        <v>36</v>
      </c>
      <c r="H21" s="160">
        <v>0</v>
      </c>
      <c r="I21" s="160">
        <v>0</v>
      </c>
      <c r="J21" s="160">
        <v>0</v>
      </c>
      <c r="K21" s="160">
        <v>0</v>
      </c>
      <c r="L21" s="2784">
        <v>0</v>
      </c>
      <c r="M21" s="2784">
        <v>0</v>
      </c>
      <c r="N21" s="160">
        <v>126367</v>
      </c>
      <c r="O21" s="629">
        <v>61.5</v>
      </c>
      <c r="P21" s="160">
        <v>56881</v>
      </c>
      <c r="Q21" s="629">
        <v>27.7</v>
      </c>
      <c r="R21" s="160">
        <v>42436</v>
      </c>
      <c r="S21" s="629">
        <v>20.7</v>
      </c>
      <c r="T21" s="160">
        <v>27050</v>
      </c>
      <c r="U21" s="629">
        <v>13.2</v>
      </c>
      <c r="V21" s="602">
        <v>1996</v>
      </c>
    </row>
    <row r="22" spans="1:22" ht="15" customHeight="1">
      <c r="A22" s="151">
        <v>1997</v>
      </c>
      <c r="B22" s="632">
        <v>224445</v>
      </c>
      <c r="C22" s="628">
        <v>100</v>
      </c>
      <c r="D22" s="157">
        <v>5403.5</v>
      </c>
      <c r="E22" s="628">
        <v>2.4</v>
      </c>
      <c r="F22" s="157">
        <v>77086</v>
      </c>
      <c r="G22" s="627">
        <v>34.299999999999997</v>
      </c>
      <c r="H22" s="157">
        <v>0</v>
      </c>
      <c r="I22" s="157">
        <v>0</v>
      </c>
      <c r="J22" s="157">
        <v>0</v>
      </c>
      <c r="K22" s="157">
        <v>0</v>
      </c>
      <c r="L22" s="157">
        <v>0</v>
      </c>
      <c r="M22" s="157">
        <v>0</v>
      </c>
      <c r="N22" s="157">
        <v>141956</v>
      </c>
      <c r="O22" s="627">
        <v>63.2</v>
      </c>
      <c r="P22" s="157">
        <v>67190</v>
      </c>
      <c r="Q22" s="627">
        <v>29.9</v>
      </c>
      <c r="R22" s="157">
        <v>42943</v>
      </c>
      <c r="S22" s="627">
        <v>19.100000000000001</v>
      </c>
      <c r="T22" s="157">
        <v>31823</v>
      </c>
      <c r="U22" s="627">
        <v>14.2</v>
      </c>
      <c r="V22" s="151">
        <v>1997</v>
      </c>
    </row>
    <row r="23" spans="1:22" ht="15" customHeight="1">
      <c r="A23" s="151">
        <v>1998</v>
      </c>
      <c r="B23" s="632">
        <v>215300</v>
      </c>
      <c r="C23" s="628">
        <v>100</v>
      </c>
      <c r="D23" s="157">
        <v>6099</v>
      </c>
      <c r="E23" s="628">
        <v>2.8</v>
      </c>
      <c r="F23" s="157">
        <v>89689</v>
      </c>
      <c r="G23" s="627">
        <v>41.7</v>
      </c>
      <c r="H23" s="157">
        <v>0</v>
      </c>
      <c r="I23" s="157">
        <v>0</v>
      </c>
      <c r="J23" s="157">
        <v>0</v>
      </c>
      <c r="K23" s="157">
        <v>0</v>
      </c>
      <c r="L23" s="157">
        <v>0</v>
      </c>
      <c r="M23" s="157">
        <v>0</v>
      </c>
      <c r="N23" s="157">
        <v>119512</v>
      </c>
      <c r="O23" s="627">
        <v>55.5</v>
      </c>
      <c r="P23" s="157">
        <v>75498</v>
      </c>
      <c r="Q23" s="627">
        <v>35.1</v>
      </c>
      <c r="R23" s="157">
        <v>17712</v>
      </c>
      <c r="S23" s="627">
        <v>8.1999999999999993</v>
      </c>
      <c r="T23" s="157">
        <v>26302</v>
      </c>
      <c r="U23" s="627">
        <v>12.2</v>
      </c>
      <c r="V23" s="151">
        <v>1998</v>
      </c>
    </row>
    <row r="24" spans="1:22" ht="15" customHeight="1">
      <c r="A24" s="151">
        <v>1999</v>
      </c>
      <c r="B24" s="632">
        <v>239325</v>
      </c>
      <c r="C24" s="628">
        <v>100</v>
      </c>
      <c r="D24" s="157">
        <v>6066.2</v>
      </c>
      <c r="E24" s="628">
        <v>2.5</v>
      </c>
      <c r="F24" s="157">
        <v>103064</v>
      </c>
      <c r="G24" s="627">
        <v>43.1</v>
      </c>
      <c r="H24" s="157">
        <v>0</v>
      </c>
      <c r="I24" s="157">
        <v>0</v>
      </c>
      <c r="J24" s="157">
        <v>0</v>
      </c>
      <c r="K24" s="157">
        <v>0</v>
      </c>
      <c r="L24" s="157">
        <v>0</v>
      </c>
      <c r="M24" s="157">
        <v>0</v>
      </c>
      <c r="N24" s="157">
        <v>130195</v>
      </c>
      <c r="O24" s="627">
        <v>54.4</v>
      </c>
      <c r="P24" s="157">
        <v>81544</v>
      </c>
      <c r="Q24" s="627">
        <v>34.1</v>
      </c>
      <c r="R24" s="157">
        <v>18527</v>
      </c>
      <c r="S24" s="627">
        <v>7.7</v>
      </c>
      <c r="T24" s="157">
        <v>30124</v>
      </c>
      <c r="U24" s="627">
        <v>12.6</v>
      </c>
      <c r="V24" s="151">
        <v>1999</v>
      </c>
    </row>
    <row r="25" spans="1:22" ht="15" customHeight="1">
      <c r="A25" s="150">
        <v>2000</v>
      </c>
      <c r="B25" s="635">
        <v>266400</v>
      </c>
      <c r="C25" s="634">
        <v>100</v>
      </c>
      <c r="D25" s="161">
        <v>5609.8</v>
      </c>
      <c r="E25" s="634">
        <v>2.1</v>
      </c>
      <c r="F25" s="161">
        <v>108964</v>
      </c>
      <c r="G25" s="633">
        <v>40.9</v>
      </c>
      <c r="H25" s="161">
        <v>0</v>
      </c>
      <c r="I25" s="161">
        <v>0</v>
      </c>
      <c r="J25" s="161">
        <v>0</v>
      </c>
      <c r="K25" s="161">
        <v>0</v>
      </c>
      <c r="L25" s="161">
        <v>0</v>
      </c>
      <c r="M25" s="161">
        <v>0</v>
      </c>
      <c r="N25" s="161">
        <v>151826</v>
      </c>
      <c r="O25" s="633">
        <v>57</v>
      </c>
      <c r="P25" s="161">
        <v>97538</v>
      </c>
      <c r="Q25" s="633">
        <v>36.6</v>
      </c>
      <c r="R25" s="161">
        <v>26142</v>
      </c>
      <c r="S25" s="633">
        <v>9.8000000000000007</v>
      </c>
      <c r="T25" s="161">
        <v>28146</v>
      </c>
      <c r="U25" s="633">
        <v>10.6</v>
      </c>
      <c r="V25" s="150">
        <v>2000</v>
      </c>
    </row>
    <row r="26" spans="1:22" ht="15" customHeight="1">
      <c r="A26" s="602">
        <v>2001</v>
      </c>
      <c r="B26" s="636">
        <v>285224</v>
      </c>
      <c r="C26" s="630">
        <v>100</v>
      </c>
      <c r="D26" s="160">
        <v>4150.8</v>
      </c>
      <c r="E26" s="630">
        <v>1.5</v>
      </c>
      <c r="F26" s="160">
        <v>112133</v>
      </c>
      <c r="G26" s="629">
        <v>39.299999999999997</v>
      </c>
      <c r="H26" s="160">
        <v>0</v>
      </c>
      <c r="I26" s="160">
        <v>0</v>
      </c>
      <c r="J26" s="160">
        <v>0</v>
      </c>
      <c r="K26" s="160">
        <v>0</v>
      </c>
      <c r="L26" s="2784">
        <v>0</v>
      </c>
      <c r="M26" s="2784">
        <v>0</v>
      </c>
      <c r="N26" s="160">
        <v>168940</v>
      </c>
      <c r="O26" s="629">
        <v>59.2</v>
      </c>
      <c r="P26" s="160">
        <v>110333</v>
      </c>
      <c r="Q26" s="629">
        <v>38.700000000000003</v>
      </c>
      <c r="R26" s="160">
        <v>28156</v>
      </c>
      <c r="S26" s="629">
        <v>9.9</v>
      </c>
      <c r="T26" s="160">
        <v>30451</v>
      </c>
      <c r="U26" s="629">
        <v>10.7</v>
      </c>
      <c r="V26" s="602">
        <v>2001</v>
      </c>
    </row>
    <row r="27" spans="1:22" ht="15" customHeight="1">
      <c r="A27" s="151">
        <v>2002</v>
      </c>
      <c r="B27" s="632">
        <v>306474</v>
      </c>
      <c r="C27" s="628">
        <v>100</v>
      </c>
      <c r="D27" s="157">
        <v>5311</v>
      </c>
      <c r="E27" s="628">
        <v>1.7</v>
      </c>
      <c r="F27" s="157">
        <v>119103</v>
      </c>
      <c r="G27" s="627">
        <v>38.9</v>
      </c>
      <c r="H27" s="157">
        <v>0</v>
      </c>
      <c r="I27" s="157">
        <v>0</v>
      </c>
      <c r="J27" s="157">
        <v>0</v>
      </c>
      <c r="K27" s="157">
        <v>0</v>
      </c>
      <c r="L27" s="157">
        <v>0</v>
      </c>
      <c r="M27" s="157">
        <v>0</v>
      </c>
      <c r="N27" s="157">
        <v>182060</v>
      </c>
      <c r="O27" s="627">
        <v>59.4</v>
      </c>
      <c r="P27" s="157">
        <v>118022</v>
      </c>
      <c r="Q27" s="627">
        <v>38.5</v>
      </c>
      <c r="R27" s="157">
        <v>25095</v>
      </c>
      <c r="S27" s="627">
        <v>8.1999999999999993</v>
      </c>
      <c r="T27" s="157">
        <v>38943</v>
      </c>
      <c r="U27" s="627">
        <v>12.7</v>
      </c>
      <c r="V27" s="151">
        <v>2002</v>
      </c>
    </row>
    <row r="28" spans="1:22" ht="15" customHeight="1">
      <c r="A28" s="151">
        <v>2003</v>
      </c>
      <c r="B28" s="632">
        <v>322452</v>
      </c>
      <c r="C28" s="628">
        <v>100</v>
      </c>
      <c r="D28" s="157">
        <v>6887</v>
      </c>
      <c r="E28" s="628">
        <v>2.1</v>
      </c>
      <c r="F28" s="157">
        <v>129672</v>
      </c>
      <c r="G28" s="627">
        <v>40.200000000000003</v>
      </c>
      <c r="H28" s="157">
        <v>0</v>
      </c>
      <c r="I28" s="157">
        <v>0</v>
      </c>
      <c r="J28" s="157">
        <v>0</v>
      </c>
      <c r="K28" s="157">
        <v>0</v>
      </c>
      <c r="L28" s="157">
        <v>0</v>
      </c>
      <c r="M28" s="157">
        <v>0</v>
      </c>
      <c r="N28" s="157">
        <v>185892</v>
      </c>
      <c r="O28" s="627">
        <v>57.6</v>
      </c>
      <c r="P28" s="157">
        <v>120276</v>
      </c>
      <c r="Q28" s="627">
        <v>37.299999999999997</v>
      </c>
      <c r="R28" s="157">
        <v>26526</v>
      </c>
      <c r="S28" s="627">
        <v>8.1999999999999993</v>
      </c>
      <c r="T28" s="157">
        <v>39090</v>
      </c>
      <c r="U28" s="627">
        <v>12.1</v>
      </c>
      <c r="V28" s="151">
        <v>2003</v>
      </c>
    </row>
    <row r="29" spans="1:22" ht="15" customHeight="1">
      <c r="A29" s="151">
        <v>2004</v>
      </c>
      <c r="B29" s="632">
        <v>342148</v>
      </c>
      <c r="C29" s="628">
        <v>100</v>
      </c>
      <c r="D29" s="157">
        <v>5861.4</v>
      </c>
      <c r="E29" s="628">
        <v>1.7</v>
      </c>
      <c r="F29" s="157">
        <v>130715</v>
      </c>
      <c r="G29" s="627">
        <v>38.200000000000003</v>
      </c>
      <c r="H29" s="157">
        <v>3552.5</v>
      </c>
      <c r="I29" s="627">
        <v>1</v>
      </c>
      <c r="J29" s="157">
        <v>350.2</v>
      </c>
      <c r="K29" s="627">
        <v>0.1</v>
      </c>
      <c r="L29" s="4043">
        <v>0</v>
      </c>
      <c r="M29" s="4043">
        <v>0</v>
      </c>
      <c r="N29" s="157">
        <v>201668</v>
      </c>
      <c r="O29" s="627">
        <v>58.9</v>
      </c>
      <c r="P29" s="157">
        <v>127158</v>
      </c>
      <c r="Q29" s="627">
        <v>37.200000000000003</v>
      </c>
      <c r="R29" s="157">
        <v>18511</v>
      </c>
      <c r="S29" s="627">
        <v>5.4</v>
      </c>
      <c r="T29" s="157">
        <v>55999</v>
      </c>
      <c r="U29" s="627">
        <v>16.399999999999999</v>
      </c>
      <c r="V29" s="151">
        <v>2004</v>
      </c>
    </row>
    <row r="30" spans="1:22" ht="15" customHeight="1">
      <c r="A30" s="150">
        <v>2005</v>
      </c>
      <c r="B30" s="635">
        <v>364638</v>
      </c>
      <c r="C30" s="634">
        <v>100</v>
      </c>
      <c r="D30" s="161">
        <v>5188.8999999999996</v>
      </c>
      <c r="E30" s="634">
        <v>1.4</v>
      </c>
      <c r="F30" s="161">
        <v>146779</v>
      </c>
      <c r="G30" s="633">
        <v>40.299999999999997</v>
      </c>
      <c r="H30" s="161">
        <v>2758.5</v>
      </c>
      <c r="I30" s="633">
        <v>0.8</v>
      </c>
      <c r="J30" s="161">
        <v>404.1</v>
      </c>
      <c r="K30" s="633">
        <v>0.1</v>
      </c>
      <c r="L30" s="3942">
        <v>0</v>
      </c>
      <c r="M30" s="3942">
        <v>0</v>
      </c>
      <c r="N30" s="161">
        <v>209509</v>
      </c>
      <c r="O30" s="633">
        <v>57.5</v>
      </c>
      <c r="P30" s="161">
        <v>133658</v>
      </c>
      <c r="Q30" s="633">
        <v>36.700000000000003</v>
      </c>
      <c r="R30" s="161">
        <v>17733</v>
      </c>
      <c r="S30" s="633">
        <v>4.9000000000000004</v>
      </c>
      <c r="T30" s="161">
        <v>58118</v>
      </c>
      <c r="U30" s="633">
        <v>15.9</v>
      </c>
      <c r="V30" s="150">
        <v>2005</v>
      </c>
    </row>
    <row r="31" spans="1:22" ht="15" customHeight="1">
      <c r="A31" s="602">
        <v>2006</v>
      </c>
      <c r="B31" s="636">
        <v>381181</v>
      </c>
      <c r="C31" s="630">
        <v>100</v>
      </c>
      <c r="D31" s="160">
        <v>5218.6000000000004</v>
      </c>
      <c r="E31" s="630">
        <v>1.4</v>
      </c>
      <c r="F31" s="160">
        <v>148749</v>
      </c>
      <c r="G31" s="629">
        <v>39</v>
      </c>
      <c r="H31" s="160">
        <v>2596.6999999999998</v>
      </c>
      <c r="I31" s="629">
        <v>0.7</v>
      </c>
      <c r="J31" s="160">
        <v>511.2</v>
      </c>
      <c r="K31" s="629">
        <v>0.1</v>
      </c>
      <c r="L31" s="4044">
        <v>0</v>
      </c>
      <c r="M31" s="4044">
        <v>0</v>
      </c>
      <c r="N31" s="160">
        <v>224105</v>
      </c>
      <c r="O31" s="629">
        <v>58.8</v>
      </c>
      <c r="P31" s="160">
        <v>139205</v>
      </c>
      <c r="Q31" s="629">
        <v>36.5</v>
      </c>
      <c r="R31" s="160">
        <v>16598</v>
      </c>
      <c r="S31" s="629">
        <v>4.4000000000000004</v>
      </c>
      <c r="T31" s="160">
        <v>68302</v>
      </c>
      <c r="U31" s="629">
        <v>17.899999999999999</v>
      </c>
      <c r="V31" s="602">
        <v>2006</v>
      </c>
    </row>
    <row r="32" spans="1:22" ht="15" customHeight="1">
      <c r="A32" s="151">
        <v>2007</v>
      </c>
      <c r="B32" s="632">
        <v>403124</v>
      </c>
      <c r="C32" s="628">
        <v>100</v>
      </c>
      <c r="D32" s="157">
        <v>5042.5</v>
      </c>
      <c r="E32" s="628">
        <v>1.3</v>
      </c>
      <c r="F32" s="157">
        <v>142937</v>
      </c>
      <c r="G32" s="627">
        <v>35.5</v>
      </c>
      <c r="H32" s="157">
        <v>3085.1</v>
      </c>
      <c r="I32" s="627">
        <v>0.8</v>
      </c>
      <c r="J32" s="157">
        <v>830.8</v>
      </c>
      <c r="K32" s="627">
        <v>0.2</v>
      </c>
      <c r="L32" s="4043">
        <v>0</v>
      </c>
      <c r="M32" s="4043">
        <v>0</v>
      </c>
      <c r="N32" s="157">
        <v>251233</v>
      </c>
      <c r="O32" s="627">
        <v>62.3</v>
      </c>
      <c r="P32" s="157">
        <v>154674</v>
      </c>
      <c r="Q32" s="627">
        <v>38.4</v>
      </c>
      <c r="R32" s="157">
        <v>18132</v>
      </c>
      <c r="S32" s="627">
        <v>4.5</v>
      </c>
      <c r="T32" s="157">
        <v>78427</v>
      </c>
      <c r="U32" s="627">
        <v>19.5</v>
      </c>
      <c r="V32" s="151">
        <v>2007</v>
      </c>
    </row>
    <row r="33" spans="1:22" ht="15" customHeight="1">
      <c r="A33" s="151">
        <v>2008</v>
      </c>
      <c r="B33" s="632">
        <v>422355</v>
      </c>
      <c r="C33" s="628">
        <v>100</v>
      </c>
      <c r="D33" s="157">
        <v>5561</v>
      </c>
      <c r="E33" s="628">
        <v>1.3</v>
      </c>
      <c r="F33" s="157">
        <v>150958</v>
      </c>
      <c r="G33" s="627">
        <v>35.700000000000003</v>
      </c>
      <c r="H33" s="157">
        <v>5054.3999999999996</v>
      </c>
      <c r="I33" s="627">
        <v>1.2</v>
      </c>
      <c r="J33" s="157">
        <v>1373.4</v>
      </c>
      <c r="K33" s="627">
        <v>0.3</v>
      </c>
      <c r="L33" s="4043">
        <v>0</v>
      </c>
      <c r="M33" s="4043">
        <v>0</v>
      </c>
      <c r="N33" s="157">
        <v>259411</v>
      </c>
      <c r="O33" s="627">
        <v>61.4</v>
      </c>
      <c r="P33" s="157">
        <v>173508</v>
      </c>
      <c r="Q33" s="627">
        <v>41.1</v>
      </c>
      <c r="R33" s="157">
        <v>10094</v>
      </c>
      <c r="S33" s="627">
        <v>2.4</v>
      </c>
      <c r="T33" s="157">
        <v>75809</v>
      </c>
      <c r="U33" s="627">
        <v>17.899999999999999</v>
      </c>
      <c r="V33" s="151">
        <v>2008</v>
      </c>
    </row>
    <row r="34" spans="1:22" ht="15" customHeight="1">
      <c r="A34" s="151">
        <v>2009</v>
      </c>
      <c r="B34" s="632">
        <v>433604</v>
      </c>
      <c r="C34" s="628">
        <v>100</v>
      </c>
      <c r="D34" s="157">
        <v>5641.2</v>
      </c>
      <c r="E34" s="628">
        <v>1.3</v>
      </c>
      <c r="F34" s="157">
        <v>147771</v>
      </c>
      <c r="G34" s="627">
        <v>34.1</v>
      </c>
      <c r="H34" s="157">
        <v>5827</v>
      </c>
      <c r="I34" s="627">
        <v>1.3</v>
      </c>
      <c r="J34" s="157">
        <v>1790.6</v>
      </c>
      <c r="K34" s="627">
        <v>0.4</v>
      </c>
      <c r="L34" s="4043">
        <v>0</v>
      </c>
      <c r="M34" s="4043">
        <v>0</v>
      </c>
      <c r="N34" s="157">
        <v>272573</v>
      </c>
      <c r="O34" s="627">
        <v>62.9</v>
      </c>
      <c r="P34" s="157">
        <v>193216</v>
      </c>
      <c r="Q34" s="627">
        <v>44.6</v>
      </c>
      <c r="R34" s="157">
        <v>14083</v>
      </c>
      <c r="S34" s="627">
        <v>3.2</v>
      </c>
      <c r="T34" s="157">
        <v>65274</v>
      </c>
      <c r="U34" s="627">
        <v>15.1</v>
      </c>
      <c r="V34" s="151">
        <v>2009</v>
      </c>
    </row>
    <row r="35" spans="1:22" ht="15" customHeight="1">
      <c r="A35" s="150">
        <v>2010</v>
      </c>
      <c r="B35" s="635">
        <v>474660</v>
      </c>
      <c r="C35" s="634">
        <v>100</v>
      </c>
      <c r="D35" s="161">
        <v>6471.9</v>
      </c>
      <c r="E35" s="634">
        <v>1.4</v>
      </c>
      <c r="F35" s="161">
        <v>148596</v>
      </c>
      <c r="G35" s="633">
        <v>31.3</v>
      </c>
      <c r="H35" s="161">
        <v>8080.2</v>
      </c>
      <c r="I35" s="633">
        <v>1.7</v>
      </c>
      <c r="J35" s="161">
        <v>3984.2</v>
      </c>
      <c r="K35" s="633">
        <v>0.8</v>
      </c>
      <c r="L35" s="3942">
        <v>0</v>
      </c>
      <c r="M35" s="3942">
        <v>0</v>
      </c>
      <c r="N35" s="161">
        <v>307528</v>
      </c>
      <c r="O35" s="633">
        <v>64.8</v>
      </c>
      <c r="P35" s="161">
        <v>197916</v>
      </c>
      <c r="Q35" s="633">
        <v>41.7</v>
      </c>
      <c r="R35" s="161">
        <v>12878</v>
      </c>
      <c r="S35" s="633">
        <v>2.7</v>
      </c>
      <c r="T35" s="161">
        <v>96734</v>
      </c>
      <c r="U35" s="633">
        <v>20.399999999999999</v>
      </c>
      <c r="V35" s="150">
        <v>2010</v>
      </c>
    </row>
    <row r="36" spans="1:22" ht="15" customHeight="1">
      <c r="A36" s="151">
        <v>2011</v>
      </c>
      <c r="B36" s="632">
        <v>496893</v>
      </c>
      <c r="C36" s="628">
        <v>100</v>
      </c>
      <c r="D36" s="157">
        <v>7830.7</v>
      </c>
      <c r="E36" s="628">
        <v>1.6</v>
      </c>
      <c r="F36" s="157">
        <v>154723</v>
      </c>
      <c r="G36" s="627">
        <v>31.1</v>
      </c>
      <c r="H36" s="157">
        <v>12429.1</v>
      </c>
      <c r="I36" s="627">
        <v>2.5</v>
      </c>
      <c r="J36" s="157">
        <v>7592</v>
      </c>
      <c r="K36" s="627">
        <v>1.5</v>
      </c>
      <c r="L36" s="4043">
        <v>0</v>
      </c>
      <c r="M36" s="4043">
        <v>0</v>
      </c>
      <c r="N36" s="157">
        <v>314318</v>
      </c>
      <c r="O36" s="627">
        <v>63.3</v>
      </c>
      <c r="P36" s="157">
        <v>200124</v>
      </c>
      <c r="Q36" s="627">
        <v>40.299999999999997</v>
      </c>
      <c r="R36" s="157">
        <v>12492</v>
      </c>
      <c r="S36" s="627">
        <v>2.5</v>
      </c>
      <c r="T36" s="157">
        <v>101702</v>
      </c>
      <c r="U36" s="627">
        <v>20.5</v>
      </c>
      <c r="V36" s="151">
        <v>2011</v>
      </c>
    </row>
    <row r="37" spans="1:22" ht="15" customHeight="1">
      <c r="A37" s="151">
        <v>2012</v>
      </c>
      <c r="B37" s="632">
        <v>509574.3</v>
      </c>
      <c r="C37" s="628">
        <v>100</v>
      </c>
      <c r="D37" s="157">
        <v>7652.3</v>
      </c>
      <c r="E37" s="628">
        <v>1.5</v>
      </c>
      <c r="F37" s="157">
        <v>150327.29999999999</v>
      </c>
      <c r="G37" s="627">
        <v>29.5</v>
      </c>
      <c r="H37" s="157">
        <v>13061</v>
      </c>
      <c r="I37" s="627">
        <v>2.6</v>
      </c>
      <c r="J37" s="157">
        <v>10562.6</v>
      </c>
      <c r="K37" s="627">
        <v>2.1</v>
      </c>
      <c r="L37" s="4043">
        <v>0</v>
      </c>
      <c r="M37" s="4043">
        <v>0</v>
      </c>
      <c r="N37" s="157">
        <v>327971</v>
      </c>
      <c r="O37" s="627">
        <v>64.400000000000006</v>
      </c>
      <c r="P37" s="157">
        <v>198831</v>
      </c>
      <c r="Q37" s="627">
        <v>39</v>
      </c>
      <c r="R37" s="157">
        <v>15156</v>
      </c>
      <c r="S37" s="627">
        <v>3</v>
      </c>
      <c r="T37" s="157">
        <v>113984</v>
      </c>
      <c r="U37" s="627">
        <v>22.4</v>
      </c>
      <c r="V37" s="151">
        <v>2012</v>
      </c>
    </row>
    <row r="38" spans="1:22" ht="15" customHeight="1">
      <c r="A38" s="145">
        <v>2013</v>
      </c>
      <c r="B38" s="157">
        <v>517147.9</v>
      </c>
      <c r="C38" s="628">
        <v>100</v>
      </c>
      <c r="D38" s="157">
        <v>8543.4</v>
      </c>
      <c r="E38" s="628">
        <v>1.7</v>
      </c>
      <c r="F38" s="157">
        <v>138784</v>
      </c>
      <c r="G38" s="627">
        <v>26.8</v>
      </c>
      <c r="H38" s="157">
        <v>14633.3</v>
      </c>
      <c r="I38" s="627">
        <v>2.8</v>
      </c>
      <c r="J38" s="157">
        <v>11267.1</v>
      </c>
      <c r="K38" s="627">
        <v>2.2000000000000002</v>
      </c>
      <c r="L38" s="4043">
        <v>0</v>
      </c>
      <c r="M38" s="4043">
        <v>0</v>
      </c>
      <c r="N38" s="157">
        <v>343919.5</v>
      </c>
      <c r="O38" s="627">
        <v>66.5</v>
      </c>
      <c r="P38" s="157">
        <v>200444.1</v>
      </c>
      <c r="Q38" s="627">
        <v>38.799999999999997</v>
      </c>
      <c r="R38" s="157">
        <v>15751</v>
      </c>
      <c r="S38" s="627">
        <v>3</v>
      </c>
      <c r="T38" s="157">
        <v>127724.4</v>
      </c>
      <c r="U38" s="631">
        <v>24.7</v>
      </c>
      <c r="V38" s="163">
        <v>2013</v>
      </c>
    </row>
    <row r="39" spans="1:22" ht="15" customHeight="1">
      <c r="A39" s="145">
        <v>2014</v>
      </c>
      <c r="B39" s="157">
        <v>521970.9</v>
      </c>
      <c r="C39" s="628">
        <v>100</v>
      </c>
      <c r="D39" s="157">
        <v>7819.5</v>
      </c>
      <c r="E39" s="628">
        <v>1.5</v>
      </c>
      <c r="F39" s="157">
        <v>156406.5</v>
      </c>
      <c r="G39" s="627">
        <v>30</v>
      </c>
      <c r="H39" s="157">
        <v>0</v>
      </c>
      <c r="I39" s="157">
        <v>0</v>
      </c>
      <c r="J39" s="157">
        <v>14694.6</v>
      </c>
      <c r="K39" s="627">
        <v>2.8</v>
      </c>
      <c r="L39" s="4043">
        <v>0</v>
      </c>
      <c r="M39" s="4043">
        <v>0</v>
      </c>
      <c r="N39" s="157">
        <v>343049.8</v>
      </c>
      <c r="O39" s="627">
        <v>65.7</v>
      </c>
      <c r="P39" s="157">
        <v>203445.9</v>
      </c>
      <c r="Q39" s="627">
        <v>39</v>
      </c>
      <c r="R39" s="157">
        <v>24950</v>
      </c>
      <c r="S39" s="627">
        <v>4.8</v>
      </c>
      <c r="T39" s="157">
        <v>114653.8</v>
      </c>
      <c r="U39" s="627">
        <v>22</v>
      </c>
      <c r="V39" s="163">
        <v>2014</v>
      </c>
    </row>
    <row r="40" spans="1:22" ht="15" customHeight="1">
      <c r="A40" s="145">
        <v>2015</v>
      </c>
      <c r="B40" s="157">
        <v>528091.19999999995</v>
      </c>
      <c r="C40" s="628">
        <v>100</v>
      </c>
      <c r="D40" s="157">
        <v>5796</v>
      </c>
      <c r="E40" s="628">
        <v>1.1000000000000001</v>
      </c>
      <c r="F40" s="157">
        <v>164762.4</v>
      </c>
      <c r="G40" s="627">
        <v>31.2</v>
      </c>
      <c r="H40" s="157">
        <v>0</v>
      </c>
      <c r="I40" s="157">
        <v>0</v>
      </c>
      <c r="J40" s="157">
        <v>20903.900000000001</v>
      </c>
      <c r="K40" s="627">
        <v>4</v>
      </c>
      <c r="L40" s="4043">
        <v>0</v>
      </c>
      <c r="M40" s="4043">
        <v>0</v>
      </c>
      <c r="N40" s="157">
        <v>336628.8</v>
      </c>
      <c r="O40" s="627">
        <v>63.7</v>
      </c>
      <c r="P40" s="157">
        <v>204229.9</v>
      </c>
      <c r="Q40" s="627">
        <v>38.700000000000003</v>
      </c>
      <c r="R40" s="157">
        <v>31616</v>
      </c>
      <c r="S40" s="627">
        <v>6</v>
      </c>
      <c r="T40" s="157">
        <v>100782.8</v>
      </c>
      <c r="U40" s="627">
        <v>19.100000000000001</v>
      </c>
      <c r="V40" s="163">
        <v>2015</v>
      </c>
    </row>
    <row r="41" spans="1:22" ht="15" customHeight="1">
      <c r="A41" s="146">
        <v>2016</v>
      </c>
      <c r="B41" s="160">
        <v>540440.9</v>
      </c>
      <c r="C41" s="630">
        <v>100</v>
      </c>
      <c r="D41" s="160">
        <v>6633.6</v>
      </c>
      <c r="E41" s="630">
        <v>1.2</v>
      </c>
      <c r="F41" s="160">
        <v>161995.1</v>
      </c>
      <c r="G41" s="629">
        <v>30</v>
      </c>
      <c r="H41" s="160">
        <v>0</v>
      </c>
      <c r="I41" s="160">
        <v>0</v>
      </c>
      <c r="J41" s="160">
        <v>22936</v>
      </c>
      <c r="K41" s="629">
        <v>4.2</v>
      </c>
      <c r="L41" s="4044">
        <v>0</v>
      </c>
      <c r="M41" s="4044">
        <v>0</v>
      </c>
      <c r="N41" s="160">
        <v>348876</v>
      </c>
      <c r="O41" s="629">
        <v>64.599999999999994</v>
      </c>
      <c r="P41" s="160">
        <v>213803</v>
      </c>
      <c r="Q41" s="629">
        <v>39.6</v>
      </c>
      <c r="R41" s="160">
        <v>14221</v>
      </c>
      <c r="S41" s="629">
        <v>2.6</v>
      </c>
      <c r="T41" s="160">
        <v>120852</v>
      </c>
      <c r="U41" s="629">
        <v>22.4</v>
      </c>
      <c r="V41" s="164">
        <v>2016</v>
      </c>
    </row>
    <row r="42" spans="1:22" ht="15" customHeight="1">
      <c r="A42" s="138">
        <v>2017</v>
      </c>
      <c r="B42" s="157">
        <v>553530.1</v>
      </c>
      <c r="C42" s="628">
        <v>100</v>
      </c>
      <c r="D42" s="157">
        <v>6995.2</v>
      </c>
      <c r="E42" s="628">
        <v>1.3</v>
      </c>
      <c r="F42" s="157">
        <v>148426.70000000001</v>
      </c>
      <c r="G42" s="627">
        <v>26.8</v>
      </c>
      <c r="H42" s="157">
        <v>0</v>
      </c>
      <c r="I42" s="157">
        <v>0</v>
      </c>
      <c r="J42" s="157">
        <v>27874</v>
      </c>
      <c r="K42" s="627">
        <v>5</v>
      </c>
      <c r="L42" s="4043">
        <v>0</v>
      </c>
      <c r="M42" s="4043">
        <v>0</v>
      </c>
      <c r="N42" s="157">
        <v>370235</v>
      </c>
      <c r="O42" s="627">
        <v>66.900000000000006</v>
      </c>
      <c r="P42" s="157">
        <v>238799</v>
      </c>
      <c r="Q42" s="627">
        <v>43.1</v>
      </c>
      <c r="R42" s="157">
        <v>8663</v>
      </c>
      <c r="S42" s="627">
        <v>1.6</v>
      </c>
      <c r="T42" s="157">
        <v>122773</v>
      </c>
      <c r="U42" s="627">
        <v>22.2</v>
      </c>
      <c r="V42" s="135">
        <v>2017</v>
      </c>
    </row>
    <row r="43" spans="1:22" ht="15" customHeight="1">
      <c r="A43" s="2478">
        <v>2018</v>
      </c>
      <c r="B43" s="157">
        <v>570646.5</v>
      </c>
      <c r="C43" s="628">
        <v>100</v>
      </c>
      <c r="D43" s="157">
        <v>7270.5</v>
      </c>
      <c r="E43" s="628">
        <v>1.3</v>
      </c>
      <c r="F43" s="157">
        <v>133505.29999999999</v>
      </c>
      <c r="G43" s="627">
        <v>23.4</v>
      </c>
      <c r="H43" s="157">
        <v>0</v>
      </c>
      <c r="I43" s="157">
        <v>0</v>
      </c>
      <c r="J43" s="157">
        <v>32238.799999999999</v>
      </c>
      <c r="K43" s="627">
        <v>5.6</v>
      </c>
      <c r="L43" s="4043">
        <v>0</v>
      </c>
      <c r="M43" s="4043">
        <v>0</v>
      </c>
      <c r="N43" s="157">
        <v>397632</v>
      </c>
      <c r="O43" s="627">
        <v>69.7</v>
      </c>
      <c r="P43" s="157">
        <v>238967.3</v>
      </c>
      <c r="Q43" s="627">
        <v>41.9</v>
      </c>
      <c r="R43" s="157">
        <v>5740.2</v>
      </c>
      <c r="S43" s="627">
        <v>1</v>
      </c>
      <c r="T43" s="157">
        <v>152924.5</v>
      </c>
      <c r="U43" s="627">
        <v>26.8</v>
      </c>
      <c r="V43" s="2349">
        <v>2018</v>
      </c>
    </row>
    <row r="44" spans="1:22" ht="15" customHeight="1" thickBot="1">
      <c r="A44" s="134">
        <v>2019</v>
      </c>
      <c r="B44" s="625">
        <v>563040.30000000005</v>
      </c>
      <c r="C44" s="626">
        <v>100</v>
      </c>
      <c r="D44" s="625">
        <v>6247.1</v>
      </c>
      <c r="E44" s="626">
        <v>1.1000000000000001</v>
      </c>
      <c r="F44" s="625">
        <v>145909.70000000001</v>
      </c>
      <c r="G44" s="624">
        <v>25.9</v>
      </c>
      <c r="H44" s="625">
        <v>0</v>
      </c>
      <c r="I44" s="625">
        <v>0</v>
      </c>
      <c r="J44" s="625">
        <v>33602.9</v>
      </c>
      <c r="K44" s="624">
        <v>6</v>
      </c>
      <c r="L44" s="2785">
        <v>2249.4</v>
      </c>
      <c r="M44" s="2785">
        <v>0.4</v>
      </c>
      <c r="N44" s="625">
        <v>375031.2</v>
      </c>
      <c r="O44" s="624">
        <v>66.599999999999994</v>
      </c>
      <c r="P44" s="625">
        <v>227384.1</v>
      </c>
      <c r="Q44" s="624">
        <v>40.4</v>
      </c>
      <c r="R44" s="625">
        <v>3292.3</v>
      </c>
      <c r="S44" s="624">
        <v>0.6</v>
      </c>
      <c r="T44" s="625">
        <v>144354.9</v>
      </c>
      <c r="U44" s="624">
        <v>25.6</v>
      </c>
      <c r="V44" s="133">
        <v>2019</v>
      </c>
    </row>
    <row r="45" spans="1:22" ht="15" customHeight="1">
      <c r="A45" s="4381" t="s">
        <v>1503</v>
      </c>
      <c r="B45" s="4381"/>
      <c r="C45" s="4381"/>
      <c r="D45" s="132"/>
      <c r="E45" s="582"/>
      <c r="F45" s="132"/>
      <c r="G45" s="582"/>
      <c r="H45" s="132"/>
      <c r="I45" s="582"/>
      <c r="J45" s="132"/>
      <c r="K45" s="582"/>
      <c r="L45" s="582"/>
      <c r="M45" s="582"/>
      <c r="N45" s="132" t="s">
        <v>1502</v>
      </c>
      <c r="O45" s="582"/>
      <c r="Q45" s="582"/>
      <c r="R45" s="582"/>
      <c r="S45" s="582"/>
      <c r="T45" s="132"/>
      <c r="U45" s="582"/>
      <c r="V45" s="132"/>
    </row>
    <row r="46" spans="1:22" ht="15" customHeight="1">
      <c r="A46" s="132" t="s">
        <v>1501</v>
      </c>
      <c r="D46" s="132"/>
      <c r="E46" s="582"/>
      <c r="F46" s="132"/>
      <c r="G46" s="582"/>
      <c r="H46" s="201"/>
      <c r="I46" s="582"/>
      <c r="J46" s="132"/>
      <c r="K46" s="582"/>
      <c r="L46" s="582"/>
      <c r="M46" s="582"/>
      <c r="N46" s="132" t="s">
        <v>1500</v>
      </c>
      <c r="O46" s="582"/>
      <c r="Q46" s="582"/>
      <c r="R46" s="582"/>
      <c r="S46" s="582"/>
      <c r="T46" s="132"/>
      <c r="U46" s="582"/>
      <c r="V46" s="132"/>
    </row>
    <row r="47" spans="1:22" ht="15" customHeight="1">
      <c r="A47" s="2584" t="s">
        <v>3121</v>
      </c>
      <c r="D47" s="2584"/>
      <c r="E47" s="582"/>
      <c r="F47" s="2584"/>
      <c r="G47" s="582"/>
      <c r="H47" s="201"/>
      <c r="I47" s="582"/>
      <c r="J47" s="2584"/>
      <c r="K47" s="582"/>
      <c r="L47" s="582"/>
      <c r="M47" s="582"/>
      <c r="N47" s="3886" t="s">
        <v>3836</v>
      </c>
      <c r="O47" s="582"/>
      <c r="Q47" s="582"/>
      <c r="R47" s="582"/>
      <c r="S47" s="582"/>
      <c r="T47" s="2584"/>
      <c r="U47" s="582"/>
      <c r="V47" s="2584"/>
    </row>
    <row r="48" spans="1:22" ht="15" customHeight="1">
      <c r="A48" s="132" t="s">
        <v>2603</v>
      </c>
      <c r="B48" s="132"/>
      <c r="C48" s="132"/>
      <c r="D48" s="132"/>
      <c r="E48" s="582"/>
      <c r="F48" s="132"/>
      <c r="G48" s="582"/>
      <c r="H48" s="582"/>
      <c r="I48" s="582"/>
      <c r="J48" s="132"/>
      <c r="K48" s="582"/>
      <c r="L48" s="582"/>
      <c r="M48" s="582"/>
      <c r="N48" s="132" t="s">
        <v>3500</v>
      </c>
      <c r="O48" s="582"/>
      <c r="Q48" s="582"/>
      <c r="R48" s="582"/>
      <c r="S48" s="582"/>
      <c r="T48" s="132"/>
      <c r="U48" s="582"/>
      <c r="V48" s="132"/>
    </row>
    <row r="49" spans="2:22">
      <c r="B49" s="132"/>
      <c r="C49" s="132"/>
      <c r="D49" s="132"/>
      <c r="E49" s="582"/>
      <c r="F49" s="623"/>
      <c r="G49" s="582"/>
      <c r="H49" s="132"/>
      <c r="I49" s="582"/>
      <c r="J49" s="132"/>
      <c r="K49" s="582"/>
      <c r="L49" s="582"/>
      <c r="M49" s="582"/>
      <c r="N49" s="132"/>
      <c r="O49" s="582"/>
      <c r="P49" s="132"/>
      <c r="Q49" s="582"/>
      <c r="R49" s="582"/>
      <c r="S49" s="582"/>
      <c r="T49" s="132"/>
      <c r="U49" s="582"/>
      <c r="V49" s="132"/>
    </row>
    <row r="50" spans="2:22">
      <c r="B50" s="3987"/>
      <c r="C50" s="3987"/>
      <c r="D50" s="3987"/>
      <c r="E50" s="3988"/>
      <c r="F50" s="3987"/>
      <c r="G50" s="3988"/>
      <c r="H50" s="3987"/>
      <c r="I50" s="3988"/>
      <c r="J50" s="3987"/>
      <c r="K50" s="3988"/>
      <c r="L50" s="3988"/>
      <c r="M50" s="3988"/>
      <c r="N50" s="3987"/>
      <c r="O50" s="3988"/>
      <c r="P50" s="3987"/>
      <c r="Q50" s="3988"/>
      <c r="R50" s="3988"/>
      <c r="S50" s="3988"/>
      <c r="T50" s="3987"/>
      <c r="U50" s="3988"/>
    </row>
    <row r="51" spans="2:22">
      <c r="B51" s="157"/>
      <c r="C51" s="628"/>
      <c r="D51" s="157"/>
      <c r="E51" s="628"/>
      <c r="F51" s="157"/>
      <c r="G51" s="627"/>
      <c r="H51" s="157"/>
      <c r="I51" s="157"/>
      <c r="J51" s="157"/>
      <c r="K51" s="157"/>
      <c r="L51" s="157"/>
      <c r="M51" s="157"/>
      <c r="N51" s="157"/>
      <c r="O51" s="627"/>
      <c r="P51" s="157"/>
      <c r="Q51" s="627"/>
      <c r="R51" s="157"/>
      <c r="S51" s="627"/>
      <c r="T51" s="157"/>
      <c r="U51" s="157"/>
    </row>
    <row r="52" spans="2:22">
      <c r="B52" s="157"/>
      <c r="C52" s="628"/>
      <c r="D52" s="157"/>
      <c r="E52" s="628"/>
      <c r="F52" s="157"/>
      <c r="G52" s="627"/>
      <c r="H52" s="157"/>
      <c r="I52" s="157"/>
      <c r="J52" s="157"/>
      <c r="K52" s="157"/>
      <c r="L52" s="157"/>
      <c r="M52" s="157"/>
      <c r="N52" s="157"/>
      <c r="O52" s="627"/>
      <c r="P52" s="157"/>
      <c r="Q52" s="627"/>
      <c r="R52" s="157"/>
      <c r="S52" s="627"/>
      <c r="T52" s="157"/>
      <c r="U52" s="157"/>
    </row>
    <row r="53" spans="2:22">
      <c r="B53" s="157"/>
      <c r="C53" s="628"/>
      <c r="D53" s="157"/>
      <c r="E53" s="628"/>
      <c r="F53" s="157"/>
      <c r="G53" s="627"/>
      <c r="H53" s="157"/>
      <c r="I53" s="157"/>
      <c r="J53" s="157"/>
      <c r="K53" s="157"/>
      <c r="L53" s="157"/>
      <c r="M53" s="157"/>
      <c r="N53" s="157"/>
      <c r="O53" s="627"/>
      <c r="P53" s="157"/>
      <c r="Q53" s="627"/>
      <c r="R53" s="157"/>
      <c r="S53" s="627"/>
      <c r="T53" s="157"/>
      <c r="U53" s="157"/>
    </row>
    <row r="54" spans="2:22">
      <c r="B54" s="157"/>
      <c r="C54" s="628"/>
      <c r="D54" s="157"/>
      <c r="E54" s="628"/>
      <c r="F54" s="157"/>
      <c r="G54" s="627"/>
      <c r="H54" s="157"/>
      <c r="I54" s="157"/>
      <c r="J54" s="157"/>
      <c r="K54" s="157"/>
      <c r="L54" s="157"/>
      <c r="M54" s="157"/>
      <c r="N54" s="157"/>
      <c r="O54" s="627"/>
      <c r="P54" s="157"/>
      <c r="Q54" s="627"/>
      <c r="R54" s="157"/>
      <c r="S54" s="627"/>
      <c r="T54" s="157"/>
      <c r="U54" s="157"/>
    </row>
    <row r="55" spans="2:22">
      <c r="B55" s="157"/>
      <c r="C55" s="628"/>
      <c r="D55" s="157"/>
      <c r="E55" s="628"/>
      <c r="F55" s="157"/>
      <c r="G55" s="627"/>
      <c r="H55" s="157"/>
      <c r="I55" s="157"/>
      <c r="J55" s="157"/>
      <c r="K55" s="157"/>
      <c r="L55" s="157"/>
      <c r="M55" s="157"/>
      <c r="N55" s="157"/>
      <c r="O55" s="627"/>
      <c r="P55" s="157"/>
      <c r="Q55" s="627"/>
      <c r="R55" s="157"/>
      <c r="S55" s="627"/>
      <c r="T55" s="157"/>
      <c r="U55" s="157"/>
    </row>
    <row r="56" spans="2:22">
      <c r="B56" s="157"/>
      <c r="C56" s="628"/>
      <c r="D56" s="157"/>
      <c r="E56" s="628"/>
      <c r="F56" s="157"/>
      <c r="G56" s="627"/>
      <c r="H56" s="157"/>
      <c r="I56" s="157"/>
      <c r="J56" s="157"/>
      <c r="K56" s="157"/>
      <c r="L56" s="157"/>
      <c r="M56" s="157"/>
      <c r="N56" s="157"/>
      <c r="O56" s="627"/>
      <c r="P56" s="157"/>
      <c r="Q56" s="627"/>
      <c r="R56" s="157"/>
      <c r="S56" s="627"/>
      <c r="T56" s="157"/>
      <c r="U56" s="627"/>
    </row>
    <row r="57" spans="2:22">
      <c r="B57" s="157"/>
      <c r="C57" s="628"/>
      <c r="D57" s="157"/>
      <c r="E57" s="628"/>
      <c r="F57" s="157"/>
      <c r="G57" s="627"/>
      <c r="H57" s="157"/>
      <c r="I57" s="157"/>
      <c r="J57" s="157"/>
      <c r="K57" s="157"/>
      <c r="L57" s="157"/>
      <c r="M57" s="157"/>
      <c r="N57" s="157"/>
      <c r="O57" s="627"/>
      <c r="P57" s="157"/>
      <c r="Q57" s="627"/>
      <c r="R57" s="157"/>
      <c r="S57" s="627"/>
      <c r="T57" s="157"/>
      <c r="U57" s="627"/>
    </row>
    <row r="58" spans="2:22">
      <c r="B58" s="157"/>
      <c r="C58" s="628"/>
      <c r="D58" s="157"/>
      <c r="E58" s="628"/>
      <c r="F58" s="157"/>
      <c r="G58" s="627"/>
      <c r="H58" s="157"/>
      <c r="I58" s="157"/>
      <c r="J58" s="157"/>
      <c r="K58" s="157"/>
      <c r="L58" s="157"/>
      <c r="M58" s="157"/>
      <c r="N58" s="157"/>
      <c r="O58" s="627"/>
      <c r="P58" s="157"/>
      <c r="Q58" s="627"/>
      <c r="R58" s="157"/>
      <c r="S58" s="627"/>
      <c r="T58" s="157"/>
      <c r="U58" s="627"/>
    </row>
    <row r="59" spans="2:22">
      <c r="B59" s="157"/>
      <c r="C59" s="628"/>
      <c r="D59" s="157"/>
      <c r="E59" s="628"/>
      <c r="F59" s="157"/>
      <c r="G59" s="627"/>
      <c r="H59" s="157"/>
      <c r="I59" s="157"/>
      <c r="J59" s="157"/>
      <c r="K59" s="157"/>
      <c r="L59" s="157"/>
      <c r="M59" s="157"/>
      <c r="N59" s="157"/>
      <c r="O59" s="627"/>
      <c r="P59" s="157"/>
      <c r="Q59" s="627"/>
      <c r="R59" s="157"/>
      <c r="S59" s="627"/>
      <c r="T59" s="157"/>
      <c r="U59" s="627"/>
    </row>
    <row r="60" spans="2:22">
      <c r="B60" s="157"/>
      <c r="C60" s="628"/>
      <c r="D60" s="157"/>
      <c r="E60" s="628"/>
      <c r="F60" s="157"/>
      <c r="G60" s="627"/>
      <c r="H60" s="157"/>
      <c r="I60" s="157"/>
      <c r="J60" s="157"/>
      <c r="K60" s="157"/>
      <c r="L60" s="157"/>
      <c r="M60" s="157"/>
      <c r="N60" s="157"/>
      <c r="O60" s="627"/>
      <c r="P60" s="157"/>
      <c r="Q60" s="627"/>
      <c r="R60" s="157"/>
      <c r="S60" s="627"/>
      <c r="T60" s="157"/>
      <c r="U60" s="627"/>
    </row>
    <row r="61" spans="2:22">
      <c r="B61" s="157"/>
      <c r="C61" s="628"/>
      <c r="D61" s="157"/>
      <c r="E61" s="628"/>
      <c r="F61" s="157"/>
      <c r="G61" s="627"/>
      <c r="H61" s="157"/>
      <c r="I61" s="157"/>
      <c r="J61" s="157"/>
      <c r="K61" s="157"/>
      <c r="L61" s="157"/>
      <c r="M61" s="157"/>
      <c r="N61" s="157"/>
      <c r="O61" s="627"/>
      <c r="P61" s="157"/>
      <c r="Q61" s="627"/>
      <c r="R61" s="157"/>
      <c r="S61" s="627"/>
      <c r="T61" s="157"/>
      <c r="U61" s="627"/>
    </row>
    <row r="62" spans="2:22">
      <c r="B62" s="157"/>
      <c r="C62" s="628"/>
      <c r="D62" s="157"/>
      <c r="E62" s="628"/>
      <c r="F62" s="157"/>
      <c r="G62" s="627"/>
      <c r="H62" s="157"/>
      <c r="I62" s="157"/>
      <c r="J62" s="157"/>
      <c r="K62" s="157"/>
      <c r="L62" s="157"/>
      <c r="M62" s="157"/>
      <c r="N62" s="157"/>
      <c r="O62" s="627"/>
      <c r="P62" s="157"/>
      <c r="Q62" s="627"/>
      <c r="R62" s="157"/>
      <c r="S62" s="627"/>
      <c r="T62" s="157"/>
      <c r="U62" s="627"/>
    </row>
    <row r="63" spans="2:22">
      <c r="B63" s="157"/>
      <c r="C63" s="628"/>
      <c r="D63" s="157"/>
      <c r="E63" s="628"/>
      <c r="F63" s="157"/>
      <c r="G63" s="627"/>
      <c r="H63" s="157"/>
      <c r="I63" s="157"/>
      <c r="J63" s="157"/>
      <c r="K63" s="157"/>
      <c r="L63" s="157"/>
      <c r="M63" s="157"/>
      <c r="N63" s="157"/>
      <c r="O63" s="627"/>
      <c r="P63" s="157"/>
      <c r="Q63" s="627"/>
      <c r="R63" s="157"/>
      <c r="S63" s="627"/>
      <c r="T63" s="157"/>
      <c r="U63" s="627"/>
    </row>
    <row r="64" spans="2:22">
      <c r="B64" s="157"/>
      <c r="C64" s="628"/>
      <c r="D64" s="157"/>
      <c r="E64" s="628"/>
      <c r="F64" s="157"/>
      <c r="G64" s="627"/>
      <c r="H64" s="157"/>
      <c r="I64" s="157"/>
      <c r="J64" s="157"/>
      <c r="K64" s="157"/>
      <c r="L64" s="157"/>
      <c r="M64" s="157"/>
      <c r="N64" s="157"/>
      <c r="O64" s="627"/>
      <c r="P64" s="157"/>
      <c r="Q64" s="627"/>
      <c r="R64" s="157"/>
      <c r="S64" s="627"/>
      <c r="T64" s="157"/>
      <c r="U64" s="627"/>
    </row>
    <row r="65" spans="2:21">
      <c r="B65" s="157"/>
      <c r="C65" s="628"/>
      <c r="D65" s="157"/>
      <c r="E65" s="628"/>
      <c r="F65" s="157"/>
      <c r="G65" s="627"/>
      <c r="H65" s="157"/>
      <c r="I65" s="157"/>
      <c r="J65" s="157"/>
      <c r="K65" s="157"/>
      <c r="L65" s="157"/>
      <c r="M65" s="157"/>
      <c r="N65" s="157"/>
      <c r="O65" s="627"/>
      <c r="P65" s="157"/>
      <c r="Q65" s="627"/>
      <c r="R65" s="157"/>
      <c r="S65" s="627"/>
      <c r="T65" s="157"/>
      <c r="U65" s="627"/>
    </row>
    <row r="66" spans="2:21">
      <c r="B66" s="157"/>
      <c r="C66" s="628"/>
      <c r="D66" s="157"/>
      <c r="E66" s="628"/>
      <c r="F66" s="157"/>
      <c r="G66" s="627"/>
      <c r="H66" s="157"/>
      <c r="I66" s="157"/>
      <c r="J66" s="157"/>
      <c r="K66" s="157"/>
      <c r="L66" s="157"/>
      <c r="M66" s="157"/>
      <c r="N66" s="157"/>
      <c r="O66" s="627"/>
      <c r="P66" s="157"/>
      <c r="Q66" s="627"/>
      <c r="R66" s="157"/>
      <c r="S66" s="627"/>
      <c r="T66" s="157"/>
      <c r="U66" s="627"/>
    </row>
    <row r="67" spans="2:21">
      <c r="B67" s="157"/>
      <c r="C67" s="628"/>
      <c r="D67" s="157"/>
      <c r="E67" s="628"/>
      <c r="F67" s="157"/>
      <c r="G67" s="627"/>
      <c r="H67" s="157"/>
      <c r="I67" s="157"/>
      <c r="J67" s="157"/>
      <c r="K67" s="157"/>
      <c r="L67" s="157"/>
      <c r="M67" s="157"/>
      <c r="N67" s="157"/>
      <c r="O67" s="627"/>
      <c r="P67" s="157"/>
      <c r="Q67" s="627"/>
      <c r="R67" s="157"/>
      <c r="S67" s="627"/>
      <c r="T67" s="157"/>
      <c r="U67" s="627"/>
    </row>
    <row r="68" spans="2:21">
      <c r="B68" s="157"/>
      <c r="C68" s="628"/>
      <c r="D68" s="157"/>
      <c r="E68" s="628"/>
      <c r="F68" s="157"/>
      <c r="G68" s="627"/>
      <c r="H68" s="157"/>
      <c r="I68" s="157"/>
      <c r="J68" s="157"/>
      <c r="K68" s="157"/>
      <c r="L68" s="157"/>
      <c r="M68" s="157"/>
      <c r="N68" s="157"/>
      <c r="O68" s="627"/>
      <c r="P68" s="157"/>
      <c r="Q68" s="627"/>
      <c r="R68" s="157"/>
      <c r="S68" s="627"/>
      <c r="T68" s="157"/>
      <c r="U68" s="627"/>
    </row>
    <row r="69" spans="2:21">
      <c r="B69" s="157"/>
      <c r="C69" s="628"/>
      <c r="D69" s="157"/>
      <c r="E69" s="628"/>
      <c r="F69" s="157"/>
      <c r="G69" s="627"/>
      <c r="H69" s="157"/>
      <c r="I69" s="157"/>
      <c r="J69" s="157"/>
      <c r="K69" s="157"/>
      <c r="L69" s="157"/>
      <c r="M69" s="157"/>
      <c r="N69" s="157"/>
      <c r="O69" s="627"/>
      <c r="P69" s="157"/>
      <c r="Q69" s="627"/>
      <c r="R69" s="157"/>
      <c r="S69" s="627"/>
      <c r="T69" s="157"/>
      <c r="U69" s="627"/>
    </row>
    <row r="70" spans="2:21">
      <c r="B70" s="157"/>
      <c r="C70" s="628"/>
      <c r="D70" s="157"/>
      <c r="E70" s="628"/>
      <c r="F70" s="157"/>
      <c r="G70" s="627"/>
      <c r="H70" s="157"/>
      <c r="I70" s="157"/>
      <c r="J70" s="157"/>
      <c r="K70" s="157"/>
      <c r="L70" s="157"/>
      <c r="M70" s="157"/>
      <c r="N70" s="157"/>
      <c r="O70" s="627"/>
      <c r="P70" s="157"/>
      <c r="Q70" s="627"/>
      <c r="R70" s="157"/>
      <c r="S70" s="627"/>
      <c r="T70" s="157"/>
      <c r="U70" s="627"/>
    </row>
    <row r="71" spans="2:21">
      <c r="B71" s="157"/>
      <c r="C71" s="628"/>
      <c r="D71" s="157"/>
      <c r="E71" s="628"/>
      <c r="F71" s="157"/>
      <c r="G71" s="627"/>
      <c r="H71" s="157"/>
      <c r="I71" s="157"/>
      <c r="J71" s="157"/>
      <c r="K71" s="157"/>
      <c r="L71" s="157"/>
      <c r="M71" s="157"/>
      <c r="N71" s="157"/>
      <c r="O71" s="627"/>
      <c r="P71" s="157"/>
      <c r="Q71" s="627"/>
      <c r="R71" s="157"/>
      <c r="S71" s="627"/>
      <c r="T71" s="157"/>
      <c r="U71" s="627"/>
    </row>
    <row r="72" spans="2:21">
      <c r="B72" s="157"/>
      <c r="C72" s="628"/>
      <c r="D72" s="157"/>
      <c r="E72" s="628"/>
      <c r="F72" s="157"/>
      <c r="G72" s="627"/>
      <c r="H72" s="157"/>
      <c r="I72" s="157"/>
      <c r="J72" s="157"/>
      <c r="K72" s="157"/>
      <c r="L72" s="157"/>
      <c r="M72" s="157"/>
      <c r="N72" s="157"/>
      <c r="O72" s="627"/>
      <c r="P72" s="157"/>
      <c r="Q72" s="627"/>
      <c r="R72" s="157"/>
      <c r="S72" s="627"/>
      <c r="T72" s="157"/>
      <c r="U72" s="627"/>
    </row>
    <row r="73" spans="2:21">
      <c r="B73" s="157"/>
      <c r="C73" s="628"/>
      <c r="D73" s="157"/>
      <c r="E73" s="628"/>
      <c r="F73" s="157"/>
      <c r="G73" s="627"/>
      <c r="H73" s="157"/>
      <c r="I73" s="157"/>
      <c r="J73" s="157"/>
      <c r="K73" s="157"/>
      <c r="L73" s="157"/>
      <c r="M73" s="157"/>
      <c r="N73" s="157"/>
      <c r="O73" s="627"/>
      <c r="P73" s="157"/>
      <c r="Q73" s="627"/>
      <c r="R73" s="157"/>
      <c r="S73" s="627"/>
      <c r="T73" s="157"/>
      <c r="U73" s="627"/>
    </row>
    <row r="74" spans="2:21">
      <c r="B74" s="157"/>
      <c r="C74" s="628"/>
      <c r="D74" s="157"/>
      <c r="E74" s="628"/>
      <c r="F74" s="157"/>
      <c r="G74" s="627"/>
      <c r="H74" s="157"/>
      <c r="I74" s="627"/>
      <c r="J74" s="157"/>
      <c r="K74" s="627"/>
      <c r="L74" s="627"/>
      <c r="M74" s="627"/>
      <c r="N74" s="157"/>
      <c r="O74" s="627"/>
      <c r="P74" s="157"/>
      <c r="Q74" s="627"/>
      <c r="R74" s="157"/>
      <c r="S74" s="627"/>
      <c r="T74" s="157"/>
      <c r="U74" s="627"/>
    </row>
    <row r="75" spans="2:21">
      <c r="B75" s="157"/>
      <c r="C75" s="628"/>
      <c r="D75" s="157"/>
      <c r="E75" s="628"/>
      <c r="F75" s="157"/>
      <c r="G75" s="627"/>
      <c r="H75" s="157"/>
      <c r="I75" s="627"/>
      <c r="J75" s="157"/>
      <c r="K75" s="627"/>
      <c r="L75" s="627"/>
      <c r="M75" s="627"/>
      <c r="N75" s="157"/>
      <c r="O75" s="627"/>
      <c r="P75" s="157"/>
      <c r="Q75" s="627"/>
      <c r="R75" s="157"/>
      <c r="S75" s="627"/>
      <c r="T75" s="157"/>
      <c r="U75" s="627"/>
    </row>
    <row r="76" spans="2:21">
      <c r="B76" s="157"/>
      <c r="C76" s="628"/>
      <c r="D76" s="157"/>
      <c r="E76" s="628"/>
      <c r="F76" s="157"/>
      <c r="G76" s="627"/>
      <c r="H76" s="157"/>
      <c r="I76" s="627"/>
      <c r="J76" s="157"/>
      <c r="K76" s="627"/>
      <c r="L76" s="627"/>
      <c r="M76" s="627"/>
      <c r="N76" s="157"/>
      <c r="O76" s="627"/>
      <c r="P76" s="157"/>
      <c r="Q76" s="627"/>
      <c r="R76" s="157"/>
      <c r="S76" s="627"/>
      <c r="T76" s="157"/>
      <c r="U76" s="627"/>
    </row>
    <row r="77" spans="2:21">
      <c r="B77" s="157"/>
      <c r="C77" s="628"/>
      <c r="D77" s="157"/>
      <c r="E77" s="628"/>
      <c r="F77" s="157"/>
      <c r="G77" s="627"/>
      <c r="H77" s="157"/>
      <c r="I77" s="627"/>
      <c r="J77" s="157"/>
      <c r="K77" s="627"/>
      <c r="L77" s="627"/>
      <c r="M77" s="627"/>
      <c r="N77" s="157"/>
      <c r="O77" s="627"/>
      <c r="P77" s="157"/>
      <c r="Q77" s="627"/>
      <c r="R77" s="157"/>
      <c r="S77" s="627"/>
      <c r="T77" s="157"/>
      <c r="U77" s="627"/>
    </row>
    <row r="78" spans="2:21">
      <c r="B78" s="157"/>
      <c r="C78" s="628"/>
      <c r="D78" s="157"/>
      <c r="E78" s="628"/>
      <c r="F78" s="157"/>
      <c r="G78" s="627"/>
      <c r="H78" s="157"/>
      <c r="I78" s="627"/>
      <c r="J78" s="157"/>
      <c r="K78" s="627"/>
      <c r="L78" s="627"/>
      <c r="M78" s="627"/>
      <c r="N78" s="157"/>
      <c r="O78" s="627"/>
      <c r="P78" s="157"/>
      <c r="Q78" s="627"/>
      <c r="R78" s="157"/>
      <c r="S78" s="627"/>
      <c r="T78" s="157"/>
      <c r="U78" s="627"/>
    </row>
    <row r="79" spans="2:21">
      <c r="B79" s="157"/>
      <c r="C79" s="628"/>
      <c r="D79" s="157"/>
      <c r="E79" s="628"/>
      <c r="F79" s="157"/>
      <c r="G79" s="627"/>
      <c r="H79" s="157"/>
      <c r="I79" s="627"/>
      <c r="J79" s="157"/>
      <c r="K79" s="627"/>
      <c r="L79" s="627"/>
      <c r="M79" s="627"/>
      <c r="N79" s="157"/>
      <c r="O79" s="627"/>
      <c r="P79" s="157"/>
      <c r="Q79" s="627"/>
      <c r="R79" s="157"/>
      <c r="S79" s="627"/>
      <c r="T79" s="157"/>
      <c r="U79" s="627"/>
    </row>
    <row r="80" spans="2:21">
      <c r="B80" s="157"/>
      <c r="C80" s="628"/>
      <c r="D80" s="157"/>
      <c r="E80" s="628"/>
      <c r="F80" s="157"/>
      <c r="G80" s="627"/>
      <c r="H80" s="157"/>
      <c r="I80" s="627"/>
      <c r="J80" s="157"/>
      <c r="K80" s="627"/>
      <c r="L80" s="627"/>
      <c r="M80" s="627"/>
      <c r="N80" s="157"/>
      <c r="O80" s="627"/>
      <c r="P80" s="157"/>
      <c r="Q80" s="627"/>
      <c r="R80" s="157"/>
      <c r="S80" s="627"/>
      <c r="T80" s="157"/>
      <c r="U80" s="627"/>
    </row>
    <row r="81" spans="2:21">
      <c r="B81" s="157"/>
      <c r="C81" s="628"/>
      <c r="D81" s="157"/>
      <c r="E81" s="628"/>
      <c r="F81" s="157"/>
      <c r="G81" s="627"/>
      <c r="H81" s="157"/>
      <c r="I81" s="627"/>
      <c r="J81" s="157"/>
      <c r="K81" s="627"/>
      <c r="L81" s="627"/>
      <c r="M81" s="627"/>
      <c r="N81" s="157"/>
      <c r="O81" s="627"/>
      <c r="P81" s="157"/>
      <c r="Q81" s="627"/>
      <c r="R81" s="157"/>
      <c r="S81" s="627"/>
      <c r="T81" s="157"/>
      <c r="U81" s="627"/>
    </row>
    <row r="82" spans="2:21">
      <c r="B82" s="157"/>
      <c r="C82" s="628"/>
      <c r="D82" s="157"/>
      <c r="E82" s="628"/>
      <c r="F82" s="157"/>
      <c r="G82" s="627"/>
      <c r="H82" s="157"/>
      <c r="I82" s="627"/>
      <c r="J82" s="157"/>
      <c r="K82" s="627"/>
      <c r="L82" s="627"/>
      <c r="M82" s="627"/>
      <c r="N82" s="157"/>
      <c r="O82" s="627"/>
      <c r="P82" s="157"/>
      <c r="Q82" s="627"/>
      <c r="R82" s="157"/>
      <c r="S82" s="627"/>
      <c r="T82" s="157"/>
      <c r="U82" s="627"/>
    </row>
    <row r="83" spans="2:21">
      <c r="B83" s="157"/>
      <c r="C83" s="628"/>
      <c r="D83" s="157"/>
      <c r="E83" s="628"/>
      <c r="F83" s="157"/>
      <c r="G83" s="627"/>
      <c r="H83" s="157"/>
      <c r="I83" s="627"/>
      <c r="J83" s="157"/>
      <c r="K83" s="627"/>
      <c r="L83" s="627"/>
      <c r="M83" s="627"/>
      <c r="N83" s="157"/>
      <c r="O83" s="627"/>
      <c r="P83" s="157"/>
      <c r="Q83" s="627"/>
      <c r="R83" s="157"/>
      <c r="S83" s="627"/>
      <c r="T83" s="157"/>
      <c r="U83" s="627"/>
    </row>
    <row r="84" spans="2:21">
      <c r="B84" s="157"/>
      <c r="C84" s="628"/>
      <c r="D84" s="157"/>
      <c r="E84" s="628"/>
      <c r="F84" s="157"/>
      <c r="G84" s="627"/>
      <c r="H84" s="157"/>
      <c r="I84" s="157"/>
      <c r="J84" s="157"/>
      <c r="K84" s="627"/>
      <c r="L84" s="627"/>
      <c r="M84" s="627"/>
      <c r="N84" s="157"/>
      <c r="O84" s="627"/>
      <c r="P84" s="157"/>
      <c r="Q84" s="627"/>
      <c r="R84" s="157"/>
      <c r="S84" s="627"/>
      <c r="T84" s="157"/>
      <c r="U84" s="627"/>
    </row>
    <row r="85" spans="2:21">
      <c r="B85" s="157"/>
      <c r="C85" s="628"/>
      <c r="D85" s="157"/>
      <c r="E85" s="628"/>
      <c r="F85" s="157"/>
      <c r="G85" s="627"/>
      <c r="H85" s="157"/>
      <c r="I85" s="157"/>
      <c r="J85" s="157"/>
      <c r="K85" s="627"/>
      <c r="L85" s="627"/>
      <c r="M85" s="627"/>
      <c r="N85" s="157"/>
      <c r="O85" s="627"/>
      <c r="P85" s="157"/>
      <c r="Q85" s="627"/>
      <c r="R85" s="157"/>
      <c r="S85" s="627"/>
      <c r="T85" s="157"/>
      <c r="U85" s="627"/>
    </row>
    <row r="86" spans="2:21">
      <c r="B86" s="157"/>
      <c r="C86" s="628"/>
      <c r="D86" s="157"/>
      <c r="E86" s="628"/>
      <c r="F86" s="157"/>
      <c r="G86" s="627"/>
      <c r="H86" s="157"/>
      <c r="I86" s="157"/>
      <c r="J86" s="157"/>
      <c r="K86" s="627"/>
      <c r="L86" s="627"/>
      <c r="M86" s="627"/>
      <c r="N86" s="157"/>
      <c r="O86" s="627"/>
      <c r="P86" s="157"/>
      <c r="Q86" s="627"/>
      <c r="R86" s="157"/>
      <c r="S86" s="627"/>
      <c r="T86" s="157"/>
      <c r="U86" s="627"/>
    </row>
    <row r="87" spans="2:21">
      <c r="B87" s="157"/>
      <c r="C87" s="628"/>
      <c r="D87" s="157"/>
      <c r="E87" s="628"/>
      <c r="F87" s="157"/>
      <c r="G87" s="627"/>
      <c r="H87" s="157"/>
      <c r="I87" s="157"/>
      <c r="J87" s="157"/>
      <c r="K87" s="627"/>
      <c r="L87" s="627"/>
      <c r="M87" s="627"/>
      <c r="N87" s="157"/>
      <c r="O87" s="627"/>
      <c r="P87" s="157"/>
      <c r="Q87" s="627"/>
      <c r="R87" s="157"/>
      <c r="S87" s="627"/>
      <c r="T87" s="157"/>
      <c r="U87" s="627"/>
    </row>
    <row r="88" spans="2:21">
      <c r="B88" s="157"/>
      <c r="C88" s="628"/>
      <c r="D88" s="157"/>
      <c r="E88" s="628"/>
      <c r="F88" s="157"/>
      <c r="G88" s="627"/>
      <c r="H88" s="157"/>
      <c r="I88" s="157"/>
      <c r="J88" s="157"/>
      <c r="K88" s="627"/>
      <c r="L88" s="627"/>
      <c r="M88" s="627"/>
      <c r="N88" s="157"/>
      <c r="O88" s="627"/>
      <c r="P88" s="157"/>
      <c r="Q88" s="627"/>
      <c r="R88" s="157"/>
      <c r="S88" s="627"/>
      <c r="T88" s="157"/>
      <c r="U88" s="627"/>
    </row>
    <row r="89" spans="2:21">
      <c r="B89" s="157"/>
      <c r="C89" s="628"/>
      <c r="D89" s="157"/>
      <c r="E89" s="628"/>
      <c r="F89" s="157"/>
      <c r="G89" s="627"/>
      <c r="H89" s="157"/>
      <c r="I89" s="157"/>
      <c r="J89" s="157"/>
      <c r="K89" s="627"/>
      <c r="L89" s="627"/>
      <c r="M89" s="627"/>
      <c r="N89" s="157"/>
      <c r="O89" s="627"/>
      <c r="P89" s="157"/>
      <c r="Q89" s="627"/>
      <c r="R89" s="157"/>
      <c r="S89" s="627"/>
      <c r="T89" s="157"/>
      <c r="U89" s="627"/>
    </row>
    <row r="90" spans="2:21">
      <c r="B90" s="3987"/>
      <c r="C90" s="3987"/>
      <c r="D90" s="3987"/>
      <c r="E90" s="3988"/>
      <c r="F90" s="3987"/>
      <c r="G90" s="3988"/>
      <c r="H90" s="3987"/>
      <c r="I90" s="3988"/>
      <c r="J90" s="3987"/>
      <c r="K90" s="3988"/>
      <c r="L90" s="3988"/>
      <c r="M90" s="3988"/>
      <c r="N90" s="3987"/>
      <c r="O90" s="3988"/>
      <c r="P90" s="3987"/>
      <c r="Q90" s="3988"/>
      <c r="R90" s="3988"/>
      <c r="S90" s="3988"/>
      <c r="T90" s="3987"/>
      <c r="U90" s="3988"/>
    </row>
    <row r="91" spans="2:21">
      <c r="B91" s="3987"/>
      <c r="C91" s="3987"/>
      <c r="D91" s="3987"/>
      <c r="E91" s="3987"/>
      <c r="F91" s="3987"/>
      <c r="G91" s="3987"/>
      <c r="H91" s="3987"/>
      <c r="I91" s="3987"/>
      <c r="J91" s="3987"/>
      <c r="K91" s="3987"/>
      <c r="L91" s="3987"/>
      <c r="M91" s="3987"/>
      <c r="N91" s="3987"/>
      <c r="O91" s="3987"/>
      <c r="P91" s="3987"/>
      <c r="Q91" s="3987"/>
      <c r="R91" s="3987"/>
      <c r="S91" s="3987"/>
      <c r="T91" s="3987"/>
      <c r="U91" s="3987"/>
    </row>
    <row r="92" spans="2:21">
      <c r="B92" s="3987"/>
      <c r="C92" s="3987"/>
      <c r="D92" s="3987"/>
      <c r="E92" s="3987"/>
      <c r="F92" s="3987"/>
      <c r="G92" s="3987"/>
      <c r="H92" s="3987"/>
      <c r="I92" s="3987"/>
      <c r="J92" s="3987"/>
      <c r="K92" s="3987"/>
      <c r="L92" s="3987"/>
      <c r="M92" s="3987"/>
      <c r="N92" s="3987"/>
      <c r="O92" s="3987"/>
      <c r="P92" s="3987"/>
      <c r="Q92" s="3987"/>
      <c r="R92" s="3987"/>
      <c r="S92" s="3987"/>
      <c r="T92" s="3987"/>
      <c r="U92" s="3987"/>
    </row>
    <row r="93" spans="2:21">
      <c r="B93" s="3987"/>
      <c r="C93" s="3987"/>
      <c r="D93" s="3987"/>
      <c r="E93" s="3987"/>
      <c r="F93" s="3987"/>
      <c r="G93" s="3987"/>
      <c r="H93" s="3987"/>
      <c r="I93" s="3987"/>
      <c r="J93" s="3987"/>
      <c r="K93" s="3987"/>
      <c r="L93" s="3987"/>
      <c r="M93" s="3987"/>
      <c r="N93" s="3987"/>
      <c r="O93" s="3987"/>
      <c r="P93" s="3987"/>
      <c r="Q93" s="3987"/>
      <c r="R93" s="3987"/>
      <c r="S93" s="3987"/>
      <c r="T93" s="3987"/>
      <c r="U93" s="3987"/>
    </row>
    <row r="94" spans="2:21">
      <c r="B94" s="3987"/>
      <c r="C94" s="3987"/>
      <c r="D94" s="3987"/>
      <c r="E94" s="3987"/>
      <c r="F94" s="3987"/>
      <c r="G94" s="3987"/>
      <c r="H94" s="3987"/>
      <c r="I94" s="3987"/>
      <c r="J94" s="3987"/>
      <c r="K94" s="3987"/>
      <c r="L94" s="3987"/>
      <c r="M94" s="3987"/>
      <c r="N94" s="3987"/>
      <c r="O94" s="3987"/>
      <c r="P94" s="3987"/>
      <c r="Q94" s="3987"/>
      <c r="R94" s="3987"/>
      <c r="S94" s="3987"/>
      <c r="T94" s="3987"/>
      <c r="U94" s="3987"/>
    </row>
    <row r="95" spans="2:21">
      <c r="B95" s="3987"/>
      <c r="C95" s="3987"/>
      <c r="D95" s="3987"/>
      <c r="E95" s="3987"/>
      <c r="F95" s="3987"/>
      <c r="G95" s="3987"/>
      <c r="H95" s="3987"/>
      <c r="I95" s="3987"/>
      <c r="J95" s="3987"/>
      <c r="K95" s="3987"/>
      <c r="L95" s="3987"/>
      <c r="M95" s="3987"/>
      <c r="N95" s="3987"/>
      <c r="O95" s="3987"/>
      <c r="P95" s="3987"/>
      <c r="Q95" s="3987"/>
      <c r="R95" s="3987"/>
      <c r="S95" s="3987"/>
      <c r="T95" s="3987"/>
      <c r="U95" s="3987"/>
    </row>
    <row r="96" spans="2:21">
      <c r="B96" s="3987"/>
      <c r="C96" s="3987"/>
      <c r="D96" s="3987"/>
      <c r="E96" s="3987"/>
      <c r="F96" s="3987"/>
      <c r="G96" s="3987"/>
      <c r="H96" s="3987"/>
      <c r="I96" s="3987"/>
      <c r="J96" s="3987"/>
      <c r="K96" s="3987"/>
      <c r="L96" s="3987"/>
      <c r="M96" s="3987"/>
      <c r="N96" s="3987"/>
      <c r="O96" s="3987"/>
      <c r="P96" s="3987"/>
      <c r="Q96" s="3987"/>
      <c r="R96" s="3987"/>
      <c r="S96" s="3987"/>
      <c r="T96" s="3987"/>
      <c r="U96" s="3987"/>
    </row>
    <row r="97" spans="2:21">
      <c r="B97" s="3987"/>
      <c r="C97" s="3987"/>
      <c r="D97" s="3987"/>
      <c r="E97" s="3987"/>
      <c r="F97" s="3987"/>
      <c r="G97" s="3987"/>
      <c r="H97" s="3987"/>
      <c r="I97" s="3987"/>
      <c r="J97" s="3987"/>
      <c r="K97" s="3987"/>
      <c r="L97" s="3987"/>
      <c r="M97" s="3987"/>
      <c r="N97" s="3987"/>
      <c r="O97" s="3987"/>
      <c r="P97" s="3987"/>
      <c r="Q97" s="3987"/>
      <c r="R97" s="3987"/>
      <c r="S97" s="3987"/>
      <c r="T97" s="3987"/>
      <c r="U97" s="3987"/>
    </row>
    <row r="98" spans="2:21">
      <c r="B98" s="3987"/>
      <c r="C98" s="3987"/>
      <c r="D98" s="3987"/>
      <c r="E98" s="3987"/>
      <c r="F98" s="3987"/>
      <c r="G98" s="3987"/>
      <c r="H98" s="3987"/>
      <c r="I98" s="3987"/>
      <c r="J98" s="3987"/>
      <c r="K98" s="3987"/>
      <c r="L98" s="3987"/>
      <c r="M98" s="3987"/>
      <c r="N98" s="3987"/>
      <c r="O98" s="3987"/>
      <c r="P98" s="3987"/>
      <c r="Q98" s="3987"/>
      <c r="R98" s="3987"/>
      <c r="S98" s="3987"/>
      <c r="T98" s="3987"/>
      <c r="U98" s="3987"/>
    </row>
    <row r="99" spans="2:21">
      <c r="B99" s="3987"/>
      <c r="C99" s="3987"/>
      <c r="D99" s="3987"/>
      <c r="E99" s="3987"/>
      <c r="F99" s="3987"/>
      <c r="G99" s="3987"/>
      <c r="H99" s="3987"/>
      <c r="I99" s="3987"/>
      <c r="J99" s="3987"/>
      <c r="K99" s="3987"/>
      <c r="L99" s="3987"/>
      <c r="M99" s="3987"/>
      <c r="N99" s="3987"/>
      <c r="O99" s="3987"/>
      <c r="P99" s="3987"/>
      <c r="Q99" s="3987"/>
      <c r="R99" s="3987"/>
      <c r="S99" s="3987"/>
      <c r="T99" s="3987"/>
      <c r="U99" s="3987"/>
    </row>
    <row r="100" spans="2:21">
      <c r="B100" s="3987"/>
      <c r="C100" s="3987"/>
      <c r="D100" s="3987"/>
      <c r="E100" s="3987"/>
      <c r="F100" s="3987"/>
      <c r="G100" s="3987"/>
      <c r="H100" s="3987"/>
      <c r="I100" s="3987"/>
      <c r="J100" s="3987"/>
      <c r="K100" s="3987"/>
      <c r="L100" s="3987"/>
      <c r="M100" s="3987"/>
      <c r="N100" s="3987"/>
      <c r="O100" s="3987"/>
      <c r="P100" s="3987"/>
      <c r="Q100" s="3987"/>
      <c r="R100" s="3987"/>
      <c r="S100" s="3987"/>
      <c r="T100" s="3987"/>
      <c r="U100" s="3987"/>
    </row>
    <row r="101" spans="2:21">
      <c r="B101" s="3987"/>
      <c r="C101" s="3987"/>
      <c r="D101" s="3987"/>
      <c r="E101" s="3987"/>
      <c r="F101" s="3987"/>
      <c r="G101" s="3987"/>
      <c r="H101" s="3987"/>
      <c r="I101" s="3987"/>
      <c r="J101" s="3987"/>
      <c r="K101" s="3987"/>
      <c r="L101" s="3987"/>
      <c r="M101" s="3987"/>
      <c r="N101" s="3987"/>
      <c r="O101" s="3987"/>
      <c r="P101" s="3987"/>
      <c r="Q101" s="3987"/>
      <c r="R101" s="3987"/>
      <c r="S101" s="3987"/>
      <c r="T101" s="3987"/>
      <c r="U101" s="3987"/>
    </row>
    <row r="102" spans="2:21">
      <c r="B102" s="3987"/>
      <c r="C102" s="3987"/>
      <c r="D102" s="3987"/>
      <c r="E102" s="3987"/>
      <c r="F102" s="3987"/>
      <c r="G102" s="3987"/>
      <c r="H102" s="3987"/>
      <c r="I102" s="3987"/>
      <c r="J102" s="3987"/>
      <c r="K102" s="3987"/>
      <c r="L102" s="3987"/>
      <c r="M102" s="3987"/>
      <c r="N102" s="3987"/>
      <c r="O102" s="3987"/>
      <c r="P102" s="3987"/>
      <c r="Q102" s="3987"/>
      <c r="R102" s="3987"/>
      <c r="S102" s="3987"/>
      <c r="T102" s="3987"/>
      <c r="U102" s="3987"/>
    </row>
    <row r="103" spans="2:21">
      <c r="B103" s="3987"/>
      <c r="C103" s="3987"/>
      <c r="D103" s="3987"/>
      <c r="E103" s="3987"/>
      <c r="F103" s="3987"/>
      <c r="G103" s="3987"/>
      <c r="H103" s="3987"/>
      <c r="I103" s="3987"/>
      <c r="J103" s="3987"/>
      <c r="K103" s="3987"/>
      <c r="L103" s="3987"/>
      <c r="M103" s="3987"/>
      <c r="N103" s="3987"/>
      <c r="O103" s="3987"/>
      <c r="P103" s="3987"/>
      <c r="Q103" s="3987"/>
      <c r="R103" s="3987"/>
      <c r="S103" s="3987"/>
      <c r="T103" s="3987"/>
      <c r="U103" s="3987"/>
    </row>
    <row r="104" spans="2:21">
      <c r="B104" s="3987"/>
      <c r="C104" s="3987"/>
      <c r="D104" s="3987"/>
      <c r="E104" s="3987"/>
      <c r="F104" s="3987"/>
      <c r="G104" s="3987"/>
      <c r="H104" s="3987"/>
      <c r="I104" s="3987"/>
      <c r="J104" s="3987"/>
      <c r="K104" s="3987"/>
      <c r="L104" s="3987"/>
      <c r="M104" s="3987"/>
      <c r="N104" s="3987"/>
      <c r="O104" s="3987"/>
      <c r="P104" s="3987"/>
      <c r="Q104" s="3987"/>
      <c r="R104" s="3987"/>
      <c r="S104" s="3987"/>
      <c r="T104" s="3987"/>
      <c r="U104" s="3987"/>
    </row>
    <row r="105" spans="2:21">
      <c r="B105" s="3987"/>
      <c r="C105" s="3987"/>
      <c r="D105" s="3987"/>
      <c r="E105" s="3987"/>
      <c r="F105" s="3987"/>
      <c r="G105" s="3987"/>
      <c r="H105" s="3987"/>
      <c r="I105" s="3987"/>
      <c r="J105" s="3987"/>
      <c r="K105" s="3987"/>
      <c r="L105" s="3987"/>
      <c r="M105" s="3987"/>
      <c r="N105" s="3987"/>
      <c r="O105" s="3987"/>
      <c r="P105" s="3987"/>
      <c r="Q105" s="3987"/>
      <c r="R105" s="3987"/>
      <c r="S105" s="3987"/>
      <c r="T105" s="3987"/>
      <c r="U105" s="3987"/>
    </row>
    <row r="106" spans="2:21">
      <c r="B106" s="3987"/>
      <c r="C106" s="3987"/>
      <c r="D106" s="3987"/>
      <c r="E106" s="3987"/>
      <c r="F106" s="3987"/>
      <c r="G106" s="3987"/>
      <c r="H106" s="3987"/>
      <c r="I106" s="3987"/>
      <c r="J106" s="3987"/>
      <c r="K106" s="3987"/>
      <c r="L106" s="3987"/>
      <c r="M106" s="3987"/>
      <c r="N106" s="3987"/>
      <c r="O106" s="3987"/>
      <c r="P106" s="3987"/>
      <c r="Q106" s="3987"/>
      <c r="R106" s="3987"/>
      <c r="S106" s="3987"/>
      <c r="T106" s="3987"/>
      <c r="U106" s="3987"/>
    </row>
    <row r="107" spans="2:21">
      <c r="B107" s="3987"/>
      <c r="C107" s="3987"/>
      <c r="D107" s="3987"/>
      <c r="E107" s="3987"/>
      <c r="F107" s="3987"/>
      <c r="G107" s="3987"/>
      <c r="H107" s="3987"/>
      <c r="I107" s="3987"/>
      <c r="J107" s="3987"/>
      <c r="K107" s="3987"/>
      <c r="L107" s="3987"/>
      <c r="M107" s="3987"/>
      <c r="N107" s="3987"/>
      <c r="O107" s="3987"/>
      <c r="P107" s="3987"/>
      <c r="Q107" s="3987"/>
      <c r="R107" s="3987"/>
      <c r="S107" s="3987"/>
      <c r="T107" s="3987"/>
      <c r="U107" s="3987"/>
    </row>
    <row r="108" spans="2:21">
      <c r="B108" s="3987"/>
      <c r="C108" s="3987"/>
      <c r="D108" s="3987"/>
      <c r="E108" s="3987"/>
      <c r="F108" s="3987"/>
      <c r="G108" s="3987"/>
      <c r="H108" s="3987"/>
      <c r="I108" s="3987"/>
      <c r="J108" s="3987"/>
      <c r="K108" s="3987"/>
      <c r="L108" s="3987"/>
      <c r="M108" s="3987"/>
      <c r="N108" s="3987"/>
      <c r="O108" s="3987"/>
      <c r="P108" s="3987"/>
      <c r="Q108" s="3987"/>
      <c r="R108" s="3987"/>
      <c r="S108" s="3987"/>
      <c r="T108" s="3987"/>
      <c r="U108" s="3987"/>
    </row>
    <row r="109" spans="2:21">
      <c r="B109" s="3987"/>
      <c r="C109" s="3987"/>
      <c r="D109" s="3987"/>
      <c r="E109" s="3987"/>
      <c r="F109" s="3987"/>
      <c r="G109" s="3987"/>
      <c r="H109" s="3987"/>
      <c r="I109" s="3987"/>
      <c r="J109" s="3987"/>
      <c r="K109" s="3987"/>
      <c r="L109" s="3987"/>
      <c r="M109" s="3987"/>
      <c r="N109" s="3987"/>
      <c r="O109" s="3987"/>
      <c r="P109" s="3987"/>
      <c r="Q109" s="3987"/>
      <c r="R109" s="3987"/>
      <c r="S109" s="3987"/>
      <c r="T109" s="3987"/>
      <c r="U109" s="3987"/>
    </row>
    <row r="110" spans="2:21">
      <c r="B110" s="3987"/>
      <c r="C110" s="3987"/>
      <c r="D110" s="3987"/>
      <c r="E110" s="3987"/>
      <c r="F110" s="3987"/>
      <c r="G110" s="3987"/>
      <c r="H110" s="3987"/>
      <c r="I110" s="3987"/>
      <c r="J110" s="3987"/>
      <c r="K110" s="3987"/>
      <c r="L110" s="3987"/>
      <c r="M110" s="3987"/>
      <c r="N110" s="3987"/>
      <c r="O110" s="3987"/>
      <c r="P110" s="3987"/>
      <c r="Q110" s="3987"/>
      <c r="R110" s="3987"/>
      <c r="S110" s="3987"/>
      <c r="T110" s="3987"/>
      <c r="U110" s="3987"/>
    </row>
    <row r="111" spans="2:21">
      <c r="B111" s="3987"/>
      <c r="C111" s="3987"/>
      <c r="D111" s="3987"/>
      <c r="E111" s="3987"/>
      <c r="F111" s="3987"/>
      <c r="G111" s="3987"/>
      <c r="H111" s="3987"/>
      <c r="I111" s="3987"/>
      <c r="J111" s="3987"/>
      <c r="K111" s="3987"/>
      <c r="L111" s="3987"/>
      <c r="M111" s="3987"/>
      <c r="N111" s="3987"/>
      <c r="O111" s="3987"/>
      <c r="P111" s="3987"/>
      <c r="Q111" s="3987"/>
      <c r="R111" s="3987"/>
      <c r="S111" s="3987"/>
      <c r="T111" s="3987"/>
      <c r="U111" s="3987"/>
    </row>
    <row r="112" spans="2:21">
      <c r="B112" s="3987"/>
      <c r="C112" s="3987"/>
      <c r="D112" s="3987"/>
      <c r="E112" s="3987"/>
      <c r="F112" s="3987"/>
      <c r="G112" s="3987"/>
      <c r="H112" s="3987"/>
      <c r="I112" s="3987"/>
      <c r="J112" s="3987"/>
      <c r="K112" s="3987"/>
      <c r="L112" s="3987"/>
      <c r="M112" s="3987"/>
      <c r="N112" s="3987"/>
      <c r="O112" s="3987"/>
      <c r="P112" s="3987"/>
      <c r="Q112" s="3987"/>
      <c r="R112" s="3987"/>
      <c r="S112" s="3987"/>
      <c r="T112" s="3987"/>
      <c r="U112" s="3987"/>
    </row>
    <row r="113" spans="2:21">
      <c r="B113" s="3987"/>
      <c r="C113" s="3987"/>
      <c r="D113" s="3987"/>
      <c r="E113" s="3987"/>
      <c r="F113" s="3987"/>
      <c r="G113" s="3987"/>
      <c r="H113" s="3987"/>
      <c r="I113" s="3987"/>
      <c r="J113" s="3987"/>
      <c r="K113" s="3987"/>
      <c r="L113" s="3987"/>
      <c r="M113" s="3987"/>
      <c r="N113" s="3987"/>
      <c r="O113" s="3987"/>
      <c r="P113" s="3987"/>
      <c r="Q113" s="3987"/>
      <c r="R113" s="3987"/>
      <c r="S113" s="3987"/>
      <c r="T113" s="3987"/>
      <c r="U113" s="3987"/>
    </row>
    <row r="114" spans="2:21">
      <c r="B114" s="3987"/>
      <c r="C114" s="3987"/>
      <c r="D114" s="3987"/>
      <c r="E114" s="3987"/>
      <c r="F114" s="3987"/>
      <c r="G114" s="3987"/>
      <c r="H114" s="3987"/>
      <c r="I114" s="3987"/>
      <c r="J114" s="3987"/>
      <c r="K114" s="3987"/>
      <c r="L114" s="3987"/>
      <c r="M114" s="3987"/>
      <c r="N114" s="3987"/>
      <c r="O114" s="3987"/>
      <c r="P114" s="3987"/>
      <c r="Q114" s="3987"/>
      <c r="R114" s="3987"/>
      <c r="S114" s="3987"/>
      <c r="T114" s="3987"/>
      <c r="U114" s="3987"/>
    </row>
    <row r="115" spans="2:21">
      <c r="B115" s="3987"/>
      <c r="C115" s="3987"/>
      <c r="D115" s="3987"/>
      <c r="E115" s="3987"/>
      <c r="F115" s="3987"/>
      <c r="G115" s="3987"/>
      <c r="H115" s="3987"/>
      <c r="I115" s="3987"/>
      <c r="J115" s="3987"/>
      <c r="K115" s="3987"/>
      <c r="L115" s="3987"/>
      <c r="M115" s="3987"/>
      <c r="N115" s="3987"/>
      <c r="O115" s="3987"/>
      <c r="P115" s="3987"/>
      <c r="Q115" s="3987"/>
      <c r="R115" s="3987"/>
      <c r="S115" s="3987"/>
      <c r="T115" s="3987"/>
      <c r="U115" s="3987"/>
    </row>
    <row r="116" spans="2:21">
      <c r="B116" s="3987"/>
      <c r="C116" s="3987"/>
      <c r="D116" s="3987"/>
      <c r="E116" s="3987"/>
      <c r="F116" s="3987"/>
      <c r="G116" s="3987"/>
      <c r="H116" s="3987"/>
      <c r="I116" s="3987"/>
      <c r="J116" s="3987"/>
      <c r="K116" s="3987"/>
      <c r="L116" s="3987"/>
      <c r="M116" s="3987"/>
      <c r="N116" s="3987"/>
      <c r="O116" s="3987"/>
      <c r="P116" s="3987"/>
      <c r="Q116" s="3987"/>
      <c r="R116" s="3987"/>
      <c r="S116" s="3987"/>
      <c r="T116" s="3987"/>
      <c r="U116" s="3987"/>
    </row>
    <row r="117" spans="2:21">
      <c r="B117" s="3987"/>
      <c r="C117" s="3987"/>
      <c r="D117" s="3987"/>
      <c r="E117" s="3987"/>
      <c r="F117" s="3987"/>
      <c r="G117" s="3987"/>
      <c r="H117" s="3987"/>
      <c r="I117" s="3987"/>
      <c r="J117" s="3987"/>
      <c r="K117" s="3987"/>
      <c r="L117" s="3987"/>
      <c r="M117" s="3987"/>
      <c r="N117" s="3987"/>
      <c r="O117" s="3987"/>
      <c r="P117" s="3987"/>
      <c r="Q117" s="3987"/>
      <c r="R117" s="3987"/>
      <c r="S117" s="3987"/>
      <c r="T117" s="3987"/>
      <c r="U117" s="3987"/>
    </row>
    <row r="118" spans="2:21">
      <c r="B118" s="3987"/>
      <c r="C118" s="3987"/>
      <c r="D118" s="3987"/>
      <c r="E118" s="3987"/>
      <c r="F118" s="3987"/>
      <c r="G118" s="3987"/>
      <c r="H118" s="3987"/>
      <c r="I118" s="3987"/>
      <c r="J118" s="3987"/>
      <c r="K118" s="3987"/>
      <c r="L118" s="3987"/>
      <c r="M118" s="3987"/>
      <c r="N118" s="3987"/>
      <c r="O118" s="3987"/>
      <c r="P118" s="3987"/>
      <c r="Q118" s="3987"/>
      <c r="R118" s="3987"/>
      <c r="S118" s="3987"/>
      <c r="T118" s="3987"/>
      <c r="U118" s="3987"/>
    </row>
    <row r="119" spans="2:21">
      <c r="B119" s="3987"/>
      <c r="C119" s="3987"/>
      <c r="D119" s="3987"/>
      <c r="E119" s="3987"/>
      <c r="F119" s="3987"/>
      <c r="G119" s="3987"/>
      <c r="H119" s="3987"/>
      <c r="I119" s="3987"/>
      <c r="J119" s="3987"/>
      <c r="K119" s="3987"/>
      <c r="L119" s="3987"/>
      <c r="M119" s="3987"/>
      <c r="N119" s="3987"/>
      <c r="O119" s="3987"/>
      <c r="P119" s="3987"/>
      <c r="Q119" s="3987"/>
      <c r="R119" s="3987"/>
      <c r="S119" s="3987"/>
      <c r="T119" s="3987"/>
      <c r="U119" s="3987"/>
    </row>
    <row r="120" spans="2:21">
      <c r="B120" s="3987"/>
      <c r="C120" s="3987"/>
      <c r="D120" s="3987"/>
      <c r="E120" s="3987"/>
      <c r="F120" s="3987"/>
      <c r="G120" s="3987"/>
      <c r="H120" s="3987"/>
      <c r="I120" s="3987"/>
      <c r="J120" s="3987"/>
      <c r="K120" s="3987"/>
      <c r="L120" s="3987"/>
      <c r="M120" s="3987"/>
      <c r="N120" s="3987"/>
      <c r="O120" s="3987"/>
      <c r="P120" s="3987"/>
      <c r="Q120" s="3987"/>
      <c r="R120" s="3987"/>
      <c r="S120" s="3987"/>
      <c r="T120" s="3987"/>
      <c r="U120" s="3987"/>
    </row>
    <row r="121" spans="2:21">
      <c r="B121" s="3987"/>
      <c r="C121" s="3987"/>
      <c r="D121" s="3987"/>
      <c r="E121" s="3987"/>
      <c r="F121" s="3987"/>
      <c r="G121" s="3987"/>
      <c r="H121" s="3987"/>
      <c r="I121" s="3987"/>
      <c r="J121" s="3987"/>
      <c r="K121" s="3987"/>
      <c r="L121" s="3987"/>
      <c r="M121" s="3987"/>
      <c r="N121" s="3987"/>
      <c r="O121" s="3987"/>
      <c r="P121" s="3987"/>
      <c r="Q121" s="3987"/>
      <c r="R121" s="3987"/>
      <c r="S121" s="3987"/>
      <c r="T121" s="3987"/>
      <c r="U121" s="3987"/>
    </row>
    <row r="122" spans="2:21">
      <c r="B122" s="3987"/>
      <c r="C122" s="3987"/>
      <c r="D122" s="3987"/>
      <c r="E122" s="3987"/>
      <c r="F122" s="3987"/>
      <c r="G122" s="3987"/>
      <c r="H122" s="3987"/>
      <c r="I122" s="3987"/>
      <c r="J122" s="3987"/>
      <c r="K122" s="3987"/>
      <c r="L122" s="3987"/>
      <c r="M122" s="3987"/>
      <c r="N122" s="3987"/>
      <c r="O122" s="3987"/>
      <c r="P122" s="3987"/>
      <c r="Q122" s="3987"/>
      <c r="R122" s="3987"/>
      <c r="S122" s="3987"/>
      <c r="T122" s="3987"/>
      <c r="U122" s="3987"/>
    </row>
    <row r="123" spans="2:21">
      <c r="B123" s="3987"/>
      <c r="C123" s="3987"/>
      <c r="D123" s="3987"/>
      <c r="E123" s="3987"/>
      <c r="F123" s="3987"/>
      <c r="G123" s="3987"/>
      <c r="H123" s="3987"/>
      <c r="I123" s="3987"/>
      <c r="J123" s="3987"/>
      <c r="K123" s="3987"/>
      <c r="L123" s="3987"/>
      <c r="M123" s="3987"/>
      <c r="N123" s="3987"/>
      <c r="O123" s="3987"/>
      <c r="P123" s="3987"/>
      <c r="Q123" s="3987"/>
      <c r="R123" s="3987"/>
      <c r="S123" s="3987"/>
      <c r="T123" s="3987"/>
      <c r="U123" s="3987"/>
    </row>
    <row r="124" spans="2:21">
      <c r="B124" s="3987"/>
      <c r="C124" s="3987"/>
      <c r="D124" s="3987"/>
      <c r="E124" s="3987"/>
      <c r="F124" s="3987"/>
      <c r="G124" s="3987"/>
      <c r="H124" s="3987"/>
      <c r="I124" s="3987"/>
      <c r="J124" s="3987"/>
      <c r="K124" s="3987"/>
      <c r="L124" s="3987"/>
      <c r="M124" s="3987"/>
      <c r="N124" s="3987"/>
      <c r="O124" s="3987"/>
      <c r="P124" s="3987"/>
      <c r="Q124" s="3987"/>
      <c r="R124" s="3987"/>
      <c r="S124" s="3987"/>
      <c r="T124" s="3987"/>
      <c r="U124" s="3987"/>
    </row>
    <row r="125" spans="2:21">
      <c r="B125" s="3987"/>
      <c r="C125" s="3987"/>
      <c r="D125" s="3987"/>
      <c r="E125" s="3987"/>
      <c r="F125" s="3987"/>
      <c r="G125" s="3987"/>
      <c r="H125" s="3987"/>
      <c r="I125" s="3987"/>
      <c r="J125" s="3987"/>
      <c r="K125" s="3987"/>
      <c r="L125" s="3987"/>
      <c r="M125" s="3987"/>
      <c r="N125" s="3987"/>
      <c r="O125" s="3987"/>
      <c r="P125" s="3987"/>
      <c r="Q125" s="3987"/>
      <c r="R125" s="3987"/>
      <c r="S125" s="3987"/>
      <c r="T125" s="3987"/>
      <c r="U125" s="3987"/>
    </row>
    <row r="126" spans="2:21">
      <c r="B126" s="3987"/>
      <c r="C126" s="3987"/>
      <c r="D126" s="3987"/>
      <c r="E126" s="3987"/>
      <c r="F126" s="3987"/>
      <c r="G126" s="3987"/>
      <c r="H126" s="3987"/>
      <c r="I126" s="3987"/>
      <c r="J126" s="3987"/>
      <c r="K126" s="3987"/>
      <c r="L126" s="3987"/>
      <c r="M126" s="3987"/>
      <c r="N126" s="3987"/>
      <c r="O126" s="3987"/>
      <c r="P126" s="3987"/>
      <c r="Q126" s="3987"/>
      <c r="R126" s="3987"/>
      <c r="S126" s="3987"/>
      <c r="T126" s="3987"/>
      <c r="U126" s="3987"/>
    </row>
    <row r="127" spans="2:21">
      <c r="B127" s="3987"/>
      <c r="C127" s="3987"/>
      <c r="D127" s="3987"/>
      <c r="E127" s="3987"/>
      <c r="F127" s="3987"/>
      <c r="G127" s="3987"/>
      <c r="H127" s="3987"/>
      <c r="I127" s="3987"/>
      <c r="J127" s="3987"/>
      <c r="K127" s="3987"/>
      <c r="L127" s="3987"/>
      <c r="M127" s="3987"/>
      <c r="N127" s="3987"/>
      <c r="O127" s="3987"/>
      <c r="P127" s="3987"/>
      <c r="Q127" s="3987"/>
      <c r="R127" s="3987"/>
      <c r="S127" s="3987"/>
      <c r="T127" s="3987"/>
      <c r="U127" s="3987"/>
    </row>
    <row r="128" spans="2:21">
      <c r="B128" s="3987"/>
      <c r="C128" s="3987"/>
      <c r="D128" s="3987"/>
      <c r="E128" s="3987"/>
      <c r="F128" s="3987"/>
      <c r="G128" s="3987"/>
      <c r="H128" s="3987"/>
      <c r="I128" s="3987"/>
      <c r="J128" s="3987"/>
      <c r="K128" s="3987"/>
      <c r="L128" s="3987"/>
      <c r="M128" s="3987"/>
      <c r="N128" s="3987"/>
      <c r="O128" s="3987"/>
      <c r="P128" s="3987"/>
      <c r="Q128" s="3987"/>
      <c r="R128" s="3987"/>
      <c r="S128" s="3987"/>
      <c r="T128" s="3987"/>
      <c r="U128" s="3987"/>
    </row>
    <row r="129" spans="2:21">
      <c r="B129" s="3987"/>
      <c r="C129" s="3987"/>
      <c r="D129" s="3987"/>
      <c r="E129" s="3987"/>
      <c r="F129" s="3987"/>
      <c r="G129" s="3987"/>
      <c r="H129" s="3987"/>
      <c r="I129" s="3987"/>
      <c r="J129" s="3987"/>
      <c r="K129" s="3987"/>
      <c r="L129" s="3987"/>
      <c r="M129" s="3987"/>
      <c r="N129" s="3987"/>
      <c r="O129" s="3987"/>
      <c r="P129" s="3987"/>
      <c r="Q129" s="3987"/>
      <c r="R129" s="3987"/>
      <c r="S129" s="3987"/>
      <c r="T129" s="3987"/>
      <c r="U129" s="3987"/>
    </row>
    <row r="130" spans="2:21">
      <c r="E130" s="129"/>
      <c r="G130" s="129"/>
      <c r="I130" s="129"/>
      <c r="K130" s="129"/>
      <c r="L130" s="129"/>
      <c r="M130" s="129"/>
      <c r="O130" s="129"/>
      <c r="Q130" s="129"/>
      <c r="R130" s="129"/>
      <c r="S130" s="129"/>
      <c r="U130" s="129"/>
    </row>
    <row r="131" spans="2:21">
      <c r="E131" s="129"/>
      <c r="G131" s="129"/>
      <c r="I131" s="129"/>
      <c r="K131" s="129"/>
      <c r="L131" s="129"/>
      <c r="M131" s="129"/>
      <c r="O131" s="129"/>
      <c r="Q131" s="129"/>
      <c r="R131" s="129"/>
      <c r="S131" s="129"/>
      <c r="U131" s="129"/>
    </row>
    <row r="132" spans="2:21">
      <c r="E132" s="129"/>
      <c r="G132" s="129"/>
      <c r="I132" s="129"/>
      <c r="K132" s="129"/>
      <c r="L132" s="129"/>
      <c r="M132" s="129"/>
      <c r="O132" s="129"/>
      <c r="Q132" s="129"/>
      <c r="R132" s="129"/>
      <c r="S132" s="129"/>
      <c r="U132" s="129"/>
    </row>
    <row r="133" spans="2:21">
      <c r="E133" s="129"/>
      <c r="G133" s="129"/>
      <c r="I133" s="129"/>
      <c r="K133" s="129"/>
      <c r="L133" s="129"/>
      <c r="M133" s="129"/>
      <c r="O133" s="129"/>
      <c r="Q133" s="129"/>
      <c r="R133" s="129"/>
      <c r="S133" s="129"/>
      <c r="U133" s="129"/>
    </row>
    <row r="134" spans="2:21">
      <c r="E134" s="129"/>
      <c r="G134" s="129"/>
      <c r="I134" s="129"/>
      <c r="K134" s="129"/>
      <c r="L134" s="129"/>
      <c r="M134" s="129"/>
      <c r="O134" s="129"/>
      <c r="Q134" s="129"/>
      <c r="R134" s="129"/>
      <c r="S134" s="129"/>
      <c r="U134" s="129"/>
    </row>
    <row r="135" spans="2:21">
      <c r="E135" s="129"/>
      <c r="G135" s="129"/>
      <c r="I135" s="129"/>
      <c r="K135" s="129"/>
      <c r="L135" s="129"/>
      <c r="M135" s="129"/>
      <c r="O135" s="129"/>
      <c r="Q135" s="129"/>
      <c r="R135" s="129"/>
      <c r="S135" s="129"/>
      <c r="U135" s="129"/>
    </row>
    <row r="136" spans="2:21">
      <c r="E136" s="129"/>
      <c r="G136" s="129"/>
      <c r="I136" s="129"/>
      <c r="K136" s="129"/>
      <c r="L136" s="129"/>
      <c r="M136" s="129"/>
      <c r="O136" s="129"/>
      <c r="Q136" s="129"/>
      <c r="R136" s="129"/>
      <c r="S136" s="129"/>
      <c r="U136" s="129"/>
    </row>
    <row r="137" spans="2:21">
      <c r="E137" s="129"/>
      <c r="G137" s="129"/>
      <c r="I137" s="129"/>
      <c r="K137" s="129"/>
      <c r="L137" s="129"/>
      <c r="M137" s="129"/>
      <c r="O137" s="129"/>
      <c r="Q137" s="129"/>
      <c r="R137" s="129"/>
      <c r="S137" s="129"/>
      <c r="U137" s="129"/>
    </row>
    <row r="138" spans="2:21">
      <c r="E138" s="129"/>
      <c r="G138" s="129"/>
      <c r="I138" s="129"/>
      <c r="K138" s="129"/>
      <c r="L138" s="129"/>
      <c r="M138" s="129"/>
      <c r="O138" s="129"/>
      <c r="Q138" s="129"/>
      <c r="R138" s="129"/>
      <c r="S138" s="129"/>
      <c r="U138" s="129"/>
    </row>
    <row r="139" spans="2:21">
      <c r="E139" s="129"/>
      <c r="G139" s="129"/>
      <c r="I139" s="129"/>
      <c r="K139" s="129"/>
      <c r="L139" s="129"/>
      <c r="M139" s="129"/>
      <c r="O139" s="129"/>
      <c r="Q139" s="129"/>
      <c r="R139" s="129"/>
      <c r="S139" s="129"/>
      <c r="U139" s="129"/>
    </row>
    <row r="140" spans="2:21">
      <c r="E140" s="129"/>
      <c r="G140" s="129"/>
      <c r="I140" s="129"/>
      <c r="K140" s="129"/>
      <c r="L140" s="129"/>
      <c r="M140" s="129"/>
      <c r="O140" s="129"/>
      <c r="Q140" s="129"/>
      <c r="R140" s="129"/>
      <c r="S140" s="129"/>
      <c r="U140" s="129"/>
    </row>
    <row r="141" spans="2:21">
      <c r="E141" s="129"/>
      <c r="G141" s="129"/>
      <c r="I141" s="129"/>
      <c r="K141" s="129"/>
      <c r="L141" s="129"/>
      <c r="M141" s="129"/>
      <c r="O141" s="129"/>
      <c r="Q141" s="129"/>
      <c r="R141" s="129"/>
      <c r="S141" s="129"/>
      <c r="U141" s="129"/>
    </row>
    <row r="142" spans="2:21">
      <c r="E142" s="129"/>
      <c r="G142" s="129"/>
      <c r="I142" s="129"/>
      <c r="K142" s="129"/>
      <c r="L142" s="129"/>
      <c r="M142" s="129"/>
      <c r="O142" s="129"/>
      <c r="Q142" s="129"/>
      <c r="R142" s="129"/>
      <c r="S142" s="129"/>
      <c r="U142" s="129"/>
    </row>
    <row r="143" spans="2:21">
      <c r="E143" s="129"/>
      <c r="G143" s="129"/>
      <c r="I143" s="129"/>
      <c r="K143" s="129"/>
      <c r="L143" s="129"/>
      <c r="M143" s="129"/>
      <c r="O143" s="129"/>
      <c r="Q143" s="129"/>
      <c r="R143" s="129"/>
      <c r="S143" s="129"/>
      <c r="U143" s="129"/>
    </row>
    <row r="144" spans="2:21">
      <c r="E144" s="129"/>
      <c r="G144" s="129"/>
      <c r="I144" s="129"/>
      <c r="K144" s="129"/>
      <c r="L144" s="129"/>
      <c r="M144" s="129"/>
      <c r="O144" s="129"/>
      <c r="Q144" s="129"/>
      <c r="R144" s="129"/>
      <c r="S144" s="129"/>
      <c r="U144" s="129"/>
    </row>
    <row r="145" spans="5:21">
      <c r="E145" s="129"/>
      <c r="G145" s="129"/>
      <c r="I145" s="129"/>
      <c r="K145" s="129"/>
      <c r="L145" s="129"/>
      <c r="M145" s="129"/>
      <c r="O145" s="129"/>
      <c r="Q145" s="129"/>
      <c r="R145" s="129"/>
      <c r="S145" s="129"/>
      <c r="U145" s="129"/>
    </row>
    <row r="146" spans="5:21">
      <c r="E146" s="129"/>
      <c r="G146" s="129"/>
      <c r="I146" s="129"/>
      <c r="K146" s="129"/>
      <c r="L146" s="129"/>
      <c r="M146" s="129"/>
      <c r="O146" s="129"/>
      <c r="Q146" s="129"/>
      <c r="R146" s="129"/>
      <c r="S146" s="129"/>
      <c r="U146" s="129"/>
    </row>
    <row r="147" spans="5:21">
      <c r="E147" s="129"/>
      <c r="G147" s="129"/>
      <c r="I147" s="129"/>
      <c r="K147" s="129"/>
      <c r="L147" s="129"/>
      <c r="M147" s="129"/>
      <c r="O147" s="129"/>
      <c r="Q147" s="129"/>
      <c r="R147" s="129"/>
      <c r="S147" s="129"/>
      <c r="U147" s="129"/>
    </row>
    <row r="148" spans="5:21">
      <c r="E148" s="129"/>
      <c r="G148" s="129"/>
      <c r="I148" s="129"/>
      <c r="K148" s="129"/>
      <c r="L148" s="129"/>
      <c r="M148" s="129"/>
      <c r="O148" s="129"/>
      <c r="Q148" s="129"/>
      <c r="R148" s="129"/>
      <c r="S148" s="129"/>
      <c r="U148" s="129"/>
    </row>
  </sheetData>
  <mergeCells count="18">
    <mergeCell ref="A45:C45"/>
    <mergeCell ref="B3:C3"/>
    <mergeCell ref="D3:E3"/>
    <mergeCell ref="F3:G3"/>
    <mergeCell ref="H3:I3"/>
    <mergeCell ref="A3:A5"/>
    <mergeCell ref="H4:I4"/>
    <mergeCell ref="R4:S4"/>
    <mergeCell ref="T4:U4"/>
    <mergeCell ref="V3:V5"/>
    <mergeCell ref="A1:K1"/>
    <mergeCell ref="N3:U3"/>
    <mergeCell ref="J3:K3"/>
    <mergeCell ref="J4:K4"/>
    <mergeCell ref="L3:M3"/>
    <mergeCell ref="L4:M4"/>
    <mergeCell ref="N4:O4"/>
    <mergeCell ref="P4:Q4"/>
  </mergeCells>
  <phoneticPr fontId="3" type="noConversion"/>
  <pageMargins left="0.7" right="0.7" top="0.75" bottom="0.75" header="0.3" footer="0.3"/>
  <pageSetup paperSize="9" scale="64" orientation="portrait" r:id="rId1"/>
  <colBreaks count="1" manualBreakCount="1">
    <brk id="13" max="1048575" man="1"/>
  </colBreaks>
  <drawing r:id="rId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Sheet137">
    <pageSetUpPr fitToPage="1"/>
  </sheetPr>
  <dimension ref="A1:AI56"/>
  <sheetViews>
    <sheetView showGridLines="0" view="pageBreakPreview" zoomScaleNormal="100" zoomScaleSheetLayoutView="100" workbookViewId="0">
      <pane ySplit="8" topLeftCell="A9" activePane="bottomLeft" state="frozen"/>
      <selection pane="bottomLeft"/>
    </sheetView>
  </sheetViews>
  <sheetFormatPr defaultColWidth="9" defaultRowHeight="16.5"/>
  <cols>
    <col min="1" max="5" width="9.625" style="129" customWidth="1"/>
    <col min="6" max="6" width="9.625" style="644" customWidth="1"/>
    <col min="7" max="12" width="9.625" style="129" customWidth="1"/>
    <col min="13" max="13" width="9.625" style="579" customWidth="1"/>
    <col min="14" max="14" width="9.625" style="129" customWidth="1"/>
    <col min="15" max="15" width="9.625" style="579" customWidth="1"/>
    <col min="16" max="16" width="9.625" style="129" customWidth="1"/>
    <col min="17" max="17" width="9.625" style="579" customWidth="1"/>
    <col min="18" max="35" width="9.625" style="129" customWidth="1"/>
    <col min="36" max="16384" width="9" style="129"/>
  </cols>
  <sheetData>
    <row r="1" spans="1:35" s="763" customFormat="1" ht="24.95" customHeight="1">
      <c r="A1" s="4390" t="s">
        <v>1519</v>
      </c>
      <c r="B1" s="4390"/>
      <c r="C1" s="4390"/>
      <c r="D1" s="4390"/>
      <c r="E1" s="4390"/>
      <c r="F1" s="4390"/>
      <c r="G1" s="4390"/>
      <c r="H1" s="4390"/>
      <c r="I1" s="4390"/>
      <c r="J1" s="1490" t="s">
        <v>1518</v>
      </c>
      <c r="M1" s="1497"/>
      <c r="O1" s="1497"/>
      <c r="Q1" s="1497"/>
      <c r="R1" s="3698"/>
      <c r="S1" s="3698" t="s">
        <v>3519</v>
      </c>
      <c r="T1" s="3698"/>
      <c r="U1" s="3698"/>
      <c r="V1" s="3698"/>
      <c r="W1" s="3698"/>
      <c r="X1" s="3698"/>
      <c r="Y1" s="3698"/>
      <c r="Z1" s="3698"/>
      <c r="AA1" s="3694" t="s">
        <v>3520</v>
      </c>
    </row>
    <row r="2" spans="1:35" ht="18" customHeight="1" thickBot="1">
      <c r="A2" s="188"/>
      <c r="J2" s="188"/>
    </row>
    <row r="3" spans="1:35" ht="25.5" customHeight="1">
      <c r="A3" s="4615" t="s">
        <v>2480</v>
      </c>
      <c r="B3" s="4393" t="s">
        <v>3214</v>
      </c>
      <c r="C3" s="4394"/>
      <c r="D3" s="4642" t="s">
        <v>3521</v>
      </c>
      <c r="E3" s="4620"/>
      <c r="F3" s="4620"/>
      <c r="G3" s="4620"/>
      <c r="H3" s="4620"/>
      <c r="I3" s="4620"/>
      <c r="J3" s="4620"/>
      <c r="K3" s="4620"/>
      <c r="L3" s="4643"/>
      <c r="M3" s="4642" t="s">
        <v>3517</v>
      </c>
      <c r="N3" s="4620"/>
      <c r="O3" s="4620"/>
      <c r="P3" s="4620"/>
      <c r="Q3" s="4620"/>
      <c r="R3" s="4620"/>
      <c r="S3" s="4620"/>
      <c r="T3" s="4620"/>
      <c r="U3" s="4620"/>
      <c r="V3" s="4620"/>
      <c r="W3" s="4620"/>
      <c r="X3" s="4620"/>
      <c r="Y3" s="4620"/>
      <c r="Z3" s="4620"/>
      <c r="AA3" s="4643"/>
      <c r="AB3" s="4648" t="s">
        <v>3523</v>
      </c>
      <c r="AC3" s="4626"/>
      <c r="AD3" s="4394"/>
      <c r="AE3" s="4648" t="s">
        <v>3524</v>
      </c>
      <c r="AF3" s="4394"/>
      <c r="AG3" s="4626" t="s">
        <v>3525</v>
      </c>
      <c r="AH3" s="4606"/>
      <c r="AI3" s="4393" t="s">
        <v>2480</v>
      </c>
    </row>
    <row r="4" spans="1:35" ht="15" customHeight="1">
      <c r="A4" s="4616"/>
      <c r="B4" s="4613"/>
      <c r="C4" s="4645"/>
      <c r="D4" s="4632" t="s">
        <v>76</v>
      </c>
      <c r="E4" s="4644"/>
      <c r="F4" s="4630"/>
      <c r="G4" s="4629" t="s">
        <v>100</v>
      </c>
      <c r="H4" s="4644"/>
      <c r="I4" s="4630"/>
      <c r="J4" s="4629" t="s">
        <v>101</v>
      </c>
      <c r="K4" s="4644"/>
      <c r="L4" s="4631"/>
      <c r="M4" s="4632" t="s">
        <v>76</v>
      </c>
      <c r="N4" s="4644"/>
      <c r="O4" s="4630"/>
      <c r="P4" s="4629" t="s">
        <v>1514</v>
      </c>
      <c r="Q4" s="4644"/>
      <c r="R4" s="4630"/>
      <c r="S4" s="4629" t="s">
        <v>1517</v>
      </c>
      <c r="T4" s="4644"/>
      <c r="U4" s="4630"/>
      <c r="V4" s="4629" t="s">
        <v>660</v>
      </c>
      <c r="W4" s="4644"/>
      <c r="X4" s="4630"/>
      <c r="Y4" s="4629" t="s">
        <v>3120</v>
      </c>
      <c r="Z4" s="4644"/>
      <c r="AA4" s="4631"/>
      <c r="AB4" s="3472"/>
      <c r="AC4" s="3467"/>
      <c r="AD4" s="3473"/>
      <c r="AE4" s="3472"/>
      <c r="AF4" s="3473"/>
      <c r="AG4" s="3467"/>
      <c r="AH4" s="153"/>
      <c r="AI4" s="4613"/>
    </row>
    <row r="5" spans="1:35" ht="15" customHeight="1">
      <c r="A5" s="4616"/>
      <c r="B5" s="4646"/>
      <c r="C5" s="4647"/>
      <c r="D5" s="4639" t="s">
        <v>282</v>
      </c>
      <c r="E5" s="4640"/>
      <c r="F5" s="4628"/>
      <c r="G5" s="4618" t="s">
        <v>3570</v>
      </c>
      <c r="H5" s="4640"/>
      <c r="I5" s="4628"/>
      <c r="J5" s="4618" t="s">
        <v>3522</v>
      </c>
      <c r="K5" s="4640"/>
      <c r="L5" s="4641"/>
      <c r="M5" s="4639" t="s">
        <v>282</v>
      </c>
      <c r="N5" s="4640"/>
      <c r="O5" s="4628"/>
      <c r="P5" s="4618" t="s">
        <v>536</v>
      </c>
      <c r="Q5" s="4640"/>
      <c r="R5" s="4628"/>
      <c r="S5" s="4618" t="s">
        <v>113</v>
      </c>
      <c r="T5" s="4640"/>
      <c r="U5" s="4628"/>
      <c r="V5" s="4618" t="s">
        <v>3223</v>
      </c>
      <c r="W5" s="4640"/>
      <c r="X5" s="4628"/>
      <c r="Y5" s="4618" t="s">
        <v>533</v>
      </c>
      <c r="Z5" s="4640"/>
      <c r="AA5" s="4641"/>
      <c r="AB5" s="4639"/>
      <c r="AC5" s="4640"/>
      <c r="AD5" s="4641"/>
      <c r="AE5" s="4639"/>
      <c r="AF5" s="4641"/>
      <c r="AG5" s="4640"/>
      <c r="AH5" s="4628"/>
      <c r="AI5" s="4613"/>
    </row>
    <row r="6" spans="1:35" ht="15" customHeight="1">
      <c r="A6" s="4616"/>
      <c r="B6" s="2586" t="s">
        <v>1512</v>
      </c>
      <c r="C6" s="179" t="s">
        <v>1511</v>
      </c>
      <c r="D6" s="4632" t="s">
        <v>1512</v>
      </c>
      <c r="E6" s="4630"/>
      <c r="F6" s="2586" t="s">
        <v>1511</v>
      </c>
      <c r="G6" s="4629" t="s">
        <v>1512</v>
      </c>
      <c r="H6" s="4630"/>
      <c r="I6" s="2586" t="s">
        <v>1511</v>
      </c>
      <c r="J6" s="4629" t="s">
        <v>1512</v>
      </c>
      <c r="K6" s="4630"/>
      <c r="L6" s="179" t="s">
        <v>1511</v>
      </c>
      <c r="M6" s="4632" t="s">
        <v>1512</v>
      </c>
      <c r="N6" s="4630"/>
      <c r="O6" s="2586" t="s">
        <v>1511</v>
      </c>
      <c r="P6" s="4629" t="s">
        <v>1512</v>
      </c>
      <c r="Q6" s="4630"/>
      <c r="R6" s="2586" t="s">
        <v>1511</v>
      </c>
      <c r="S6" s="4629" t="s">
        <v>1512</v>
      </c>
      <c r="T6" s="4630"/>
      <c r="U6" s="2586" t="s">
        <v>1511</v>
      </c>
      <c r="V6" s="4629" t="s">
        <v>1512</v>
      </c>
      <c r="W6" s="4630"/>
      <c r="X6" s="2586" t="s">
        <v>1511</v>
      </c>
      <c r="Y6" s="4629" t="s">
        <v>1512</v>
      </c>
      <c r="Z6" s="4630"/>
      <c r="AA6" s="179" t="s">
        <v>1511</v>
      </c>
      <c r="AB6" s="4632" t="s">
        <v>1512</v>
      </c>
      <c r="AC6" s="4630"/>
      <c r="AD6" s="179" t="s">
        <v>1511</v>
      </c>
      <c r="AE6" s="720" t="s">
        <v>1512</v>
      </c>
      <c r="AF6" s="179" t="s">
        <v>1511</v>
      </c>
      <c r="AG6" s="2577" t="s">
        <v>1512</v>
      </c>
      <c r="AH6" s="2586" t="s">
        <v>1511</v>
      </c>
      <c r="AI6" s="4613"/>
    </row>
    <row r="7" spans="1:35" ht="15" customHeight="1">
      <c r="A7" s="4616"/>
      <c r="B7" s="3458" t="s">
        <v>1510</v>
      </c>
      <c r="C7" s="1413" t="s">
        <v>1509</v>
      </c>
      <c r="D7" s="4627" t="s">
        <v>1510</v>
      </c>
      <c r="E7" s="4614"/>
      <c r="F7" s="2578" t="s">
        <v>1509</v>
      </c>
      <c r="G7" s="4613" t="s">
        <v>1510</v>
      </c>
      <c r="H7" s="4614"/>
      <c r="I7" s="2578" t="s">
        <v>1509</v>
      </c>
      <c r="J7" s="4613" t="s">
        <v>1510</v>
      </c>
      <c r="K7" s="4614"/>
      <c r="L7" s="1413" t="s">
        <v>1509</v>
      </c>
      <c r="M7" s="4627" t="s">
        <v>1510</v>
      </c>
      <c r="N7" s="4614"/>
      <c r="O7" s="2578" t="s">
        <v>1509</v>
      </c>
      <c r="P7" s="4613" t="s">
        <v>1510</v>
      </c>
      <c r="Q7" s="4614"/>
      <c r="R7" s="2578" t="s">
        <v>1509</v>
      </c>
      <c r="S7" s="4618" t="s">
        <v>1510</v>
      </c>
      <c r="T7" s="4628"/>
      <c r="U7" s="2578" t="s">
        <v>1516</v>
      </c>
      <c r="V7" s="4618" t="s">
        <v>1510</v>
      </c>
      <c r="W7" s="4628"/>
      <c r="X7" s="2578" t="s">
        <v>1516</v>
      </c>
      <c r="Y7" s="4618" t="s">
        <v>1510</v>
      </c>
      <c r="Z7" s="4628"/>
      <c r="AA7" s="3468" t="s">
        <v>1516</v>
      </c>
      <c r="AB7" s="4637" t="s">
        <v>1510</v>
      </c>
      <c r="AC7" s="4638"/>
      <c r="AD7" s="3468" t="s">
        <v>1516</v>
      </c>
      <c r="AE7" s="3484" t="s">
        <v>1510</v>
      </c>
      <c r="AF7" s="3468" t="s">
        <v>1516</v>
      </c>
      <c r="AG7" s="3471" t="s">
        <v>1510</v>
      </c>
      <c r="AH7" s="2582" t="s">
        <v>1516</v>
      </c>
      <c r="AI7" s="4613"/>
    </row>
    <row r="8" spans="1:35" ht="15" customHeight="1">
      <c r="A8" s="4617"/>
      <c r="B8" s="653" t="s">
        <v>50</v>
      </c>
      <c r="C8" s="693" t="s">
        <v>1506</v>
      </c>
      <c r="D8" s="3461" t="s">
        <v>1508</v>
      </c>
      <c r="E8" s="652" t="s">
        <v>185</v>
      </c>
      <c r="F8" s="652" t="s">
        <v>1506</v>
      </c>
      <c r="G8" s="652" t="s">
        <v>1508</v>
      </c>
      <c r="H8" s="652" t="s">
        <v>185</v>
      </c>
      <c r="I8" s="652" t="s">
        <v>1506</v>
      </c>
      <c r="J8" s="652" t="s">
        <v>1508</v>
      </c>
      <c r="K8" s="652" t="s">
        <v>185</v>
      </c>
      <c r="L8" s="693" t="s">
        <v>1506</v>
      </c>
      <c r="M8" s="3461" t="s">
        <v>1507</v>
      </c>
      <c r="N8" s="652" t="s">
        <v>185</v>
      </c>
      <c r="O8" s="652" t="s">
        <v>1506</v>
      </c>
      <c r="P8" s="652" t="s">
        <v>1507</v>
      </c>
      <c r="Q8" s="652" t="s">
        <v>185</v>
      </c>
      <c r="R8" s="652" t="s">
        <v>1506</v>
      </c>
      <c r="S8" s="610" t="s">
        <v>1507</v>
      </c>
      <c r="T8" s="610" t="s">
        <v>50</v>
      </c>
      <c r="U8" s="610" t="s">
        <v>61</v>
      </c>
      <c r="V8" s="610" t="s">
        <v>1507</v>
      </c>
      <c r="W8" s="610" t="s">
        <v>50</v>
      </c>
      <c r="X8" s="610" t="s">
        <v>61</v>
      </c>
      <c r="Y8" s="610" t="s">
        <v>1507</v>
      </c>
      <c r="Z8" s="610" t="s">
        <v>50</v>
      </c>
      <c r="AA8" s="215" t="s">
        <v>61</v>
      </c>
      <c r="AB8" s="2583" t="s">
        <v>1515</v>
      </c>
      <c r="AC8" s="2579" t="s">
        <v>50</v>
      </c>
      <c r="AD8" s="3474" t="s">
        <v>61</v>
      </c>
      <c r="AE8" s="2583" t="s">
        <v>50</v>
      </c>
      <c r="AF8" s="3474" t="s">
        <v>61</v>
      </c>
      <c r="AG8" s="2581" t="s">
        <v>50</v>
      </c>
      <c r="AH8" s="668" t="s">
        <v>61</v>
      </c>
      <c r="AI8" s="4618"/>
    </row>
    <row r="9" spans="1:35" ht="15" customHeight="1">
      <c r="A9" s="152">
        <v>1981</v>
      </c>
      <c r="B9" s="605">
        <v>9579</v>
      </c>
      <c r="C9" s="3459">
        <v>100</v>
      </c>
      <c r="D9" s="3462">
        <v>1721997</v>
      </c>
      <c r="E9" s="578">
        <v>703</v>
      </c>
      <c r="F9" s="604">
        <v>7.3</v>
      </c>
      <c r="G9" s="578">
        <v>1721997</v>
      </c>
      <c r="H9" s="578">
        <v>703</v>
      </c>
      <c r="I9" s="606">
        <v>7.3</v>
      </c>
      <c r="J9" s="651">
        <v>0</v>
      </c>
      <c r="K9" s="613">
        <v>0</v>
      </c>
      <c r="L9" s="719">
        <v>0</v>
      </c>
      <c r="M9" s="3462">
        <v>7596508</v>
      </c>
      <c r="N9" s="578">
        <v>7475</v>
      </c>
      <c r="O9" s="604">
        <v>78</v>
      </c>
      <c r="P9" s="578">
        <v>7092164</v>
      </c>
      <c r="Q9" s="578">
        <v>6994</v>
      </c>
      <c r="R9" s="604">
        <v>73</v>
      </c>
      <c r="S9" s="613">
        <v>416985</v>
      </c>
      <c r="T9" s="613">
        <v>411</v>
      </c>
      <c r="U9" s="667">
        <v>4.3</v>
      </c>
      <c r="V9" s="613">
        <v>77358</v>
      </c>
      <c r="W9" s="613">
        <v>70</v>
      </c>
      <c r="X9" s="667">
        <v>0.7</v>
      </c>
      <c r="Y9" s="613">
        <v>0</v>
      </c>
      <c r="Z9" s="613">
        <v>0</v>
      </c>
      <c r="AA9" s="719">
        <v>0</v>
      </c>
      <c r="AB9" s="3475">
        <v>0</v>
      </c>
      <c r="AC9" s="613">
        <v>0</v>
      </c>
      <c r="AD9" s="3476">
        <v>0</v>
      </c>
      <c r="AE9" s="3475">
        <v>724</v>
      </c>
      <c r="AF9" s="3476">
        <v>7.6</v>
      </c>
      <c r="AG9" s="613">
        <v>677</v>
      </c>
      <c r="AH9" s="666">
        <v>7.1</v>
      </c>
      <c r="AI9" s="217">
        <v>1981</v>
      </c>
    </row>
    <row r="10" spans="1:35" ht="15" customHeight="1">
      <c r="A10" s="151">
        <v>1982</v>
      </c>
      <c r="B10" s="593">
        <v>10189</v>
      </c>
      <c r="C10" s="2767">
        <v>100</v>
      </c>
      <c r="D10" s="3460">
        <v>1856603</v>
      </c>
      <c r="E10" s="2777">
        <v>720</v>
      </c>
      <c r="F10" s="2786">
        <v>7.1</v>
      </c>
      <c r="G10" s="2777">
        <v>1856603</v>
      </c>
      <c r="H10" s="2777">
        <v>720</v>
      </c>
      <c r="I10" s="594">
        <v>7.1</v>
      </c>
      <c r="J10" s="650">
        <v>0</v>
      </c>
      <c r="K10" s="137">
        <v>0</v>
      </c>
      <c r="L10" s="2768">
        <v>0</v>
      </c>
      <c r="M10" s="3460">
        <v>8140409</v>
      </c>
      <c r="N10" s="2777">
        <v>8042</v>
      </c>
      <c r="O10" s="2786">
        <v>78.8</v>
      </c>
      <c r="P10" s="2777">
        <v>7425802</v>
      </c>
      <c r="Q10" s="2777">
        <v>7327</v>
      </c>
      <c r="R10" s="2786">
        <v>71.900000000000006</v>
      </c>
      <c r="S10" s="137">
        <v>617647</v>
      </c>
      <c r="T10" s="137">
        <v>609</v>
      </c>
      <c r="U10" s="657">
        <v>6</v>
      </c>
      <c r="V10" s="137">
        <v>97439</v>
      </c>
      <c r="W10" s="137">
        <v>88</v>
      </c>
      <c r="X10" s="657">
        <v>0.9</v>
      </c>
      <c r="Y10" s="3994" t="s">
        <v>3985</v>
      </c>
      <c r="Z10" s="137">
        <v>3</v>
      </c>
      <c r="AA10" s="2768">
        <v>0</v>
      </c>
      <c r="AB10" s="3477">
        <v>0</v>
      </c>
      <c r="AC10" s="137">
        <v>0</v>
      </c>
      <c r="AD10" s="2769">
        <v>0</v>
      </c>
      <c r="AE10" s="3477">
        <v>944</v>
      </c>
      <c r="AF10" s="2769">
        <v>9.3000000000000007</v>
      </c>
      <c r="AG10" s="137">
        <v>501</v>
      </c>
      <c r="AH10" s="175">
        <v>4.9000000000000004</v>
      </c>
      <c r="AI10" s="600">
        <v>1982</v>
      </c>
    </row>
    <row r="11" spans="1:35" ht="15" customHeight="1">
      <c r="A11" s="151">
        <v>1983</v>
      </c>
      <c r="B11" s="593">
        <v>11568</v>
      </c>
      <c r="C11" s="2767">
        <v>100</v>
      </c>
      <c r="D11" s="3460">
        <v>2622818</v>
      </c>
      <c r="E11" s="2777">
        <v>1114</v>
      </c>
      <c r="F11" s="2786">
        <v>9.6</v>
      </c>
      <c r="G11" s="2777">
        <v>2077163</v>
      </c>
      <c r="H11" s="2777">
        <v>776</v>
      </c>
      <c r="I11" s="594">
        <v>9.6</v>
      </c>
      <c r="J11" s="593">
        <v>545655</v>
      </c>
      <c r="K11" s="2777">
        <v>338</v>
      </c>
      <c r="L11" s="2767">
        <v>2.9</v>
      </c>
      <c r="M11" s="3460">
        <v>7632873</v>
      </c>
      <c r="N11" s="2777">
        <v>7531</v>
      </c>
      <c r="O11" s="2786">
        <v>65.099999999999994</v>
      </c>
      <c r="P11" s="2777">
        <v>6926560</v>
      </c>
      <c r="Q11" s="2777">
        <v>6841</v>
      </c>
      <c r="R11" s="2786">
        <v>59.2</v>
      </c>
      <c r="S11" s="137">
        <v>599530</v>
      </c>
      <c r="T11" s="137">
        <v>592</v>
      </c>
      <c r="U11" s="657">
        <v>5.0999999999999996</v>
      </c>
      <c r="V11" s="137">
        <v>106783</v>
      </c>
      <c r="W11" s="137">
        <v>97</v>
      </c>
      <c r="X11" s="657">
        <v>0.8</v>
      </c>
      <c r="Y11" s="3994" t="s">
        <v>3986</v>
      </c>
      <c r="Z11" s="137">
        <v>2</v>
      </c>
      <c r="AA11" s="2768">
        <v>0</v>
      </c>
      <c r="AB11" s="3477">
        <v>0</v>
      </c>
      <c r="AC11" s="137">
        <v>0</v>
      </c>
      <c r="AD11" s="2769">
        <v>0</v>
      </c>
      <c r="AE11" s="3477">
        <v>2241</v>
      </c>
      <c r="AF11" s="2769">
        <v>19.399999999999999</v>
      </c>
      <c r="AG11" s="137">
        <v>681</v>
      </c>
      <c r="AH11" s="175">
        <v>5.9</v>
      </c>
      <c r="AI11" s="600">
        <v>1983</v>
      </c>
    </row>
    <row r="12" spans="1:35" ht="15" customHeight="1">
      <c r="A12" s="151">
        <v>1984</v>
      </c>
      <c r="B12" s="593">
        <v>12735</v>
      </c>
      <c r="C12" s="2767">
        <v>100</v>
      </c>
      <c r="D12" s="3460">
        <v>6196200</v>
      </c>
      <c r="E12" s="2777">
        <v>3162</v>
      </c>
      <c r="F12" s="2786">
        <v>24.8</v>
      </c>
      <c r="G12" s="2777">
        <v>2480996</v>
      </c>
      <c r="H12" s="2777">
        <v>876</v>
      </c>
      <c r="I12" s="594">
        <v>6.9</v>
      </c>
      <c r="J12" s="593">
        <v>3715204</v>
      </c>
      <c r="K12" s="2777">
        <v>2286</v>
      </c>
      <c r="L12" s="2767">
        <v>18</v>
      </c>
      <c r="M12" s="3460">
        <v>6114016</v>
      </c>
      <c r="N12" s="2777">
        <v>6025</v>
      </c>
      <c r="O12" s="2786">
        <v>47.3</v>
      </c>
      <c r="P12" s="2777">
        <v>5460617</v>
      </c>
      <c r="Q12" s="2777">
        <v>5391</v>
      </c>
      <c r="R12" s="2786">
        <v>42.3</v>
      </c>
      <c r="S12" s="137">
        <v>518905</v>
      </c>
      <c r="T12" s="137">
        <v>512</v>
      </c>
      <c r="U12" s="657">
        <v>4</v>
      </c>
      <c r="V12" s="137">
        <v>134494</v>
      </c>
      <c r="W12" s="137">
        <v>121</v>
      </c>
      <c r="X12" s="657">
        <v>1</v>
      </c>
      <c r="Y12" s="137">
        <v>0</v>
      </c>
      <c r="Z12" s="137">
        <v>0</v>
      </c>
      <c r="AA12" s="2768">
        <v>0</v>
      </c>
      <c r="AB12" s="3477">
        <v>0</v>
      </c>
      <c r="AC12" s="137">
        <v>0</v>
      </c>
      <c r="AD12" s="2769">
        <v>0</v>
      </c>
      <c r="AE12" s="3477">
        <v>2948</v>
      </c>
      <c r="AF12" s="2769">
        <v>23.2</v>
      </c>
      <c r="AG12" s="137">
        <v>600</v>
      </c>
      <c r="AH12" s="175">
        <v>4.7</v>
      </c>
      <c r="AI12" s="600">
        <v>1984</v>
      </c>
    </row>
    <row r="13" spans="1:35" ht="15" customHeight="1">
      <c r="A13" s="150">
        <v>1985</v>
      </c>
      <c r="B13" s="598">
        <v>13828</v>
      </c>
      <c r="C13" s="2780">
        <v>100</v>
      </c>
      <c r="D13" s="3463">
        <v>7921198</v>
      </c>
      <c r="E13" s="596">
        <v>4151</v>
      </c>
      <c r="F13" s="595">
        <v>30</v>
      </c>
      <c r="G13" s="596">
        <v>2274029</v>
      </c>
      <c r="H13" s="596">
        <v>774</v>
      </c>
      <c r="I13" s="599">
        <v>5.6</v>
      </c>
      <c r="J13" s="598">
        <v>5647169</v>
      </c>
      <c r="K13" s="596">
        <v>3376</v>
      </c>
      <c r="L13" s="2780">
        <v>24</v>
      </c>
      <c r="M13" s="3463">
        <v>4639173</v>
      </c>
      <c r="N13" s="596">
        <v>4576</v>
      </c>
      <c r="O13" s="595">
        <v>33.1</v>
      </c>
      <c r="P13" s="596">
        <v>4349166</v>
      </c>
      <c r="Q13" s="596">
        <v>4296</v>
      </c>
      <c r="R13" s="595">
        <v>31.1</v>
      </c>
      <c r="S13" s="597">
        <v>202827</v>
      </c>
      <c r="T13" s="597">
        <v>200</v>
      </c>
      <c r="U13" s="662">
        <v>1.4</v>
      </c>
      <c r="V13" s="597">
        <v>87180</v>
      </c>
      <c r="W13" s="597">
        <v>80</v>
      </c>
      <c r="X13" s="662">
        <v>0.6</v>
      </c>
      <c r="Y13" s="597">
        <v>0</v>
      </c>
      <c r="Z13" s="597">
        <v>0</v>
      </c>
      <c r="AA13" s="715">
        <v>0</v>
      </c>
      <c r="AB13" s="3478">
        <v>0</v>
      </c>
      <c r="AC13" s="597">
        <v>0</v>
      </c>
      <c r="AD13" s="3479">
        <v>0</v>
      </c>
      <c r="AE13" s="3478">
        <v>4186</v>
      </c>
      <c r="AF13" s="3479">
        <v>30.3</v>
      </c>
      <c r="AG13" s="597">
        <v>915</v>
      </c>
      <c r="AH13" s="172">
        <v>6.6</v>
      </c>
      <c r="AI13" s="603">
        <v>1985</v>
      </c>
    </row>
    <row r="14" spans="1:35" ht="15" customHeight="1">
      <c r="A14" s="151">
        <v>1986</v>
      </c>
      <c r="B14" s="593">
        <v>15627</v>
      </c>
      <c r="C14" s="2767">
        <v>100</v>
      </c>
      <c r="D14" s="3460">
        <v>7941931</v>
      </c>
      <c r="E14" s="2777">
        <v>4271</v>
      </c>
      <c r="F14" s="2786">
        <v>27.3</v>
      </c>
      <c r="G14" s="2777">
        <v>1896261</v>
      </c>
      <c r="H14" s="2777">
        <v>649</v>
      </c>
      <c r="I14" s="594">
        <v>4.0999999999999996</v>
      </c>
      <c r="J14" s="593">
        <v>6045670</v>
      </c>
      <c r="K14" s="2777">
        <v>3621</v>
      </c>
      <c r="L14" s="2767">
        <v>23.2</v>
      </c>
      <c r="M14" s="3460">
        <v>3267275</v>
      </c>
      <c r="N14" s="2777">
        <v>3216</v>
      </c>
      <c r="O14" s="2786">
        <v>20.6</v>
      </c>
      <c r="P14" s="2777">
        <v>2869139</v>
      </c>
      <c r="Q14" s="2777">
        <v>2828</v>
      </c>
      <c r="R14" s="2786">
        <v>18.100000000000001</v>
      </c>
      <c r="S14" s="2783">
        <v>320265</v>
      </c>
      <c r="T14" s="2783">
        <v>316</v>
      </c>
      <c r="U14" s="3469">
        <v>2</v>
      </c>
      <c r="V14" s="2783">
        <v>77870</v>
      </c>
      <c r="W14" s="2783">
        <v>72</v>
      </c>
      <c r="X14" s="3469">
        <v>0.5</v>
      </c>
      <c r="Y14" s="3995" t="s">
        <v>3987</v>
      </c>
      <c r="Z14" s="2783">
        <v>1</v>
      </c>
      <c r="AA14" s="3470">
        <v>0</v>
      </c>
      <c r="AB14" s="3480">
        <v>44649</v>
      </c>
      <c r="AC14" s="2783">
        <v>58</v>
      </c>
      <c r="AD14" s="3481">
        <v>0.4</v>
      </c>
      <c r="AE14" s="3480">
        <v>7078</v>
      </c>
      <c r="AF14" s="3481">
        <v>45.3</v>
      </c>
      <c r="AG14" s="2783">
        <v>1005</v>
      </c>
      <c r="AH14" s="664">
        <v>6.4</v>
      </c>
      <c r="AI14" s="600">
        <v>1986</v>
      </c>
    </row>
    <row r="15" spans="1:35" ht="15" customHeight="1">
      <c r="A15" s="151">
        <v>1987</v>
      </c>
      <c r="B15" s="593">
        <v>18096</v>
      </c>
      <c r="C15" s="2767">
        <v>100</v>
      </c>
      <c r="D15" s="3460">
        <v>7205920</v>
      </c>
      <c r="E15" s="2777">
        <v>3739</v>
      </c>
      <c r="F15" s="2786">
        <v>20.7</v>
      </c>
      <c r="G15" s="2777">
        <v>2173164</v>
      </c>
      <c r="H15" s="2777">
        <v>727</v>
      </c>
      <c r="I15" s="594">
        <v>4</v>
      </c>
      <c r="J15" s="593">
        <v>5032756</v>
      </c>
      <c r="K15" s="2777">
        <v>3012</v>
      </c>
      <c r="L15" s="2767">
        <v>16.600000000000001</v>
      </c>
      <c r="M15" s="3460">
        <v>1247497</v>
      </c>
      <c r="N15" s="2777">
        <v>1220</v>
      </c>
      <c r="O15" s="2786">
        <v>6.7</v>
      </c>
      <c r="P15" s="2777">
        <v>7929195</v>
      </c>
      <c r="Q15" s="2777">
        <v>913</v>
      </c>
      <c r="R15" s="2786">
        <v>5</v>
      </c>
      <c r="S15" s="137">
        <v>243076</v>
      </c>
      <c r="T15" s="137">
        <v>239</v>
      </c>
      <c r="U15" s="657">
        <v>1.3</v>
      </c>
      <c r="V15" s="137">
        <v>75226</v>
      </c>
      <c r="W15" s="137">
        <v>68</v>
      </c>
      <c r="X15" s="657">
        <v>0.4</v>
      </c>
      <c r="Y15" s="137">
        <v>0</v>
      </c>
      <c r="Z15" s="137">
        <v>0</v>
      </c>
      <c r="AA15" s="2768">
        <v>0</v>
      </c>
      <c r="AB15" s="3477">
        <v>1525409</v>
      </c>
      <c r="AC15" s="137">
        <v>1972</v>
      </c>
      <c r="AD15" s="2769">
        <v>10.9</v>
      </c>
      <c r="AE15" s="3477">
        <v>9829</v>
      </c>
      <c r="AF15" s="2769">
        <v>54.3</v>
      </c>
      <c r="AG15" s="137">
        <v>1336</v>
      </c>
      <c r="AH15" s="175">
        <v>7.4</v>
      </c>
      <c r="AI15" s="600">
        <v>1987</v>
      </c>
    </row>
    <row r="16" spans="1:35" ht="15" customHeight="1">
      <c r="A16" s="151">
        <v>1988</v>
      </c>
      <c r="B16" s="593">
        <v>20701</v>
      </c>
      <c r="C16" s="2767">
        <v>100</v>
      </c>
      <c r="D16" s="3460">
        <v>8969282</v>
      </c>
      <c r="E16" s="2777">
        <v>4654</v>
      </c>
      <c r="F16" s="2786">
        <v>22.5</v>
      </c>
      <c r="G16" s="2777">
        <v>2597736</v>
      </c>
      <c r="H16" s="2777">
        <v>885</v>
      </c>
      <c r="I16" s="594">
        <v>4.3</v>
      </c>
      <c r="J16" s="593">
        <v>6371546</v>
      </c>
      <c r="K16" s="2777">
        <v>3769</v>
      </c>
      <c r="L16" s="2767">
        <v>18.2</v>
      </c>
      <c r="M16" s="3460">
        <v>2736533</v>
      </c>
      <c r="N16" s="2777">
        <v>2687</v>
      </c>
      <c r="O16" s="2786">
        <v>13</v>
      </c>
      <c r="P16" s="2777">
        <v>2124308</v>
      </c>
      <c r="Q16" s="2777">
        <v>2091</v>
      </c>
      <c r="R16" s="2786">
        <v>10.1</v>
      </c>
      <c r="S16" s="137">
        <v>525150</v>
      </c>
      <c r="T16" s="137">
        <v>517</v>
      </c>
      <c r="U16" s="657">
        <v>2.5</v>
      </c>
      <c r="V16" s="137">
        <v>87075</v>
      </c>
      <c r="W16" s="137">
        <v>79</v>
      </c>
      <c r="X16" s="657">
        <v>0.4</v>
      </c>
      <c r="Y16" s="137">
        <v>0</v>
      </c>
      <c r="Z16" s="137">
        <v>0</v>
      </c>
      <c r="AA16" s="2768">
        <v>0</v>
      </c>
      <c r="AB16" s="3477">
        <v>1888394</v>
      </c>
      <c r="AC16" s="137">
        <v>2445</v>
      </c>
      <c r="AD16" s="2769">
        <v>11.8</v>
      </c>
      <c r="AE16" s="137">
        <v>10025</v>
      </c>
      <c r="AF16" s="2769">
        <v>48.4</v>
      </c>
      <c r="AG16" s="137">
        <v>892</v>
      </c>
      <c r="AH16" s="175">
        <v>4.3</v>
      </c>
      <c r="AI16" s="600">
        <v>1988</v>
      </c>
    </row>
    <row r="17" spans="1:35" ht="15" customHeight="1">
      <c r="A17" s="151">
        <v>1989</v>
      </c>
      <c r="B17" s="593">
        <v>22897</v>
      </c>
      <c r="C17" s="2767">
        <v>100</v>
      </c>
      <c r="D17" s="3460">
        <v>8280161</v>
      </c>
      <c r="E17" s="2777">
        <v>4372</v>
      </c>
      <c r="F17" s="2786">
        <v>19.100000000000001</v>
      </c>
      <c r="G17" s="2777">
        <v>2367043</v>
      </c>
      <c r="H17" s="2777">
        <v>819</v>
      </c>
      <c r="I17" s="594">
        <v>3.6</v>
      </c>
      <c r="J17" s="593">
        <v>5913118</v>
      </c>
      <c r="K17" s="2777">
        <v>3553</v>
      </c>
      <c r="L17" s="2767">
        <v>15.5</v>
      </c>
      <c r="M17" s="3460">
        <v>3458676</v>
      </c>
      <c r="N17" s="2777">
        <v>3398</v>
      </c>
      <c r="O17" s="2786">
        <v>14.8</v>
      </c>
      <c r="P17" s="2777">
        <v>2846370</v>
      </c>
      <c r="Q17" s="2777">
        <v>2804</v>
      </c>
      <c r="R17" s="2786">
        <v>12.2</v>
      </c>
      <c r="S17" s="137">
        <v>499474</v>
      </c>
      <c r="T17" s="137">
        <v>492</v>
      </c>
      <c r="U17" s="657">
        <v>2.1</v>
      </c>
      <c r="V17" s="137">
        <v>112832</v>
      </c>
      <c r="W17" s="137">
        <v>102</v>
      </c>
      <c r="X17" s="657">
        <v>0.4</v>
      </c>
      <c r="Y17" s="137">
        <v>0</v>
      </c>
      <c r="Z17" s="137">
        <v>0</v>
      </c>
      <c r="AA17" s="2768">
        <v>0</v>
      </c>
      <c r="AB17" s="3477">
        <v>1648197</v>
      </c>
      <c r="AC17" s="137">
        <v>2146</v>
      </c>
      <c r="AD17" s="2769">
        <v>9.4</v>
      </c>
      <c r="AE17" s="3477">
        <v>11841</v>
      </c>
      <c r="AF17" s="2769">
        <v>51.7</v>
      </c>
      <c r="AG17" s="137">
        <v>1139</v>
      </c>
      <c r="AH17" s="175">
        <v>5</v>
      </c>
      <c r="AI17" s="600">
        <v>1989</v>
      </c>
    </row>
    <row r="18" spans="1:35" ht="15" customHeight="1">
      <c r="A18" s="150">
        <v>1990</v>
      </c>
      <c r="B18" s="598">
        <v>26055</v>
      </c>
      <c r="C18" s="2780">
        <v>100</v>
      </c>
      <c r="D18" s="3463">
        <v>8529283</v>
      </c>
      <c r="E18" s="596">
        <v>4603</v>
      </c>
      <c r="F18" s="595">
        <v>17.7</v>
      </c>
      <c r="G18" s="596">
        <v>2013268</v>
      </c>
      <c r="H18" s="596">
        <v>704</v>
      </c>
      <c r="I18" s="599">
        <v>2.7</v>
      </c>
      <c r="J18" s="598">
        <v>6516015</v>
      </c>
      <c r="K18" s="596">
        <v>3899</v>
      </c>
      <c r="L18" s="2780">
        <v>15</v>
      </c>
      <c r="M18" s="3463">
        <v>4482279</v>
      </c>
      <c r="N18" s="596">
        <v>4398</v>
      </c>
      <c r="O18" s="595">
        <v>16.899999999999999</v>
      </c>
      <c r="P18" s="596">
        <v>3643426</v>
      </c>
      <c r="Q18" s="596">
        <v>3592</v>
      </c>
      <c r="R18" s="595">
        <v>13.8</v>
      </c>
      <c r="S18" s="597">
        <v>582788</v>
      </c>
      <c r="T18" s="597">
        <v>575</v>
      </c>
      <c r="U18" s="662">
        <v>2.2000000000000002</v>
      </c>
      <c r="V18" s="597">
        <v>256065</v>
      </c>
      <c r="W18" s="597">
        <v>231</v>
      </c>
      <c r="X18" s="662">
        <v>0.9</v>
      </c>
      <c r="Y18" s="597">
        <v>0</v>
      </c>
      <c r="Z18" s="597">
        <v>0</v>
      </c>
      <c r="AA18" s="715">
        <v>0</v>
      </c>
      <c r="AB18" s="3478">
        <v>1718700</v>
      </c>
      <c r="AC18" s="597">
        <v>2242</v>
      </c>
      <c r="AD18" s="3479">
        <v>8.6</v>
      </c>
      <c r="AE18" s="3478">
        <v>13222</v>
      </c>
      <c r="AF18" s="3479">
        <v>50.7</v>
      </c>
      <c r="AG18" s="597">
        <v>1590</v>
      </c>
      <c r="AH18" s="172">
        <v>6.1</v>
      </c>
      <c r="AI18" s="603">
        <v>1990</v>
      </c>
    </row>
    <row r="19" spans="1:35" ht="15" customHeight="1">
      <c r="A19" s="602">
        <v>1991</v>
      </c>
      <c r="B19" s="591">
        <v>28582</v>
      </c>
      <c r="C19" s="2781">
        <v>100</v>
      </c>
      <c r="D19" s="3464">
        <v>8538869</v>
      </c>
      <c r="E19" s="2778">
        <v>4638</v>
      </c>
      <c r="F19" s="2775">
        <v>16.2</v>
      </c>
      <c r="G19" s="2778">
        <v>1977676</v>
      </c>
      <c r="H19" s="2778">
        <v>690</v>
      </c>
      <c r="I19" s="3465">
        <v>2.4</v>
      </c>
      <c r="J19" s="591">
        <v>6561193</v>
      </c>
      <c r="K19" s="2778">
        <v>3948</v>
      </c>
      <c r="L19" s="2781">
        <v>13.8</v>
      </c>
      <c r="M19" s="3464">
        <v>6386732</v>
      </c>
      <c r="N19" s="2778">
        <v>6280</v>
      </c>
      <c r="O19" s="2775">
        <v>22</v>
      </c>
      <c r="P19" s="2778">
        <v>4895177</v>
      </c>
      <c r="Q19" s="2778">
        <v>4831</v>
      </c>
      <c r="R19" s="2775">
        <v>16.899999999999999</v>
      </c>
      <c r="S19" s="2783">
        <v>1216759</v>
      </c>
      <c r="T19" s="2783">
        <v>1201</v>
      </c>
      <c r="U19" s="3469">
        <v>4.2</v>
      </c>
      <c r="V19" s="2783">
        <v>274796</v>
      </c>
      <c r="W19" s="2783">
        <v>248</v>
      </c>
      <c r="X19" s="3469">
        <v>0.9</v>
      </c>
      <c r="Y19" s="2783">
        <v>0</v>
      </c>
      <c r="Z19" s="2783">
        <v>0</v>
      </c>
      <c r="AA19" s="3470">
        <v>0</v>
      </c>
      <c r="AB19" s="3480">
        <v>1779890</v>
      </c>
      <c r="AC19" s="2783">
        <v>2323</v>
      </c>
      <c r="AD19" s="3481">
        <v>8.1</v>
      </c>
      <c r="AE19" s="3480">
        <v>14078</v>
      </c>
      <c r="AF19" s="3481">
        <v>49.3</v>
      </c>
      <c r="AG19" s="2783">
        <v>1263</v>
      </c>
      <c r="AH19" s="664">
        <v>4.4000000000000004</v>
      </c>
      <c r="AI19" s="601">
        <v>1991</v>
      </c>
    </row>
    <row r="20" spans="1:35" ht="15" customHeight="1">
      <c r="A20" s="151">
        <v>1992</v>
      </c>
      <c r="B20" s="593">
        <v>31362</v>
      </c>
      <c r="C20" s="2767">
        <v>100</v>
      </c>
      <c r="D20" s="3460">
        <v>9217102</v>
      </c>
      <c r="E20" s="2777">
        <v>5106</v>
      </c>
      <c r="F20" s="2786">
        <v>16.3</v>
      </c>
      <c r="G20" s="2777">
        <v>2008494</v>
      </c>
      <c r="H20" s="2777">
        <v>790</v>
      </c>
      <c r="I20" s="2767">
        <v>2.5</v>
      </c>
      <c r="J20" s="2777">
        <v>7208608</v>
      </c>
      <c r="K20" s="2777">
        <v>4316</v>
      </c>
      <c r="L20" s="2767">
        <v>13.8</v>
      </c>
      <c r="M20" s="3460">
        <v>8166462</v>
      </c>
      <c r="N20" s="2777">
        <v>8004</v>
      </c>
      <c r="O20" s="2786">
        <v>25.5</v>
      </c>
      <c r="P20" s="2777">
        <v>5517119</v>
      </c>
      <c r="Q20" s="2777">
        <v>5442</v>
      </c>
      <c r="R20" s="2786">
        <v>17.399999999999999</v>
      </c>
      <c r="S20" s="137">
        <v>2026861</v>
      </c>
      <c r="T20" s="137">
        <v>1999</v>
      </c>
      <c r="U20" s="657">
        <v>6.4</v>
      </c>
      <c r="V20" s="137">
        <v>622482</v>
      </c>
      <c r="W20" s="137">
        <v>563</v>
      </c>
      <c r="X20" s="657">
        <v>1.8</v>
      </c>
      <c r="Y20" s="137">
        <v>0</v>
      </c>
      <c r="Z20" s="137">
        <v>0</v>
      </c>
      <c r="AA20" s="2768">
        <v>0</v>
      </c>
      <c r="AB20" s="3477">
        <v>2224518</v>
      </c>
      <c r="AC20" s="137">
        <v>2903</v>
      </c>
      <c r="AD20" s="2769">
        <v>9.3000000000000007</v>
      </c>
      <c r="AE20" s="3477">
        <v>14133</v>
      </c>
      <c r="AF20" s="2769">
        <v>45.1</v>
      </c>
      <c r="AG20" s="137">
        <v>1216</v>
      </c>
      <c r="AH20" s="175">
        <v>3.9</v>
      </c>
      <c r="AI20" s="600">
        <v>1992</v>
      </c>
    </row>
    <row r="21" spans="1:35" ht="15" customHeight="1">
      <c r="A21" s="151">
        <v>1993</v>
      </c>
      <c r="B21" s="593">
        <v>34253</v>
      </c>
      <c r="C21" s="2767">
        <v>100</v>
      </c>
      <c r="D21" s="3460">
        <v>12543851</v>
      </c>
      <c r="E21" s="2777">
        <v>7098</v>
      </c>
      <c r="F21" s="2786">
        <v>20.7</v>
      </c>
      <c r="G21" s="2777">
        <v>2283630</v>
      </c>
      <c r="H21" s="2777">
        <v>944</v>
      </c>
      <c r="I21" s="2767">
        <v>2.7</v>
      </c>
      <c r="J21" s="2777">
        <v>10260221</v>
      </c>
      <c r="K21" s="2777">
        <v>6154</v>
      </c>
      <c r="L21" s="2767">
        <v>18</v>
      </c>
      <c r="M21" s="3460">
        <v>7961710</v>
      </c>
      <c r="N21" s="2777">
        <v>7828</v>
      </c>
      <c r="O21" s="2786">
        <v>22.9</v>
      </c>
      <c r="P21" s="2777">
        <v>5611726</v>
      </c>
      <c r="Q21" s="2777">
        <v>5534</v>
      </c>
      <c r="R21" s="2786">
        <v>16.2</v>
      </c>
      <c r="S21" s="137">
        <v>2023813</v>
      </c>
      <c r="T21" s="137">
        <v>1996</v>
      </c>
      <c r="U21" s="657">
        <v>5.8</v>
      </c>
      <c r="V21" s="137">
        <v>326171</v>
      </c>
      <c r="W21" s="137">
        <v>298</v>
      </c>
      <c r="X21" s="657">
        <v>0.9</v>
      </c>
      <c r="Y21" s="137">
        <v>0</v>
      </c>
      <c r="Z21" s="137">
        <v>0</v>
      </c>
      <c r="AA21" s="2768">
        <v>0</v>
      </c>
      <c r="AB21" s="3477">
        <v>2517921</v>
      </c>
      <c r="AC21" s="137">
        <v>3290</v>
      </c>
      <c r="AD21" s="2769">
        <v>9.6</v>
      </c>
      <c r="AE21" s="3477">
        <v>14535</v>
      </c>
      <c r="AF21" s="2769">
        <v>42.4</v>
      </c>
      <c r="AG21" s="137">
        <v>1502</v>
      </c>
      <c r="AH21" s="175">
        <v>4.4000000000000004</v>
      </c>
      <c r="AI21" s="600">
        <v>1993</v>
      </c>
    </row>
    <row r="22" spans="1:35" ht="15" customHeight="1">
      <c r="A22" s="151">
        <v>1994</v>
      </c>
      <c r="B22" s="593">
        <v>38525</v>
      </c>
      <c r="C22" s="2767">
        <v>100</v>
      </c>
      <c r="D22" s="3460">
        <v>16147950</v>
      </c>
      <c r="E22" s="2777">
        <v>9468</v>
      </c>
      <c r="F22" s="2786">
        <v>24.6</v>
      </c>
      <c r="G22" s="2777">
        <v>2179638</v>
      </c>
      <c r="H22" s="2777">
        <v>952</v>
      </c>
      <c r="I22" s="2767">
        <v>2.5</v>
      </c>
      <c r="J22" s="2777">
        <v>13968312</v>
      </c>
      <c r="K22" s="2777">
        <v>8516</v>
      </c>
      <c r="L22" s="2767">
        <v>22.1</v>
      </c>
      <c r="M22" s="3460">
        <v>9184676</v>
      </c>
      <c r="N22" s="2777">
        <v>9016</v>
      </c>
      <c r="O22" s="2786">
        <v>23.4</v>
      </c>
      <c r="P22" s="2777">
        <v>6509197</v>
      </c>
      <c r="Q22" s="2777">
        <v>6415</v>
      </c>
      <c r="R22" s="2786">
        <v>16.7</v>
      </c>
      <c r="S22" s="137">
        <v>2237542</v>
      </c>
      <c r="T22" s="137">
        <v>2205</v>
      </c>
      <c r="U22" s="657">
        <v>5.7</v>
      </c>
      <c r="V22" s="137">
        <v>437937</v>
      </c>
      <c r="W22" s="137">
        <v>396</v>
      </c>
      <c r="X22" s="657">
        <v>1</v>
      </c>
      <c r="Y22" s="137">
        <v>0</v>
      </c>
      <c r="Z22" s="137">
        <v>0</v>
      </c>
      <c r="AA22" s="2768">
        <v>0</v>
      </c>
      <c r="AB22" s="3477">
        <v>3329257</v>
      </c>
      <c r="AC22" s="137">
        <v>4354</v>
      </c>
      <c r="AD22" s="2769">
        <v>11.3</v>
      </c>
      <c r="AE22" s="3477">
        <v>14663</v>
      </c>
      <c r="AF22" s="2769">
        <v>38.1</v>
      </c>
      <c r="AG22" s="137">
        <v>1024</v>
      </c>
      <c r="AH22" s="175">
        <v>2.6</v>
      </c>
      <c r="AI22" s="600">
        <v>1994</v>
      </c>
    </row>
    <row r="23" spans="1:35" ht="15" customHeight="1">
      <c r="A23" s="150">
        <v>1995</v>
      </c>
      <c r="B23" s="598">
        <v>43272</v>
      </c>
      <c r="C23" s="2780">
        <v>100</v>
      </c>
      <c r="D23" s="3463">
        <v>18631970</v>
      </c>
      <c r="E23" s="596">
        <v>11021</v>
      </c>
      <c r="F23" s="595">
        <v>25.5</v>
      </c>
      <c r="G23" s="596">
        <v>2429275</v>
      </c>
      <c r="H23" s="596">
        <v>1102</v>
      </c>
      <c r="I23" s="2780">
        <v>2.6</v>
      </c>
      <c r="J23" s="596">
        <v>16202695</v>
      </c>
      <c r="K23" s="596">
        <v>9919</v>
      </c>
      <c r="L23" s="2780">
        <v>22.9</v>
      </c>
      <c r="M23" s="3463">
        <v>9686754</v>
      </c>
      <c r="N23" s="596">
        <v>9465</v>
      </c>
      <c r="O23" s="595">
        <v>21.9</v>
      </c>
      <c r="P23" s="596">
        <v>6467208</v>
      </c>
      <c r="Q23" s="596">
        <v>6369</v>
      </c>
      <c r="R23" s="595">
        <v>14.7</v>
      </c>
      <c r="S23" s="597">
        <v>2286132</v>
      </c>
      <c r="T23" s="597">
        <v>2251</v>
      </c>
      <c r="U23" s="662">
        <v>5.2</v>
      </c>
      <c r="V23" s="597">
        <v>933414</v>
      </c>
      <c r="W23" s="597">
        <v>845</v>
      </c>
      <c r="X23" s="662">
        <v>2</v>
      </c>
      <c r="Y23" s="597">
        <v>0</v>
      </c>
      <c r="Z23" s="597">
        <v>0</v>
      </c>
      <c r="AA23" s="715">
        <v>0</v>
      </c>
      <c r="AB23" s="3478">
        <v>3562048</v>
      </c>
      <c r="AC23" s="597">
        <v>4659</v>
      </c>
      <c r="AD23" s="3479">
        <v>10.8</v>
      </c>
      <c r="AE23" s="3478">
        <v>16757</v>
      </c>
      <c r="AF23" s="3479">
        <v>38.700000000000003</v>
      </c>
      <c r="AG23" s="597">
        <v>1370</v>
      </c>
      <c r="AH23" s="172">
        <v>3.2</v>
      </c>
      <c r="AI23" s="603">
        <v>1995</v>
      </c>
    </row>
    <row r="24" spans="1:35" ht="15" customHeight="1">
      <c r="A24" s="602">
        <v>1996</v>
      </c>
      <c r="B24" s="591">
        <v>47971</v>
      </c>
      <c r="C24" s="2781">
        <v>100</v>
      </c>
      <c r="D24" s="3464">
        <v>21461439</v>
      </c>
      <c r="E24" s="2778">
        <v>12745</v>
      </c>
      <c r="F24" s="2775">
        <v>26.6</v>
      </c>
      <c r="G24" s="2778">
        <v>2513738</v>
      </c>
      <c r="H24" s="2778">
        <v>1155</v>
      </c>
      <c r="I24" s="2781">
        <v>2.4</v>
      </c>
      <c r="J24" s="2778">
        <v>18947701</v>
      </c>
      <c r="K24" s="2778">
        <v>11590</v>
      </c>
      <c r="L24" s="2781">
        <v>24.2</v>
      </c>
      <c r="M24" s="3464">
        <v>9807908</v>
      </c>
      <c r="N24" s="2778">
        <v>9416</v>
      </c>
      <c r="O24" s="2775">
        <v>19.600000000000001</v>
      </c>
      <c r="P24" s="2778">
        <v>6095098</v>
      </c>
      <c r="Q24" s="2778">
        <v>5913</v>
      </c>
      <c r="R24" s="2775">
        <v>12.3</v>
      </c>
      <c r="S24" s="2783">
        <v>2100710</v>
      </c>
      <c r="T24" s="2783">
        <v>2038</v>
      </c>
      <c r="U24" s="3469">
        <v>4.2</v>
      </c>
      <c r="V24" s="2783">
        <v>1612100</v>
      </c>
      <c r="W24" s="2783">
        <v>1465</v>
      </c>
      <c r="X24" s="3469">
        <v>3.1</v>
      </c>
      <c r="Y24" s="2783">
        <v>0</v>
      </c>
      <c r="Z24" s="2783">
        <v>0</v>
      </c>
      <c r="AA24" s="3470">
        <v>0</v>
      </c>
      <c r="AB24" s="3480">
        <v>4622368</v>
      </c>
      <c r="AC24" s="2783">
        <v>6029</v>
      </c>
      <c r="AD24" s="3481">
        <v>12.6</v>
      </c>
      <c r="AE24" s="3480">
        <v>18481</v>
      </c>
      <c r="AF24" s="3481">
        <v>38.5</v>
      </c>
      <c r="AG24" s="2783">
        <v>1300</v>
      </c>
      <c r="AH24" s="664">
        <v>2.7</v>
      </c>
      <c r="AI24" s="601">
        <v>1996</v>
      </c>
    </row>
    <row r="25" spans="1:35" ht="15" customHeight="1">
      <c r="A25" s="151">
        <v>1997</v>
      </c>
      <c r="B25" s="593">
        <v>52221</v>
      </c>
      <c r="C25" s="2767">
        <v>100</v>
      </c>
      <c r="D25" s="3460">
        <v>25011741</v>
      </c>
      <c r="E25" s="2777">
        <v>14979</v>
      </c>
      <c r="F25" s="2786">
        <v>28.7</v>
      </c>
      <c r="G25" s="2777">
        <v>2304699</v>
      </c>
      <c r="H25" s="2777">
        <v>1066</v>
      </c>
      <c r="I25" s="2767">
        <v>2</v>
      </c>
      <c r="J25" s="2777">
        <v>22707042</v>
      </c>
      <c r="K25" s="2777">
        <v>13913</v>
      </c>
      <c r="L25" s="2767">
        <v>26.7</v>
      </c>
      <c r="M25" s="3460">
        <v>9880476</v>
      </c>
      <c r="N25" s="2777">
        <v>9604</v>
      </c>
      <c r="O25" s="2786">
        <v>18.399999999999999</v>
      </c>
      <c r="P25" s="2777">
        <v>5513752</v>
      </c>
      <c r="Q25" s="2777">
        <v>5422</v>
      </c>
      <c r="R25" s="2786">
        <v>10.3</v>
      </c>
      <c r="S25" s="137">
        <v>2795692</v>
      </c>
      <c r="T25" s="137">
        <v>2749</v>
      </c>
      <c r="U25" s="657">
        <v>5.2</v>
      </c>
      <c r="V25" s="137">
        <v>1571032</v>
      </c>
      <c r="W25" s="137">
        <v>1433</v>
      </c>
      <c r="X25" s="657">
        <v>2.9</v>
      </c>
      <c r="Y25" s="137">
        <v>0</v>
      </c>
      <c r="Z25" s="137">
        <v>0</v>
      </c>
      <c r="AA25" s="2768">
        <v>0</v>
      </c>
      <c r="AB25" s="3477">
        <v>5376576</v>
      </c>
      <c r="AC25" s="137">
        <v>7015</v>
      </c>
      <c r="AD25" s="2769">
        <v>13.4</v>
      </c>
      <c r="AE25" s="3477">
        <v>19272</v>
      </c>
      <c r="AF25" s="2769">
        <v>36.9</v>
      </c>
      <c r="AG25" s="137">
        <v>1351</v>
      </c>
      <c r="AH25" s="175">
        <v>2.6</v>
      </c>
      <c r="AI25" s="600">
        <v>1997</v>
      </c>
    </row>
    <row r="26" spans="1:35" ht="15" customHeight="1">
      <c r="A26" s="151">
        <v>1998</v>
      </c>
      <c r="B26" s="593">
        <v>49486</v>
      </c>
      <c r="C26" s="2767">
        <v>100</v>
      </c>
      <c r="D26" s="3460">
        <v>28206782</v>
      </c>
      <c r="E26" s="2777">
        <v>16749</v>
      </c>
      <c r="F26" s="2786">
        <v>33.799999999999997</v>
      </c>
      <c r="G26" s="2777">
        <v>2527301</v>
      </c>
      <c r="H26" s="2777">
        <v>1174</v>
      </c>
      <c r="I26" s="2767">
        <v>2.2999999999999998</v>
      </c>
      <c r="J26" s="2777">
        <v>25679481</v>
      </c>
      <c r="K26" s="2777">
        <v>15575</v>
      </c>
      <c r="L26" s="2767">
        <v>31.5</v>
      </c>
      <c r="M26" s="3460">
        <v>3404219</v>
      </c>
      <c r="N26" s="2777">
        <v>3320</v>
      </c>
      <c r="O26" s="2786">
        <v>6.7</v>
      </c>
      <c r="P26" s="2777">
        <v>2276328</v>
      </c>
      <c r="Q26" s="2777">
        <v>2235</v>
      </c>
      <c r="R26" s="2786">
        <v>4.5</v>
      </c>
      <c r="S26" s="137">
        <v>822384</v>
      </c>
      <c r="T26" s="137">
        <v>807</v>
      </c>
      <c r="U26" s="657">
        <v>1.6</v>
      </c>
      <c r="V26" s="137">
        <v>305507</v>
      </c>
      <c r="W26" s="137">
        <v>278</v>
      </c>
      <c r="X26" s="657">
        <v>0.6</v>
      </c>
      <c r="Y26" s="137">
        <v>0</v>
      </c>
      <c r="Z26" s="137">
        <v>0</v>
      </c>
      <c r="AA26" s="2768">
        <v>0</v>
      </c>
      <c r="AB26" s="3477">
        <v>4189314</v>
      </c>
      <c r="AC26" s="137">
        <v>5470</v>
      </c>
      <c r="AD26" s="2769">
        <v>11.1</v>
      </c>
      <c r="AE26" s="3477">
        <v>22422</v>
      </c>
      <c r="AF26" s="2769">
        <v>45.3</v>
      </c>
      <c r="AG26" s="137">
        <v>1525</v>
      </c>
      <c r="AH26" s="175">
        <v>3.1</v>
      </c>
      <c r="AI26" s="600">
        <v>1998</v>
      </c>
    </row>
    <row r="27" spans="1:35" ht="15" customHeight="1">
      <c r="A27" s="151">
        <v>1999</v>
      </c>
      <c r="B27" s="593">
        <v>54863</v>
      </c>
      <c r="C27" s="2767">
        <v>100</v>
      </c>
      <c r="D27" s="3460">
        <v>30812524</v>
      </c>
      <c r="E27" s="2777">
        <v>18089</v>
      </c>
      <c r="F27" s="2786">
        <v>33</v>
      </c>
      <c r="G27" s="2777">
        <v>2596945</v>
      </c>
      <c r="H27" s="2777">
        <v>1202</v>
      </c>
      <c r="I27" s="2767">
        <v>2.2000000000000002</v>
      </c>
      <c r="J27" s="2777">
        <v>28215579</v>
      </c>
      <c r="K27" s="2777">
        <v>16887</v>
      </c>
      <c r="L27" s="2767">
        <v>30.8</v>
      </c>
      <c r="M27" s="3460">
        <v>3348422</v>
      </c>
      <c r="N27" s="2777">
        <v>3268</v>
      </c>
      <c r="O27" s="2786">
        <v>6</v>
      </c>
      <c r="P27" s="2777">
        <v>2730231</v>
      </c>
      <c r="Q27" s="2777">
        <v>2685</v>
      </c>
      <c r="R27" s="2786">
        <v>4.9000000000000004</v>
      </c>
      <c r="S27" s="137">
        <v>292767</v>
      </c>
      <c r="T27" s="137">
        <v>288</v>
      </c>
      <c r="U27" s="657">
        <v>0.5</v>
      </c>
      <c r="V27" s="137">
        <v>325424</v>
      </c>
      <c r="W27" s="137">
        <v>295</v>
      </c>
      <c r="X27" s="657">
        <v>0.6</v>
      </c>
      <c r="Y27" s="137">
        <v>0</v>
      </c>
      <c r="Z27" s="137">
        <v>0</v>
      </c>
      <c r="AA27" s="2768">
        <v>0</v>
      </c>
      <c r="AB27" s="3477">
        <v>4766708</v>
      </c>
      <c r="AC27" s="137">
        <v>6223</v>
      </c>
      <c r="AD27" s="2769">
        <v>11.3</v>
      </c>
      <c r="AE27" s="3477">
        <v>25766</v>
      </c>
      <c r="AF27" s="2769">
        <v>47</v>
      </c>
      <c r="AG27" s="137">
        <v>1517</v>
      </c>
      <c r="AH27" s="175">
        <v>2.7</v>
      </c>
      <c r="AI27" s="600">
        <v>1999</v>
      </c>
    </row>
    <row r="28" spans="1:35" ht="15" customHeight="1">
      <c r="A28" s="150">
        <v>2000</v>
      </c>
      <c r="B28" s="598">
        <v>60993</v>
      </c>
      <c r="C28" s="2780">
        <v>100</v>
      </c>
      <c r="D28" s="3463">
        <v>36216533</v>
      </c>
      <c r="E28" s="596">
        <v>21504</v>
      </c>
      <c r="F28" s="595">
        <v>35.299999999999997</v>
      </c>
      <c r="G28" s="596">
        <v>2848015</v>
      </c>
      <c r="H28" s="596">
        <v>1293</v>
      </c>
      <c r="I28" s="2780">
        <v>2.1</v>
      </c>
      <c r="J28" s="596">
        <v>33368518</v>
      </c>
      <c r="K28" s="596">
        <v>20211</v>
      </c>
      <c r="L28" s="2780">
        <v>33.1</v>
      </c>
      <c r="M28" s="3463">
        <v>5086067</v>
      </c>
      <c r="N28" s="596">
        <v>4993</v>
      </c>
      <c r="O28" s="595">
        <v>8.1999999999999993</v>
      </c>
      <c r="P28" s="596">
        <v>4297081.8</v>
      </c>
      <c r="Q28" s="596">
        <v>4231</v>
      </c>
      <c r="R28" s="595">
        <v>6.9</v>
      </c>
      <c r="S28" s="597">
        <v>597913</v>
      </c>
      <c r="T28" s="597">
        <v>589</v>
      </c>
      <c r="U28" s="662">
        <v>1</v>
      </c>
      <c r="V28" s="597">
        <v>191073</v>
      </c>
      <c r="W28" s="597">
        <v>173</v>
      </c>
      <c r="X28" s="662">
        <v>0.3</v>
      </c>
      <c r="Y28" s="597">
        <v>0</v>
      </c>
      <c r="Z28" s="597">
        <v>0</v>
      </c>
      <c r="AA28" s="715">
        <v>0</v>
      </c>
      <c r="AB28" s="3478">
        <v>4491013</v>
      </c>
      <c r="AC28" s="597">
        <v>5852</v>
      </c>
      <c r="AD28" s="3479">
        <v>9.6</v>
      </c>
      <c r="AE28" s="3478">
        <v>27241</v>
      </c>
      <c r="AF28" s="3479">
        <v>44.7</v>
      </c>
      <c r="AG28" s="597">
        <v>1403</v>
      </c>
      <c r="AH28" s="172">
        <v>2.2999999999999998</v>
      </c>
      <c r="AI28" s="603">
        <v>2000</v>
      </c>
    </row>
    <row r="29" spans="1:35" ht="15" customHeight="1">
      <c r="A29" s="151">
        <v>2001</v>
      </c>
      <c r="B29" s="593">
        <v>65147</v>
      </c>
      <c r="C29" s="2767">
        <v>100</v>
      </c>
      <c r="D29" s="3460">
        <v>40794652</v>
      </c>
      <c r="E29" s="2777">
        <v>24310</v>
      </c>
      <c r="F29" s="2786">
        <v>37.299999999999997</v>
      </c>
      <c r="G29" s="2777">
        <v>2875286</v>
      </c>
      <c r="H29" s="2777">
        <v>1311.7</v>
      </c>
      <c r="I29" s="2767">
        <v>2</v>
      </c>
      <c r="J29" s="2777">
        <v>37919366</v>
      </c>
      <c r="K29" s="2777">
        <v>22998.1</v>
      </c>
      <c r="L29" s="2767">
        <v>35.299999999999997</v>
      </c>
      <c r="M29" s="3460">
        <v>5604382</v>
      </c>
      <c r="N29" s="2777">
        <v>5539</v>
      </c>
      <c r="O29" s="2786">
        <v>8.5</v>
      </c>
      <c r="P29" s="2777">
        <v>4926550.7</v>
      </c>
      <c r="Q29" s="2777">
        <v>4876.8</v>
      </c>
      <c r="R29" s="2786">
        <v>7.5</v>
      </c>
      <c r="S29" s="2783">
        <v>570701</v>
      </c>
      <c r="T29" s="2783">
        <v>565</v>
      </c>
      <c r="U29" s="3469">
        <v>0.9</v>
      </c>
      <c r="V29" s="2783">
        <v>107130.2</v>
      </c>
      <c r="W29" s="2783">
        <v>96.8</v>
      </c>
      <c r="X29" s="3469">
        <v>0.1</v>
      </c>
      <c r="Y29" s="2783">
        <v>0</v>
      </c>
      <c r="Z29" s="2783">
        <v>0</v>
      </c>
      <c r="AA29" s="3470">
        <v>0</v>
      </c>
      <c r="AB29" s="3480">
        <v>4790808</v>
      </c>
      <c r="AC29" s="2783">
        <v>6241</v>
      </c>
      <c r="AD29" s="3481">
        <v>9.6</v>
      </c>
      <c r="AE29" s="3480">
        <v>28033</v>
      </c>
      <c r="AF29" s="3481">
        <v>43</v>
      </c>
      <c r="AG29" s="2783">
        <v>1038</v>
      </c>
      <c r="AH29" s="664">
        <v>1.6</v>
      </c>
      <c r="AI29" s="600">
        <v>2001</v>
      </c>
    </row>
    <row r="30" spans="1:35" ht="15" customHeight="1">
      <c r="A30" s="151">
        <v>2002</v>
      </c>
      <c r="B30" s="593">
        <v>69606</v>
      </c>
      <c r="C30" s="2767">
        <v>100</v>
      </c>
      <c r="D30" s="3460">
        <v>43061763</v>
      </c>
      <c r="E30" s="2777">
        <v>25960</v>
      </c>
      <c r="F30" s="2786">
        <v>37.299999999999997</v>
      </c>
      <c r="G30" s="2777">
        <v>2750542</v>
      </c>
      <c r="H30" s="2777">
        <v>1260.5999999999999</v>
      </c>
      <c r="I30" s="2767">
        <v>1.8</v>
      </c>
      <c r="J30" s="2777">
        <v>40311221</v>
      </c>
      <c r="K30" s="2777">
        <v>24698.7</v>
      </c>
      <c r="L30" s="2767">
        <v>35.5</v>
      </c>
      <c r="M30" s="3460">
        <v>4804957</v>
      </c>
      <c r="N30" s="2777">
        <v>4751</v>
      </c>
      <c r="O30" s="2786">
        <v>6.8</v>
      </c>
      <c r="P30" s="2777">
        <v>4455276</v>
      </c>
      <c r="Q30" s="2777">
        <v>4428.5</v>
      </c>
      <c r="R30" s="2786">
        <v>6.4</v>
      </c>
      <c r="S30" s="137">
        <v>72649</v>
      </c>
      <c r="T30" s="137">
        <v>72</v>
      </c>
      <c r="U30" s="657">
        <v>0.1</v>
      </c>
      <c r="V30" s="137">
        <v>277032</v>
      </c>
      <c r="W30" s="137">
        <v>250.1</v>
      </c>
      <c r="X30" s="657">
        <v>0.3</v>
      </c>
      <c r="Y30" s="137">
        <v>0</v>
      </c>
      <c r="Z30" s="137">
        <v>0</v>
      </c>
      <c r="AA30" s="2768">
        <v>0</v>
      </c>
      <c r="AB30" s="3477">
        <v>5983120</v>
      </c>
      <c r="AC30" s="137">
        <v>7791.8</v>
      </c>
      <c r="AD30" s="2769">
        <v>11.2</v>
      </c>
      <c r="AE30" s="3477">
        <v>29776</v>
      </c>
      <c r="AF30" s="2769">
        <v>42.8</v>
      </c>
      <c r="AG30" s="137">
        <v>1327</v>
      </c>
      <c r="AH30" s="175">
        <v>1.9</v>
      </c>
      <c r="AI30" s="600">
        <v>2002</v>
      </c>
    </row>
    <row r="31" spans="1:35" ht="15" customHeight="1">
      <c r="A31" s="151">
        <v>2003</v>
      </c>
      <c r="B31" s="593">
        <v>73411</v>
      </c>
      <c r="C31" s="2767">
        <v>100</v>
      </c>
      <c r="D31" s="3460">
        <v>44457391</v>
      </c>
      <c r="E31" s="2777">
        <v>26560</v>
      </c>
      <c r="F31" s="2786">
        <v>36.200000000000003</v>
      </c>
      <c r="G31" s="2777">
        <v>2879676</v>
      </c>
      <c r="H31" s="2777">
        <v>1330.7</v>
      </c>
      <c r="I31" s="2767">
        <v>1.8</v>
      </c>
      <c r="J31" s="2777">
        <v>41577715</v>
      </c>
      <c r="K31" s="2777">
        <v>25229.4</v>
      </c>
      <c r="L31" s="2767">
        <v>34.4</v>
      </c>
      <c r="M31" s="3460">
        <v>5054789</v>
      </c>
      <c r="N31" s="2777">
        <v>4912</v>
      </c>
      <c r="O31" s="2786">
        <v>6.7</v>
      </c>
      <c r="P31" s="2777">
        <v>4267870</v>
      </c>
      <c r="Q31" s="2777">
        <v>4189.3</v>
      </c>
      <c r="R31" s="2786">
        <v>5.7</v>
      </c>
      <c r="S31" s="137">
        <v>148614</v>
      </c>
      <c r="T31" s="137">
        <v>146</v>
      </c>
      <c r="U31" s="657">
        <v>0.2</v>
      </c>
      <c r="V31" s="137">
        <v>638305.19999999995</v>
      </c>
      <c r="W31" s="137">
        <v>577.20000000000005</v>
      </c>
      <c r="X31" s="657">
        <v>0.8</v>
      </c>
      <c r="Y31" s="137">
        <v>0</v>
      </c>
      <c r="Z31" s="137">
        <v>0</v>
      </c>
      <c r="AA31" s="2768">
        <v>0</v>
      </c>
      <c r="AB31" s="3477">
        <v>5995742.0999999996</v>
      </c>
      <c r="AC31" s="137">
        <v>7801.7</v>
      </c>
      <c r="AD31" s="2769">
        <v>10.6</v>
      </c>
      <c r="AE31" s="3477">
        <v>32415</v>
      </c>
      <c r="AF31" s="2769">
        <v>44.2</v>
      </c>
      <c r="AG31" s="137">
        <v>1722</v>
      </c>
      <c r="AH31" s="175">
        <v>2.2999999999999998</v>
      </c>
      <c r="AI31" s="600">
        <v>2003</v>
      </c>
    </row>
    <row r="32" spans="1:35" ht="15" customHeight="1">
      <c r="A32" s="151">
        <v>2004</v>
      </c>
      <c r="B32" s="593">
        <v>76974</v>
      </c>
      <c r="C32" s="2767">
        <v>100</v>
      </c>
      <c r="D32" s="3460">
        <v>47926692</v>
      </c>
      <c r="E32" s="2777">
        <v>27971</v>
      </c>
      <c r="F32" s="2786">
        <v>36.299999999999997</v>
      </c>
      <c r="G32" s="2777">
        <v>2411721</v>
      </c>
      <c r="H32" s="2777">
        <v>1130.7</v>
      </c>
      <c r="I32" s="2767">
        <v>1.5</v>
      </c>
      <c r="J32" s="2777">
        <v>45514971</v>
      </c>
      <c r="K32" s="2777">
        <v>26841.8</v>
      </c>
      <c r="L32" s="2767">
        <v>34.799999999999997</v>
      </c>
      <c r="M32" s="3460">
        <v>4339836</v>
      </c>
      <c r="N32" s="2777">
        <v>4162</v>
      </c>
      <c r="O32" s="2786">
        <v>5.4</v>
      </c>
      <c r="P32" s="2777">
        <v>3681634.6</v>
      </c>
      <c r="Q32" s="2777">
        <v>3538</v>
      </c>
      <c r="R32" s="2786">
        <v>4.5999999999999996</v>
      </c>
      <c r="S32" s="137">
        <v>518815</v>
      </c>
      <c r="T32" s="137">
        <v>499</v>
      </c>
      <c r="U32" s="657">
        <v>0.6</v>
      </c>
      <c r="V32" s="137">
        <v>139386</v>
      </c>
      <c r="W32" s="137">
        <v>125.2</v>
      </c>
      <c r="X32" s="657">
        <v>0.2</v>
      </c>
      <c r="Y32" s="137">
        <v>0</v>
      </c>
      <c r="Z32" s="137">
        <v>0</v>
      </c>
      <c r="AA32" s="2768">
        <v>0</v>
      </c>
      <c r="AB32" s="3477">
        <v>8220852.2000000002</v>
      </c>
      <c r="AC32" s="137">
        <v>10697.3</v>
      </c>
      <c r="AD32" s="2769">
        <v>13.9</v>
      </c>
      <c r="AE32" s="3477">
        <v>32679</v>
      </c>
      <c r="AF32" s="2769">
        <v>42.5</v>
      </c>
      <c r="AG32" s="137">
        <v>1465</v>
      </c>
      <c r="AH32" s="175">
        <v>1.9</v>
      </c>
      <c r="AI32" s="600">
        <v>2004</v>
      </c>
    </row>
    <row r="33" spans="1:35" ht="15" customHeight="1">
      <c r="A33" s="150">
        <v>2005</v>
      </c>
      <c r="B33" s="598">
        <v>82513</v>
      </c>
      <c r="C33" s="2780">
        <v>100</v>
      </c>
      <c r="D33" s="3463">
        <v>50296834</v>
      </c>
      <c r="E33" s="596">
        <v>29394</v>
      </c>
      <c r="F33" s="595">
        <v>35.6</v>
      </c>
      <c r="G33" s="596">
        <v>2359492</v>
      </c>
      <c r="H33" s="596">
        <v>1092.3</v>
      </c>
      <c r="I33" s="2780">
        <v>1.3</v>
      </c>
      <c r="J33" s="596">
        <v>47937342</v>
      </c>
      <c r="K33" s="596">
        <v>28303</v>
      </c>
      <c r="L33" s="2780">
        <v>34.299999999999997</v>
      </c>
      <c r="M33" s="3463">
        <v>4167583</v>
      </c>
      <c r="N33" s="596">
        <v>4005</v>
      </c>
      <c r="O33" s="595">
        <v>4.8</v>
      </c>
      <c r="P33" s="596">
        <v>3578026.2</v>
      </c>
      <c r="Q33" s="596">
        <v>3445.2</v>
      </c>
      <c r="R33" s="595">
        <v>4.2</v>
      </c>
      <c r="S33" s="597">
        <v>472999</v>
      </c>
      <c r="T33" s="597">
        <v>455</v>
      </c>
      <c r="U33" s="662">
        <v>0.5</v>
      </c>
      <c r="V33" s="597">
        <v>116558.3</v>
      </c>
      <c r="W33" s="597">
        <v>104.8</v>
      </c>
      <c r="X33" s="662">
        <v>0.1</v>
      </c>
      <c r="Y33" s="597">
        <v>0</v>
      </c>
      <c r="Z33" s="597">
        <v>0</v>
      </c>
      <c r="AA33" s="715">
        <v>0</v>
      </c>
      <c r="AB33" s="3478">
        <v>8537926.3000000007</v>
      </c>
      <c r="AC33" s="597">
        <v>11121.7</v>
      </c>
      <c r="AD33" s="3479">
        <v>13.5</v>
      </c>
      <c r="AE33" s="3478">
        <v>36695</v>
      </c>
      <c r="AF33" s="3479">
        <v>44.5</v>
      </c>
      <c r="AG33" s="597">
        <v>1297</v>
      </c>
      <c r="AH33" s="172">
        <v>1.6</v>
      </c>
      <c r="AI33" s="603">
        <v>2005</v>
      </c>
    </row>
    <row r="34" spans="1:35" ht="15" customHeight="1">
      <c r="A34" s="151">
        <v>2006</v>
      </c>
      <c r="B34" s="593">
        <v>85104</v>
      </c>
      <c r="C34" s="2767">
        <v>100</v>
      </c>
      <c r="D34" s="3460">
        <v>52603606</v>
      </c>
      <c r="E34" s="2777">
        <v>30561</v>
      </c>
      <c r="F34" s="2786">
        <v>35.9</v>
      </c>
      <c r="G34" s="2777">
        <v>2345136</v>
      </c>
      <c r="H34" s="2777">
        <v>1069.4000000000001</v>
      </c>
      <c r="I34" s="2767">
        <v>1.2</v>
      </c>
      <c r="J34" s="2777">
        <v>50258470</v>
      </c>
      <c r="K34" s="2777">
        <v>29491.599999999999</v>
      </c>
      <c r="L34" s="2767">
        <v>34.700000000000003</v>
      </c>
      <c r="M34" s="3460">
        <v>3789478</v>
      </c>
      <c r="N34" s="2777">
        <v>3735</v>
      </c>
      <c r="O34" s="2786">
        <v>4.4000000000000004</v>
      </c>
      <c r="P34" s="2777">
        <v>3547137.7</v>
      </c>
      <c r="Q34" s="2777">
        <v>3510.8</v>
      </c>
      <c r="R34" s="2786">
        <v>4.0999999999999996</v>
      </c>
      <c r="S34" s="2783">
        <v>86265</v>
      </c>
      <c r="T34" s="2783">
        <v>85</v>
      </c>
      <c r="U34" s="3469">
        <v>0.1</v>
      </c>
      <c r="V34" s="2783">
        <v>156075</v>
      </c>
      <c r="W34" s="2783">
        <v>139</v>
      </c>
      <c r="X34" s="3469">
        <v>0.2</v>
      </c>
      <c r="Y34" s="2783">
        <v>0</v>
      </c>
      <c r="Z34" s="2783">
        <v>0</v>
      </c>
      <c r="AA34" s="3470">
        <v>0</v>
      </c>
      <c r="AB34" s="3480">
        <v>9466085.8000000007</v>
      </c>
      <c r="AC34" s="2783">
        <v>12316.5</v>
      </c>
      <c r="AD34" s="3481">
        <v>14.5</v>
      </c>
      <c r="AE34" s="3480">
        <v>37187</v>
      </c>
      <c r="AF34" s="3481">
        <v>43.7</v>
      </c>
      <c r="AG34" s="2783">
        <v>1305</v>
      </c>
      <c r="AH34" s="664">
        <v>1.5</v>
      </c>
      <c r="AI34" s="600">
        <v>2006</v>
      </c>
    </row>
    <row r="35" spans="1:35" ht="15" customHeight="1">
      <c r="A35" s="151">
        <v>2007</v>
      </c>
      <c r="B35" s="593">
        <v>83860</v>
      </c>
      <c r="C35" s="2767">
        <v>100</v>
      </c>
      <c r="D35" s="3460">
        <v>58342192</v>
      </c>
      <c r="E35" s="2777">
        <v>33935</v>
      </c>
      <c r="F35" s="2786">
        <v>40.5</v>
      </c>
      <c r="G35" s="2777">
        <v>2392411</v>
      </c>
      <c r="H35" s="2777">
        <v>1087.4000000000001</v>
      </c>
      <c r="I35" s="2767">
        <v>1.3</v>
      </c>
      <c r="J35" s="2777">
        <v>55949781</v>
      </c>
      <c r="K35" s="2777">
        <v>32848.300000000003</v>
      </c>
      <c r="L35" s="2767">
        <v>39.200000000000003</v>
      </c>
      <c r="M35" s="3460">
        <v>4018927</v>
      </c>
      <c r="N35" s="2777">
        <v>3995</v>
      </c>
      <c r="O35" s="2786">
        <v>4.8</v>
      </c>
      <c r="P35" s="2777">
        <v>3899078.7</v>
      </c>
      <c r="Q35" s="2777">
        <v>3888.3</v>
      </c>
      <c r="R35" s="2786">
        <v>4.5999999999999996</v>
      </c>
      <c r="S35" s="137">
        <v>0</v>
      </c>
      <c r="T35" s="137">
        <v>0</v>
      </c>
      <c r="U35" s="657">
        <v>0</v>
      </c>
      <c r="V35" s="137">
        <v>119848.5</v>
      </c>
      <c r="W35" s="137">
        <v>106.8</v>
      </c>
      <c r="X35" s="657">
        <v>0.1</v>
      </c>
      <c r="Y35" s="137">
        <v>0</v>
      </c>
      <c r="Z35" s="137">
        <v>0</v>
      </c>
      <c r="AA35" s="2768">
        <v>0</v>
      </c>
      <c r="AB35" s="3477">
        <v>10828750.6</v>
      </c>
      <c r="AC35" s="137">
        <v>14114.1</v>
      </c>
      <c r="AD35" s="2769">
        <v>16.8</v>
      </c>
      <c r="AE35" s="3477">
        <v>30732</v>
      </c>
      <c r="AF35" s="2769">
        <v>36.6</v>
      </c>
      <c r="AG35" s="137">
        <v>1084</v>
      </c>
      <c r="AH35" s="175">
        <v>1.3</v>
      </c>
      <c r="AI35" s="600">
        <v>2007</v>
      </c>
    </row>
    <row r="36" spans="1:35" ht="15" customHeight="1">
      <c r="A36" s="151">
        <v>2008</v>
      </c>
      <c r="B36" s="593">
        <v>87479.5</v>
      </c>
      <c r="C36" s="2767">
        <v>100</v>
      </c>
      <c r="D36" s="3460">
        <v>65772103.899999999</v>
      </c>
      <c r="E36" s="2777">
        <v>37990.5</v>
      </c>
      <c r="F36" s="2786">
        <v>43.4</v>
      </c>
      <c r="G36" s="2777">
        <v>2534021</v>
      </c>
      <c r="H36" s="2777">
        <v>1204.8</v>
      </c>
      <c r="I36" s="2767">
        <v>1.4</v>
      </c>
      <c r="J36" s="2777">
        <v>63238082.899999999</v>
      </c>
      <c r="K36" s="2777">
        <v>36783.4</v>
      </c>
      <c r="L36" s="2767">
        <v>42.1</v>
      </c>
      <c r="M36" s="3460">
        <v>2141528</v>
      </c>
      <c r="N36" s="2777">
        <v>2121.9</v>
      </c>
      <c r="O36" s="2786">
        <v>2.4</v>
      </c>
      <c r="P36" s="2777">
        <v>2034571.8</v>
      </c>
      <c r="Q36" s="2777">
        <v>2027.4</v>
      </c>
      <c r="R36" s="2786">
        <v>2.2999999999999998</v>
      </c>
      <c r="S36" s="137">
        <v>28</v>
      </c>
      <c r="T36" s="3991">
        <v>0</v>
      </c>
      <c r="U36" s="3992">
        <v>0</v>
      </c>
      <c r="V36" s="137">
        <v>106927.7</v>
      </c>
      <c r="W36" s="137">
        <v>94.4</v>
      </c>
      <c r="X36" s="657">
        <v>0.1</v>
      </c>
      <c r="Y36" s="137">
        <v>0</v>
      </c>
      <c r="Z36" s="137">
        <v>0</v>
      </c>
      <c r="AA36" s="2768">
        <v>0</v>
      </c>
      <c r="AB36" s="3477">
        <v>10515372.5</v>
      </c>
      <c r="AC36" s="137">
        <v>13715</v>
      </c>
      <c r="AD36" s="2769">
        <v>15.7</v>
      </c>
      <c r="AE36" s="3477">
        <v>32456</v>
      </c>
      <c r="AF36" s="2769">
        <v>37.1</v>
      </c>
      <c r="AG36" s="137">
        <v>1196</v>
      </c>
      <c r="AH36" s="175">
        <v>1.4</v>
      </c>
      <c r="AI36" s="600">
        <v>2008</v>
      </c>
    </row>
    <row r="37" spans="1:35" ht="15" customHeight="1">
      <c r="A37" s="151">
        <v>2009</v>
      </c>
      <c r="B37" s="593">
        <v>89527.7</v>
      </c>
      <c r="C37" s="2767">
        <v>100</v>
      </c>
      <c r="D37" s="3460">
        <v>73782646</v>
      </c>
      <c r="E37" s="2777">
        <v>42155.1</v>
      </c>
      <c r="F37" s="2786">
        <v>47.1</v>
      </c>
      <c r="G37" s="2777">
        <v>2690328</v>
      </c>
      <c r="H37" s="2777">
        <v>1235</v>
      </c>
      <c r="I37" s="2767">
        <v>1.4</v>
      </c>
      <c r="J37" s="2777">
        <v>71092318</v>
      </c>
      <c r="K37" s="2777">
        <v>40959</v>
      </c>
      <c r="L37" s="2767">
        <v>45.7</v>
      </c>
      <c r="M37" s="3460">
        <v>3055850</v>
      </c>
      <c r="N37" s="2777">
        <v>3024.1</v>
      </c>
      <c r="O37" s="2786">
        <v>3.4</v>
      </c>
      <c r="P37" s="2777">
        <v>2943671.6</v>
      </c>
      <c r="Q37" s="2777">
        <v>2926.1</v>
      </c>
      <c r="R37" s="2786">
        <v>3.3</v>
      </c>
      <c r="S37" s="137">
        <v>0</v>
      </c>
      <c r="T37" s="137">
        <v>0</v>
      </c>
      <c r="U37" s="657">
        <v>0</v>
      </c>
      <c r="V37" s="137">
        <v>112178</v>
      </c>
      <c r="W37" s="137">
        <v>98.1</v>
      </c>
      <c r="X37" s="657">
        <v>0.1</v>
      </c>
      <c r="Y37" s="137">
        <v>0</v>
      </c>
      <c r="Z37" s="137">
        <v>0</v>
      </c>
      <c r="AA37" s="2768">
        <v>0</v>
      </c>
      <c r="AB37" s="3477">
        <v>8596731.8000000007</v>
      </c>
      <c r="AC37" s="137">
        <v>11364.9</v>
      </c>
      <c r="AD37" s="2769">
        <v>12.7</v>
      </c>
      <c r="AE37" s="3477">
        <v>31770.7</v>
      </c>
      <c r="AF37" s="2769">
        <v>35.5</v>
      </c>
      <c r="AG37" s="137">
        <v>1212.8</v>
      </c>
      <c r="AH37" s="175">
        <v>1.4</v>
      </c>
      <c r="AI37" s="600">
        <v>2009</v>
      </c>
    </row>
    <row r="38" spans="1:35" ht="15" customHeight="1">
      <c r="A38" s="150">
        <v>2010</v>
      </c>
      <c r="B38" s="598">
        <v>96512.3</v>
      </c>
      <c r="C38" s="2780">
        <v>100</v>
      </c>
      <c r="D38" s="3463">
        <v>78807044</v>
      </c>
      <c r="E38" s="596">
        <v>43513.1</v>
      </c>
      <c r="F38" s="595">
        <v>45.1</v>
      </c>
      <c r="G38" s="596">
        <v>2404050</v>
      </c>
      <c r="H38" s="596">
        <v>1071.3</v>
      </c>
      <c r="I38" s="2780">
        <v>1.1000000000000001</v>
      </c>
      <c r="J38" s="596">
        <v>76402994</v>
      </c>
      <c r="K38" s="596">
        <v>42438.400000000001</v>
      </c>
      <c r="L38" s="2780">
        <v>44</v>
      </c>
      <c r="M38" s="3463">
        <v>2824346</v>
      </c>
      <c r="N38" s="596">
        <v>2803.7</v>
      </c>
      <c r="O38" s="595">
        <v>2.9</v>
      </c>
      <c r="P38" s="596">
        <v>2693701.2</v>
      </c>
      <c r="Q38" s="596">
        <v>2686.9</v>
      </c>
      <c r="R38" s="595">
        <v>2.8</v>
      </c>
      <c r="S38" s="597">
        <v>16958</v>
      </c>
      <c r="T38" s="597">
        <v>17</v>
      </c>
      <c r="U38" s="3993">
        <v>0</v>
      </c>
      <c r="V38" s="597">
        <v>113686.9</v>
      </c>
      <c r="W38" s="597">
        <v>99.8</v>
      </c>
      <c r="X38" s="662">
        <v>0.1</v>
      </c>
      <c r="Y38" s="597">
        <v>0</v>
      </c>
      <c r="Z38" s="597">
        <v>0</v>
      </c>
      <c r="AA38" s="715">
        <v>0</v>
      </c>
      <c r="AB38" s="3478">
        <v>12914479.1</v>
      </c>
      <c r="AC38" s="597">
        <v>16856.599999999999</v>
      </c>
      <c r="AD38" s="3479">
        <v>17.5</v>
      </c>
      <c r="AE38" s="3478">
        <v>31948.1</v>
      </c>
      <c r="AF38" s="3479">
        <v>33.1</v>
      </c>
      <c r="AG38" s="597">
        <v>1391.5</v>
      </c>
      <c r="AH38" s="172">
        <v>1.4</v>
      </c>
      <c r="AI38" s="603">
        <v>2010</v>
      </c>
    </row>
    <row r="39" spans="1:35" ht="15" customHeight="1">
      <c r="A39" s="151">
        <v>2011</v>
      </c>
      <c r="B39" s="593">
        <v>99268</v>
      </c>
      <c r="C39" s="2767">
        <v>100</v>
      </c>
      <c r="D39" s="3460">
        <v>81512968</v>
      </c>
      <c r="E39" s="2777">
        <v>44168.2</v>
      </c>
      <c r="F39" s="2786">
        <v>44.5</v>
      </c>
      <c r="G39" s="2777">
        <v>1658801</v>
      </c>
      <c r="H39" s="2777">
        <v>783.4</v>
      </c>
      <c r="I39" s="2767">
        <v>0.8</v>
      </c>
      <c r="J39" s="2777">
        <v>79854167</v>
      </c>
      <c r="K39" s="2777">
        <v>43381.5</v>
      </c>
      <c r="L39" s="2767">
        <v>43.7</v>
      </c>
      <c r="M39" s="3460">
        <v>2174197</v>
      </c>
      <c r="N39" s="2777">
        <v>2158.1</v>
      </c>
      <c r="O39" s="2786">
        <v>2.2000000000000002</v>
      </c>
      <c r="P39" s="2777">
        <v>2050365.4</v>
      </c>
      <c r="Q39" s="2777">
        <v>2049.6</v>
      </c>
      <c r="R39" s="2786">
        <v>2.1</v>
      </c>
      <c r="S39" s="137">
        <v>0</v>
      </c>
      <c r="T39" s="137">
        <v>0</v>
      </c>
      <c r="U39" s="657">
        <v>0</v>
      </c>
      <c r="V39" s="137">
        <v>123831.9</v>
      </c>
      <c r="W39" s="137">
        <v>108.6</v>
      </c>
      <c r="X39" s="657">
        <v>0.1</v>
      </c>
      <c r="Y39" s="137">
        <v>0</v>
      </c>
      <c r="Z39" s="137">
        <v>0</v>
      </c>
      <c r="AA39" s="2768">
        <v>0</v>
      </c>
      <c r="AB39" s="3477">
        <v>13609052.300000001</v>
      </c>
      <c r="AC39" s="137">
        <v>17992.8</v>
      </c>
      <c r="AD39" s="2769">
        <v>18.100000000000001</v>
      </c>
      <c r="AE39" s="3477">
        <v>33265.5</v>
      </c>
      <c r="AF39" s="2769">
        <v>33.5</v>
      </c>
      <c r="AG39" s="137">
        <v>1683.6</v>
      </c>
      <c r="AH39" s="657">
        <v>1.7</v>
      </c>
      <c r="AI39" s="600">
        <v>2011</v>
      </c>
    </row>
    <row r="40" spans="1:35" ht="15" customHeight="1">
      <c r="A40" s="151">
        <v>2012</v>
      </c>
      <c r="B40" s="593">
        <v>99912.9</v>
      </c>
      <c r="C40" s="2767">
        <v>100</v>
      </c>
      <c r="D40" s="3460">
        <v>80601345</v>
      </c>
      <c r="E40" s="2777">
        <v>42922.8</v>
      </c>
      <c r="F40" s="2786">
        <v>43</v>
      </c>
      <c r="G40" s="2777">
        <v>1796721</v>
      </c>
      <c r="H40" s="2777">
        <v>853.5</v>
      </c>
      <c r="I40" s="2767">
        <v>0.9</v>
      </c>
      <c r="J40" s="2777">
        <v>78804624</v>
      </c>
      <c r="K40" s="2777">
        <v>39855.199999999997</v>
      </c>
      <c r="L40" s="2767">
        <v>39.9</v>
      </c>
      <c r="M40" s="3460">
        <v>3412818.7</v>
      </c>
      <c r="N40" s="2777">
        <v>3320.9</v>
      </c>
      <c r="O40" s="2786">
        <v>3.3</v>
      </c>
      <c r="P40" s="2777">
        <v>3272118.7</v>
      </c>
      <c r="Q40" s="2777">
        <v>3195.7</v>
      </c>
      <c r="R40" s="2786">
        <v>3.2</v>
      </c>
      <c r="S40" s="137">
        <v>0</v>
      </c>
      <c r="T40" s="137">
        <v>0</v>
      </c>
      <c r="U40" s="657">
        <v>0</v>
      </c>
      <c r="V40" s="137">
        <v>140699.6</v>
      </c>
      <c r="W40" s="137">
        <v>125.3</v>
      </c>
      <c r="X40" s="657">
        <v>0.1</v>
      </c>
      <c r="Y40" s="137">
        <v>0</v>
      </c>
      <c r="Z40" s="137">
        <v>0</v>
      </c>
      <c r="AA40" s="2768">
        <v>0</v>
      </c>
      <c r="AB40" s="3477">
        <v>15320734</v>
      </c>
      <c r="AC40" s="137">
        <v>20335.5</v>
      </c>
      <c r="AD40" s="2769">
        <v>20.399999999999999</v>
      </c>
      <c r="AE40" s="3477">
        <v>31719.1</v>
      </c>
      <c r="AF40" s="2769">
        <v>31.7</v>
      </c>
      <c r="AG40" s="137">
        <v>1614.6</v>
      </c>
      <c r="AH40" s="657">
        <v>1.6</v>
      </c>
      <c r="AI40" s="600">
        <v>2012</v>
      </c>
    </row>
    <row r="41" spans="1:35" ht="15" customHeight="1">
      <c r="A41" s="145">
        <v>2013</v>
      </c>
      <c r="B41" s="3460">
        <v>101571.9</v>
      </c>
      <c r="C41" s="2767">
        <v>100</v>
      </c>
      <c r="D41" s="3460">
        <v>80488469</v>
      </c>
      <c r="E41" s="2777">
        <v>44666.1</v>
      </c>
      <c r="F41" s="2786">
        <v>44.7</v>
      </c>
      <c r="G41" s="2777">
        <v>1728664</v>
      </c>
      <c r="H41" s="2777">
        <v>940.3</v>
      </c>
      <c r="I41" s="2767">
        <v>0.9</v>
      </c>
      <c r="J41" s="2777">
        <v>78759805</v>
      </c>
      <c r="K41" s="2777">
        <v>43726.3</v>
      </c>
      <c r="L41" s="2767">
        <v>43.8</v>
      </c>
      <c r="M41" s="3460">
        <v>3550813</v>
      </c>
      <c r="N41" s="2777">
        <v>3521</v>
      </c>
      <c r="O41" s="2786">
        <v>3.5</v>
      </c>
      <c r="P41" s="2777">
        <v>3401690</v>
      </c>
      <c r="Q41" s="2777">
        <v>3389.1</v>
      </c>
      <c r="R41" s="2786">
        <v>3.4</v>
      </c>
      <c r="S41" s="137">
        <v>0</v>
      </c>
      <c r="T41" s="137">
        <v>0</v>
      </c>
      <c r="U41" s="657">
        <v>0</v>
      </c>
      <c r="V41" s="137">
        <v>149123.29999999999</v>
      </c>
      <c r="W41" s="137">
        <v>132.30000000000001</v>
      </c>
      <c r="X41" s="657">
        <v>0.1</v>
      </c>
      <c r="Y41" s="137">
        <v>0</v>
      </c>
      <c r="Z41" s="137">
        <v>0</v>
      </c>
      <c r="AA41" s="2768">
        <v>0</v>
      </c>
      <c r="AB41" s="3477">
        <v>17004865.5</v>
      </c>
      <c r="AC41" s="137">
        <v>22330.3</v>
      </c>
      <c r="AD41" s="2769">
        <v>22.3</v>
      </c>
      <c r="AE41" s="3477">
        <v>29283.4</v>
      </c>
      <c r="AF41" s="2769">
        <v>29.3</v>
      </c>
      <c r="AG41" s="137">
        <v>1771.1</v>
      </c>
      <c r="AH41" s="656">
        <v>1.8</v>
      </c>
      <c r="AI41" s="135">
        <v>2013</v>
      </c>
    </row>
    <row r="42" spans="1:35" ht="15" customHeight="1">
      <c r="A42" s="138">
        <v>2014</v>
      </c>
      <c r="B42" s="2777">
        <v>96909.1</v>
      </c>
      <c r="C42" s="2767">
        <v>100</v>
      </c>
      <c r="D42" s="3460">
        <v>79731843.700000003</v>
      </c>
      <c r="E42" s="2777">
        <v>44769.4</v>
      </c>
      <c r="F42" s="2786">
        <v>46.2</v>
      </c>
      <c r="G42" s="2777">
        <v>2043992</v>
      </c>
      <c r="H42" s="2777">
        <v>1134.2</v>
      </c>
      <c r="I42" s="2767">
        <v>1.2</v>
      </c>
      <c r="J42" s="2777">
        <v>77687851.700000003</v>
      </c>
      <c r="K42" s="2777">
        <v>43635.199999999997</v>
      </c>
      <c r="L42" s="2767">
        <v>45</v>
      </c>
      <c r="M42" s="3460">
        <v>1692083</v>
      </c>
      <c r="N42" s="2777">
        <v>1667.2</v>
      </c>
      <c r="O42" s="2786">
        <v>1.7</v>
      </c>
      <c r="P42" s="2777">
        <v>1581186</v>
      </c>
      <c r="Q42" s="2777">
        <v>1569.8</v>
      </c>
      <c r="R42" s="2786">
        <v>1.6</v>
      </c>
      <c r="S42" s="137">
        <v>0</v>
      </c>
      <c r="T42" s="137">
        <v>0</v>
      </c>
      <c r="U42" s="657">
        <v>0</v>
      </c>
      <c r="V42" s="137">
        <v>110897</v>
      </c>
      <c r="W42" s="2777">
        <v>97.4</v>
      </c>
      <c r="X42" s="657">
        <v>0.1</v>
      </c>
      <c r="Y42" s="137">
        <v>0</v>
      </c>
      <c r="Z42" s="137">
        <v>0</v>
      </c>
      <c r="AA42" s="2768">
        <v>0</v>
      </c>
      <c r="AB42" s="3477">
        <v>12497193.300000001</v>
      </c>
      <c r="AC42" s="2777">
        <v>15820.8</v>
      </c>
      <c r="AD42" s="2769">
        <v>16.3</v>
      </c>
      <c r="AE42" s="3477">
        <v>33001.800000000003</v>
      </c>
      <c r="AF42" s="2769">
        <v>34.1</v>
      </c>
      <c r="AG42" s="137">
        <v>1649.9</v>
      </c>
      <c r="AH42" s="656">
        <v>1.7</v>
      </c>
      <c r="AI42" s="145">
        <v>2014</v>
      </c>
    </row>
    <row r="43" spans="1:35" ht="15" customHeight="1">
      <c r="A43" s="138">
        <v>2015</v>
      </c>
      <c r="B43" s="2777">
        <v>94857.600000000006</v>
      </c>
      <c r="C43" s="2767">
        <v>100</v>
      </c>
      <c r="D43" s="3460">
        <v>81558142</v>
      </c>
      <c r="E43" s="2777">
        <v>45754.3</v>
      </c>
      <c r="F43" s="2786">
        <v>48.2</v>
      </c>
      <c r="G43" s="2777">
        <v>2125486</v>
      </c>
      <c r="H43" s="2777">
        <v>1212.8</v>
      </c>
      <c r="I43" s="2767">
        <v>1.3</v>
      </c>
      <c r="J43" s="2777">
        <v>79432656</v>
      </c>
      <c r="K43" s="2777">
        <v>44541.5</v>
      </c>
      <c r="L43" s="2767">
        <v>47</v>
      </c>
      <c r="M43" s="3460">
        <v>1962050.4</v>
      </c>
      <c r="N43" s="2777">
        <v>1954.9</v>
      </c>
      <c r="O43" s="2786">
        <v>2.1</v>
      </c>
      <c r="P43" s="2777">
        <v>1850639.8</v>
      </c>
      <c r="Q43" s="2777">
        <v>1855.8</v>
      </c>
      <c r="R43" s="2786">
        <v>2</v>
      </c>
      <c r="S43" s="137">
        <v>0</v>
      </c>
      <c r="T43" s="137">
        <v>0</v>
      </c>
      <c r="U43" s="657">
        <v>0</v>
      </c>
      <c r="V43" s="137">
        <v>111410.6</v>
      </c>
      <c r="W43" s="2777">
        <v>99.1</v>
      </c>
      <c r="X43" s="657">
        <v>0.1</v>
      </c>
      <c r="Y43" s="137">
        <v>0</v>
      </c>
      <c r="Z43" s="137">
        <v>0</v>
      </c>
      <c r="AA43" s="2768">
        <v>0</v>
      </c>
      <c r="AB43" s="3477">
        <v>8763723.6999999993</v>
      </c>
      <c r="AC43" s="2777">
        <v>11160.6</v>
      </c>
      <c r="AD43" s="2769">
        <v>11.8</v>
      </c>
      <c r="AE43" s="3477">
        <v>34764.9</v>
      </c>
      <c r="AF43" s="2769">
        <v>36.6</v>
      </c>
      <c r="AG43" s="137">
        <v>1223</v>
      </c>
      <c r="AH43" s="656">
        <v>1.3</v>
      </c>
      <c r="AI43" s="145">
        <v>2015</v>
      </c>
    </row>
    <row r="44" spans="1:35" ht="15" customHeight="1">
      <c r="A44" s="141">
        <v>2016</v>
      </c>
      <c r="B44" s="2778">
        <v>94517.2</v>
      </c>
      <c r="C44" s="2781">
        <v>100</v>
      </c>
      <c r="D44" s="3464">
        <v>80573359.599999994</v>
      </c>
      <c r="E44" s="2778">
        <v>44914.8</v>
      </c>
      <c r="F44" s="2775">
        <v>47.5</v>
      </c>
      <c r="G44" s="2778">
        <v>2528364</v>
      </c>
      <c r="H44" s="2778">
        <v>1406.6</v>
      </c>
      <c r="I44" s="2781">
        <v>1.5</v>
      </c>
      <c r="J44" s="2778">
        <v>78044995.599999994</v>
      </c>
      <c r="K44" s="2778">
        <v>43508.2</v>
      </c>
      <c r="L44" s="2781">
        <v>46</v>
      </c>
      <c r="M44" s="3464">
        <v>2938723.6</v>
      </c>
      <c r="N44" s="2778">
        <v>2865.7</v>
      </c>
      <c r="O44" s="2775">
        <v>3</v>
      </c>
      <c r="P44" s="2778">
        <v>2783520.8</v>
      </c>
      <c r="Q44" s="2778">
        <v>2719</v>
      </c>
      <c r="R44" s="2775">
        <v>2.9</v>
      </c>
      <c r="S44" s="2783">
        <v>0</v>
      </c>
      <c r="T44" s="2783">
        <v>0</v>
      </c>
      <c r="U44" s="3469">
        <v>0</v>
      </c>
      <c r="V44" s="2783">
        <v>155202.79999999999</v>
      </c>
      <c r="W44" s="2778">
        <v>146.69999999999999</v>
      </c>
      <c r="X44" s="3469">
        <v>0.2</v>
      </c>
      <c r="Y44" s="2783">
        <v>0</v>
      </c>
      <c r="Z44" s="2783">
        <v>0</v>
      </c>
      <c r="AA44" s="3470">
        <v>0</v>
      </c>
      <c r="AB44" s="3480">
        <v>8283596.2000000002</v>
      </c>
      <c r="AC44" s="2778">
        <v>11156</v>
      </c>
      <c r="AD44" s="3481">
        <v>11.8</v>
      </c>
      <c r="AE44" s="3480">
        <v>34181</v>
      </c>
      <c r="AF44" s="3481">
        <v>36.200000000000003</v>
      </c>
      <c r="AG44" s="2783">
        <v>1399.7</v>
      </c>
      <c r="AH44" s="659">
        <v>1.5</v>
      </c>
      <c r="AI44" s="146">
        <v>2016</v>
      </c>
    </row>
    <row r="45" spans="1:35" ht="15" customHeight="1">
      <c r="A45" s="138">
        <v>2017</v>
      </c>
      <c r="B45" s="2777">
        <v>94391.9</v>
      </c>
      <c r="C45" s="2767">
        <v>100</v>
      </c>
      <c r="D45" s="3460">
        <v>90296154.700000003</v>
      </c>
      <c r="E45" s="2777">
        <v>49464.5</v>
      </c>
      <c r="F45" s="2786">
        <v>52.4</v>
      </c>
      <c r="G45" s="2777">
        <v>1078762</v>
      </c>
      <c r="H45" s="2777">
        <v>581.1</v>
      </c>
      <c r="I45" s="2767">
        <v>0.6</v>
      </c>
      <c r="J45" s="2777">
        <v>89217392.700000003</v>
      </c>
      <c r="K45" s="2777">
        <v>48883.4</v>
      </c>
      <c r="L45" s="2767">
        <v>51.8</v>
      </c>
      <c r="M45" s="3460">
        <v>1101446.2</v>
      </c>
      <c r="N45" s="2777">
        <v>1084.3</v>
      </c>
      <c r="O45" s="2786">
        <v>1.1000000000000001</v>
      </c>
      <c r="P45" s="2777">
        <v>927885.5</v>
      </c>
      <c r="Q45" s="2777">
        <v>928.2</v>
      </c>
      <c r="R45" s="2786">
        <v>1</v>
      </c>
      <c r="S45" s="137">
        <v>0</v>
      </c>
      <c r="T45" s="137">
        <v>0</v>
      </c>
      <c r="U45" s="657">
        <v>0</v>
      </c>
      <c r="V45" s="137">
        <v>173560.7</v>
      </c>
      <c r="W45" s="2777">
        <v>156.1</v>
      </c>
      <c r="X45" s="657">
        <v>0.2</v>
      </c>
      <c r="Y45" s="137">
        <v>0</v>
      </c>
      <c r="Z45" s="137">
        <v>0</v>
      </c>
      <c r="AA45" s="2768">
        <v>0</v>
      </c>
      <c r="AB45" s="3477">
        <v>8161279.4000000004</v>
      </c>
      <c r="AC45" s="2777">
        <v>10738.2</v>
      </c>
      <c r="AD45" s="2769">
        <v>11.4</v>
      </c>
      <c r="AE45" s="3477">
        <v>31614.9</v>
      </c>
      <c r="AF45" s="2769">
        <v>33.5</v>
      </c>
      <c r="AG45" s="137">
        <v>1490</v>
      </c>
      <c r="AH45" s="656">
        <v>1.6</v>
      </c>
      <c r="AI45" s="145">
        <v>2017</v>
      </c>
    </row>
    <row r="46" spans="1:35" ht="15" customHeight="1">
      <c r="A46" s="2478">
        <v>2018</v>
      </c>
      <c r="B46" s="2777">
        <v>92789.5</v>
      </c>
      <c r="C46" s="2767">
        <v>100</v>
      </c>
      <c r="D46" s="3460">
        <v>90540880</v>
      </c>
      <c r="E46" s="2777">
        <v>48640</v>
      </c>
      <c r="F46" s="2786">
        <v>52.4</v>
      </c>
      <c r="G46" s="2777">
        <v>991627</v>
      </c>
      <c r="H46" s="2777">
        <v>522.1</v>
      </c>
      <c r="I46" s="2767">
        <v>0.6</v>
      </c>
      <c r="J46" s="2777">
        <v>89549253</v>
      </c>
      <c r="K46" s="2777">
        <v>48117.9</v>
      </c>
      <c r="L46" s="2767">
        <v>51.9</v>
      </c>
      <c r="M46" s="3460">
        <v>1228356.2</v>
      </c>
      <c r="N46" s="2777">
        <v>1212.4000000000001</v>
      </c>
      <c r="O46" s="2786">
        <v>1.3</v>
      </c>
      <c r="P46" s="2777">
        <v>1013228.6</v>
      </c>
      <c r="Q46" s="2777">
        <v>1020.2</v>
      </c>
      <c r="R46" s="2786">
        <v>1.1000000000000001</v>
      </c>
      <c r="S46" s="137">
        <v>0</v>
      </c>
      <c r="T46" s="137">
        <v>0</v>
      </c>
      <c r="U46" s="657">
        <v>0</v>
      </c>
      <c r="V46" s="137">
        <v>215127.6</v>
      </c>
      <c r="W46" s="2777">
        <v>192.2</v>
      </c>
      <c r="X46" s="657">
        <v>0.2</v>
      </c>
      <c r="Y46" s="137">
        <v>0</v>
      </c>
      <c r="Z46" s="137">
        <v>0</v>
      </c>
      <c r="AA46" s="2768">
        <v>0</v>
      </c>
      <c r="AB46" s="3477">
        <v>9889857.8000000007</v>
      </c>
      <c r="AC46" s="2777">
        <v>12951.9</v>
      </c>
      <c r="AD46" s="2769">
        <v>14</v>
      </c>
      <c r="AE46" s="3477">
        <v>28436.6</v>
      </c>
      <c r="AF46" s="2769">
        <v>30.6</v>
      </c>
      <c r="AG46" s="137">
        <v>1548.6</v>
      </c>
      <c r="AH46" s="2769">
        <v>1.7</v>
      </c>
      <c r="AI46" s="2546">
        <v>2018</v>
      </c>
    </row>
    <row r="47" spans="1:35" ht="15" customHeight="1" thickBot="1">
      <c r="A47" s="134">
        <v>2019</v>
      </c>
      <c r="B47" s="2779">
        <v>91057.2</v>
      </c>
      <c r="C47" s="2782">
        <v>100</v>
      </c>
      <c r="D47" s="3466">
        <v>84486191</v>
      </c>
      <c r="E47" s="2779">
        <v>46471.199999999997</v>
      </c>
      <c r="F47" s="2776">
        <v>51</v>
      </c>
      <c r="G47" s="2779">
        <v>1164840</v>
      </c>
      <c r="H47" s="2779">
        <v>603.20000000000005</v>
      </c>
      <c r="I47" s="2782">
        <v>0.7</v>
      </c>
      <c r="J47" s="2779">
        <v>83321351</v>
      </c>
      <c r="K47" s="2779">
        <v>45868</v>
      </c>
      <c r="L47" s="2782">
        <v>50.4</v>
      </c>
      <c r="M47" s="3466">
        <v>684493.3</v>
      </c>
      <c r="N47" s="2779">
        <v>648.29999999999995</v>
      </c>
      <c r="O47" s="2776">
        <v>0.7</v>
      </c>
      <c r="P47" s="2779">
        <v>361925.2</v>
      </c>
      <c r="Q47" s="2779">
        <v>360.5</v>
      </c>
      <c r="R47" s="2776">
        <v>0.4</v>
      </c>
      <c r="S47" s="3457">
        <v>0</v>
      </c>
      <c r="T47" s="3457">
        <v>0</v>
      </c>
      <c r="U47" s="2796">
        <v>0</v>
      </c>
      <c r="V47" s="3457">
        <v>322568.09999999998</v>
      </c>
      <c r="W47" s="2779">
        <v>287.8</v>
      </c>
      <c r="X47" s="2796">
        <v>0.3</v>
      </c>
      <c r="Y47" s="3457">
        <v>0</v>
      </c>
      <c r="Z47" s="3457">
        <v>0</v>
      </c>
      <c r="AA47" s="2773">
        <v>0</v>
      </c>
      <c r="AB47" s="3482">
        <v>8890732.9000000004</v>
      </c>
      <c r="AC47" s="2779">
        <v>11528.3</v>
      </c>
      <c r="AD47" s="3483">
        <v>12.7</v>
      </c>
      <c r="AE47" s="3482">
        <v>31078.799999999999</v>
      </c>
      <c r="AF47" s="3483">
        <v>34.1</v>
      </c>
      <c r="AG47" s="3457">
        <v>1330.6</v>
      </c>
      <c r="AH47" s="654">
        <v>1.5</v>
      </c>
      <c r="AI47" s="648">
        <v>2019</v>
      </c>
    </row>
    <row r="48" spans="1:35" ht="15" customHeight="1">
      <c r="A48" s="132" t="s">
        <v>2601</v>
      </c>
      <c r="B48" s="136"/>
      <c r="C48" s="144"/>
      <c r="D48" s="136"/>
      <c r="E48" s="136"/>
      <c r="F48" s="584"/>
      <c r="G48" s="136"/>
      <c r="H48" s="136"/>
      <c r="I48" s="584"/>
      <c r="J48" s="132" t="s">
        <v>2602</v>
      </c>
      <c r="K48" s="132"/>
      <c r="L48" s="132"/>
      <c r="M48" s="132"/>
      <c r="N48" s="647"/>
      <c r="O48" s="584"/>
      <c r="P48" s="136"/>
      <c r="Q48" s="168"/>
      <c r="R48" s="3711"/>
      <c r="S48" s="3711" t="s">
        <v>2601</v>
      </c>
      <c r="T48" s="136"/>
      <c r="U48" s="144"/>
      <c r="V48" s="136"/>
      <c r="W48" s="584"/>
      <c r="X48" s="584"/>
      <c r="Y48" s="584"/>
      <c r="Z48" s="584"/>
      <c r="AA48" s="3711" t="s">
        <v>2602</v>
      </c>
      <c r="AB48" s="584"/>
      <c r="AC48" s="584"/>
      <c r="AD48" s="584"/>
      <c r="AE48" s="584"/>
      <c r="AF48" s="584"/>
      <c r="AG48" s="584"/>
      <c r="AH48" s="584"/>
      <c r="AI48" s="145"/>
    </row>
    <row r="49" spans="1:35" ht="15" customHeight="1">
      <c r="A49" s="4622" t="s">
        <v>2600</v>
      </c>
      <c r="B49" s="4622"/>
      <c r="C49" s="4622"/>
      <c r="D49" s="4622"/>
      <c r="E49" s="132"/>
      <c r="F49" s="646"/>
      <c r="G49" s="132"/>
      <c r="H49" s="132"/>
      <c r="I49" s="132"/>
      <c r="J49" s="132" t="s">
        <v>3535</v>
      </c>
      <c r="K49" s="132"/>
      <c r="L49" s="132"/>
      <c r="M49" s="132"/>
      <c r="N49" s="645"/>
      <c r="O49" s="581"/>
      <c r="P49" s="132"/>
      <c r="Q49" s="581"/>
      <c r="R49" s="1467"/>
      <c r="S49" s="4622" t="s">
        <v>2600</v>
      </c>
      <c r="T49" s="4622"/>
      <c r="U49" s="4622"/>
      <c r="V49" s="4622"/>
      <c r="W49" s="2584"/>
      <c r="X49" s="2584"/>
      <c r="Y49" s="2584"/>
      <c r="Z49" s="2584"/>
      <c r="AA49" s="3711" t="s">
        <v>3534</v>
      </c>
      <c r="AB49" s="2584"/>
      <c r="AC49" s="2584"/>
      <c r="AD49" s="2584"/>
      <c r="AE49" s="2584"/>
      <c r="AF49" s="2584"/>
      <c r="AG49" s="2584"/>
      <c r="AH49" s="2584"/>
      <c r="AI49" s="132"/>
    </row>
    <row r="56" spans="1:35">
      <c r="M56" s="137"/>
      <c r="N56" s="137"/>
      <c r="O56" s="137"/>
      <c r="P56" s="147"/>
      <c r="Q56" s="147"/>
    </row>
  </sheetData>
  <mergeCells count="50">
    <mergeCell ref="AI3:AI8"/>
    <mergeCell ref="M5:O5"/>
    <mergeCell ref="P5:R5"/>
    <mergeCell ref="J4:L4"/>
    <mergeCell ref="M4:O4"/>
    <mergeCell ref="P4:R4"/>
    <mergeCell ref="J6:K6"/>
    <mergeCell ref="J7:K7"/>
    <mergeCell ref="M6:N6"/>
    <mergeCell ref="M7:N7"/>
    <mergeCell ref="P6:Q6"/>
    <mergeCell ref="P7:Q7"/>
    <mergeCell ref="AB3:AD3"/>
    <mergeCell ref="AE3:AF3"/>
    <mergeCell ref="AG3:AH3"/>
    <mergeCell ref="S4:U4"/>
    <mergeCell ref="A49:D49"/>
    <mergeCell ref="D6:E6"/>
    <mergeCell ref="D7:E7"/>
    <mergeCell ref="G6:H6"/>
    <mergeCell ref="G7:H7"/>
    <mergeCell ref="A3:A8"/>
    <mergeCell ref="A1:I1"/>
    <mergeCell ref="D5:F5"/>
    <mergeCell ref="G4:I4"/>
    <mergeCell ref="G5:I5"/>
    <mergeCell ref="J5:L5"/>
    <mergeCell ref="B3:C3"/>
    <mergeCell ref="B4:C4"/>
    <mergeCell ref="B5:C5"/>
    <mergeCell ref="D4:F4"/>
    <mergeCell ref="D3:L3"/>
    <mergeCell ref="AB5:AD5"/>
    <mergeCell ref="AE5:AF5"/>
    <mergeCell ref="AG5:AH5"/>
    <mergeCell ref="M3:AA3"/>
    <mergeCell ref="S6:T6"/>
    <mergeCell ref="V6:W6"/>
    <mergeCell ref="Y6:Z6"/>
    <mergeCell ref="AB6:AC6"/>
    <mergeCell ref="V4:X4"/>
    <mergeCell ref="Y4:AA4"/>
    <mergeCell ref="S5:U5"/>
    <mergeCell ref="V5:X5"/>
    <mergeCell ref="Y5:AA5"/>
    <mergeCell ref="S49:V49"/>
    <mergeCell ref="S7:T7"/>
    <mergeCell ref="V7:W7"/>
    <mergeCell ref="Y7:Z7"/>
    <mergeCell ref="AB7:AC7"/>
  </mergeCells>
  <phoneticPr fontId="3" type="noConversion"/>
  <pageMargins left="0.7" right="0.7" top="0.75" bottom="0.75" header="0.3" footer="0.3"/>
  <pageSetup paperSize="9" scale="23" orientation="portrait" r:id="rId1"/>
  <rowBreaks count="1" manualBreakCount="1">
    <brk id="15" max="18" man="1"/>
  </rowBreaks>
  <colBreaks count="5" manualBreakCount="5">
    <brk id="8" max="47" man="1"/>
    <brk id="9" max="48" man="1"/>
    <brk id="17" max="48" man="1"/>
    <brk id="18" max="48" man="1"/>
    <brk id="26" max="48" man="1"/>
  </colBreaks>
  <drawing r:id="rId2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Sheet139"/>
  <dimension ref="A1:V51"/>
  <sheetViews>
    <sheetView showGridLines="0" view="pageBreakPreview"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22" width="9.625" style="129" customWidth="1"/>
    <col min="23" max="16384" width="9" style="129"/>
  </cols>
  <sheetData>
    <row r="1" spans="1:22" s="763" customFormat="1" ht="24.75" customHeight="1">
      <c r="A1" s="4390" t="s">
        <v>2597</v>
      </c>
      <c r="B1" s="4390"/>
      <c r="C1" s="4390"/>
      <c r="D1" s="4390"/>
      <c r="E1" s="4390"/>
      <c r="F1" s="4390"/>
      <c r="G1" s="4390"/>
      <c r="H1" s="4390"/>
      <c r="I1" s="4390"/>
      <c r="J1" s="4390"/>
      <c r="K1" s="1490" t="s">
        <v>1534</v>
      </c>
    </row>
    <row r="2" spans="1:22" ht="18" customHeight="1" thickBot="1">
      <c r="A2" s="131" t="s">
        <v>1533</v>
      </c>
      <c r="V2" s="154" t="s">
        <v>1532</v>
      </c>
    </row>
    <row r="3" spans="1:22" ht="15" customHeight="1">
      <c r="A3" s="4615" t="s">
        <v>2480</v>
      </c>
      <c r="B3" s="4393" t="s">
        <v>154</v>
      </c>
      <c r="C3" s="4606"/>
      <c r="D3" s="4393" t="s">
        <v>1473</v>
      </c>
      <c r="E3" s="4606"/>
      <c r="F3" s="4619" t="s">
        <v>2488</v>
      </c>
      <c r="G3" s="4620"/>
      <c r="H3" s="4620"/>
      <c r="I3" s="4620"/>
      <c r="J3" s="4620"/>
      <c r="K3" s="4620"/>
      <c r="L3" s="4620"/>
      <c r="M3" s="4620"/>
      <c r="N3" s="4620"/>
      <c r="O3" s="4620"/>
      <c r="P3" s="4620"/>
      <c r="Q3" s="4621"/>
      <c r="R3" s="4649"/>
      <c r="S3" s="4650"/>
      <c r="T3" s="4393" t="s">
        <v>1471</v>
      </c>
      <c r="U3" s="4606"/>
      <c r="V3" s="4615" t="s">
        <v>2480</v>
      </c>
    </row>
    <row r="4" spans="1:22" ht="15" customHeight="1">
      <c r="A4" s="4616"/>
      <c r="B4" s="4613" t="s">
        <v>3526</v>
      </c>
      <c r="C4" s="4614"/>
      <c r="D4" s="4613" t="s">
        <v>1531</v>
      </c>
      <c r="E4" s="4614"/>
      <c r="F4" s="4629" t="s">
        <v>76</v>
      </c>
      <c r="G4" s="4630"/>
      <c r="H4" s="4644" t="s">
        <v>100</v>
      </c>
      <c r="I4" s="4630"/>
      <c r="J4" s="4629" t="s">
        <v>101</v>
      </c>
      <c r="K4" s="4630"/>
      <c r="L4" s="4629" t="s">
        <v>1530</v>
      </c>
      <c r="M4" s="4630"/>
      <c r="N4" s="4629" t="s">
        <v>3242</v>
      </c>
      <c r="O4" s="4630"/>
      <c r="P4" s="4629" t="s">
        <v>1529</v>
      </c>
      <c r="Q4" s="4630"/>
      <c r="R4" s="4629" t="s">
        <v>1495</v>
      </c>
      <c r="S4" s="4630"/>
      <c r="T4" s="4613" t="s">
        <v>1470</v>
      </c>
      <c r="U4" s="4614"/>
      <c r="V4" s="4616"/>
    </row>
    <row r="5" spans="1:22" ht="15" customHeight="1">
      <c r="A5" s="4616"/>
      <c r="B5" s="4618"/>
      <c r="C5" s="4628"/>
      <c r="D5" s="4618" t="s">
        <v>1528</v>
      </c>
      <c r="E5" s="4628"/>
      <c r="F5" s="4618" t="s">
        <v>282</v>
      </c>
      <c r="G5" s="4628"/>
      <c r="H5" s="4640" t="s">
        <v>3571</v>
      </c>
      <c r="I5" s="4628"/>
      <c r="J5" s="4618" t="s">
        <v>1513</v>
      </c>
      <c r="K5" s="4628"/>
      <c r="L5" s="4618" t="s">
        <v>1527</v>
      </c>
      <c r="M5" s="4628"/>
      <c r="N5" s="4618" t="s">
        <v>1526</v>
      </c>
      <c r="O5" s="4628"/>
      <c r="P5" s="4618" t="s">
        <v>1525</v>
      </c>
      <c r="Q5" s="4628"/>
      <c r="R5" s="4651" t="s">
        <v>1524</v>
      </c>
      <c r="S5" s="4652"/>
      <c r="T5" s="4618"/>
      <c r="U5" s="4628"/>
      <c r="V5" s="4616"/>
    </row>
    <row r="6" spans="1:22" ht="15" customHeight="1">
      <c r="A6" s="4616"/>
      <c r="B6" s="152" t="s">
        <v>1523</v>
      </c>
      <c r="C6" s="152" t="s">
        <v>1522</v>
      </c>
      <c r="D6" s="152" t="s">
        <v>1523</v>
      </c>
      <c r="E6" s="152" t="s">
        <v>1522</v>
      </c>
      <c r="F6" s="152" t="s">
        <v>1523</v>
      </c>
      <c r="G6" s="152" t="s">
        <v>1522</v>
      </c>
      <c r="H6" s="152" t="s">
        <v>1523</v>
      </c>
      <c r="I6" s="152" t="s">
        <v>1522</v>
      </c>
      <c r="J6" s="152" t="s">
        <v>1523</v>
      </c>
      <c r="K6" s="152" t="s">
        <v>1522</v>
      </c>
      <c r="L6" s="152" t="s">
        <v>1523</v>
      </c>
      <c r="M6" s="152" t="s">
        <v>1522</v>
      </c>
      <c r="N6" s="152" t="s">
        <v>1523</v>
      </c>
      <c r="O6" s="152" t="s">
        <v>1522</v>
      </c>
      <c r="P6" s="152" t="s">
        <v>1523</v>
      </c>
      <c r="Q6" s="152" t="s">
        <v>1522</v>
      </c>
      <c r="R6" s="152" t="s">
        <v>1523</v>
      </c>
      <c r="S6" s="152" t="s">
        <v>1522</v>
      </c>
      <c r="T6" s="152" t="s">
        <v>1523</v>
      </c>
      <c r="U6" s="152" t="s">
        <v>1522</v>
      </c>
      <c r="V6" s="4616"/>
    </row>
    <row r="7" spans="1:22" ht="15" customHeight="1">
      <c r="A7" s="4617"/>
      <c r="B7" s="186" t="s">
        <v>1521</v>
      </c>
      <c r="C7" s="186" t="s">
        <v>1520</v>
      </c>
      <c r="D7" s="186" t="s">
        <v>1521</v>
      </c>
      <c r="E7" s="216" t="s">
        <v>1520</v>
      </c>
      <c r="F7" s="186" t="s">
        <v>1521</v>
      </c>
      <c r="G7" s="216" t="s">
        <v>1520</v>
      </c>
      <c r="H7" s="186" t="s">
        <v>1521</v>
      </c>
      <c r="I7" s="186" t="s">
        <v>1520</v>
      </c>
      <c r="J7" s="186" t="s">
        <v>1521</v>
      </c>
      <c r="K7" s="186" t="s">
        <v>1520</v>
      </c>
      <c r="L7" s="186" t="s">
        <v>1521</v>
      </c>
      <c r="M7" s="186" t="s">
        <v>1520</v>
      </c>
      <c r="N7" s="186" t="s">
        <v>1521</v>
      </c>
      <c r="O7" s="186" t="s">
        <v>1520</v>
      </c>
      <c r="P7" s="186" t="s">
        <v>1521</v>
      </c>
      <c r="Q7" s="186" t="s">
        <v>1520</v>
      </c>
      <c r="R7" s="186" t="s">
        <v>1521</v>
      </c>
      <c r="S7" s="186" t="s">
        <v>1520</v>
      </c>
      <c r="T7" s="186" t="s">
        <v>1521</v>
      </c>
      <c r="U7" s="186" t="s">
        <v>1520</v>
      </c>
      <c r="V7" s="4617"/>
    </row>
    <row r="8" spans="1:22" ht="15" customHeight="1">
      <c r="A8" s="152">
        <v>1981</v>
      </c>
      <c r="B8" s="181">
        <v>36.39</v>
      </c>
      <c r="C8" s="180">
        <v>34.409999999999997</v>
      </c>
      <c r="D8" s="180">
        <v>36.39</v>
      </c>
      <c r="E8" s="180">
        <v>34.44</v>
      </c>
      <c r="F8" s="180">
        <v>36.4</v>
      </c>
      <c r="G8" s="180">
        <v>34.35</v>
      </c>
      <c r="H8" s="180">
        <v>31</v>
      </c>
      <c r="I8" s="180" t="s">
        <v>0</v>
      </c>
      <c r="J8" s="326" t="s">
        <v>0</v>
      </c>
      <c r="K8" s="181" t="s">
        <v>0</v>
      </c>
      <c r="L8" s="180">
        <v>37.380000000000003</v>
      </c>
      <c r="M8" s="180">
        <v>35.49</v>
      </c>
      <c r="N8" s="180" t="s">
        <v>0</v>
      </c>
      <c r="O8" s="180" t="s">
        <v>0</v>
      </c>
      <c r="P8" s="180">
        <v>36.69</v>
      </c>
      <c r="Q8" s="180">
        <v>34.71</v>
      </c>
      <c r="R8" s="180">
        <v>31.27</v>
      </c>
      <c r="S8" s="180">
        <v>28.24</v>
      </c>
      <c r="T8" s="180">
        <v>36.340000000000003</v>
      </c>
      <c r="U8" s="326">
        <v>33.86</v>
      </c>
      <c r="V8" s="152">
        <v>1981</v>
      </c>
    </row>
    <row r="9" spans="1:22" ht="15" customHeight="1">
      <c r="A9" s="151">
        <v>1982</v>
      </c>
      <c r="B9" s="176">
        <v>36.729999999999997</v>
      </c>
      <c r="C9" s="166">
        <v>34.85</v>
      </c>
      <c r="D9" s="166">
        <v>36.729999999999997</v>
      </c>
      <c r="E9" s="166">
        <v>34.880000000000003</v>
      </c>
      <c r="F9" s="166">
        <v>36.74</v>
      </c>
      <c r="G9" s="166">
        <v>34.89</v>
      </c>
      <c r="H9" s="166">
        <v>31.22</v>
      </c>
      <c r="I9" s="166" t="s">
        <v>0</v>
      </c>
      <c r="J9" s="325" t="s">
        <v>0</v>
      </c>
      <c r="K9" s="176" t="s">
        <v>0</v>
      </c>
      <c r="L9" s="166">
        <v>37.72</v>
      </c>
      <c r="M9" s="166">
        <v>35.950000000000003</v>
      </c>
      <c r="N9" s="166" t="s">
        <v>0</v>
      </c>
      <c r="O9" s="166" t="s">
        <v>0</v>
      </c>
      <c r="P9" s="166">
        <v>36.49</v>
      </c>
      <c r="Q9" s="166">
        <v>34.76</v>
      </c>
      <c r="R9" s="166">
        <v>33.18</v>
      </c>
      <c r="S9" s="166">
        <v>30.44</v>
      </c>
      <c r="T9" s="166">
        <v>36.54</v>
      </c>
      <c r="U9" s="325">
        <v>34.270000000000003</v>
      </c>
      <c r="V9" s="151">
        <v>1982</v>
      </c>
    </row>
    <row r="10" spans="1:22" ht="15" customHeight="1">
      <c r="A10" s="151">
        <v>1983</v>
      </c>
      <c r="B10" s="176">
        <v>36.96</v>
      </c>
      <c r="C10" s="166">
        <v>38.94</v>
      </c>
      <c r="D10" s="166">
        <v>36.979999999999997</v>
      </c>
      <c r="E10" s="166">
        <v>34.99</v>
      </c>
      <c r="F10" s="166">
        <v>37.01</v>
      </c>
      <c r="G10" s="166">
        <v>35.020000000000003</v>
      </c>
      <c r="H10" s="166">
        <v>32.07</v>
      </c>
      <c r="I10" s="166" t="s">
        <v>0</v>
      </c>
      <c r="J10" s="325">
        <v>36.83</v>
      </c>
      <c r="K10" s="176" t="s">
        <v>0</v>
      </c>
      <c r="L10" s="166">
        <v>38.08</v>
      </c>
      <c r="M10" s="166">
        <v>36.26</v>
      </c>
      <c r="N10" s="166" t="s">
        <v>0</v>
      </c>
      <c r="O10" s="166" t="s">
        <v>0</v>
      </c>
      <c r="P10" s="166">
        <v>33.14</v>
      </c>
      <c r="Q10" s="166">
        <v>31.3</v>
      </c>
      <c r="R10" s="166">
        <v>33.119999999999997</v>
      </c>
      <c r="S10" s="166">
        <v>31.21</v>
      </c>
      <c r="T10" s="166">
        <v>36.380000000000003</v>
      </c>
      <c r="U10" s="325">
        <v>33.96</v>
      </c>
      <c r="V10" s="151">
        <v>1983</v>
      </c>
    </row>
    <row r="11" spans="1:22" ht="15" customHeight="1">
      <c r="A11" s="151">
        <v>1984</v>
      </c>
      <c r="B11" s="176">
        <v>37.07</v>
      </c>
      <c r="C11" s="166">
        <v>35</v>
      </c>
      <c r="D11" s="166">
        <v>37.08</v>
      </c>
      <c r="E11" s="166">
        <v>35.020000000000003</v>
      </c>
      <c r="F11" s="166">
        <v>37.11</v>
      </c>
      <c r="G11" s="166">
        <v>35.049999999999997</v>
      </c>
      <c r="H11" s="166">
        <v>32.380000000000003</v>
      </c>
      <c r="I11" s="166" t="s">
        <v>0</v>
      </c>
      <c r="J11" s="325">
        <v>38.08</v>
      </c>
      <c r="K11" s="176" t="s">
        <v>0</v>
      </c>
      <c r="L11" s="166">
        <v>38.07</v>
      </c>
      <c r="M11" s="166">
        <v>36.33</v>
      </c>
      <c r="N11" s="166" t="s">
        <v>0</v>
      </c>
      <c r="O11" s="166" t="s">
        <v>0</v>
      </c>
      <c r="P11" s="166">
        <v>30.5</v>
      </c>
      <c r="Q11" s="166">
        <v>27.44</v>
      </c>
      <c r="R11" s="166">
        <v>33.409999999999997</v>
      </c>
      <c r="S11" s="166">
        <v>31.03</v>
      </c>
      <c r="T11" s="166">
        <v>35.64</v>
      </c>
      <c r="U11" s="325">
        <v>32.96</v>
      </c>
      <c r="V11" s="151">
        <v>1984</v>
      </c>
    </row>
    <row r="12" spans="1:22" ht="15" customHeight="1">
      <c r="A12" s="150">
        <v>1985</v>
      </c>
      <c r="B12" s="177">
        <v>36.979999999999997</v>
      </c>
      <c r="C12" s="173">
        <v>34.85</v>
      </c>
      <c r="D12" s="173">
        <v>37</v>
      </c>
      <c r="E12" s="173">
        <v>34.869999999999997</v>
      </c>
      <c r="F12" s="173">
        <v>37.020000000000003</v>
      </c>
      <c r="G12" s="173">
        <v>34.9</v>
      </c>
      <c r="H12" s="173">
        <v>32</v>
      </c>
      <c r="I12" s="173" t="s">
        <v>0</v>
      </c>
      <c r="J12" s="672">
        <v>37.630000000000003</v>
      </c>
      <c r="K12" s="177" t="s">
        <v>0</v>
      </c>
      <c r="L12" s="173">
        <v>38.21</v>
      </c>
      <c r="M12" s="173">
        <v>36.47</v>
      </c>
      <c r="N12" s="173" t="s">
        <v>0</v>
      </c>
      <c r="O12" s="173" t="s">
        <v>0</v>
      </c>
      <c r="P12" s="173">
        <v>28.84</v>
      </c>
      <c r="Q12" s="173">
        <v>24.05</v>
      </c>
      <c r="R12" s="173">
        <v>34.659999999999997</v>
      </c>
      <c r="S12" s="173">
        <v>33</v>
      </c>
      <c r="T12" s="173">
        <v>35.44</v>
      </c>
      <c r="U12" s="672">
        <v>31.87</v>
      </c>
      <c r="V12" s="150">
        <v>1985</v>
      </c>
    </row>
    <row r="13" spans="1:22" ht="15" customHeight="1">
      <c r="A13" s="151">
        <v>1986</v>
      </c>
      <c r="B13" s="176">
        <v>36.799999999999997</v>
      </c>
      <c r="C13" s="166">
        <v>34.659999999999997</v>
      </c>
      <c r="D13" s="166">
        <v>36.799999999999997</v>
      </c>
      <c r="E13" s="166">
        <v>34.67</v>
      </c>
      <c r="F13" s="166">
        <v>36.82</v>
      </c>
      <c r="G13" s="166">
        <v>34.69</v>
      </c>
      <c r="H13" s="166">
        <v>31.72</v>
      </c>
      <c r="I13" s="166" t="s">
        <v>0</v>
      </c>
      <c r="J13" s="325">
        <v>37.67</v>
      </c>
      <c r="K13" s="176" t="s">
        <v>0</v>
      </c>
      <c r="L13" s="166">
        <v>37.729999999999997</v>
      </c>
      <c r="M13" s="166">
        <v>35.97</v>
      </c>
      <c r="N13" s="166" t="s">
        <v>0</v>
      </c>
      <c r="O13" s="166" t="s">
        <v>0</v>
      </c>
      <c r="P13" s="166">
        <v>29.78</v>
      </c>
      <c r="Q13" s="166">
        <v>24.22</v>
      </c>
      <c r="R13" s="166">
        <v>36.549999999999997</v>
      </c>
      <c r="S13" s="166">
        <v>35.25</v>
      </c>
      <c r="T13" s="166">
        <v>35.74</v>
      </c>
      <c r="U13" s="325">
        <v>33.06</v>
      </c>
      <c r="V13" s="151">
        <v>1986</v>
      </c>
    </row>
    <row r="14" spans="1:22" ht="15" customHeight="1">
      <c r="A14" s="151">
        <v>1987</v>
      </c>
      <c r="B14" s="176">
        <v>36.26</v>
      </c>
      <c r="C14" s="166">
        <v>34.11</v>
      </c>
      <c r="D14" s="166">
        <v>36.26</v>
      </c>
      <c r="E14" s="166">
        <v>34.119999999999997</v>
      </c>
      <c r="F14" s="166">
        <v>36.28</v>
      </c>
      <c r="G14" s="166">
        <v>34.14</v>
      </c>
      <c r="H14" s="166">
        <v>31.83</v>
      </c>
      <c r="I14" s="166" t="s">
        <v>0</v>
      </c>
      <c r="J14" s="325">
        <v>37.69</v>
      </c>
      <c r="K14" s="176" t="s">
        <v>0</v>
      </c>
      <c r="L14" s="166">
        <v>35.72</v>
      </c>
      <c r="M14" s="166">
        <v>33.409999999999997</v>
      </c>
      <c r="N14" s="166">
        <v>36.64</v>
      </c>
      <c r="O14" s="166">
        <v>35.200000000000003</v>
      </c>
      <c r="P14" s="166">
        <v>27.91</v>
      </c>
      <c r="Q14" s="166">
        <v>24.05</v>
      </c>
      <c r="R14" s="166">
        <v>37.76</v>
      </c>
      <c r="S14" s="166">
        <v>36.43</v>
      </c>
      <c r="T14" s="166">
        <v>36.1</v>
      </c>
      <c r="U14" s="325">
        <v>33.36</v>
      </c>
      <c r="V14" s="151">
        <v>1987</v>
      </c>
    </row>
    <row r="15" spans="1:22" ht="15" customHeight="1">
      <c r="A15" s="151">
        <v>1988</v>
      </c>
      <c r="B15" s="176">
        <v>36.68</v>
      </c>
      <c r="C15" s="166">
        <v>34.619999999999997</v>
      </c>
      <c r="D15" s="166">
        <v>36.67</v>
      </c>
      <c r="E15" s="166">
        <v>34.630000000000003</v>
      </c>
      <c r="F15" s="166">
        <v>36.700000000000003</v>
      </c>
      <c r="G15" s="166">
        <v>34.65</v>
      </c>
      <c r="H15" s="166">
        <v>31.63</v>
      </c>
      <c r="I15" s="166" t="s">
        <v>0</v>
      </c>
      <c r="J15" s="325">
        <v>37.93</v>
      </c>
      <c r="K15" s="176" t="s">
        <v>0</v>
      </c>
      <c r="L15" s="166">
        <v>38.04</v>
      </c>
      <c r="M15" s="166">
        <v>35.9</v>
      </c>
      <c r="N15" s="166">
        <v>36.71</v>
      </c>
      <c r="O15" s="166">
        <v>35.229999999999997</v>
      </c>
      <c r="P15" s="166">
        <v>32.06</v>
      </c>
      <c r="Q15" s="166">
        <v>29.86</v>
      </c>
      <c r="R15" s="166">
        <v>36.4</v>
      </c>
      <c r="S15" s="166">
        <v>35.25</v>
      </c>
      <c r="T15" s="166">
        <v>36.69</v>
      </c>
      <c r="U15" s="325">
        <v>34.380000000000003</v>
      </c>
      <c r="V15" s="151">
        <v>1988</v>
      </c>
    </row>
    <row r="16" spans="1:22" ht="15" customHeight="1">
      <c r="A16" s="151">
        <v>1989</v>
      </c>
      <c r="B16" s="176">
        <v>36.799999999999997</v>
      </c>
      <c r="C16" s="166">
        <v>34.729999999999997</v>
      </c>
      <c r="D16" s="166">
        <v>36.81</v>
      </c>
      <c r="E16" s="166">
        <v>34.75</v>
      </c>
      <c r="F16" s="166">
        <v>36.840000000000003</v>
      </c>
      <c r="G16" s="166">
        <v>34.76</v>
      </c>
      <c r="H16" s="166">
        <v>31.61</v>
      </c>
      <c r="I16" s="166" t="s">
        <v>0</v>
      </c>
      <c r="J16" s="325">
        <v>38.17</v>
      </c>
      <c r="K16" s="176" t="s">
        <v>0</v>
      </c>
      <c r="L16" s="166">
        <v>38.25</v>
      </c>
      <c r="M16" s="166">
        <v>36.090000000000003</v>
      </c>
      <c r="N16" s="166">
        <v>36.65</v>
      </c>
      <c r="O16" s="166">
        <v>35.130000000000003</v>
      </c>
      <c r="P16" s="166">
        <v>33.799999999999997</v>
      </c>
      <c r="Q16" s="166">
        <v>31.72</v>
      </c>
      <c r="R16" s="166">
        <v>35.86</v>
      </c>
      <c r="S16" s="166">
        <v>34.869999999999997</v>
      </c>
      <c r="T16" s="166">
        <v>36.49</v>
      </c>
      <c r="U16" s="325">
        <v>34.32</v>
      </c>
      <c r="V16" s="151">
        <v>1989</v>
      </c>
    </row>
    <row r="17" spans="1:22" ht="15" customHeight="1">
      <c r="A17" s="150">
        <v>1990</v>
      </c>
      <c r="B17" s="177">
        <v>36.99</v>
      </c>
      <c r="C17" s="173">
        <v>34.950000000000003</v>
      </c>
      <c r="D17" s="173">
        <v>37.020000000000003</v>
      </c>
      <c r="E17" s="173">
        <v>34.979999999999997</v>
      </c>
      <c r="F17" s="173">
        <v>37.07</v>
      </c>
      <c r="G17" s="173">
        <v>35.01</v>
      </c>
      <c r="H17" s="173">
        <v>32.19</v>
      </c>
      <c r="I17" s="173" t="s">
        <v>0</v>
      </c>
      <c r="J17" s="672">
        <v>38.22</v>
      </c>
      <c r="K17" s="177" t="s">
        <v>0</v>
      </c>
      <c r="L17" s="173">
        <v>37.9</v>
      </c>
      <c r="M17" s="173">
        <v>35.659999999999997</v>
      </c>
      <c r="N17" s="173">
        <v>37.01</v>
      </c>
      <c r="O17" s="173">
        <v>35.549999999999997</v>
      </c>
      <c r="P17" s="173">
        <v>36.03</v>
      </c>
      <c r="Q17" s="173">
        <v>34.82</v>
      </c>
      <c r="R17" s="173">
        <v>33.299999999999997</v>
      </c>
      <c r="S17" s="173">
        <v>32.450000000000003</v>
      </c>
      <c r="T17" s="173">
        <v>36.299999999999997</v>
      </c>
      <c r="U17" s="672">
        <v>34.130000000000003</v>
      </c>
      <c r="V17" s="150">
        <v>1990</v>
      </c>
    </row>
    <row r="18" spans="1:22" ht="15" customHeight="1">
      <c r="A18" s="602">
        <v>1991</v>
      </c>
      <c r="B18" s="178">
        <v>36.93</v>
      </c>
      <c r="C18" s="170">
        <v>34.92</v>
      </c>
      <c r="D18" s="170">
        <v>36.950000000000003</v>
      </c>
      <c r="E18" s="170">
        <v>34.950000000000003</v>
      </c>
      <c r="F18" s="170">
        <v>36.97</v>
      </c>
      <c r="G18" s="170">
        <v>34.94</v>
      </c>
      <c r="H18" s="170">
        <v>32.049999999999997</v>
      </c>
      <c r="I18" s="170" t="s">
        <v>0</v>
      </c>
      <c r="J18" s="673">
        <v>38.26</v>
      </c>
      <c r="K18" s="178" t="s">
        <v>0</v>
      </c>
      <c r="L18" s="170">
        <v>37.43</v>
      </c>
      <c r="M18" s="170">
        <v>35.270000000000003</v>
      </c>
      <c r="N18" s="170">
        <v>36.880000000000003</v>
      </c>
      <c r="O18" s="170">
        <v>35.450000000000003</v>
      </c>
      <c r="P18" s="170">
        <v>36.5</v>
      </c>
      <c r="Q18" s="170">
        <v>35.340000000000003</v>
      </c>
      <c r="R18" s="170">
        <v>36.380000000000003</v>
      </c>
      <c r="S18" s="170">
        <v>35.409999999999997</v>
      </c>
      <c r="T18" s="170">
        <v>36.159999999999997</v>
      </c>
      <c r="U18" s="673">
        <v>34.08</v>
      </c>
      <c r="V18" s="602">
        <v>1991</v>
      </c>
    </row>
    <row r="19" spans="1:22" ht="15" customHeight="1">
      <c r="A19" s="151">
        <v>1992</v>
      </c>
      <c r="B19" s="176">
        <v>36.729999999999997</v>
      </c>
      <c r="C19" s="166">
        <v>34.86</v>
      </c>
      <c r="D19" s="166">
        <v>36.74</v>
      </c>
      <c r="E19" s="166">
        <v>34.86</v>
      </c>
      <c r="F19" s="166">
        <v>36.93</v>
      </c>
      <c r="G19" s="166">
        <v>34.94</v>
      </c>
      <c r="H19" s="166">
        <v>31.92</v>
      </c>
      <c r="I19" s="166" t="s">
        <v>0</v>
      </c>
      <c r="J19" s="325">
        <v>38.15</v>
      </c>
      <c r="K19" s="176" t="s">
        <v>0</v>
      </c>
      <c r="L19" s="166">
        <v>37.36</v>
      </c>
      <c r="M19" s="166">
        <v>35.229999999999997</v>
      </c>
      <c r="N19" s="166">
        <v>37.159999999999997</v>
      </c>
      <c r="O19" s="166">
        <v>35.78</v>
      </c>
      <c r="P19" s="166">
        <v>34.61</v>
      </c>
      <c r="Q19" s="166">
        <v>33.75</v>
      </c>
      <c r="R19" s="166">
        <v>38.53</v>
      </c>
      <c r="S19" s="166">
        <v>37.49</v>
      </c>
      <c r="T19" s="166">
        <v>36.630000000000003</v>
      </c>
      <c r="U19" s="325">
        <v>34.840000000000003</v>
      </c>
      <c r="V19" s="151">
        <v>1992</v>
      </c>
    </row>
    <row r="20" spans="1:22" ht="15" customHeight="1">
      <c r="A20" s="151">
        <v>1993</v>
      </c>
      <c r="B20" s="176">
        <v>37.340000000000003</v>
      </c>
      <c r="C20" s="166">
        <v>35.47</v>
      </c>
      <c r="D20" s="166">
        <v>37.35</v>
      </c>
      <c r="E20" s="166">
        <v>35.479999999999997</v>
      </c>
      <c r="F20" s="166">
        <v>37.11</v>
      </c>
      <c r="G20" s="166">
        <v>35.11</v>
      </c>
      <c r="H20" s="166">
        <v>31.98</v>
      </c>
      <c r="I20" s="166" t="s">
        <v>0</v>
      </c>
      <c r="J20" s="325">
        <v>38.19</v>
      </c>
      <c r="K20" s="176" t="s">
        <v>0</v>
      </c>
      <c r="L20" s="166">
        <v>37.26</v>
      </c>
      <c r="M20" s="166">
        <v>35.19</v>
      </c>
      <c r="N20" s="166">
        <v>37.54</v>
      </c>
      <c r="O20" s="166">
        <v>36.299999999999997</v>
      </c>
      <c r="P20" s="166">
        <v>39.299999999999997</v>
      </c>
      <c r="Q20" s="166">
        <v>38.29</v>
      </c>
      <c r="R20" s="166">
        <v>36.869999999999997</v>
      </c>
      <c r="S20" s="166">
        <v>35.96</v>
      </c>
      <c r="T20" s="166">
        <v>36.619999999999997</v>
      </c>
      <c r="U20" s="325">
        <v>34.74</v>
      </c>
      <c r="V20" s="151">
        <v>1993</v>
      </c>
    </row>
    <row r="21" spans="1:22" ht="15" customHeight="1">
      <c r="A21" s="151">
        <v>1994</v>
      </c>
      <c r="B21" s="176">
        <v>38.159999999999997</v>
      </c>
      <c r="C21" s="166">
        <v>36.42</v>
      </c>
      <c r="D21" s="166">
        <v>38.200000000000003</v>
      </c>
      <c r="E21" s="166">
        <v>36.46</v>
      </c>
      <c r="F21" s="166">
        <v>37.520000000000003</v>
      </c>
      <c r="G21" s="166">
        <v>35.630000000000003</v>
      </c>
      <c r="H21" s="166">
        <v>32.020000000000003</v>
      </c>
      <c r="I21" s="166" t="s">
        <v>0</v>
      </c>
      <c r="J21" s="325">
        <v>38.61</v>
      </c>
      <c r="K21" s="176" t="s">
        <v>0</v>
      </c>
      <c r="L21" s="166">
        <v>37.619999999999997</v>
      </c>
      <c r="M21" s="166">
        <v>35.75</v>
      </c>
      <c r="N21" s="166">
        <v>35.450000000000003</v>
      </c>
      <c r="O21" s="166">
        <v>34.130000000000003</v>
      </c>
      <c r="P21" s="166">
        <v>42.35</v>
      </c>
      <c r="Q21" s="166">
        <v>41.38</v>
      </c>
      <c r="R21" s="166">
        <v>32</v>
      </c>
      <c r="S21" s="166">
        <v>31.34</v>
      </c>
      <c r="T21" s="166">
        <v>36.61</v>
      </c>
      <c r="U21" s="325">
        <v>34.81</v>
      </c>
      <c r="V21" s="151">
        <v>1994</v>
      </c>
    </row>
    <row r="22" spans="1:22" ht="15" customHeight="1">
      <c r="A22" s="150">
        <v>1995</v>
      </c>
      <c r="B22" s="177">
        <v>38.14</v>
      </c>
      <c r="C22" s="173">
        <v>36.47</v>
      </c>
      <c r="D22" s="173">
        <v>38.22</v>
      </c>
      <c r="E22" s="173">
        <v>36.54</v>
      </c>
      <c r="F22" s="173">
        <v>37.61</v>
      </c>
      <c r="G22" s="173">
        <v>35.74</v>
      </c>
      <c r="H22" s="173">
        <v>32.049999999999997</v>
      </c>
      <c r="I22" s="173">
        <v>29.48</v>
      </c>
      <c r="J22" s="672">
        <v>38.69</v>
      </c>
      <c r="K22" s="177">
        <v>36.909999999999997</v>
      </c>
      <c r="L22" s="173">
        <v>37.659999999999997</v>
      </c>
      <c r="M22" s="173">
        <v>35.75</v>
      </c>
      <c r="N22" s="173">
        <v>36.94</v>
      </c>
      <c r="O22" s="173">
        <v>35.35</v>
      </c>
      <c r="P22" s="173">
        <v>41.46</v>
      </c>
      <c r="Q22" s="173">
        <v>40.6</v>
      </c>
      <c r="R22" s="173">
        <v>29.97</v>
      </c>
      <c r="S22" s="173">
        <v>29.38</v>
      </c>
      <c r="T22" s="173">
        <v>35.29</v>
      </c>
      <c r="U22" s="672">
        <v>33.770000000000003</v>
      </c>
      <c r="V22" s="150">
        <v>1995</v>
      </c>
    </row>
    <row r="23" spans="1:22" ht="15" customHeight="1">
      <c r="A23" s="151">
        <v>1996</v>
      </c>
      <c r="B23" s="176">
        <v>38.21</v>
      </c>
      <c r="C23" s="166">
        <v>36.6</v>
      </c>
      <c r="D23" s="166">
        <v>38.369999999999997</v>
      </c>
      <c r="E23" s="166">
        <v>36.770000000000003</v>
      </c>
      <c r="F23" s="166">
        <v>37.79</v>
      </c>
      <c r="G23" s="166">
        <v>35.97</v>
      </c>
      <c r="H23" s="166">
        <v>32.770000000000003</v>
      </c>
      <c r="I23" s="166">
        <v>30.2</v>
      </c>
      <c r="J23" s="325">
        <v>38.94</v>
      </c>
      <c r="K23" s="176">
        <v>37.21</v>
      </c>
      <c r="L23" s="166">
        <v>37.450000000000003</v>
      </c>
      <c r="M23" s="166">
        <v>35.619999999999997</v>
      </c>
      <c r="N23" s="166">
        <v>36.79</v>
      </c>
      <c r="O23" s="166">
        <v>35.159999999999997</v>
      </c>
      <c r="P23" s="166">
        <v>39.89</v>
      </c>
      <c r="Q23" s="166">
        <v>39.130000000000003</v>
      </c>
      <c r="R23" s="166">
        <v>32.299999999999997</v>
      </c>
      <c r="S23" s="166">
        <v>31.59</v>
      </c>
      <c r="T23" s="166">
        <v>33.26</v>
      </c>
      <c r="U23" s="325">
        <v>32.06</v>
      </c>
      <c r="V23" s="151">
        <v>1996</v>
      </c>
    </row>
    <row r="24" spans="1:22" ht="15" customHeight="1">
      <c r="A24" s="151">
        <v>1997</v>
      </c>
      <c r="B24" s="176">
        <v>38.380000000000003</v>
      </c>
      <c r="C24" s="166">
        <v>36.82</v>
      </c>
      <c r="D24" s="166">
        <v>38.729999999999997</v>
      </c>
      <c r="E24" s="166">
        <v>37.11</v>
      </c>
      <c r="F24" s="166">
        <v>38.049999999999997</v>
      </c>
      <c r="G24" s="166">
        <v>36.229999999999997</v>
      </c>
      <c r="H24" s="166">
        <v>33.18</v>
      </c>
      <c r="I24" s="166">
        <v>30.5</v>
      </c>
      <c r="J24" s="325">
        <v>38.99</v>
      </c>
      <c r="K24" s="176">
        <v>37.25</v>
      </c>
      <c r="L24" s="166">
        <v>37.729999999999997</v>
      </c>
      <c r="M24" s="166">
        <v>35.9</v>
      </c>
      <c r="N24" s="166">
        <v>36.119999999999997</v>
      </c>
      <c r="O24" s="166">
        <v>34.43</v>
      </c>
      <c r="P24" s="166">
        <v>41.39</v>
      </c>
      <c r="Q24" s="166">
        <v>40.5</v>
      </c>
      <c r="R24" s="166">
        <v>33.67</v>
      </c>
      <c r="S24" s="166">
        <v>32.869999999999997</v>
      </c>
      <c r="T24" s="166">
        <v>31.73</v>
      </c>
      <c r="U24" s="325">
        <v>31.14</v>
      </c>
      <c r="V24" s="151">
        <v>1997</v>
      </c>
    </row>
    <row r="25" spans="1:22" ht="15" customHeight="1">
      <c r="A25" s="151">
        <v>1998</v>
      </c>
      <c r="B25" s="176">
        <v>39.450000000000003</v>
      </c>
      <c r="C25" s="166">
        <v>37.81</v>
      </c>
      <c r="D25" s="166">
        <v>39.479999999999997</v>
      </c>
      <c r="E25" s="166">
        <v>37.81</v>
      </c>
      <c r="F25" s="166">
        <v>38.409999999999997</v>
      </c>
      <c r="G25" s="166">
        <v>36.57</v>
      </c>
      <c r="H25" s="166">
        <v>33.47</v>
      </c>
      <c r="I25" s="166">
        <v>30.58</v>
      </c>
      <c r="J25" s="325">
        <v>39.17</v>
      </c>
      <c r="K25" s="176">
        <v>37.44</v>
      </c>
      <c r="L25" s="166">
        <v>37.22</v>
      </c>
      <c r="M25" s="166">
        <v>35.270000000000003</v>
      </c>
      <c r="N25" s="166">
        <v>36.299999999999997</v>
      </c>
      <c r="O25" s="166">
        <v>34.729999999999997</v>
      </c>
      <c r="P25" s="166">
        <v>43.97</v>
      </c>
      <c r="Q25" s="166">
        <v>43.04</v>
      </c>
      <c r="R25" s="166">
        <v>36.299999999999997</v>
      </c>
      <c r="S25" s="166">
        <v>35.270000000000003</v>
      </c>
      <c r="T25" s="166">
        <v>38.479999999999997</v>
      </c>
      <c r="U25" s="325">
        <v>37.590000000000003</v>
      </c>
      <c r="V25" s="151">
        <v>1998</v>
      </c>
    </row>
    <row r="26" spans="1:22" ht="15" customHeight="1">
      <c r="A26" s="151">
        <v>1999</v>
      </c>
      <c r="B26" s="176">
        <v>39.51</v>
      </c>
      <c r="C26" s="166">
        <v>37.729999999999997</v>
      </c>
      <c r="D26" s="166">
        <v>39.520000000000003</v>
      </c>
      <c r="E26" s="166">
        <v>37.729999999999997</v>
      </c>
      <c r="F26" s="166">
        <v>38.4</v>
      </c>
      <c r="G26" s="166">
        <v>36.39</v>
      </c>
      <c r="H26" s="166">
        <v>33.99</v>
      </c>
      <c r="I26" s="166">
        <v>30.33</v>
      </c>
      <c r="J26" s="325">
        <v>39.06</v>
      </c>
      <c r="K26" s="176">
        <v>37.21</v>
      </c>
      <c r="L26" s="166">
        <v>37.35</v>
      </c>
      <c r="M26" s="166">
        <v>35.32</v>
      </c>
      <c r="N26" s="166">
        <v>36.07</v>
      </c>
      <c r="O26" s="166">
        <v>34.479999999999997</v>
      </c>
      <c r="P26" s="166">
        <v>44.09</v>
      </c>
      <c r="Q26" s="166">
        <v>43.19</v>
      </c>
      <c r="R26" s="166">
        <v>34.6</v>
      </c>
      <c r="S26" s="166">
        <v>33.57</v>
      </c>
      <c r="T26" s="166">
        <v>38.69</v>
      </c>
      <c r="U26" s="325">
        <v>37.53</v>
      </c>
      <c r="V26" s="151">
        <v>1999</v>
      </c>
    </row>
    <row r="27" spans="1:22" ht="15" customHeight="1">
      <c r="A27" s="150">
        <v>2000</v>
      </c>
      <c r="B27" s="177">
        <v>39.450000000000003</v>
      </c>
      <c r="C27" s="173">
        <v>37.64</v>
      </c>
      <c r="D27" s="173">
        <v>39.450000000000003</v>
      </c>
      <c r="E27" s="173">
        <v>37.630000000000003</v>
      </c>
      <c r="F27" s="173">
        <v>38.590000000000003</v>
      </c>
      <c r="G27" s="173">
        <v>36.6</v>
      </c>
      <c r="H27" s="173">
        <v>34.479999999999997</v>
      </c>
      <c r="I27" s="173">
        <v>30.91</v>
      </c>
      <c r="J27" s="672">
        <v>39.25</v>
      </c>
      <c r="K27" s="177">
        <v>37.43</v>
      </c>
      <c r="L27" s="173">
        <v>37.450000000000003</v>
      </c>
      <c r="M27" s="173">
        <v>35.299999999999997</v>
      </c>
      <c r="N27" s="173">
        <v>35.68</v>
      </c>
      <c r="O27" s="173">
        <v>34.01</v>
      </c>
      <c r="P27" s="173">
        <v>44.15</v>
      </c>
      <c r="Q27" s="173">
        <v>43.22</v>
      </c>
      <c r="R27" s="173">
        <v>37.200000000000003</v>
      </c>
      <c r="S27" s="173">
        <v>35.79</v>
      </c>
      <c r="T27" s="173">
        <v>39.32</v>
      </c>
      <c r="U27" s="672">
        <v>38.07</v>
      </c>
      <c r="V27" s="150">
        <v>2000</v>
      </c>
    </row>
    <row r="28" spans="1:22" ht="15" customHeight="1">
      <c r="A28" s="151">
        <v>2001</v>
      </c>
      <c r="B28" s="176">
        <v>39.57</v>
      </c>
      <c r="C28" s="166">
        <v>37.799999999999997</v>
      </c>
      <c r="D28" s="166">
        <v>39.520000000000003</v>
      </c>
      <c r="E28" s="166">
        <v>37.72</v>
      </c>
      <c r="F28" s="166">
        <v>38.67</v>
      </c>
      <c r="G28" s="166">
        <v>36.729999999999997</v>
      </c>
      <c r="H28" s="166">
        <v>33.93</v>
      </c>
      <c r="I28" s="166">
        <v>30.37</v>
      </c>
      <c r="J28" s="325">
        <v>39.299999999999997</v>
      </c>
      <c r="K28" s="176">
        <v>37.51</v>
      </c>
      <c r="L28" s="166">
        <v>37.71</v>
      </c>
      <c r="M28" s="166">
        <v>35.64</v>
      </c>
      <c r="N28" s="166">
        <v>35.42</v>
      </c>
      <c r="O28" s="166">
        <v>33.68</v>
      </c>
      <c r="P28" s="166">
        <v>45.07</v>
      </c>
      <c r="Q28" s="166">
        <v>44.15</v>
      </c>
      <c r="R28" s="166">
        <v>39.869999999999997</v>
      </c>
      <c r="S28" s="166">
        <v>38.33</v>
      </c>
      <c r="T28" s="166">
        <v>41.01</v>
      </c>
      <c r="U28" s="325">
        <v>40.14</v>
      </c>
      <c r="V28" s="151">
        <v>2001</v>
      </c>
    </row>
    <row r="29" spans="1:22" ht="15" customHeight="1">
      <c r="A29" s="151">
        <v>2002</v>
      </c>
      <c r="B29" s="176">
        <v>39.96</v>
      </c>
      <c r="C29" s="166">
        <v>38.26</v>
      </c>
      <c r="D29" s="166">
        <v>39.869999999999997</v>
      </c>
      <c r="E29" s="166">
        <v>38.119999999999997</v>
      </c>
      <c r="F29" s="166">
        <v>38.78</v>
      </c>
      <c r="G29" s="166">
        <v>36.86</v>
      </c>
      <c r="H29" s="166">
        <v>34.659999999999997</v>
      </c>
      <c r="I29" s="166">
        <v>31.11</v>
      </c>
      <c r="J29" s="325">
        <v>39.299999999999997</v>
      </c>
      <c r="K29" s="176">
        <v>37.520000000000003</v>
      </c>
      <c r="L29" s="166">
        <v>37.590000000000003</v>
      </c>
      <c r="M29" s="166">
        <v>35.42</v>
      </c>
      <c r="N29" s="166">
        <v>36.1</v>
      </c>
      <c r="O29" s="166">
        <v>34.5</v>
      </c>
      <c r="P29" s="166">
        <v>45.56</v>
      </c>
      <c r="Q29" s="166">
        <v>44.68</v>
      </c>
      <c r="R29" s="166">
        <v>40.090000000000003</v>
      </c>
      <c r="S29" s="166">
        <v>38.64</v>
      </c>
      <c r="T29" s="166">
        <v>42.1</v>
      </c>
      <c r="U29" s="325">
        <v>41.33</v>
      </c>
      <c r="V29" s="151">
        <v>2002</v>
      </c>
    </row>
    <row r="30" spans="1:22" ht="15" customHeight="1">
      <c r="A30" s="151">
        <v>2003</v>
      </c>
      <c r="B30" s="176">
        <v>39.94</v>
      </c>
      <c r="C30" s="166">
        <v>38.229999999999997</v>
      </c>
      <c r="D30" s="166">
        <v>39.86</v>
      </c>
      <c r="E30" s="166">
        <v>38.119999999999997</v>
      </c>
      <c r="F30" s="166">
        <v>38.67</v>
      </c>
      <c r="G30" s="166">
        <v>36.76</v>
      </c>
      <c r="H30" s="166">
        <v>34.51</v>
      </c>
      <c r="I30" s="166">
        <v>30.93</v>
      </c>
      <c r="J30" s="325">
        <v>39.159999999999997</v>
      </c>
      <c r="K30" s="176">
        <v>37.4</v>
      </c>
      <c r="L30" s="166">
        <v>37.58</v>
      </c>
      <c r="M30" s="166">
        <v>35.36</v>
      </c>
      <c r="N30" s="166">
        <v>36.369999999999997</v>
      </c>
      <c r="O30" s="166">
        <v>34.67</v>
      </c>
      <c r="P30" s="166">
        <v>45.71</v>
      </c>
      <c r="Q30" s="166">
        <v>44.8</v>
      </c>
      <c r="R30" s="166">
        <v>39.74</v>
      </c>
      <c r="S30" s="166">
        <v>38.19</v>
      </c>
      <c r="T30" s="166">
        <v>41.75</v>
      </c>
      <c r="U30" s="325">
        <v>40.96</v>
      </c>
      <c r="V30" s="151">
        <v>2003</v>
      </c>
    </row>
    <row r="31" spans="1:22" ht="15" customHeight="1">
      <c r="A31" s="151">
        <v>2004</v>
      </c>
      <c r="B31" s="176">
        <v>40.659999999999997</v>
      </c>
      <c r="C31" s="166">
        <v>38.96</v>
      </c>
      <c r="D31" s="166">
        <v>40.619999999999997</v>
      </c>
      <c r="E31" s="166">
        <v>38.880000000000003</v>
      </c>
      <c r="F31" s="166">
        <v>38.82</v>
      </c>
      <c r="G31" s="166">
        <v>36.83</v>
      </c>
      <c r="H31" s="166">
        <v>34.74</v>
      </c>
      <c r="I31" s="166">
        <v>30.8</v>
      </c>
      <c r="J31" s="325">
        <v>39.25</v>
      </c>
      <c r="K31" s="176">
        <v>37.46</v>
      </c>
      <c r="L31" s="166">
        <v>37.4</v>
      </c>
      <c r="M31" s="166">
        <v>34.799999999999997</v>
      </c>
      <c r="N31" s="166">
        <v>36.090000000000003</v>
      </c>
      <c r="O31" s="166">
        <v>34.28</v>
      </c>
      <c r="P31" s="166">
        <v>47.19</v>
      </c>
      <c r="Q31" s="166">
        <v>46.33</v>
      </c>
      <c r="R31" s="166">
        <v>39.11</v>
      </c>
      <c r="S31" s="166">
        <v>37.57</v>
      </c>
      <c r="T31" s="166">
        <v>41.75</v>
      </c>
      <c r="U31" s="325">
        <v>40.97</v>
      </c>
      <c r="V31" s="151">
        <v>2004</v>
      </c>
    </row>
    <row r="32" spans="1:22" ht="15" customHeight="1">
      <c r="A32" s="150">
        <v>2005</v>
      </c>
      <c r="B32" s="177">
        <v>40.700000000000003</v>
      </c>
      <c r="C32" s="173">
        <v>38.979999999999997</v>
      </c>
      <c r="D32" s="173">
        <v>40.619999999999997</v>
      </c>
      <c r="E32" s="173">
        <v>38.86</v>
      </c>
      <c r="F32" s="173">
        <v>38.869999999999997</v>
      </c>
      <c r="G32" s="173">
        <v>36.880000000000003</v>
      </c>
      <c r="H32" s="173">
        <v>34.94</v>
      </c>
      <c r="I32" s="173">
        <v>30.89</v>
      </c>
      <c r="J32" s="672">
        <v>39.26</v>
      </c>
      <c r="K32" s="177">
        <v>37.409999999999997</v>
      </c>
      <c r="L32" s="173">
        <v>37.549999999999997</v>
      </c>
      <c r="M32" s="173">
        <v>35.22</v>
      </c>
      <c r="N32" s="173">
        <v>36.450000000000003</v>
      </c>
      <c r="O32" s="173">
        <v>34.56</v>
      </c>
      <c r="P32" s="173">
        <v>47.13</v>
      </c>
      <c r="Q32" s="173">
        <v>46.26</v>
      </c>
      <c r="R32" s="173">
        <v>40.03</v>
      </c>
      <c r="S32" s="173">
        <v>38.19</v>
      </c>
      <c r="T32" s="173">
        <v>42.44</v>
      </c>
      <c r="U32" s="672">
        <v>41.55</v>
      </c>
      <c r="V32" s="150">
        <v>2005</v>
      </c>
    </row>
    <row r="33" spans="1:22" ht="15" customHeight="1">
      <c r="A33" s="602">
        <v>2006</v>
      </c>
      <c r="B33" s="178">
        <v>40.97</v>
      </c>
      <c r="C33" s="170">
        <v>39.299999999999997</v>
      </c>
      <c r="D33" s="170">
        <v>40.83</v>
      </c>
      <c r="E33" s="170">
        <v>39.11</v>
      </c>
      <c r="F33" s="170">
        <v>38.9</v>
      </c>
      <c r="G33" s="170">
        <v>36.96</v>
      </c>
      <c r="H33" s="170">
        <v>34.590000000000003</v>
      </c>
      <c r="I33" s="170">
        <v>31.41</v>
      </c>
      <c r="J33" s="673">
        <v>39.31</v>
      </c>
      <c r="K33" s="178">
        <v>37.44</v>
      </c>
      <c r="L33" s="170">
        <v>37.44</v>
      </c>
      <c r="M33" s="170">
        <v>35.39</v>
      </c>
      <c r="N33" s="170">
        <v>35.47</v>
      </c>
      <c r="O33" s="170">
        <v>33.76</v>
      </c>
      <c r="P33" s="170">
        <v>47.52</v>
      </c>
      <c r="Q33" s="170">
        <v>46.63</v>
      </c>
      <c r="R33" s="170">
        <v>40.020000000000003</v>
      </c>
      <c r="S33" s="170">
        <v>37.86</v>
      </c>
      <c r="T33" s="170">
        <v>44</v>
      </c>
      <c r="U33" s="673">
        <v>43.33</v>
      </c>
      <c r="V33" s="602">
        <v>2006</v>
      </c>
    </row>
    <row r="34" spans="1:22" ht="15" customHeight="1">
      <c r="A34" s="151">
        <v>2007</v>
      </c>
      <c r="B34" s="176">
        <v>40.9</v>
      </c>
      <c r="C34" s="166">
        <v>39.21</v>
      </c>
      <c r="D34" s="166">
        <v>40.79</v>
      </c>
      <c r="E34" s="166">
        <v>39.06</v>
      </c>
      <c r="F34" s="166">
        <v>38.93</v>
      </c>
      <c r="G34" s="166">
        <v>36.99</v>
      </c>
      <c r="H34" s="166">
        <v>34.86</v>
      </c>
      <c r="I34" s="166">
        <v>31.64</v>
      </c>
      <c r="J34" s="325">
        <v>39.36</v>
      </c>
      <c r="K34" s="176">
        <v>37.49</v>
      </c>
      <c r="L34" s="166">
        <v>37.25</v>
      </c>
      <c r="M34" s="166">
        <v>35.159999999999997</v>
      </c>
      <c r="N34" s="166">
        <v>35.549999999999997</v>
      </c>
      <c r="O34" s="166">
        <v>33.909999999999997</v>
      </c>
      <c r="P34" s="166">
        <v>46.45</v>
      </c>
      <c r="Q34" s="166">
        <v>45.47</v>
      </c>
      <c r="R34" s="166">
        <v>40.67</v>
      </c>
      <c r="S34" s="166">
        <v>38.31</v>
      </c>
      <c r="T34" s="166">
        <v>43.01</v>
      </c>
      <c r="U34" s="325">
        <v>42.11</v>
      </c>
      <c r="V34" s="151">
        <v>2007</v>
      </c>
    </row>
    <row r="35" spans="1:22" ht="15" customHeight="1">
      <c r="A35" s="151">
        <v>2008</v>
      </c>
      <c r="B35" s="176">
        <v>40.840000000000003</v>
      </c>
      <c r="C35" s="166">
        <v>39.14</v>
      </c>
      <c r="D35" s="166">
        <v>40.67</v>
      </c>
      <c r="E35" s="166">
        <v>38.93</v>
      </c>
      <c r="F35" s="166">
        <v>39.1</v>
      </c>
      <c r="G35" s="166">
        <v>37.14</v>
      </c>
      <c r="H35" s="166">
        <v>35.26</v>
      </c>
      <c r="I35" s="166">
        <v>32.19</v>
      </c>
      <c r="J35" s="325">
        <v>39.450000000000003</v>
      </c>
      <c r="K35" s="176">
        <v>37.54</v>
      </c>
      <c r="L35" s="166">
        <v>36.68</v>
      </c>
      <c r="M35" s="166">
        <v>34.5</v>
      </c>
      <c r="N35" s="166">
        <v>35.4</v>
      </c>
      <c r="O35" s="166">
        <v>33.97</v>
      </c>
      <c r="P35" s="166">
        <v>46.1</v>
      </c>
      <c r="Q35" s="166">
        <v>45.24</v>
      </c>
      <c r="R35" s="166">
        <v>40.39</v>
      </c>
      <c r="S35" s="166">
        <v>38.090000000000003</v>
      </c>
      <c r="T35" s="166">
        <v>43.75</v>
      </c>
      <c r="U35" s="325">
        <v>42.92</v>
      </c>
      <c r="V35" s="151">
        <v>2008</v>
      </c>
    </row>
    <row r="36" spans="1:22" ht="15" customHeight="1">
      <c r="A36" s="151">
        <v>2009</v>
      </c>
      <c r="B36" s="176">
        <v>40.549999999999997</v>
      </c>
      <c r="C36" s="166">
        <v>38.79</v>
      </c>
      <c r="D36" s="166">
        <v>40.46</v>
      </c>
      <c r="E36" s="166">
        <v>38.67</v>
      </c>
      <c r="F36" s="166">
        <v>39.24</v>
      </c>
      <c r="G36" s="166">
        <v>37.29</v>
      </c>
      <c r="H36" s="166">
        <v>37.24</v>
      </c>
      <c r="I36" s="166">
        <v>34.07</v>
      </c>
      <c r="J36" s="325">
        <v>39.46</v>
      </c>
      <c r="K36" s="176">
        <v>37.56</v>
      </c>
      <c r="L36" s="166">
        <v>37.6</v>
      </c>
      <c r="M36" s="166">
        <v>35.770000000000003</v>
      </c>
      <c r="N36" s="166">
        <v>35.270000000000003</v>
      </c>
      <c r="O36" s="166">
        <v>33.99</v>
      </c>
      <c r="P36" s="166">
        <v>46.74</v>
      </c>
      <c r="Q36" s="166">
        <v>45.63</v>
      </c>
      <c r="R36" s="166">
        <v>41.08</v>
      </c>
      <c r="S36" s="166">
        <v>38.78</v>
      </c>
      <c r="T36" s="166">
        <v>42.49</v>
      </c>
      <c r="U36" s="325">
        <v>41.67</v>
      </c>
      <c r="V36" s="151">
        <v>2009</v>
      </c>
    </row>
    <row r="37" spans="1:22" ht="15" customHeight="1">
      <c r="A37" s="150">
        <v>2010</v>
      </c>
      <c r="B37" s="177">
        <v>40.83</v>
      </c>
      <c r="C37" s="173">
        <v>39.14</v>
      </c>
      <c r="D37" s="173">
        <v>40.67</v>
      </c>
      <c r="E37" s="173">
        <v>38.94</v>
      </c>
      <c r="F37" s="173">
        <v>38.909999999999997</v>
      </c>
      <c r="G37" s="173">
        <v>36.950000000000003</v>
      </c>
      <c r="H37" s="173">
        <v>34.71</v>
      </c>
      <c r="I37" s="173">
        <v>31.75</v>
      </c>
      <c r="J37" s="672">
        <v>39.33</v>
      </c>
      <c r="K37" s="177">
        <v>37.409999999999997</v>
      </c>
      <c r="L37" s="173">
        <v>36.4</v>
      </c>
      <c r="M37" s="173">
        <v>34.340000000000003</v>
      </c>
      <c r="N37" s="173">
        <v>35.1</v>
      </c>
      <c r="O37" s="173">
        <v>33.71</v>
      </c>
      <c r="P37" s="173">
        <v>46.45</v>
      </c>
      <c r="Q37" s="173">
        <v>45.55</v>
      </c>
      <c r="R37" s="173">
        <v>40.58</v>
      </c>
      <c r="S37" s="173">
        <v>30.35</v>
      </c>
      <c r="T37" s="173">
        <v>43.64</v>
      </c>
      <c r="U37" s="672">
        <v>42.73</v>
      </c>
      <c r="V37" s="150">
        <v>2010</v>
      </c>
    </row>
    <row r="38" spans="1:22" ht="15" customHeight="1">
      <c r="A38" s="151">
        <v>2011</v>
      </c>
      <c r="B38" s="176">
        <v>40.44</v>
      </c>
      <c r="C38" s="166">
        <v>38.75</v>
      </c>
      <c r="D38" s="166">
        <v>40.51</v>
      </c>
      <c r="E38" s="166">
        <v>38.76</v>
      </c>
      <c r="F38" s="166">
        <v>38.619999999999997</v>
      </c>
      <c r="G38" s="166">
        <v>36.630000000000003</v>
      </c>
      <c r="H38" s="166">
        <v>35.58</v>
      </c>
      <c r="I38" s="166">
        <v>32.54</v>
      </c>
      <c r="J38" s="325">
        <v>38.96</v>
      </c>
      <c r="K38" s="176">
        <v>37.04</v>
      </c>
      <c r="L38" s="166">
        <v>35.83</v>
      </c>
      <c r="M38" s="166">
        <v>33.590000000000003</v>
      </c>
      <c r="N38" s="166">
        <v>34.92</v>
      </c>
      <c r="O38" s="166">
        <v>33.549999999999997</v>
      </c>
      <c r="P38" s="166">
        <v>47.3</v>
      </c>
      <c r="Q38" s="166">
        <v>46.4</v>
      </c>
      <c r="R38" s="166">
        <v>41.14</v>
      </c>
      <c r="S38" s="166">
        <v>39.01</v>
      </c>
      <c r="T38" s="166">
        <v>39.43</v>
      </c>
      <c r="U38" s="325">
        <v>38.68</v>
      </c>
      <c r="V38" s="151">
        <v>2011</v>
      </c>
    </row>
    <row r="39" spans="1:22" ht="15" customHeight="1">
      <c r="A39" s="151">
        <v>2012</v>
      </c>
      <c r="B39" s="176">
        <v>40.479999999999997</v>
      </c>
      <c r="C39" s="166">
        <v>38.86</v>
      </c>
      <c r="D39" s="166">
        <v>40.57</v>
      </c>
      <c r="E39" s="166">
        <v>38.82</v>
      </c>
      <c r="F39" s="166">
        <v>38.53</v>
      </c>
      <c r="G39" s="166">
        <v>36.549999999999997</v>
      </c>
      <c r="H39" s="166">
        <v>38.549999999999997</v>
      </c>
      <c r="I39" s="166">
        <v>35.26</v>
      </c>
      <c r="J39" s="325">
        <v>38.75</v>
      </c>
      <c r="K39" s="176">
        <v>36.83</v>
      </c>
      <c r="L39" s="166">
        <v>36.270000000000003</v>
      </c>
      <c r="M39" s="166">
        <v>34.090000000000003</v>
      </c>
      <c r="N39" s="166">
        <v>36.24</v>
      </c>
      <c r="O39" s="166">
        <v>34.799999999999997</v>
      </c>
      <c r="P39" s="166">
        <v>47.73</v>
      </c>
      <c r="Q39" s="166">
        <v>46.81</v>
      </c>
      <c r="R39" s="166">
        <v>41.11</v>
      </c>
      <c r="S39" s="166">
        <v>39.01</v>
      </c>
      <c r="T39" s="166">
        <v>42.94</v>
      </c>
      <c r="U39" s="325">
        <v>42.1</v>
      </c>
      <c r="V39" s="151">
        <v>2012</v>
      </c>
    </row>
    <row r="40" spans="1:22" ht="15" customHeight="1">
      <c r="A40" s="145">
        <v>2013</v>
      </c>
      <c r="B40" s="166">
        <v>39.549999999999997</v>
      </c>
      <c r="C40" s="166">
        <v>37.94</v>
      </c>
      <c r="D40" s="166">
        <v>40.06</v>
      </c>
      <c r="E40" s="166">
        <v>38.29</v>
      </c>
      <c r="F40" s="166">
        <v>38.29</v>
      </c>
      <c r="G40" s="166">
        <v>36.32</v>
      </c>
      <c r="H40" s="166">
        <v>34.93</v>
      </c>
      <c r="I40" s="166">
        <v>31.97</v>
      </c>
      <c r="J40" s="322">
        <v>38.64</v>
      </c>
      <c r="K40" s="166">
        <v>36.72</v>
      </c>
      <c r="L40" s="166">
        <v>36.26</v>
      </c>
      <c r="M40" s="166">
        <v>34.06</v>
      </c>
      <c r="N40" s="166">
        <v>36.06</v>
      </c>
      <c r="O40" s="166">
        <v>34.83</v>
      </c>
      <c r="P40" s="166">
        <v>45.42</v>
      </c>
      <c r="Q40" s="166">
        <v>44.3</v>
      </c>
      <c r="R40" s="166">
        <v>41.2</v>
      </c>
      <c r="S40" s="166">
        <v>38.950000000000003</v>
      </c>
      <c r="T40" s="166">
        <v>36.04</v>
      </c>
      <c r="U40" s="166">
        <v>35.5</v>
      </c>
      <c r="V40" s="163">
        <v>2013</v>
      </c>
    </row>
    <row r="41" spans="1:22" ht="15" customHeight="1">
      <c r="A41" s="138">
        <v>2014</v>
      </c>
      <c r="B41" s="166">
        <v>41.25</v>
      </c>
      <c r="C41" s="166">
        <v>39.5</v>
      </c>
      <c r="D41" s="166">
        <v>40.71</v>
      </c>
      <c r="E41" s="166">
        <v>38.869999999999997</v>
      </c>
      <c r="F41" s="166">
        <v>38.79</v>
      </c>
      <c r="G41" s="166">
        <v>36.76</v>
      </c>
      <c r="H41" s="166">
        <v>36.26</v>
      </c>
      <c r="I41" s="166">
        <v>33.049999999999997</v>
      </c>
      <c r="J41" s="166">
        <v>38.94</v>
      </c>
      <c r="K41" s="166">
        <v>36.97</v>
      </c>
      <c r="L41" s="166">
        <v>38.549999999999997</v>
      </c>
      <c r="M41" s="166">
        <v>36.31</v>
      </c>
      <c r="N41" s="166">
        <v>34.21</v>
      </c>
      <c r="O41" s="166">
        <v>32.700000000000003</v>
      </c>
      <c r="P41" s="166">
        <v>48.24</v>
      </c>
      <c r="Q41" s="166">
        <v>47.13</v>
      </c>
      <c r="R41" s="166">
        <v>43.4</v>
      </c>
      <c r="S41" s="166">
        <v>41.19</v>
      </c>
      <c r="T41" s="166">
        <v>47.66</v>
      </c>
      <c r="U41" s="166">
        <v>46.91</v>
      </c>
      <c r="V41" s="135">
        <v>2014</v>
      </c>
    </row>
    <row r="42" spans="1:22" ht="15" customHeight="1">
      <c r="A42" s="138">
        <v>2015</v>
      </c>
      <c r="B42" s="166">
        <v>40.92</v>
      </c>
      <c r="C42" s="166">
        <v>38.619999999999997</v>
      </c>
      <c r="D42" s="166">
        <v>39.97</v>
      </c>
      <c r="E42" s="166">
        <v>38.07</v>
      </c>
      <c r="F42" s="166">
        <v>38.39</v>
      </c>
      <c r="G42" s="166">
        <v>36.369999999999997</v>
      </c>
      <c r="H42" s="166">
        <v>34.99</v>
      </c>
      <c r="I42" s="166">
        <v>31.91</v>
      </c>
      <c r="J42" s="166">
        <v>38.549999999999997</v>
      </c>
      <c r="K42" s="166">
        <v>36.54</v>
      </c>
      <c r="L42" s="166">
        <v>38.94</v>
      </c>
      <c r="M42" s="166">
        <v>36.86</v>
      </c>
      <c r="N42" s="166">
        <v>35.270000000000003</v>
      </c>
      <c r="O42" s="166">
        <v>33.700000000000003</v>
      </c>
      <c r="P42" s="166">
        <v>50.21</v>
      </c>
      <c r="Q42" s="166">
        <v>49.07</v>
      </c>
      <c r="R42" s="166">
        <v>40.35</v>
      </c>
      <c r="S42" s="166">
        <v>41.18</v>
      </c>
      <c r="T42" s="166">
        <v>48.31</v>
      </c>
      <c r="U42" s="166">
        <v>47.09</v>
      </c>
      <c r="V42" s="135">
        <v>2015</v>
      </c>
    </row>
    <row r="43" spans="1:22" ht="15" customHeight="1">
      <c r="A43" s="141">
        <v>2016</v>
      </c>
      <c r="B43" s="170">
        <v>39.79</v>
      </c>
      <c r="C43" s="170">
        <v>37.92</v>
      </c>
      <c r="D43" s="170">
        <v>39.33</v>
      </c>
      <c r="E43" s="170">
        <v>37.4</v>
      </c>
      <c r="F43" s="170">
        <v>37.99</v>
      </c>
      <c r="G43" s="170">
        <v>35.94</v>
      </c>
      <c r="H43" s="170">
        <v>35.24</v>
      </c>
      <c r="I43" s="170">
        <v>32.11</v>
      </c>
      <c r="J43" s="170">
        <v>38.119999999999997</v>
      </c>
      <c r="K43" s="170">
        <v>36.11</v>
      </c>
      <c r="L43" s="170">
        <v>38.090000000000003</v>
      </c>
      <c r="M43" s="170">
        <v>36.03</v>
      </c>
      <c r="N43" s="170">
        <v>30.46</v>
      </c>
      <c r="O43" s="170">
        <v>28.89</v>
      </c>
      <c r="P43" s="170">
        <v>47.53</v>
      </c>
      <c r="Q43" s="170">
        <v>46.38</v>
      </c>
      <c r="R43" s="170">
        <v>39.409999999999997</v>
      </c>
      <c r="S43" s="170">
        <v>36.700000000000003</v>
      </c>
      <c r="T43" s="170">
        <v>48.15</v>
      </c>
      <c r="U43" s="170">
        <v>47.18</v>
      </c>
      <c r="V43" s="139">
        <v>2016</v>
      </c>
    </row>
    <row r="44" spans="1:22" ht="15" customHeight="1">
      <c r="A44" s="138">
        <v>2017</v>
      </c>
      <c r="B44" s="166">
        <v>39.82</v>
      </c>
      <c r="C44" s="166">
        <v>37.9</v>
      </c>
      <c r="D44" s="166">
        <v>39.5</v>
      </c>
      <c r="E44" s="166">
        <v>37.51</v>
      </c>
      <c r="F44" s="166">
        <v>38.659999999999997</v>
      </c>
      <c r="G44" s="166">
        <v>36.56</v>
      </c>
      <c r="H44" s="166">
        <v>35.32</v>
      </c>
      <c r="I44" s="166">
        <v>32.06</v>
      </c>
      <c r="J44" s="166">
        <v>38.79</v>
      </c>
      <c r="K44" s="166">
        <v>36.72</v>
      </c>
      <c r="L44" s="166">
        <v>36.549999999999997</v>
      </c>
      <c r="M44" s="166">
        <v>34.200000000000003</v>
      </c>
      <c r="N44" s="166">
        <v>35.32</v>
      </c>
      <c r="O44" s="166">
        <v>33.909999999999997</v>
      </c>
      <c r="P44" s="166">
        <v>46.16</v>
      </c>
      <c r="Q44" s="166">
        <v>45.13</v>
      </c>
      <c r="R44" s="166">
        <v>38.799999999999997</v>
      </c>
      <c r="S44" s="166">
        <v>33.729999999999997</v>
      </c>
      <c r="T44" s="166">
        <v>44.3</v>
      </c>
      <c r="U44" s="166">
        <v>43.4</v>
      </c>
      <c r="V44" s="135">
        <v>2017</v>
      </c>
    </row>
    <row r="45" spans="1:22" ht="15" customHeight="1">
      <c r="A45" s="2478">
        <v>2018</v>
      </c>
      <c r="B45" s="166">
        <v>40.82</v>
      </c>
      <c r="C45" s="166">
        <v>38.880000000000003</v>
      </c>
      <c r="D45" s="166">
        <v>40.21</v>
      </c>
      <c r="E45" s="166">
        <v>38.25</v>
      </c>
      <c r="F45" s="166">
        <v>38.94</v>
      </c>
      <c r="G45" s="166">
        <v>36.840000000000003</v>
      </c>
      <c r="H45" s="166">
        <v>35.75</v>
      </c>
      <c r="I45" s="166">
        <v>32.36</v>
      </c>
      <c r="J45" s="166">
        <v>39.03</v>
      </c>
      <c r="K45" s="166">
        <v>36.950000000000003</v>
      </c>
      <c r="L45" s="166">
        <v>37.44</v>
      </c>
      <c r="M45" s="166">
        <v>35.04</v>
      </c>
      <c r="N45" s="3996">
        <v>0</v>
      </c>
      <c r="O45" s="3996">
        <v>0</v>
      </c>
      <c r="P45" s="166">
        <v>47.65</v>
      </c>
      <c r="Q45" s="166">
        <v>46.6</v>
      </c>
      <c r="R45" s="166">
        <v>37.96</v>
      </c>
      <c r="S45" s="166">
        <v>35.82</v>
      </c>
      <c r="T45" s="166">
        <v>48.99</v>
      </c>
      <c r="U45" s="166">
        <v>47.33</v>
      </c>
      <c r="V45" s="2349">
        <v>2018</v>
      </c>
    </row>
    <row r="46" spans="1:22" ht="15" customHeight="1" thickBot="1">
      <c r="A46" s="134">
        <v>2019</v>
      </c>
      <c r="B46" s="323">
        <v>40.700000000000003</v>
      </c>
      <c r="C46" s="323">
        <v>38.71</v>
      </c>
      <c r="D46" s="323">
        <v>39.880000000000003</v>
      </c>
      <c r="E46" s="323">
        <v>37.880000000000003</v>
      </c>
      <c r="F46" s="323">
        <v>38.78</v>
      </c>
      <c r="G46" s="323">
        <v>36.65</v>
      </c>
      <c r="H46" s="323">
        <v>36.4</v>
      </c>
      <c r="I46" s="323">
        <v>32.770000000000003</v>
      </c>
      <c r="J46" s="323">
        <v>38.840000000000003</v>
      </c>
      <c r="K46" s="323">
        <v>36.729999999999997</v>
      </c>
      <c r="L46" s="323">
        <v>35.770000000000003</v>
      </c>
      <c r="M46" s="323">
        <v>33.659999999999997</v>
      </c>
      <c r="N46" s="3997">
        <v>0</v>
      </c>
      <c r="O46" s="3997">
        <v>0</v>
      </c>
      <c r="P46" s="323">
        <v>46.94</v>
      </c>
      <c r="Q46" s="323">
        <v>45.84</v>
      </c>
      <c r="R46" s="323">
        <v>40.56</v>
      </c>
      <c r="S46" s="323">
        <v>38.409999999999997</v>
      </c>
      <c r="T46" s="323">
        <v>51.02</v>
      </c>
      <c r="U46" s="323">
        <v>49.07</v>
      </c>
      <c r="V46" s="133">
        <v>2019</v>
      </c>
    </row>
    <row r="47" spans="1:22" ht="15" customHeight="1">
      <c r="A47" s="4622" t="s">
        <v>2599</v>
      </c>
      <c r="B47" s="4622"/>
      <c r="C47" s="4622"/>
      <c r="D47" s="4622"/>
      <c r="E47" s="4622"/>
      <c r="F47" s="670"/>
      <c r="G47" s="671"/>
      <c r="H47" s="670"/>
      <c r="I47" s="166"/>
      <c r="J47" s="166"/>
      <c r="K47" s="131" t="s">
        <v>2598</v>
      </c>
      <c r="L47" s="670"/>
      <c r="M47" s="670"/>
      <c r="N47" s="670"/>
      <c r="O47" s="670"/>
      <c r="P47" s="670"/>
      <c r="Q47" s="670"/>
      <c r="R47" s="670"/>
      <c r="S47" s="670"/>
      <c r="T47" s="670"/>
      <c r="U47" s="670"/>
      <c r="V47" s="145"/>
    </row>
    <row r="48" spans="1:22" ht="15" customHeight="1">
      <c r="A48" s="4622" t="s">
        <v>2600</v>
      </c>
      <c r="B48" s="4622"/>
      <c r="C48" s="4622"/>
      <c r="D48" s="4622"/>
      <c r="E48" s="4622"/>
      <c r="F48" s="670"/>
      <c r="G48" s="671"/>
      <c r="H48" s="670"/>
      <c r="I48" s="166"/>
      <c r="J48" s="166"/>
      <c r="K48" s="132" t="s">
        <v>3533</v>
      </c>
      <c r="L48" s="132"/>
      <c r="M48" s="132"/>
      <c r="N48" s="132"/>
      <c r="O48" s="132"/>
      <c r="P48" s="670"/>
      <c r="Q48" s="670"/>
      <c r="R48" s="670"/>
      <c r="S48" s="670"/>
      <c r="T48" s="670"/>
      <c r="U48" s="670"/>
      <c r="V48" s="145"/>
    </row>
    <row r="49" spans="1:22" ht="16.5" customHeight="1">
      <c r="F49" s="132"/>
      <c r="G49" s="132"/>
      <c r="H49" s="669"/>
      <c r="I49" s="669"/>
      <c r="J49" s="132"/>
      <c r="K49" s="132"/>
      <c r="L49" s="132"/>
      <c r="M49" s="132"/>
      <c r="N49" s="132"/>
      <c r="O49" s="132"/>
      <c r="P49" s="132"/>
      <c r="Q49" s="132"/>
      <c r="R49" s="132"/>
      <c r="S49" s="132"/>
      <c r="T49" s="132"/>
      <c r="U49" s="132"/>
      <c r="V49" s="132"/>
    </row>
    <row r="50" spans="1:22">
      <c r="A50" s="132"/>
      <c r="B50" s="132"/>
      <c r="C50" s="132"/>
      <c r="D50" s="132"/>
      <c r="E50" s="132"/>
      <c r="F50" s="132"/>
      <c r="G50" s="132"/>
      <c r="H50" s="132"/>
      <c r="I50" s="132"/>
      <c r="J50" s="132"/>
      <c r="K50" s="132"/>
      <c r="L50" s="132"/>
      <c r="M50" s="132"/>
      <c r="N50" s="132"/>
      <c r="O50" s="132"/>
      <c r="P50" s="132"/>
      <c r="Q50" s="132"/>
      <c r="R50" s="132"/>
      <c r="S50" s="132"/>
      <c r="T50" s="132"/>
      <c r="U50" s="132"/>
      <c r="V50" s="132"/>
    </row>
    <row r="51" spans="1:22">
      <c r="F51" s="132"/>
      <c r="G51" s="132"/>
      <c r="H51" s="132"/>
      <c r="I51" s="132"/>
      <c r="J51" s="132"/>
      <c r="K51" s="132"/>
      <c r="L51" s="132"/>
      <c r="M51" s="132"/>
      <c r="N51" s="132"/>
      <c r="O51" s="132"/>
      <c r="P51" s="132"/>
      <c r="Q51" s="132"/>
      <c r="R51" s="132"/>
      <c r="S51" s="132"/>
      <c r="T51" s="132"/>
      <c r="U51" s="132"/>
      <c r="V51" s="132"/>
    </row>
  </sheetData>
  <mergeCells count="30">
    <mergeCell ref="F3:Q3"/>
    <mergeCell ref="L5:M5"/>
    <mergeCell ref="N4:O4"/>
    <mergeCell ref="N5:O5"/>
    <mergeCell ref="P4:Q4"/>
    <mergeCell ref="P5:Q5"/>
    <mergeCell ref="L4:M4"/>
    <mergeCell ref="V3:V7"/>
    <mergeCell ref="T3:U3"/>
    <mergeCell ref="T4:U4"/>
    <mergeCell ref="R3:S3"/>
    <mergeCell ref="T5:U5"/>
    <mergeCell ref="R4:S4"/>
    <mergeCell ref="R5:S5"/>
    <mergeCell ref="A1:J1"/>
    <mergeCell ref="A47:E47"/>
    <mergeCell ref="A48:E48"/>
    <mergeCell ref="B5:C5"/>
    <mergeCell ref="D5:E5"/>
    <mergeCell ref="F5:G5"/>
    <mergeCell ref="H5:I5"/>
    <mergeCell ref="J5:K5"/>
    <mergeCell ref="F4:G4"/>
    <mergeCell ref="H4:I4"/>
    <mergeCell ref="B3:C3"/>
    <mergeCell ref="B4:C4"/>
    <mergeCell ref="D3:E3"/>
    <mergeCell ref="D4:E4"/>
    <mergeCell ref="A3:A7"/>
    <mergeCell ref="J4:K4"/>
  </mergeCells>
  <phoneticPr fontId="3" type="noConversion"/>
  <pageMargins left="0.7" right="0.7" top="0.75" bottom="0.75" header="0.3" footer="0.3"/>
  <pageSetup paperSize="9" scale="37" orientation="portrait" r:id="rId1"/>
  <colBreaks count="1" manualBreakCount="1">
    <brk id="10" max="46" man="1"/>
  </colBreaks>
  <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Sheet140"/>
  <dimension ref="A1:J48"/>
  <sheetViews>
    <sheetView showGridLines="0" view="pageBreakPreview" zoomScaleNormal="11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1" width="10.625" style="129" customWidth="1"/>
    <col min="2" max="9" width="13.75" style="129" customWidth="1"/>
    <col min="10" max="10" width="10.625" style="129" customWidth="1"/>
    <col min="11" max="16384" width="9" style="129"/>
  </cols>
  <sheetData>
    <row r="1" spans="1:10" s="763" customFormat="1" ht="24.95" customHeight="1">
      <c r="A1" s="4390" t="s">
        <v>1547</v>
      </c>
      <c r="B1" s="4390"/>
      <c r="C1" s="4390"/>
      <c r="D1" s="4390"/>
      <c r="E1" s="4390"/>
      <c r="F1" s="1490" t="s">
        <v>3911</v>
      </c>
    </row>
    <row r="2" spans="1:10" ht="18" customHeight="1" thickBot="1">
      <c r="A2" s="188"/>
      <c r="F2" s="188"/>
    </row>
    <row r="3" spans="1:10" ht="15" customHeight="1">
      <c r="A3" s="4615" t="s">
        <v>2480</v>
      </c>
      <c r="B3" s="4615" t="s">
        <v>1546</v>
      </c>
      <c r="C3" s="4393" t="s">
        <v>1545</v>
      </c>
      <c r="D3" s="4606"/>
      <c r="E3" s="218" t="s">
        <v>1544</v>
      </c>
      <c r="F3" s="3877" t="s">
        <v>3829</v>
      </c>
      <c r="G3" s="4615" t="s">
        <v>3528</v>
      </c>
      <c r="H3" s="4393" t="s">
        <v>3530</v>
      </c>
      <c r="I3" s="4606"/>
      <c r="J3" s="4615" t="s">
        <v>2480</v>
      </c>
    </row>
    <row r="4" spans="1:10" s="3659" customFormat="1" ht="15" customHeight="1">
      <c r="A4" s="4616"/>
      <c r="B4" s="4616"/>
      <c r="C4" s="4653" t="s">
        <v>3527</v>
      </c>
      <c r="D4" s="4654"/>
      <c r="E4" s="3732" t="s">
        <v>1543</v>
      </c>
      <c r="F4" s="3609" t="s">
        <v>1537</v>
      </c>
      <c r="G4" s="4616"/>
      <c r="H4" s="4653" t="s">
        <v>3529</v>
      </c>
      <c r="I4" s="4654"/>
      <c r="J4" s="4616"/>
    </row>
    <row r="5" spans="1:10" ht="15" customHeight="1">
      <c r="A5" s="4616"/>
      <c r="B5" s="3151"/>
      <c r="C5" s="152" t="s">
        <v>1542</v>
      </c>
      <c r="D5" s="152" t="s">
        <v>1541</v>
      </c>
      <c r="E5" s="152" t="s">
        <v>1540</v>
      </c>
      <c r="F5" s="152" t="s">
        <v>3828</v>
      </c>
      <c r="G5" s="3151"/>
      <c r="H5" s="152" t="s">
        <v>1539</v>
      </c>
      <c r="I5" s="152" t="s">
        <v>1538</v>
      </c>
      <c r="J5" s="4616"/>
    </row>
    <row r="6" spans="1:10" ht="15" customHeight="1">
      <c r="A6" s="4616"/>
      <c r="B6" s="3729"/>
      <c r="C6" s="151" t="s">
        <v>1537</v>
      </c>
      <c r="D6" s="151" t="s">
        <v>1536</v>
      </c>
      <c r="E6" s="151" t="s">
        <v>1537</v>
      </c>
      <c r="F6" s="151" t="s">
        <v>1536</v>
      </c>
      <c r="G6" s="3729"/>
      <c r="H6" s="151" t="s">
        <v>3531</v>
      </c>
      <c r="I6" s="151" t="s">
        <v>1536</v>
      </c>
      <c r="J6" s="4616"/>
    </row>
    <row r="7" spans="1:10" ht="15" customHeight="1">
      <c r="A7" s="4617"/>
      <c r="B7" s="694" t="s">
        <v>1535</v>
      </c>
      <c r="C7" s="652" t="s">
        <v>1535</v>
      </c>
      <c r="D7" s="652" t="s">
        <v>61</v>
      </c>
      <c r="E7" s="693" t="s">
        <v>1535</v>
      </c>
      <c r="F7" s="694" t="s">
        <v>61</v>
      </c>
      <c r="G7" s="694" t="s">
        <v>1535</v>
      </c>
      <c r="H7" s="693" t="s">
        <v>1535</v>
      </c>
      <c r="I7" s="692" t="s">
        <v>61</v>
      </c>
      <c r="J7" s="4617"/>
    </row>
    <row r="8" spans="1:10" ht="15" customHeight="1">
      <c r="A8" s="152">
        <v>1981</v>
      </c>
      <c r="B8" s="691">
        <v>37950201</v>
      </c>
      <c r="C8" s="689">
        <v>1497037</v>
      </c>
      <c r="D8" s="688">
        <v>3.95</v>
      </c>
      <c r="E8" s="690">
        <v>1028709</v>
      </c>
      <c r="F8" s="688">
        <v>2.71</v>
      </c>
      <c r="G8" s="689">
        <v>35424455</v>
      </c>
      <c r="H8" s="689">
        <v>2525746</v>
      </c>
      <c r="I8" s="688">
        <v>6.66</v>
      </c>
      <c r="J8" s="152">
        <v>1981</v>
      </c>
    </row>
    <row r="9" spans="1:10" ht="15" customHeight="1">
      <c r="A9" s="151">
        <v>1982</v>
      </c>
      <c r="B9" s="683">
        <v>40554656</v>
      </c>
      <c r="C9" s="677">
        <v>1618593</v>
      </c>
      <c r="D9" s="676">
        <v>3.99</v>
      </c>
      <c r="E9" s="682">
        <v>1056437</v>
      </c>
      <c r="F9" s="676">
        <v>2.61</v>
      </c>
      <c r="G9" s="677">
        <v>37879626</v>
      </c>
      <c r="H9" s="677">
        <v>2675030</v>
      </c>
      <c r="I9" s="676">
        <v>6.6</v>
      </c>
      <c r="J9" s="151">
        <v>1982</v>
      </c>
    </row>
    <row r="10" spans="1:10" ht="15" customHeight="1">
      <c r="A10" s="151">
        <v>1983</v>
      </c>
      <c r="B10" s="683">
        <v>45494797</v>
      </c>
      <c r="C10" s="677">
        <v>1654124</v>
      </c>
      <c r="D10" s="676">
        <v>3.64</v>
      </c>
      <c r="E10" s="682">
        <v>1220288</v>
      </c>
      <c r="F10" s="676">
        <v>2.68</v>
      </c>
      <c r="G10" s="677">
        <v>42620384</v>
      </c>
      <c r="H10" s="677">
        <v>2874412</v>
      </c>
      <c r="I10" s="676">
        <v>6.32</v>
      </c>
      <c r="J10" s="151">
        <v>1983</v>
      </c>
    </row>
    <row r="11" spans="1:10" ht="15" customHeight="1">
      <c r="A11" s="151">
        <v>1984</v>
      </c>
      <c r="B11" s="683">
        <v>50237757</v>
      </c>
      <c r="C11" s="677">
        <v>1876982</v>
      </c>
      <c r="D11" s="676">
        <v>3.73</v>
      </c>
      <c r="E11" s="682">
        <v>1309638</v>
      </c>
      <c r="F11" s="676">
        <v>2.61</v>
      </c>
      <c r="G11" s="677">
        <v>47051137</v>
      </c>
      <c r="H11" s="677">
        <v>3186620</v>
      </c>
      <c r="I11" s="676">
        <v>6.34</v>
      </c>
      <c r="J11" s="151">
        <v>1984</v>
      </c>
    </row>
    <row r="12" spans="1:10" ht="15" customHeight="1">
      <c r="A12" s="150">
        <v>1985</v>
      </c>
      <c r="B12" s="687">
        <v>53908278</v>
      </c>
      <c r="C12" s="685">
        <v>1774207</v>
      </c>
      <c r="D12" s="684">
        <v>3.29</v>
      </c>
      <c r="E12" s="686">
        <v>1401975</v>
      </c>
      <c r="F12" s="684">
        <v>2.6</v>
      </c>
      <c r="G12" s="685">
        <v>50732095</v>
      </c>
      <c r="H12" s="685">
        <v>3176183</v>
      </c>
      <c r="I12" s="684">
        <v>5.89</v>
      </c>
      <c r="J12" s="150">
        <v>1985</v>
      </c>
    </row>
    <row r="13" spans="1:10" ht="15" customHeight="1">
      <c r="A13" s="151">
        <v>1986</v>
      </c>
      <c r="B13" s="683">
        <v>59818134</v>
      </c>
      <c r="C13" s="677">
        <v>1971711</v>
      </c>
      <c r="D13" s="676">
        <v>3.3</v>
      </c>
      <c r="E13" s="682">
        <v>1536899</v>
      </c>
      <c r="F13" s="676">
        <v>2.57</v>
      </c>
      <c r="G13" s="677">
        <v>56309525</v>
      </c>
      <c r="H13" s="677">
        <v>3508609</v>
      </c>
      <c r="I13" s="676">
        <v>5.87</v>
      </c>
      <c r="J13" s="151">
        <v>1986</v>
      </c>
    </row>
    <row r="14" spans="1:10" ht="15" customHeight="1">
      <c r="A14" s="151">
        <v>1987</v>
      </c>
      <c r="B14" s="683">
        <v>68274720</v>
      </c>
      <c r="C14" s="677">
        <v>2454190</v>
      </c>
      <c r="D14" s="676">
        <v>3.59</v>
      </c>
      <c r="E14" s="682">
        <v>1651446</v>
      </c>
      <c r="F14" s="676">
        <v>2.42</v>
      </c>
      <c r="G14" s="677">
        <v>64169084</v>
      </c>
      <c r="H14" s="677">
        <v>4105636</v>
      </c>
      <c r="I14" s="676">
        <v>6.01</v>
      </c>
      <c r="J14" s="151">
        <v>1987</v>
      </c>
    </row>
    <row r="15" spans="1:10" ht="15" customHeight="1">
      <c r="A15" s="151">
        <v>1988</v>
      </c>
      <c r="B15" s="683">
        <v>78855492</v>
      </c>
      <c r="C15" s="677">
        <v>2688533</v>
      </c>
      <c r="D15" s="676">
        <v>3.41</v>
      </c>
      <c r="E15" s="682">
        <v>1849233</v>
      </c>
      <c r="F15" s="676">
        <v>2.34</v>
      </c>
      <c r="G15" s="677">
        <v>74317726</v>
      </c>
      <c r="H15" s="677">
        <v>4537766</v>
      </c>
      <c r="I15" s="676">
        <v>5.75</v>
      </c>
      <c r="J15" s="151">
        <v>1988</v>
      </c>
    </row>
    <row r="16" spans="1:10" ht="15" customHeight="1">
      <c r="A16" s="151">
        <v>1989</v>
      </c>
      <c r="B16" s="683">
        <v>87512175</v>
      </c>
      <c r="C16" s="677">
        <v>2992296</v>
      </c>
      <c r="D16" s="676">
        <v>3.42</v>
      </c>
      <c r="E16" s="682">
        <v>2328018</v>
      </c>
      <c r="F16" s="676">
        <v>2.66</v>
      </c>
      <c r="G16" s="677">
        <v>82191862</v>
      </c>
      <c r="H16" s="677">
        <v>5320313</v>
      </c>
      <c r="I16" s="676">
        <v>6.08</v>
      </c>
      <c r="J16" s="151">
        <v>1989</v>
      </c>
    </row>
    <row r="17" spans="1:10" ht="15" customHeight="1">
      <c r="A17" s="150">
        <v>1990</v>
      </c>
      <c r="B17" s="687">
        <v>100002741</v>
      </c>
      <c r="C17" s="685">
        <v>3241555</v>
      </c>
      <c r="D17" s="684">
        <v>3.24</v>
      </c>
      <c r="E17" s="686">
        <v>2377894</v>
      </c>
      <c r="F17" s="684">
        <v>2.38</v>
      </c>
      <c r="G17" s="685">
        <v>94383292</v>
      </c>
      <c r="H17" s="685">
        <v>5619450</v>
      </c>
      <c r="I17" s="684">
        <v>5.62</v>
      </c>
      <c r="J17" s="150">
        <v>1990</v>
      </c>
    </row>
    <row r="18" spans="1:10" ht="15" customHeight="1">
      <c r="A18" s="151">
        <v>1991</v>
      </c>
      <c r="B18" s="683">
        <v>110571199</v>
      </c>
      <c r="C18" s="677">
        <v>3493017</v>
      </c>
      <c r="D18" s="676">
        <v>3.16</v>
      </c>
      <c r="E18" s="682">
        <v>2704160</v>
      </c>
      <c r="F18" s="676">
        <v>2.44</v>
      </c>
      <c r="G18" s="677">
        <v>104374022</v>
      </c>
      <c r="H18" s="677">
        <v>6197177</v>
      </c>
      <c r="I18" s="676">
        <v>5.6</v>
      </c>
      <c r="J18" s="151">
        <v>1991</v>
      </c>
    </row>
    <row r="19" spans="1:10" ht="15" customHeight="1">
      <c r="A19" s="151">
        <v>1992</v>
      </c>
      <c r="B19" s="683">
        <v>122308820</v>
      </c>
      <c r="C19" s="677">
        <v>4104765</v>
      </c>
      <c r="D19" s="676">
        <v>3.36</v>
      </c>
      <c r="E19" s="682">
        <v>2960077</v>
      </c>
      <c r="F19" s="676">
        <v>2.42</v>
      </c>
      <c r="G19" s="677">
        <v>115243978</v>
      </c>
      <c r="H19" s="677">
        <v>7064842</v>
      </c>
      <c r="I19" s="676">
        <v>5.78</v>
      </c>
      <c r="J19" s="151">
        <v>1992</v>
      </c>
    </row>
    <row r="20" spans="1:10" ht="15" customHeight="1">
      <c r="A20" s="151">
        <v>1993</v>
      </c>
      <c r="B20" s="683">
        <v>135272537</v>
      </c>
      <c r="C20" s="677">
        <v>4320073</v>
      </c>
      <c r="D20" s="676">
        <v>3.19</v>
      </c>
      <c r="E20" s="682">
        <v>3218541</v>
      </c>
      <c r="F20" s="676">
        <v>2.38</v>
      </c>
      <c r="G20" s="677">
        <v>127733923</v>
      </c>
      <c r="H20" s="677">
        <v>7538614</v>
      </c>
      <c r="I20" s="676">
        <v>5.57</v>
      </c>
      <c r="J20" s="151">
        <v>1993</v>
      </c>
    </row>
    <row r="21" spans="1:10" ht="15" customHeight="1">
      <c r="A21" s="151">
        <v>1994</v>
      </c>
      <c r="B21" s="683">
        <v>155218428</v>
      </c>
      <c r="C21" s="677">
        <v>4912238</v>
      </c>
      <c r="D21" s="676">
        <v>3.16</v>
      </c>
      <c r="E21" s="682">
        <v>3765691</v>
      </c>
      <c r="F21" s="676">
        <v>2.4300000000000002</v>
      </c>
      <c r="G21" s="677">
        <v>146540499</v>
      </c>
      <c r="H21" s="677">
        <v>8677929</v>
      </c>
      <c r="I21" s="676">
        <v>5.59</v>
      </c>
      <c r="J21" s="151">
        <v>1994</v>
      </c>
    </row>
    <row r="22" spans="1:10" ht="15" customHeight="1">
      <c r="A22" s="150">
        <v>1995</v>
      </c>
      <c r="B22" s="687">
        <v>172693293</v>
      </c>
      <c r="C22" s="685">
        <v>5786564</v>
      </c>
      <c r="D22" s="684">
        <v>3.35</v>
      </c>
      <c r="E22" s="686">
        <v>3636435</v>
      </c>
      <c r="F22" s="684">
        <v>2.11</v>
      </c>
      <c r="G22" s="685">
        <v>163270294</v>
      </c>
      <c r="H22" s="685">
        <v>9422999</v>
      </c>
      <c r="I22" s="684">
        <v>5.46</v>
      </c>
      <c r="J22" s="150">
        <v>1995</v>
      </c>
    </row>
    <row r="23" spans="1:10" ht="15" customHeight="1">
      <c r="A23" s="151">
        <v>1996</v>
      </c>
      <c r="B23" s="683">
        <v>192882960</v>
      </c>
      <c r="C23" s="677">
        <v>6297934</v>
      </c>
      <c r="D23" s="676">
        <v>3.27</v>
      </c>
      <c r="E23" s="682">
        <v>4114653</v>
      </c>
      <c r="F23" s="676">
        <v>2.13</v>
      </c>
      <c r="G23" s="677">
        <v>182470373</v>
      </c>
      <c r="H23" s="677">
        <v>10412587</v>
      </c>
      <c r="I23" s="676">
        <v>5.4</v>
      </c>
      <c r="J23" s="151">
        <v>1996</v>
      </c>
    </row>
    <row r="24" spans="1:10" ht="15" customHeight="1">
      <c r="A24" s="151">
        <v>1997</v>
      </c>
      <c r="B24" s="683">
        <v>211028738</v>
      </c>
      <c r="C24" s="677">
        <v>6391185</v>
      </c>
      <c r="D24" s="676">
        <v>3.03</v>
      </c>
      <c r="E24" s="682">
        <v>3853926</v>
      </c>
      <c r="F24" s="676">
        <v>1.83</v>
      </c>
      <c r="G24" s="677">
        <v>200783627</v>
      </c>
      <c r="H24" s="677">
        <v>10245111</v>
      </c>
      <c r="I24" s="676">
        <v>4.8499999999999996</v>
      </c>
      <c r="J24" s="151">
        <v>1997</v>
      </c>
    </row>
    <row r="25" spans="1:10" ht="15" customHeight="1">
      <c r="A25" s="151">
        <v>1998</v>
      </c>
      <c r="B25" s="683">
        <v>203430303</v>
      </c>
      <c r="C25" s="677">
        <v>6542247</v>
      </c>
      <c r="D25" s="676">
        <v>3.22</v>
      </c>
      <c r="E25" s="682">
        <v>3417718</v>
      </c>
      <c r="F25" s="676">
        <v>1.68</v>
      </c>
      <c r="G25" s="677">
        <v>193470338</v>
      </c>
      <c r="H25" s="677">
        <v>9959965</v>
      </c>
      <c r="I25" s="676">
        <v>4.9000000000000004</v>
      </c>
      <c r="J25" s="151">
        <v>1998</v>
      </c>
    </row>
    <row r="26" spans="1:10" ht="15" customHeight="1">
      <c r="A26" s="151">
        <v>1999</v>
      </c>
      <c r="B26" s="683">
        <v>225802022</v>
      </c>
      <c r="C26" s="677">
        <v>7282489</v>
      </c>
      <c r="D26" s="676">
        <v>3.23</v>
      </c>
      <c r="E26" s="682">
        <v>3997622</v>
      </c>
      <c r="F26" s="676">
        <v>1.83</v>
      </c>
      <c r="G26" s="677">
        <v>214521910</v>
      </c>
      <c r="H26" s="677">
        <v>11280111</v>
      </c>
      <c r="I26" s="676">
        <v>5</v>
      </c>
      <c r="J26" s="151">
        <v>1999</v>
      </c>
    </row>
    <row r="27" spans="1:10" ht="15" customHeight="1">
      <c r="A27" s="150">
        <v>2000</v>
      </c>
      <c r="B27" s="687">
        <v>251953275</v>
      </c>
      <c r="C27" s="685">
        <v>7492964</v>
      </c>
      <c r="D27" s="684">
        <v>2.97</v>
      </c>
      <c r="E27" s="686">
        <v>4378227</v>
      </c>
      <c r="F27" s="684">
        <v>1.79</v>
      </c>
      <c r="G27" s="685">
        <v>240082085</v>
      </c>
      <c r="H27" s="685">
        <v>11871190</v>
      </c>
      <c r="I27" s="684">
        <v>4.71</v>
      </c>
      <c r="J27" s="150">
        <v>2000</v>
      </c>
    </row>
    <row r="28" spans="1:10" ht="15" customHeight="1">
      <c r="A28" s="151">
        <v>2001</v>
      </c>
      <c r="B28" s="683">
        <v>269842046</v>
      </c>
      <c r="C28" s="677">
        <v>7545874</v>
      </c>
      <c r="D28" s="676">
        <v>2.8</v>
      </c>
      <c r="E28" s="682">
        <v>4594565</v>
      </c>
      <c r="F28" s="676">
        <v>1.75</v>
      </c>
      <c r="G28" s="677">
        <v>257701607</v>
      </c>
      <c r="H28" s="677">
        <v>12140439</v>
      </c>
      <c r="I28" s="676">
        <v>4.5</v>
      </c>
      <c r="J28" s="151">
        <v>2001</v>
      </c>
    </row>
    <row r="29" spans="1:10" ht="15" customHeight="1">
      <c r="A29" s="151">
        <v>2002</v>
      </c>
      <c r="B29" s="683">
        <v>290058444</v>
      </c>
      <c r="C29" s="677">
        <v>7908462</v>
      </c>
      <c r="D29" s="676">
        <v>2.73</v>
      </c>
      <c r="E29" s="682">
        <v>5086021</v>
      </c>
      <c r="F29" s="676">
        <v>1.8</v>
      </c>
      <c r="G29" s="677">
        <v>277063960</v>
      </c>
      <c r="H29" s="677">
        <v>12994484</v>
      </c>
      <c r="I29" s="676">
        <v>4.4800000000000004</v>
      </c>
      <c r="J29" s="151">
        <v>2002</v>
      </c>
    </row>
    <row r="30" spans="1:10" ht="15" customHeight="1">
      <c r="A30" s="151">
        <v>2003</v>
      </c>
      <c r="B30" s="683">
        <v>305644685</v>
      </c>
      <c r="C30" s="677">
        <v>8318184</v>
      </c>
      <c r="D30" s="676">
        <v>2.72</v>
      </c>
      <c r="E30" s="682">
        <v>5221053</v>
      </c>
      <c r="F30" s="676">
        <v>1.76</v>
      </c>
      <c r="G30" s="677">
        <v>292105448</v>
      </c>
      <c r="H30" s="677">
        <v>13539237</v>
      </c>
      <c r="I30" s="676">
        <v>4.43</v>
      </c>
      <c r="J30" s="151">
        <v>2003</v>
      </c>
    </row>
    <row r="31" spans="1:10" ht="15" customHeight="1">
      <c r="A31" s="151">
        <v>2004</v>
      </c>
      <c r="B31" s="683">
        <v>324885244</v>
      </c>
      <c r="C31" s="677">
        <v>8865825</v>
      </c>
      <c r="D31" s="676">
        <v>2.73</v>
      </c>
      <c r="E31" s="682">
        <v>5624621</v>
      </c>
      <c r="F31" s="676">
        <v>1.78</v>
      </c>
      <c r="G31" s="677">
        <v>310394798</v>
      </c>
      <c r="H31" s="677">
        <v>14490446</v>
      </c>
      <c r="I31" s="676">
        <v>4.46</v>
      </c>
      <c r="J31" s="151">
        <v>2004</v>
      </c>
    </row>
    <row r="32" spans="1:10" ht="15" customHeight="1">
      <c r="A32" s="150">
        <v>2005</v>
      </c>
      <c r="B32" s="687">
        <v>346207397.94</v>
      </c>
      <c r="C32" s="685">
        <v>9658412.0299999993</v>
      </c>
      <c r="D32" s="684">
        <v>2.79</v>
      </c>
      <c r="E32" s="686">
        <v>5956356.3200000003</v>
      </c>
      <c r="F32" s="684">
        <v>1.77</v>
      </c>
      <c r="G32" s="685">
        <v>330592629.60000002</v>
      </c>
      <c r="H32" s="685">
        <v>15614768.34</v>
      </c>
      <c r="I32" s="684">
        <v>4.51</v>
      </c>
      <c r="J32" s="150">
        <v>2005</v>
      </c>
    </row>
    <row r="33" spans="1:10" ht="15" customHeight="1">
      <c r="A33" s="151">
        <v>2006</v>
      </c>
      <c r="B33" s="683">
        <v>363053967.75999999</v>
      </c>
      <c r="C33" s="677">
        <v>6793718.8300000001</v>
      </c>
      <c r="D33" s="676">
        <v>1.87</v>
      </c>
      <c r="E33" s="682">
        <v>7793508.2800000003</v>
      </c>
      <c r="F33" s="676">
        <v>2.19</v>
      </c>
      <c r="G33" s="677">
        <v>348466740.63999999</v>
      </c>
      <c r="H33" s="677">
        <v>14587227.109999999</v>
      </c>
      <c r="I33" s="676">
        <v>4.0199999999999996</v>
      </c>
      <c r="J33" s="151">
        <v>2006</v>
      </c>
    </row>
    <row r="34" spans="1:10" ht="15" customHeight="1">
      <c r="A34" s="151">
        <v>2007</v>
      </c>
      <c r="B34" s="683">
        <v>384693239.72000003</v>
      </c>
      <c r="C34" s="677">
        <v>6683350.9800000004</v>
      </c>
      <c r="D34" s="676">
        <v>1.74</v>
      </c>
      <c r="E34" s="682">
        <v>8661810.3800000008</v>
      </c>
      <c r="F34" s="676">
        <v>2.29</v>
      </c>
      <c r="G34" s="677">
        <v>369348078.37</v>
      </c>
      <c r="H34" s="677">
        <v>15345161.35</v>
      </c>
      <c r="I34" s="676">
        <v>3.99</v>
      </c>
      <c r="J34" s="151">
        <v>2007</v>
      </c>
    </row>
    <row r="35" spans="1:10" ht="15" customHeight="1">
      <c r="A35" s="151">
        <v>2008</v>
      </c>
      <c r="B35" s="683">
        <v>401726292.93000001</v>
      </c>
      <c r="C35" s="677">
        <v>7479407.4699999997</v>
      </c>
      <c r="D35" s="676">
        <v>1.86</v>
      </c>
      <c r="E35" s="682">
        <v>8626968.5</v>
      </c>
      <c r="F35" s="676">
        <v>2.19</v>
      </c>
      <c r="G35" s="677">
        <v>385619916.97000003</v>
      </c>
      <c r="H35" s="677">
        <v>16106375.970000001</v>
      </c>
      <c r="I35" s="676">
        <v>4.01</v>
      </c>
      <c r="J35" s="151">
        <v>2008</v>
      </c>
    </row>
    <row r="36" spans="1:10" ht="15" customHeight="1">
      <c r="A36" s="151">
        <v>2009</v>
      </c>
      <c r="B36" s="683">
        <v>411631123.08999997</v>
      </c>
      <c r="C36" s="677">
        <v>6873180.5199999996</v>
      </c>
      <c r="D36" s="676">
        <v>1.67</v>
      </c>
      <c r="E36" s="682">
        <v>9896559.3399999999</v>
      </c>
      <c r="F36" s="676">
        <v>2.4500000000000002</v>
      </c>
      <c r="G36" s="677">
        <v>394861383.22000003</v>
      </c>
      <c r="H36" s="677">
        <v>16769739.859999999</v>
      </c>
      <c r="I36" s="676">
        <v>4.07</v>
      </c>
      <c r="J36" s="151">
        <v>2009</v>
      </c>
    </row>
    <row r="37" spans="1:10" ht="15" customHeight="1">
      <c r="A37" s="150">
        <v>2010</v>
      </c>
      <c r="B37" s="687">
        <v>451432992.12</v>
      </c>
      <c r="C37" s="685">
        <v>7288943.5099999998</v>
      </c>
      <c r="D37" s="684">
        <v>1.61</v>
      </c>
      <c r="E37" s="686">
        <v>10745292.75</v>
      </c>
      <c r="F37" s="684">
        <v>2.42</v>
      </c>
      <c r="G37" s="685">
        <v>433398755.86000001</v>
      </c>
      <c r="H37" s="685">
        <v>18034236.260000002</v>
      </c>
      <c r="I37" s="684">
        <v>3.99</v>
      </c>
      <c r="J37" s="150">
        <v>2010</v>
      </c>
    </row>
    <row r="38" spans="1:10" ht="15" customHeight="1">
      <c r="A38" s="151">
        <v>2011</v>
      </c>
      <c r="B38" s="683">
        <v>472650335.63</v>
      </c>
      <c r="C38" s="677">
        <v>7209895.8099999996</v>
      </c>
      <c r="D38" s="676">
        <v>1.53</v>
      </c>
      <c r="E38" s="682">
        <v>10220486.800000001</v>
      </c>
      <c r="F38" s="676">
        <v>2.2000000000000002</v>
      </c>
      <c r="G38" s="677">
        <v>455219953.01999998</v>
      </c>
      <c r="H38" s="677">
        <v>17430382.609999999</v>
      </c>
      <c r="I38" s="676">
        <v>3.69</v>
      </c>
      <c r="J38" s="151">
        <v>2011</v>
      </c>
    </row>
    <row r="39" spans="1:10" ht="15" customHeight="1">
      <c r="A39" s="151">
        <v>2012</v>
      </c>
      <c r="B39" s="683">
        <v>484334191.39999998</v>
      </c>
      <c r="C39" s="677">
        <v>7640896.21</v>
      </c>
      <c r="D39" s="676">
        <v>1.58</v>
      </c>
      <c r="E39" s="682">
        <v>9650607.8599999994</v>
      </c>
      <c r="F39" s="676">
        <v>2.02</v>
      </c>
      <c r="G39" s="677">
        <v>467042687.32999998</v>
      </c>
      <c r="H39" s="677">
        <v>17291504.07</v>
      </c>
      <c r="I39" s="676">
        <v>3.57</v>
      </c>
      <c r="J39" s="151">
        <v>2012</v>
      </c>
    </row>
    <row r="40" spans="1:10" ht="15" customHeight="1">
      <c r="A40" s="145">
        <v>2013</v>
      </c>
      <c r="B40" s="681">
        <v>491002788</v>
      </c>
      <c r="C40" s="677">
        <v>7830681</v>
      </c>
      <c r="D40" s="676">
        <v>1.59</v>
      </c>
      <c r="E40" s="680">
        <v>10480430</v>
      </c>
      <c r="F40" s="676">
        <v>2.17</v>
      </c>
      <c r="G40" s="677">
        <v>472691677</v>
      </c>
      <c r="H40" s="677">
        <v>18311111</v>
      </c>
      <c r="I40" s="676">
        <v>3.73</v>
      </c>
      <c r="J40" s="163">
        <v>2013</v>
      </c>
    </row>
    <row r="41" spans="1:10" ht="15" customHeight="1">
      <c r="A41" s="138">
        <v>2014</v>
      </c>
      <c r="B41" s="677">
        <v>494716612.58999997</v>
      </c>
      <c r="C41" s="677">
        <v>7841758.5099999998</v>
      </c>
      <c r="D41" s="676">
        <v>1.59</v>
      </c>
      <c r="E41" s="1468">
        <v>10428653.210000001</v>
      </c>
      <c r="F41" s="676">
        <v>2.14</v>
      </c>
      <c r="G41" s="677">
        <v>476446200.87</v>
      </c>
      <c r="H41" s="677">
        <v>18270411.719999999</v>
      </c>
      <c r="I41" s="676">
        <v>3.69</v>
      </c>
      <c r="J41" s="135">
        <v>2014</v>
      </c>
    </row>
    <row r="42" spans="1:10" ht="15" customHeight="1">
      <c r="A42" s="138">
        <v>2015</v>
      </c>
      <c r="B42" s="677">
        <v>499239420.88999999</v>
      </c>
      <c r="C42" s="677">
        <v>7953843.8899999997</v>
      </c>
      <c r="D42" s="676">
        <v>1.59</v>
      </c>
      <c r="E42" s="1468">
        <v>10025366</v>
      </c>
      <c r="F42" s="676">
        <v>2.04</v>
      </c>
      <c r="G42" s="677">
        <v>481260212</v>
      </c>
      <c r="H42" s="677">
        <v>17979209.890000001</v>
      </c>
      <c r="I42" s="676">
        <v>3.6</v>
      </c>
      <c r="J42" s="135">
        <v>2015</v>
      </c>
    </row>
    <row r="43" spans="1:10" ht="15" customHeight="1">
      <c r="A43" s="141">
        <v>2016</v>
      </c>
      <c r="B43" s="679">
        <v>514118988.39999998</v>
      </c>
      <c r="C43" s="679">
        <v>8181614.4000000004</v>
      </c>
      <c r="D43" s="678">
        <v>1.59</v>
      </c>
      <c r="E43" s="1469">
        <v>10293228</v>
      </c>
      <c r="F43" s="678">
        <v>2.0299999999999998</v>
      </c>
      <c r="G43" s="679">
        <v>495644146</v>
      </c>
      <c r="H43" s="679">
        <v>18474842.399999999</v>
      </c>
      <c r="I43" s="678">
        <v>3.59</v>
      </c>
      <c r="J43" s="139">
        <v>2016</v>
      </c>
    </row>
    <row r="44" spans="1:10" ht="15" customHeight="1">
      <c r="A44" s="138">
        <v>2017</v>
      </c>
      <c r="B44" s="677">
        <v>525710752</v>
      </c>
      <c r="C44" s="677">
        <v>8352731</v>
      </c>
      <c r="D44" s="676">
        <v>1.59</v>
      </c>
      <c r="E44" s="1468">
        <v>10437366</v>
      </c>
      <c r="F44" s="676">
        <v>2.02</v>
      </c>
      <c r="G44" s="677">
        <v>506920655</v>
      </c>
      <c r="H44" s="677">
        <v>18790097</v>
      </c>
      <c r="I44" s="676">
        <v>3.57</v>
      </c>
      <c r="J44" s="135">
        <v>2017</v>
      </c>
    </row>
    <row r="45" spans="1:10" ht="15" customHeight="1">
      <c r="A45" s="2478">
        <v>2018</v>
      </c>
      <c r="B45" s="677">
        <v>543231595.74000001</v>
      </c>
      <c r="C45" s="677">
        <v>8619365.5700000003</v>
      </c>
      <c r="D45" s="676">
        <v>1.59</v>
      </c>
      <c r="E45" s="1468">
        <v>10739989.4</v>
      </c>
      <c r="F45" s="676">
        <v>2.0099999999999998</v>
      </c>
      <c r="G45" s="677">
        <v>523872240.75999999</v>
      </c>
      <c r="H45" s="677">
        <v>19359354.969999999</v>
      </c>
      <c r="I45" s="676">
        <v>3.56</v>
      </c>
      <c r="J45" s="2349">
        <v>2018</v>
      </c>
    </row>
    <row r="46" spans="1:10" ht="15" customHeight="1" thickBot="1">
      <c r="A46" s="134">
        <v>2019</v>
      </c>
      <c r="B46" s="675">
        <v>536197809.49000001</v>
      </c>
      <c r="C46" s="675">
        <v>8445564.1999999993</v>
      </c>
      <c r="D46" s="674">
        <v>1.58</v>
      </c>
      <c r="E46" s="1470">
        <v>10554910.57</v>
      </c>
      <c r="F46" s="674">
        <v>2</v>
      </c>
      <c r="G46" s="675">
        <v>517197334.72000003</v>
      </c>
      <c r="H46" s="675">
        <v>19000474.77</v>
      </c>
      <c r="I46" s="674">
        <v>3.54</v>
      </c>
      <c r="J46" s="133">
        <v>2019</v>
      </c>
    </row>
    <row r="47" spans="1:10" ht="15" customHeight="1">
      <c r="A47" s="4622" t="s">
        <v>2604</v>
      </c>
      <c r="B47" s="4622"/>
      <c r="C47" s="4622"/>
      <c r="D47" s="4622"/>
      <c r="E47" s="136"/>
      <c r="F47" s="131" t="s">
        <v>2605</v>
      </c>
      <c r="G47" s="132"/>
      <c r="H47" s="132"/>
      <c r="I47" s="132"/>
      <c r="J47" s="132"/>
    </row>
    <row r="48" spans="1:10" ht="15" customHeight="1">
      <c r="A48" s="4622" t="s">
        <v>2600</v>
      </c>
      <c r="B48" s="4622"/>
      <c r="C48" s="4622"/>
      <c r="D48" s="4622"/>
      <c r="E48" s="136"/>
      <c r="F48" s="132" t="s">
        <v>3532</v>
      </c>
    </row>
  </sheetData>
  <mergeCells count="11">
    <mergeCell ref="J3:J7"/>
    <mergeCell ref="H3:I3"/>
    <mergeCell ref="H4:I4"/>
    <mergeCell ref="G3:G4"/>
    <mergeCell ref="A3:A7"/>
    <mergeCell ref="A1:E1"/>
    <mergeCell ref="A47:D47"/>
    <mergeCell ref="A48:D48"/>
    <mergeCell ref="C3:D3"/>
    <mergeCell ref="C4:D4"/>
    <mergeCell ref="B3:B4"/>
  </mergeCells>
  <phoneticPr fontId="3" type="noConversion"/>
  <pageMargins left="0.7" right="0.7" top="0.75" bottom="0.75" header="0.3" footer="0.3"/>
  <pageSetup paperSize="9" scale="61" orientation="portrait" r:id="rId1"/>
  <colBreaks count="1" manualBreakCount="1">
    <brk id="5" max="46" man="1"/>
  </colBreaks>
  <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Sheet141"/>
  <dimension ref="A1:Z30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1" width="11.625" style="129" customWidth="1"/>
    <col min="2" max="2" width="8.625" style="129" customWidth="1"/>
    <col min="3" max="3" width="6.625" style="129" customWidth="1"/>
    <col min="4" max="4" width="8.625" style="129" customWidth="1"/>
    <col min="5" max="5" width="6.625" style="129" customWidth="1"/>
    <col min="6" max="6" width="8.625" style="129" customWidth="1"/>
    <col min="7" max="7" width="6.625" style="129" customWidth="1"/>
    <col min="8" max="8" width="8.625" style="129" customWidth="1"/>
    <col min="9" max="9" width="6.625" style="129" customWidth="1"/>
    <col min="10" max="10" width="8.625" style="129" customWidth="1"/>
    <col min="11" max="11" width="6.625" style="129" customWidth="1"/>
    <col min="12" max="12" width="8.625" style="129" customWidth="1"/>
    <col min="13" max="13" width="6.625" style="129" customWidth="1"/>
    <col min="14" max="14" width="8.625" style="129" customWidth="1"/>
    <col min="15" max="15" width="6.625" style="129" customWidth="1"/>
    <col min="16" max="16" width="8.625" style="129" customWidth="1"/>
    <col min="17" max="17" width="6.625" style="129" customWidth="1"/>
    <col min="18" max="18" width="8.625" style="129" customWidth="1"/>
    <col min="19" max="19" width="6.625" style="129" customWidth="1"/>
    <col min="20" max="20" width="8.625" style="129" customWidth="1"/>
    <col min="21" max="21" width="6.625" style="129" customWidth="1"/>
    <col min="22" max="22" width="8.625" style="129" customWidth="1"/>
    <col min="23" max="23" width="6.625" style="129" customWidth="1"/>
    <col min="24" max="24" width="25" style="129" customWidth="1"/>
    <col min="25" max="16384" width="9" style="129"/>
  </cols>
  <sheetData>
    <row r="1" spans="1:26" s="763" customFormat="1" ht="24.95" customHeight="1">
      <c r="A1" s="4390" t="s">
        <v>3889</v>
      </c>
      <c r="B1" s="4390"/>
      <c r="C1" s="4390"/>
      <c r="D1" s="4390"/>
      <c r="E1" s="4390"/>
      <c r="F1" s="4390"/>
      <c r="G1" s="4390"/>
      <c r="H1" s="4390"/>
      <c r="I1" s="4390"/>
      <c r="J1" s="4390"/>
      <c r="K1" s="4390"/>
      <c r="L1" s="1490"/>
      <c r="N1" s="3694" t="s">
        <v>1581</v>
      </c>
    </row>
    <row r="2" spans="1:26" ht="18" customHeight="1" thickBot="1">
      <c r="A2" s="131" t="s">
        <v>1497</v>
      </c>
      <c r="X2" s="154" t="s">
        <v>1496</v>
      </c>
    </row>
    <row r="3" spans="1:26" ht="15" customHeight="1">
      <c r="A3" s="4615" t="s">
        <v>2480</v>
      </c>
      <c r="B3" s="4393">
        <v>1981</v>
      </c>
      <c r="C3" s="4606"/>
      <c r="D3" s="4393">
        <v>1985</v>
      </c>
      <c r="E3" s="4606"/>
      <c r="F3" s="4393">
        <v>1990</v>
      </c>
      <c r="G3" s="4606"/>
      <c r="H3" s="4393">
        <v>1995</v>
      </c>
      <c r="I3" s="4606"/>
      <c r="J3" s="4393">
        <v>2000</v>
      </c>
      <c r="K3" s="4606"/>
      <c r="L3" s="4393">
        <v>2010</v>
      </c>
      <c r="M3" s="4606"/>
      <c r="N3" s="4626">
        <v>2015</v>
      </c>
      <c r="O3" s="4606"/>
      <c r="P3" s="4393">
        <v>2016</v>
      </c>
      <c r="Q3" s="4606"/>
      <c r="R3" s="4393">
        <v>2017</v>
      </c>
      <c r="S3" s="4606"/>
      <c r="T3" s="4393">
        <v>2018</v>
      </c>
      <c r="U3" s="4606"/>
      <c r="V3" s="4393">
        <v>2019</v>
      </c>
      <c r="W3" s="4606"/>
      <c r="X3" s="4615" t="s">
        <v>2480</v>
      </c>
    </row>
    <row r="4" spans="1:26" ht="15" customHeight="1">
      <c r="A4" s="4617"/>
      <c r="B4" s="186"/>
      <c r="C4" s="610" t="s">
        <v>16</v>
      </c>
      <c r="D4" s="186"/>
      <c r="E4" s="610" t="s">
        <v>16</v>
      </c>
      <c r="F4" s="186"/>
      <c r="G4" s="610" t="s">
        <v>16</v>
      </c>
      <c r="H4" s="186"/>
      <c r="I4" s="610" t="s">
        <v>16</v>
      </c>
      <c r="J4" s="186"/>
      <c r="K4" s="610" t="s">
        <v>16</v>
      </c>
      <c r="L4" s="186"/>
      <c r="M4" s="707" t="s">
        <v>16</v>
      </c>
      <c r="N4" s="706"/>
      <c r="O4" s="610" t="s">
        <v>61</v>
      </c>
      <c r="P4" s="706"/>
      <c r="Q4" s="610" t="s">
        <v>61</v>
      </c>
      <c r="R4" s="706"/>
      <c r="S4" s="610" t="s">
        <v>61</v>
      </c>
      <c r="T4" s="706"/>
      <c r="U4" s="610" t="s">
        <v>61</v>
      </c>
      <c r="V4" s="2543"/>
      <c r="W4" s="610" t="s">
        <v>61</v>
      </c>
      <c r="X4" s="4617"/>
    </row>
    <row r="5" spans="1:26" ht="15" customHeight="1">
      <c r="A5" s="703" t="s">
        <v>154</v>
      </c>
      <c r="B5" s="705">
        <v>35424.5</v>
      </c>
      <c r="C5" s="704">
        <v>100</v>
      </c>
      <c r="D5" s="705">
        <v>50732.1</v>
      </c>
      <c r="E5" s="704">
        <v>100</v>
      </c>
      <c r="F5" s="705">
        <v>94383.3</v>
      </c>
      <c r="G5" s="704">
        <v>100</v>
      </c>
      <c r="H5" s="705">
        <v>163270.29999999999</v>
      </c>
      <c r="I5" s="704">
        <v>100</v>
      </c>
      <c r="J5" s="705">
        <v>239535.5</v>
      </c>
      <c r="K5" s="704">
        <v>100</v>
      </c>
      <c r="L5" s="705">
        <v>434160.2</v>
      </c>
      <c r="M5" s="704">
        <v>100</v>
      </c>
      <c r="N5" s="705">
        <v>483654.8</v>
      </c>
      <c r="O5" s="704">
        <v>100</v>
      </c>
      <c r="P5" s="705">
        <v>497038.9</v>
      </c>
      <c r="Q5" s="704">
        <v>100</v>
      </c>
      <c r="R5" s="705">
        <v>507746.4</v>
      </c>
      <c r="S5" s="704">
        <v>100</v>
      </c>
      <c r="T5" s="705">
        <v>526149.19999999995</v>
      </c>
      <c r="U5" s="704">
        <v>100</v>
      </c>
      <c r="V5" s="704">
        <v>520498.7</v>
      </c>
      <c r="W5" s="704">
        <v>100</v>
      </c>
      <c r="X5" s="703" t="s">
        <v>509</v>
      </c>
      <c r="Z5" s="700"/>
    </row>
    <row r="6" spans="1:26" ht="15" customHeight="1">
      <c r="A6" s="611"/>
      <c r="B6" s="147"/>
      <c r="C6" s="577"/>
      <c r="D6" s="147"/>
      <c r="E6" s="577"/>
      <c r="F6" s="147"/>
      <c r="G6" s="577"/>
      <c r="H6" s="147"/>
      <c r="I6" s="577"/>
      <c r="J6" s="147"/>
      <c r="K6" s="2786"/>
      <c r="L6" s="147"/>
      <c r="M6" s="577"/>
      <c r="N6" s="577"/>
      <c r="O6" s="577"/>
      <c r="P6" s="577"/>
      <c r="Q6" s="577"/>
      <c r="R6" s="577"/>
      <c r="S6" s="577"/>
      <c r="T6" s="577"/>
      <c r="U6" s="577"/>
      <c r="V6" s="577"/>
      <c r="W6" s="577"/>
      <c r="X6" s="611"/>
    </row>
    <row r="7" spans="1:26" ht="15" customHeight="1">
      <c r="A7" s="611" t="s">
        <v>1580</v>
      </c>
      <c r="B7" s="147">
        <v>5934.2</v>
      </c>
      <c r="C7" s="577">
        <v>16.8</v>
      </c>
      <c r="D7" s="147">
        <v>9632.1</v>
      </c>
      <c r="E7" s="577">
        <v>19</v>
      </c>
      <c r="F7" s="147">
        <v>17735.2</v>
      </c>
      <c r="G7" s="577">
        <v>18.8</v>
      </c>
      <c r="H7" s="147">
        <v>28303.3</v>
      </c>
      <c r="I7" s="577">
        <v>17.3</v>
      </c>
      <c r="J7" s="147">
        <v>37102.300000000003</v>
      </c>
      <c r="K7" s="2786">
        <v>15.5</v>
      </c>
      <c r="L7" s="147">
        <v>61194.2</v>
      </c>
      <c r="M7" s="577">
        <v>14.1</v>
      </c>
      <c r="N7" s="147">
        <v>63794</v>
      </c>
      <c r="O7" s="577">
        <v>13.2</v>
      </c>
      <c r="P7" s="147">
        <v>66173.100000000006</v>
      </c>
      <c r="Q7" s="577">
        <v>13.3</v>
      </c>
      <c r="R7" s="147">
        <v>66517.399999999994</v>
      </c>
      <c r="S7" s="577">
        <v>13.1</v>
      </c>
      <c r="T7" s="147">
        <v>70687.199999999997</v>
      </c>
      <c r="U7" s="577">
        <v>13.4</v>
      </c>
      <c r="V7" s="577">
        <v>70455.399999999994</v>
      </c>
      <c r="W7" s="577">
        <v>13.5</v>
      </c>
      <c r="X7" s="611" t="s">
        <v>1579</v>
      </c>
      <c r="Z7" s="700"/>
    </row>
    <row r="8" spans="1:26" ht="15" customHeight="1">
      <c r="A8" s="611" t="s">
        <v>1578</v>
      </c>
      <c r="B8" s="147">
        <v>1310.3</v>
      </c>
      <c r="C8" s="577">
        <v>3.7</v>
      </c>
      <c r="D8" s="147">
        <v>1882</v>
      </c>
      <c r="E8" s="577">
        <v>3.7</v>
      </c>
      <c r="F8" s="147">
        <v>3291.5</v>
      </c>
      <c r="G8" s="577">
        <v>3.5</v>
      </c>
      <c r="H8" s="147">
        <v>5109.1000000000004</v>
      </c>
      <c r="I8" s="577">
        <v>3.1</v>
      </c>
      <c r="J8" s="147">
        <v>8663.2000000000007</v>
      </c>
      <c r="K8" s="2786">
        <v>3.6</v>
      </c>
      <c r="L8" s="147">
        <v>19871.5</v>
      </c>
      <c r="M8" s="577">
        <v>4.5999999999999996</v>
      </c>
      <c r="N8" s="147">
        <v>22178.6</v>
      </c>
      <c r="O8" s="577">
        <v>4.5999999999999996</v>
      </c>
      <c r="P8" s="147">
        <v>22908.400000000001</v>
      </c>
      <c r="Q8" s="577">
        <v>4.5999999999999996</v>
      </c>
      <c r="R8" s="147">
        <v>23604.5</v>
      </c>
      <c r="S8" s="577">
        <v>4.5999999999999996</v>
      </c>
      <c r="T8" s="147">
        <v>24568.6</v>
      </c>
      <c r="U8" s="577">
        <v>4.7</v>
      </c>
      <c r="V8" s="577">
        <v>24458.1</v>
      </c>
      <c r="W8" s="577">
        <v>4.7</v>
      </c>
      <c r="X8" s="611" t="s">
        <v>1577</v>
      </c>
    </row>
    <row r="9" spans="1:26" ht="15" customHeight="1">
      <c r="A9" s="611"/>
      <c r="B9" s="147"/>
      <c r="C9" s="577"/>
      <c r="D9" s="147"/>
      <c r="E9" s="577"/>
      <c r="F9" s="147"/>
      <c r="G9" s="577"/>
      <c r="H9" s="147"/>
      <c r="I9" s="577"/>
      <c r="J9" s="147"/>
      <c r="K9" s="2786"/>
      <c r="L9" s="147"/>
      <c r="M9" s="577"/>
      <c r="N9" s="147"/>
      <c r="O9" s="577"/>
      <c r="P9" s="147"/>
      <c r="Q9" s="577"/>
      <c r="R9" s="147"/>
      <c r="S9" s="577"/>
      <c r="T9" s="147"/>
      <c r="U9" s="577"/>
      <c r="V9" s="577"/>
      <c r="W9" s="577"/>
      <c r="X9" s="611"/>
    </row>
    <row r="10" spans="1:26" s="1474" customFormat="1" ht="15" customHeight="1">
      <c r="A10" s="1471" t="s">
        <v>1576</v>
      </c>
      <c r="B10" s="1472">
        <v>3422</v>
      </c>
      <c r="C10" s="1473">
        <v>9.6999999999999993</v>
      </c>
      <c r="D10" s="1472">
        <v>5795</v>
      </c>
      <c r="E10" s="1473">
        <v>11.4</v>
      </c>
      <c r="F10" s="1472">
        <v>13097</v>
      </c>
      <c r="G10" s="1473">
        <v>13.9</v>
      </c>
      <c r="H10" s="1472">
        <v>31815</v>
      </c>
      <c r="I10" s="1473">
        <v>19.5</v>
      </c>
      <c r="J10" s="1472">
        <v>59473</v>
      </c>
      <c r="K10" s="2787">
        <v>24.8</v>
      </c>
      <c r="L10" s="1472">
        <v>127732</v>
      </c>
      <c r="M10" s="1473">
        <v>29.4</v>
      </c>
      <c r="N10" s="1472">
        <v>129832.5</v>
      </c>
      <c r="O10" s="1473">
        <v>26.8</v>
      </c>
      <c r="P10" s="1472">
        <v>135293.4</v>
      </c>
      <c r="Q10" s="1473">
        <v>27.2</v>
      </c>
      <c r="R10" s="1472">
        <v>138132.79999999999</v>
      </c>
      <c r="S10" s="1473">
        <v>27.2</v>
      </c>
      <c r="T10" s="1472">
        <v>144220.6</v>
      </c>
      <c r="U10" s="1473">
        <v>27.4</v>
      </c>
      <c r="V10" s="1473">
        <v>142907</v>
      </c>
      <c r="W10" s="1473">
        <v>27.5</v>
      </c>
      <c r="X10" s="1471" t="s">
        <v>1575</v>
      </c>
      <c r="Z10" s="1475"/>
    </row>
    <row r="11" spans="1:26" ht="15" customHeight="1">
      <c r="A11" s="701" t="s">
        <v>1574</v>
      </c>
      <c r="B11" s="147">
        <v>43</v>
      </c>
      <c r="C11" s="577">
        <v>0.1</v>
      </c>
      <c r="D11" s="147">
        <v>248</v>
      </c>
      <c r="E11" s="577">
        <v>0.5</v>
      </c>
      <c r="F11" s="147">
        <v>96</v>
      </c>
      <c r="G11" s="577">
        <v>0.1</v>
      </c>
      <c r="H11" s="147">
        <v>279</v>
      </c>
      <c r="I11" s="577">
        <v>0.2</v>
      </c>
      <c r="J11" s="147">
        <v>296</v>
      </c>
      <c r="K11" s="2786">
        <v>0.1</v>
      </c>
      <c r="L11" s="147">
        <v>2227.3000000000002</v>
      </c>
      <c r="M11" s="577">
        <v>0.5</v>
      </c>
      <c r="N11" s="147">
        <v>2377.1999999999998</v>
      </c>
      <c r="O11" s="577">
        <v>0.5</v>
      </c>
      <c r="P11" s="147">
        <v>2766.5</v>
      </c>
      <c r="Q11" s="577">
        <v>0.6</v>
      </c>
      <c r="R11" s="147">
        <v>2381.6999999999998</v>
      </c>
      <c r="S11" s="577">
        <v>0.5</v>
      </c>
      <c r="T11" s="147">
        <v>2313.5</v>
      </c>
      <c r="U11" s="577">
        <v>0.4</v>
      </c>
      <c r="V11" s="577">
        <v>2256.6999999999998</v>
      </c>
      <c r="W11" s="577">
        <v>0.4</v>
      </c>
      <c r="X11" s="701" t="s">
        <v>1573</v>
      </c>
    </row>
    <row r="12" spans="1:26" ht="15" customHeight="1">
      <c r="A12" s="701" t="s">
        <v>1572</v>
      </c>
      <c r="B12" s="147">
        <v>1280</v>
      </c>
      <c r="C12" s="577">
        <v>3.6</v>
      </c>
      <c r="D12" s="147">
        <v>1745</v>
      </c>
      <c r="E12" s="577">
        <v>3.4</v>
      </c>
      <c r="F12" s="147">
        <v>2589</v>
      </c>
      <c r="G12" s="577">
        <v>2.7</v>
      </c>
      <c r="H12" s="147">
        <v>4013</v>
      </c>
      <c r="I12" s="577">
        <v>2.5</v>
      </c>
      <c r="J12" s="147">
        <v>4526</v>
      </c>
      <c r="K12" s="2786">
        <v>1.9</v>
      </c>
      <c r="L12" s="147">
        <v>4886.1000000000004</v>
      </c>
      <c r="M12" s="577">
        <v>1.1000000000000001</v>
      </c>
      <c r="N12" s="147">
        <v>4973.3</v>
      </c>
      <c r="O12" s="577">
        <v>1</v>
      </c>
      <c r="P12" s="147">
        <v>5092.3999999999996</v>
      </c>
      <c r="Q12" s="577">
        <v>1</v>
      </c>
      <c r="R12" s="147">
        <v>5335.3</v>
      </c>
      <c r="S12" s="577">
        <v>1.1000000000000001</v>
      </c>
      <c r="T12" s="147">
        <v>5490.7</v>
      </c>
      <c r="U12" s="577">
        <v>1</v>
      </c>
      <c r="V12" s="577">
        <v>5445.3</v>
      </c>
      <c r="W12" s="577">
        <v>1</v>
      </c>
      <c r="X12" s="701" t="s">
        <v>1571</v>
      </c>
    </row>
    <row r="13" spans="1:26" ht="15" customHeight="1">
      <c r="A13" s="701" t="s">
        <v>1570</v>
      </c>
      <c r="B13" s="147">
        <v>2099</v>
      </c>
      <c r="C13" s="577">
        <v>5.9</v>
      </c>
      <c r="D13" s="147">
        <v>3802</v>
      </c>
      <c r="E13" s="577">
        <v>7.5</v>
      </c>
      <c r="F13" s="147">
        <v>10412</v>
      </c>
      <c r="G13" s="577">
        <v>11</v>
      </c>
      <c r="H13" s="147">
        <v>27523</v>
      </c>
      <c r="I13" s="577">
        <v>16.899999999999999</v>
      </c>
      <c r="J13" s="147">
        <v>54651</v>
      </c>
      <c r="K13" s="2786">
        <v>22.8</v>
      </c>
      <c r="L13" s="147">
        <v>120618.8</v>
      </c>
      <c r="M13" s="577">
        <v>26.5</v>
      </c>
      <c r="N13" s="147">
        <v>122482</v>
      </c>
      <c r="O13" s="577">
        <v>25.3</v>
      </c>
      <c r="P13" s="147">
        <v>127434.5</v>
      </c>
      <c r="Q13" s="577">
        <v>25.6</v>
      </c>
      <c r="R13" s="147">
        <v>130415.8</v>
      </c>
      <c r="S13" s="577">
        <v>25.7</v>
      </c>
      <c r="T13" s="147">
        <v>136416.29999999999</v>
      </c>
      <c r="U13" s="577">
        <v>25.9</v>
      </c>
      <c r="V13" s="577">
        <v>135205</v>
      </c>
      <c r="W13" s="577">
        <v>26</v>
      </c>
      <c r="X13" s="702" t="s">
        <v>1569</v>
      </c>
    </row>
    <row r="14" spans="1:26" ht="15" customHeight="1">
      <c r="A14" s="611"/>
      <c r="B14" s="147"/>
      <c r="C14" s="577"/>
      <c r="D14" s="147"/>
      <c r="E14" s="577"/>
      <c r="F14" s="147"/>
      <c r="G14" s="577"/>
      <c r="H14" s="147"/>
      <c r="I14" s="577"/>
      <c r="J14" s="147"/>
      <c r="K14" s="2786"/>
      <c r="L14" s="147"/>
      <c r="M14" s="577"/>
      <c r="N14" s="147"/>
      <c r="O14" s="577"/>
      <c r="P14" s="147"/>
      <c r="Q14" s="577"/>
      <c r="R14" s="147"/>
      <c r="S14" s="577"/>
      <c r="T14" s="147"/>
      <c r="U14" s="577"/>
      <c r="V14" s="577"/>
      <c r="W14" s="577"/>
      <c r="X14" s="611"/>
    </row>
    <row r="15" spans="1:26" ht="24">
      <c r="A15" s="611" t="s">
        <v>1568</v>
      </c>
      <c r="B15" s="147">
        <v>462</v>
      </c>
      <c r="C15" s="577">
        <v>1.3</v>
      </c>
      <c r="D15" s="147">
        <v>724</v>
      </c>
      <c r="E15" s="577">
        <v>1.4</v>
      </c>
      <c r="F15" s="147">
        <v>1012</v>
      </c>
      <c r="G15" s="577">
        <v>1.1000000000000001</v>
      </c>
      <c r="H15" s="147">
        <v>1607</v>
      </c>
      <c r="I15" s="577">
        <v>1</v>
      </c>
      <c r="J15" s="147">
        <v>2037</v>
      </c>
      <c r="K15" s="2786">
        <v>0.9</v>
      </c>
      <c r="L15" s="147">
        <v>2190.9</v>
      </c>
      <c r="M15" s="577">
        <v>0.5</v>
      </c>
      <c r="N15" s="147">
        <v>2216.6</v>
      </c>
      <c r="O15" s="577">
        <v>0.5</v>
      </c>
      <c r="P15" s="147">
        <v>2688.6</v>
      </c>
      <c r="Q15" s="577">
        <v>0.5</v>
      </c>
      <c r="R15" s="147">
        <v>2819.5</v>
      </c>
      <c r="S15" s="577">
        <v>0.6</v>
      </c>
      <c r="T15" s="147">
        <v>2968.1</v>
      </c>
      <c r="U15" s="577">
        <v>0.6</v>
      </c>
      <c r="V15" s="577">
        <v>2908.7</v>
      </c>
      <c r="W15" s="577">
        <v>0.6</v>
      </c>
      <c r="X15" s="3730" t="s">
        <v>3539</v>
      </c>
      <c r="Z15" s="700"/>
    </row>
    <row r="16" spans="1:26" ht="15" customHeight="1">
      <c r="A16" s="611"/>
      <c r="B16" s="147"/>
      <c r="C16" s="577"/>
      <c r="D16" s="147"/>
      <c r="E16" s="577"/>
      <c r="F16" s="147"/>
      <c r="G16" s="577"/>
      <c r="H16" s="147"/>
      <c r="I16" s="577"/>
      <c r="J16" s="147"/>
      <c r="K16" s="2786"/>
      <c r="L16" s="147"/>
      <c r="M16" s="577"/>
      <c r="N16" s="147"/>
      <c r="O16" s="577"/>
      <c r="P16" s="147"/>
      <c r="Q16" s="577"/>
      <c r="R16" s="147"/>
      <c r="S16" s="577"/>
      <c r="T16" s="147"/>
      <c r="U16" s="577"/>
      <c r="V16" s="577"/>
      <c r="W16" s="577"/>
      <c r="X16" s="611"/>
    </row>
    <row r="17" spans="1:26" s="1474" customFormat="1" ht="15" customHeight="1">
      <c r="A17" s="1471" t="s">
        <v>1567</v>
      </c>
      <c r="B17" s="1472">
        <v>24295.7</v>
      </c>
      <c r="C17" s="1473">
        <v>68.599999999999994</v>
      </c>
      <c r="D17" s="1472">
        <v>32698.2</v>
      </c>
      <c r="E17" s="1473">
        <v>64.5</v>
      </c>
      <c r="F17" s="1472">
        <v>59247.7</v>
      </c>
      <c r="G17" s="1473">
        <v>62.8</v>
      </c>
      <c r="H17" s="1472">
        <v>96435.7</v>
      </c>
      <c r="I17" s="1473">
        <v>59.1</v>
      </c>
      <c r="J17" s="1472">
        <v>132259.79999999999</v>
      </c>
      <c r="K17" s="2787">
        <v>55.2</v>
      </c>
      <c r="L17" s="1472">
        <v>223171.5</v>
      </c>
      <c r="M17" s="1473">
        <v>49</v>
      </c>
      <c r="N17" s="1472">
        <v>265633</v>
      </c>
      <c r="O17" s="1473">
        <v>54.9</v>
      </c>
      <c r="P17" s="1472">
        <v>269975.3</v>
      </c>
      <c r="Q17" s="1473">
        <v>54.3</v>
      </c>
      <c r="R17" s="1472">
        <v>276672.2</v>
      </c>
      <c r="S17" s="1473">
        <v>54.5</v>
      </c>
      <c r="T17" s="1472">
        <v>283704.7</v>
      </c>
      <c r="U17" s="1473">
        <v>53.9</v>
      </c>
      <c r="V17" s="1473">
        <v>279769.5</v>
      </c>
      <c r="W17" s="1473">
        <v>53.8</v>
      </c>
      <c r="X17" s="1471" t="s">
        <v>24</v>
      </c>
      <c r="Z17" s="1475"/>
    </row>
    <row r="18" spans="1:26" ht="15" customHeight="1">
      <c r="A18" s="701" t="s">
        <v>241</v>
      </c>
      <c r="B18" s="147">
        <v>255.4</v>
      </c>
      <c r="C18" s="577">
        <v>0.7</v>
      </c>
      <c r="D18" s="147">
        <v>602.79999999999995</v>
      </c>
      <c r="E18" s="577">
        <v>1.2</v>
      </c>
      <c r="F18" s="147">
        <v>1458</v>
      </c>
      <c r="G18" s="577">
        <v>1.5</v>
      </c>
      <c r="H18" s="147">
        <v>3369.6</v>
      </c>
      <c r="I18" s="577">
        <v>2.1</v>
      </c>
      <c r="J18" s="147">
        <v>5305.6</v>
      </c>
      <c r="K18" s="2786">
        <v>2.2000000000000002</v>
      </c>
      <c r="L18" s="147">
        <v>10041.9</v>
      </c>
      <c r="M18" s="577">
        <v>2.2999999999999998</v>
      </c>
      <c r="N18" s="147">
        <v>14645</v>
      </c>
      <c r="O18" s="577">
        <v>3</v>
      </c>
      <c r="P18" s="147">
        <v>15396.8</v>
      </c>
      <c r="Q18" s="577">
        <v>3.1</v>
      </c>
      <c r="R18" s="147">
        <v>15981.1</v>
      </c>
      <c r="S18" s="577">
        <v>3.1</v>
      </c>
      <c r="T18" s="147">
        <v>17126.099999999999</v>
      </c>
      <c r="U18" s="577">
        <v>3.3</v>
      </c>
      <c r="V18" s="577">
        <v>17304.7</v>
      </c>
      <c r="W18" s="577">
        <v>3.3</v>
      </c>
      <c r="X18" s="701" t="s">
        <v>1566</v>
      </c>
    </row>
    <row r="19" spans="1:26" ht="15" customHeight="1">
      <c r="A19" s="701" t="s">
        <v>242</v>
      </c>
      <c r="B19" s="147">
        <v>715</v>
      </c>
      <c r="C19" s="577">
        <v>2</v>
      </c>
      <c r="D19" s="147">
        <v>907.8</v>
      </c>
      <c r="E19" s="577">
        <v>1.8</v>
      </c>
      <c r="F19" s="147">
        <v>1010.6</v>
      </c>
      <c r="G19" s="577">
        <v>1.1000000000000001</v>
      </c>
      <c r="H19" s="147">
        <v>1020.1</v>
      </c>
      <c r="I19" s="577">
        <v>0.6</v>
      </c>
      <c r="J19" s="147">
        <v>1002.6</v>
      </c>
      <c r="K19" s="2786">
        <v>0.4</v>
      </c>
      <c r="L19" s="147">
        <v>1683</v>
      </c>
      <c r="M19" s="577">
        <v>0.4</v>
      </c>
      <c r="N19" s="147">
        <v>1630.9</v>
      </c>
      <c r="O19" s="577">
        <v>0.3</v>
      </c>
      <c r="P19" s="147">
        <v>1754.5</v>
      </c>
      <c r="Q19" s="577">
        <v>0.4</v>
      </c>
      <c r="R19" s="147">
        <v>1746.2</v>
      </c>
      <c r="S19" s="577">
        <v>0.3</v>
      </c>
      <c r="T19" s="147">
        <v>1478.4</v>
      </c>
      <c r="U19" s="577">
        <v>0.3</v>
      </c>
      <c r="V19" s="577">
        <v>1492.5</v>
      </c>
      <c r="W19" s="577">
        <v>0.3</v>
      </c>
      <c r="X19" s="701" t="s">
        <v>1565</v>
      </c>
    </row>
    <row r="20" spans="1:26" ht="15" customHeight="1">
      <c r="A20" s="701" t="s">
        <v>243</v>
      </c>
      <c r="B20" s="147">
        <v>23325.3</v>
      </c>
      <c r="C20" s="577">
        <v>65.8</v>
      </c>
      <c r="D20" s="147">
        <v>31187.5</v>
      </c>
      <c r="E20" s="577">
        <v>61.5</v>
      </c>
      <c r="F20" s="147">
        <v>56779.1</v>
      </c>
      <c r="G20" s="577">
        <v>60.2</v>
      </c>
      <c r="H20" s="147">
        <v>92046</v>
      </c>
      <c r="I20" s="577">
        <v>56.4</v>
      </c>
      <c r="J20" s="147">
        <v>125951.6</v>
      </c>
      <c r="K20" s="2786">
        <v>52.6</v>
      </c>
      <c r="L20" s="147">
        <v>211446.6</v>
      </c>
      <c r="M20" s="577">
        <v>48.7</v>
      </c>
      <c r="N20" s="147">
        <v>249357.2</v>
      </c>
      <c r="O20" s="577">
        <v>51.6</v>
      </c>
      <c r="P20" s="147">
        <v>252824</v>
      </c>
      <c r="Q20" s="577">
        <v>50.9</v>
      </c>
      <c r="R20" s="147">
        <v>258944.8</v>
      </c>
      <c r="S20" s="577">
        <v>51</v>
      </c>
      <c r="T20" s="147">
        <v>265100.2</v>
      </c>
      <c r="U20" s="577">
        <v>50.4</v>
      </c>
      <c r="V20" s="577">
        <v>260972.3</v>
      </c>
      <c r="W20" s="577">
        <v>50.1</v>
      </c>
      <c r="X20" s="701" t="s">
        <v>1564</v>
      </c>
      <c r="Z20" s="700"/>
    </row>
    <row r="21" spans="1:26" ht="15" customHeight="1">
      <c r="A21" s="699" t="s">
        <v>1563</v>
      </c>
      <c r="B21" s="147">
        <v>1532</v>
      </c>
      <c r="C21" s="577">
        <v>4.3</v>
      </c>
      <c r="D21" s="147">
        <v>2025.6</v>
      </c>
      <c r="E21" s="577">
        <v>4</v>
      </c>
      <c r="F21" s="147">
        <v>3539.7</v>
      </c>
      <c r="G21" s="577">
        <v>3.8</v>
      </c>
      <c r="H21" s="147">
        <v>5079.3999999999996</v>
      </c>
      <c r="I21" s="577">
        <v>3.1</v>
      </c>
      <c r="J21" s="147">
        <v>6149</v>
      </c>
      <c r="K21" s="2786">
        <v>2.6</v>
      </c>
      <c r="L21" s="147">
        <v>8736.6</v>
      </c>
      <c r="M21" s="577">
        <v>2</v>
      </c>
      <c r="N21" s="147">
        <v>10485.1</v>
      </c>
      <c r="O21" s="577">
        <v>2.2000000000000002</v>
      </c>
      <c r="P21" s="147">
        <v>10998.8</v>
      </c>
      <c r="Q21" s="577">
        <v>2.2000000000000002</v>
      </c>
      <c r="R21" s="147">
        <v>11282.5</v>
      </c>
      <c r="S21" s="577">
        <v>2.2000000000000002</v>
      </c>
      <c r="T21" s="147">
        <v>11950.3</v>
      </c>
      <c r="U21" s="577">
        <v>2.2999999999999998</v>
      </c>
      <c r="V21" s="577">
        <v>12232.4</v>
      </c>
      <c r="W21" s="577">
        <v>2.4</v>
      </c>
      <c r="X21" s="699" t="s">
        <v>1562</v>
      </c>
    </row>
    <row r="22" spans="1:26" ht="15" customHeight="1">
      <c r="A22" s="699" t="s">
        <v>1561</v>
      </c>
      <c r="B22" s="147">
        <v>4853.8</v>
      </c>
      <c r="C22" s="577">
        <v>13.7</v>
      </c>
      <c r="D22" s="147">
        <v>6390.8</v>
      </c>
      <c r="E22" s="577">
        <v>12.6</v>
      </c>
      <c r="F22" s="147">
        <v>9505.1</v>
      </c>
      <c r="G22" s="577">
        <v>10.1</v>
      </c>
      <c r="H22" s="147">
        <v>12285.8</v>
      </c>
      <c r="I22" s="577">
        <v>7.5</v>
      </c>
      <c r="J22" s="147">
        <v>15497.4</v>
      </c>
      <c r="K22" s="2786">
        <v>6.5</v>
      </c>
      <c r="L22" s="147">
        <v>12361.6</v>
      </c>
      <c r="M22" s="577">
        <v>2.9</v>
      </c>
      <c r="N22" s="147">
        <v>11604.5</v>
      </c>
      <c r="O22" s="577">
        <v>2.4</v>
      </c>
      <c r="P22" s="147">
        <v>11425.6</v>
      </c>
      <c r="Q22" s="577">
        <v>2.2999999999999998</v>
      </c>
      <c r="R22" s="147">
        <v>11260.6</v>
      </c>
      <c r="S22" s="577">
        <v>2.2000000000000002</v>
      </c>
      <c r="T22" s="147">
        <v>10835.4</v>
      </c>
      <c r="U22" s="577">
        <v>2.1</v>
      </c>
      <c r="V22" s="577">
        <v>9936</v>
      </c>
      <c r="W22" s="577">
        <v>1.9</v>
      </c>
      <c r="X22" s="699" t="s">
        <v>1560</v>
      </c>
    </row>
    <row r="23" spans="1:26" ht="15" customHeight="1">
      <c r="A23" s="699" t="s">
        <v>1559</v>
      </c>
      <c r="B23" s="147">
        <v>347.3</v>
      </c>
      <c r="C23" s="577">
        <v>1</v>
      </c>
      <c r="D23" s="147">
        <v>345.7</v>
      </c>
      <c r="E23" s="577">
        <v>0.7</v>
      </c>
      <c r="F23" s="147">
        <v>622.79999999999995</v>
      </c>
      <c r="G23" s="577">
        <v>0.7</v>
      </c>
      <c r="H23" s="147">
        <v>786.2</v>
      </c>
      <c r="I23" s="577">
        <v>0.5</v>
      </c>
      <c r="J23" s="147">
        <v>1137.3</v>
      </c>
      <c r="K23" s="2786">
        <v>0.5</v>
      </c>
      <c r="L23" s="147">
        <v>1754.4</v>
      </c>
      <c r="M23" s="577">
        <v>0.4</v>
      </c>
      <c r="N23" s="147">
        <v>1904</v>
      </c>
      <c r="O23" s="577">
        <v>0.4</v>
      </c>
      <c r="P23" s="147">
        <v>1917.9</v>
      </c>
      <c r="Q23" s="577">
        <v>0.4</v>
      </c>
      <c r="R23" s="147">
        <v>1925</v>
      </c>
      <c r="S23" s="577">
        <v>0.4</v>
      </c>
      <c r="T23" s="147">
        <v>1875</v>
      </c>
      <c r="U23" s="577">
        <v>0.4</v>
      </c>
      <c r="V23" s="577">
        <v>1734.5</v>
      </c>
      <c r="W23" s="577">
        <v>0.3</v>
      </c>
      <c r="X23" s="699" t="s">
        <v>1558</v>
      </c>
    </row>
    <row r="24" spans="1:26" ht="15" customHeight="1">
      <c r="A24" s="699" t="s">
        <v>1557</v>
      </c>
      <c r="B24" s="147">
        <v>1590.2</v>
      </c>
      <c r="C24" s="577">
        <v>4.5</v>
      </c>
      <c r="D24" s="137">
        <v>2042.1</v>
      </c>
      <c r="E24" s="137">
        <v>4</v>
      </c>
      <c r="F24" s="147">
        <v>3877.1</v>
      </c>
      <c r="G24" s="577">
        <v>4.0999999999999996</v>
      </c>
      <c r="H24" s="147">
        <v>6236.1</v>
      </c>
      <c r="I24" s="577">
        <v>3.8</v>
      </c>
      <c r="J24" s="147">
        <v>8842.5</v>
      </c>
      <c r="K24" s="2786">
        <v>3.7</v>
      </c>
      <c r="L24" s="147">
        <v>10018.799999999999</v>
      </c>
      <c r="M24" s="577">
        <v>2.2999999999999998</v>
      </c>
      <c r="N24" s="147">
        <v>9932.6</v>
      </c>
      <c r="O24" s="577">
        <v>2.1</v>
      </c>
      <c r="P24" s="147">
        <v>10013.700000000001</v>
      </c>
      <c r="Q24" s="577">
        <v>2</v>
      </c>
      <c r="R24" s="147">
        <v>9783.7000000000007</v>
      </c>
      <c r="S24" s="577">
        <v>1.9</v>
      </c>
      <c r="T24" s="147">
        <v>9636.7999999999993</v>
      </c>
      <c r="U24" s="577">
        <v>1.8</v>
      </c>
      <c r="V24" s="577">
        <v>9420.9</v>
      </c>
      <c r="W24" s="577">
        <v>1.8</v>
      </c>
      <c r="X24" s="698" t="s">
        <v>1556</v>
      </c>
    </row>
    <row r="25" spans="1:26" ht="15" customHeight="1">
      <c r="A25" s="699" t="s">
        <v>1555</v>
      </c>
      <c r="B25" s="147">
        <v>4518.1000000000004</v>
      </c>
      <c r="C25" s="577">
        <v>12.8</v>
      </c>
      <c r="D25" s="137">
        <v>5732.2</v>
      </c>
      <c r="E25" s="137">
        <v>11.3</v>
      </c>
      <c r="F25" s="147">
        <v>10922.4</v>
      </c>
      <c r="G25" s="577">
        <v>11.6</v>
      </c>
      <c r="H25" s="147">
        <v>18904.2</v>
      </c>
      <c r="I25" s="577">
        <v>11.6</v>
      </c>
      <c r="J25" s="147">
        <v>26898.5</v>
      </c>
      <c r="K25" s="2786">
        <v>11.2</v>
      </c>
      <c r="L25" s="147">
        <v>43213.2</v>
      </c>
      <c r="M25" s="577">
        <v>10</v>
      </c>
      <c r="N25" s="147">
        <v>55660.4</v>
      </c>
      <c r="O25" s="577">
        <v>11.5</v>
      </c>
      <c r="P25" s="147">
        <v>58483.199999999997</v>
      </c>
      <c r="Q25" s="577">
        <v>11.8</v>
      </c>
      <c r="R25" s="147">
        <v>60469.1</v>
      </c>
      <c r="S25" s="577">
        <v>11.9</v>
      </c>
      <c r="T25" s="147">
        <v>62316.4</v>
      </c>
      <c r="U25" s="577">
        <v>11.8</v>
      </c>
      <c r="V25" s="577">
        <v>62371</v>
      </c>
      <c r="W25" s="577">
        <v>12</v>
      </c>
      <c r="X25" s="698" t="s">
        <v>1554</v>
      </c>
    </row>
    <row r="26" spans="1:26" ht="15" customHeight="1">
      <c r="A26" s="699" t="s">
        <v>1553</v>
      </c>
      <c r="B26" s="147">
        <v>2641.8</v>
      </c>
      <c r="C26" s="577">
        <v>7.5</v>
      </c>
      <c r="D26" s="147">
        <v>3498.9</v>
      </c>
      <c r="E26" s="577">
        <v>6.9</v>
      </c>
      <c r="F26" s="147">
        <v>5633.1</v>
      </c>
      <c r="G26" s="577">
        <v>6</v>
      </c>
      <c r="H26" s="147">
        <v>9324.9</v>
      </c>
      <c r="I26" s="577">
        <v>5.7</v>
      </c>
      <c r="J26" s="147">
        <v>8981.2000000000007</v>
      </c>
      <c r="K26" s="2786">
        <v>3.8</v>
      </c>
      <c r="L26" s="147">
        <v>11620</v>
      </c>
      <c r="M26" s="577">
        <v>2.7</v>
      </c>
      <c r="N26" s="147">
        <v>12022.6</v>
      </c>
      <c r="O26" s="577">
        <v>2.5</v>
      </c>
      <c r="P26" s="147">
        <v>12575.4</v>
      </c>
      <c r="Q26" s="577">
        <v>2.5</v>
      </c>
      <c r="R26" s="147">
        <v>12612.3</v>
      </c>
      <c r="S26" s="577">
        <v>2.5</v>
      </c>
      <c r="T26" s="147">
        <v>12146.9</v>
      </c>
      <c r="U26" s="577">
        <v>2.2999999999999998</v>
      </c>
      <c r="V26" s="577">
        <v>11724.1</v>
      </c>
      <c r="W26" s="577">
        <v>2.2999999999999998</v>
      </c>
      <c r="X26" s="699" t="s">
        <v>1552</v>
      </c>
    </row>
    <row r="27" spans="1:26" ht="15" customHeight="1">
      <c r="A27" s="699" t="s">
        <v>247</v>
      </c>
      <c r="B27" s="147">
        <v>4945</v>
      </c>
      <c r="C27" s="577">
        <v>14</v>
      </c>
      <c r="D27" s="147">
        <v>6085.3</v>
      </c>
      <c r="E27" s="577">
        <v>12</v>
      </c>
      <c r="F27" s="147">
        <v>10063.799999999999</v>
      </c>
      <c r="G27" s="577">
        <v>10.7</v>
      </c>
      <c r="H27" s="147">
        <v>16101.2</v>
      </c>
      <c r="I27" s="577">
        <v>9.9</v>
      </c>
      <c r="J27" s="147">
        <v>23751.4</v>
      </c>
      <c r="K27" s="2786">
        <v>9.9</v>
      </c>
      <c r="L27" s="147">
        <v>41834</v>
      </c>
      <c r="M27" s="577">
        <v>9.6</v>
      </c>
      <c r="N27" s="147">
        <v>46191.5</v>
      </c>
      <c r="O27" s="577">
        <v>9.6</v>
      </c>
      <c r="P27" s="147">
        <v>45004.800000000003</v>
      </c>
      <c r="Q27" s="577">
        <v>9.1</v>
      </c>
      <c r="R27" s="147">
        <v>45329.3</v>
      </c>
      <c r="S27" s="577">
        <v>8.9</v>
      </c>
      <c r="T27" s="147">
        <v>44870.2</v>
      </c>
      <c r="U27" s="577">
        <v>8.5</v>
      </c>
      <c r="V27" s="577">
        <v>42000.5</v>
      </c>
      <c r="W27" s="577">
        <v>8.1</v>
      </c>
      <c r="X27" s="699" t="s">
        <v>1551</v>
      </c>
    </row>
    <row r="28" spans="1:26" ht="15" customHeight="1">
      <c r="A28" s="699" t="s">
        <v>1550</v>
      </c>
      <c r="B28" s="147">
        <v>2665.8</v>
      </c>
      <c r="C28" s="577">
        <v>7.5</v>
      </c>
      <c r="D28" s="147">
        <v>4819.1000000000004</v>
      </c>
      <c r="E28" s="577">
        <v>9.5</v>
      </c>
      <c r="F28" s="147">
        <v>12090.6</v>
      </c>
      <c r="G28" s="577">
        <v>12.8</v>
      </c>
      <c r="H28" s="147">
        <v>22116.9</v>
      </c>
      <c r="I28" s="577">
        <v>13.5</v>
      </c>
      <c r="J28" s="147">
        <v>32997.199999999997</v>
      </c>
      <c r="K28" s="2786">
        <v>13.8</v>
      </c>
      <c r="L28" s="147">
        <v>79490</v>
      </c>
      <c r="M28" s="577">
        <v>18.3</v>
      </c>
      <c r="N28" s="147">
        <v>98615.7</v>
      </c>
      <c r="O28" s="577">
        <v>20.399999999999999</v>
      </c>
      <c r="P28" s="147">
        <v>99313.5</v>
      </c>
      <c r="Q28" s="577">
        <v>20</v>
      </c>
      <c r="R28" s="147">
        <v>102310.2</v>
      </c>
      <c r="S28" s="577">
        <v>20.100000000000001</v>
      </c>
      <c r="T28" s="147">
        <v>106666</v>
      </c>
      <c r="U28" s="577">
        <v>20.3</v>
      </c>
      <c r="V28" s="577">
        <v>106694.9</v>
      </c>
      <c r="W28" s="577">
        <v>20.5</v>
      </c>
      <c r="X28" s="698" t="s">
        <v>1549</v>
      </c>
    </row>
    <row r="29" spans="1:26" ht="15" customHeight="1" thickBot="1">
      <c r="A29" s="695" t="s">
        <v>1548</v>
      </c>
      <c r="B29" s="697">
        <v>231</v>
      </c>
      <c r="C29" s="696">
        <v>0.7</v>
      </c>
      <c r="D29" s="697">
        <v>248</v>
      </c>
      <c r="E29" s="696">
        <v>0.5</v>
      </c>
      <c r="F29" s="697">
        <v>525</v>
      </c>
      <c r="G29" s="696">
        <v>0.6</v>
      </c>
      <c r="H29" s="697">
        <v>1211</v>
      </c>
      <c r="I29" s="696">
        <v>0.7</v>
      </c>
      <c r="J29" s="697">
        <v>1697</v>
      </c>
      <c r="K29" s="696">
        <v>0.7</v>
      </c>
      <c r="L29" s="697">
        <v>2418</v>
      </c>
      <c r="M29" s="696">
        <v>0.6</v>
      </c>
      <c r="N29" s="697">
        <v>2940.8</v>
      </c>
      <c r="O29" s="696">
        <v>0.6</v>
      </c>
      <c r="P29" s="697">
        <v>3091.1</v>
      </c>
      <c r="Q29" s="696">
        <v>0.6</v>
      </c>
      <c r="R29" s="697">
        <v>3972.2</v>
      </c>
      <c r="S29" s="696">
        <v>0.8</v>
      </c>
      <c r="T29" s="697">
        <v>4803.2</v>
      </c>
      <c r="U29" s="696">
        <v>0.9</v>
      </c>
      <c r="V29" s="696">
        <v>4858</v>
      </c>
      <c r="W29" s="696">
        <v>0.9</v>
      </c>
      <c r="X29" s="695" t="s">
        <v>113</v>
      </c>
    </row>
    <row r="30" spans="1:26" ht="15" customHeight="1">
      <c r="A30" s="132" t="s">
        <v>2600</v>
      </c>
      <c r="B30" s="132"/>
      <c r="C30" s="132"/>
      <c r="D30" s="144"/>
      <c r="E30" s="144"/>
      <c r="F30" s="144"/>
      <c r="G30" s="144"/>
      <c r="H30" s="136"/>
      <c r="I30" s="144"/>
      <c r="J30" s="136"/>
      <c r="K30" s="144"/>
      <c r="L30" s="132"/>
      <c r="N30" s="3711" t="s">
        <v>3538</v>
      </c>
      <c r="O30" s="577"/>
      <c r="P30" s="577"/>
      <c r="Q30" s="577"/>
      <c r="R30" s="577"/>
      <c r="S30" s="577"/>
      <c r="T30" s="577"/>
      <c r="U30" s="577"/>
      <c r="V30" s="577"/>
      <c r="W30" s="577"/>
      <c r="X30" s="620"/>
    </row>
  </sheetData>
  <mergeCells count="14">
    <mergeCell ref="A3:A4"/>
    <mergeCell ref="A1:K1"/>
    <mergeCell ref="L3:M3"/>
    <mergeCell ref="B3:C3"/>
    <mergeCell ref="D3:E3"/>
    <mergeCell ref="F3:G3"/>
    <mergeCell ref="H3:I3"/>
    <mergeCell ref="J3:K3"/>
    <mergeCell ref="X3:X4"/>
    <mergeCell ref="T3:U3"/>
    <mergeCell ref="R3:S3"/>
    <mergeCell ref="P3:Q3"/>
    <mergeCell ref="N3:O3"/>
    <mergeCell ref="V3:W3"/>
  </mergeCells>
  <phoneticPr fontId="3" type="noConversion"/>
  <pageMargins left="0.7" right="0.7" top="0.75" bottom="0.75" header="0.3" footer="0.3"/>
  <pageSetup paperSize="9" scale="25" orientation="portrait" r:id="rId1"/>
  <colBreaks count="1" manualBreakCount="1">
    <brk id="13" max="29" man="1"/>
  </colBreaks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Sheet142">
    <pageSetUpPr fitToPage="1"/>
  </sheetPr>
  <dimension ref="A1:R48"/>
  <sheetViews>
    <sheetView showGridLines="0" view="pageBreakPreview" zoomScaleNormal="11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5" width="10.625" style="129" customWidth="1"/>
    <col min="6" max="6" width="15.125" style="129" customWidth="1"/>
    <col min="7" max="7" width="10.625" style="129" customWidth="1"/>
    <col min="8" max="8" width="10.625" style="580" customWidth="1"/>
    <col min="9" max="11" width="10.625" style="129" customWidth="1"/>
    <col min="12" max="12" width="12.625" style="129" customWidth="1"/>
    <col min="13" max="13" width="10.625" style="129" customWidth="1"/>
    <col min="14" max="14" width="12.625" style="129" bestFit="1" customWidth="1"/>
    <col min="15" max="15" width="15.125" style="129" customWidth="1"/>
    <col min="16" max="16384" width="9" style="129"/>
  </cols>
  <sheetData>
    <row r="1" spans="1:18" s="763" customFormat="1" ht="24.95" customHeight="1">
      <c r="A1" s="4390" t="s">
        <v>3830</v>
      </c>
      <c r="B1" s="4390"/>
      <c r="C1" s="4390"/>
      <c r="D1" s="4390"/>
      <c r="E1" s="4390"/>
      <c r="F1" s="4390"/>
      <c r="G1" s="1490" t="s">
        <v>3540</v>
      </c>
      <c r="H1" s="1496"/>
    </row>
    <row r="2" spans="1:18" ht="18" customHeight="1" thickBot="1">
      <c r="A2" s="131"/>
      <c r="M2" s="154"/>
    </row>
    <row r="3" spans="1:18" ht="24">
      <c r="A3" s="4615" t="s">
        <v>2480</v>
      </c>
      <c r="B3" s="4619" t="s">
        <v>3541</v>
      </c>
      <c r="C3" s="4620"/>
      <c r="D3" s="4620"/>
      <c r="E3" s="4621"/>
      <c r="F3" s="3702" t="s">
        <v>3542</v>
      </c>
      <c r="G3" s="4619" t="s">
        <v>3543</v>
      </c>
      <c r="H3" s="4620"/>
      <c r="I3" s="4620"/>
      <c r="J3" s="4620"/>
      <c r="K3" s="4621"/>
      <c r="L3" s="4655" t="s">
        <v>3544</v>
      </c>
      <c r="M3" s="4615" t="s">
        <v>2480</v>
      </c>
    </row>
    <row r="4" spans="1:18" ht="24">
      <c r="A4" s="4616"/>
      <c r="B4" s="152" t="s">
        <v>3546</v>
      </c>
      <c r="C4" s="4657" t="s">
        <v>3545</v>
      </c>
      <c r="D4" s="4658"/>
      <c r="E4" s="152" t="s">
        <v>3547</v>
      </c>
      <c r="F4" s="3151"/>
      <c r="G4" s="2586" t="s">
        <v>3546</v>
      </c>
      <c r="H4" s="641" t="s">
        <v>3548</v>
      </c>
      <c r="I4" s="4657" t="s">
        <v>3549</v>
      </c>
      <c r="J4" s="4658"/>
      <c r="K4" s="152" t="s">
        <v>3550</v>
      </c>
      <c r="L4" s="4656"/>
      <c r="M4" s="4616"/>
    </row>
    <row r="5" spans="1:18" ht="24">
      <c r="A5" s="4616"/>
      <c r="B5" s="3704"/>
      <c r="C5" s="186" t="s">
        <v>1591</v>
      </c>
      <c r="D5" s="186" t="s">
        <v>1590</v>
      </c>
      <c r="E5" s="186"/>
      <c r="F5" s="3731"/>
      <c r="G5" s="186"/>
      <c r="H5" s="713"/>
      <c r="I5" s="186" t="s">
        <v>1591</v>
      </c>
      <c r="J5" s="186" t="s">
        <v>1590</v>
      </c>
      <c r="K5" s="186"/>
      <c r="L5" s="2579"/>
      <c r="M5" s="4616"/>
    </row>
    <row r="6" spans="1:18" ht="18" customHeight="1">
      <c r="A6" s="4617"/>
      <c r="B6" s="4657" t="s">
        <v>1588</v>
      </c>
      <c r="C6" s="4659"/>
      <c r="D6" s="4659"/>
      <c r="E6" s="4660"/>
      <c r="F6" s="169" t="s">
        <v>1587</v>
      </c>
      <c r="G6" s="169" t="s">
        <v>1586</v>
      </c>
      <c r="H6" s="712" t="s">
        <v>61</v>
      </c>
      <c r="I6" s="4657" t="s">
        <v>1585</v>
      </c>
      <c r="J6" s="4659"/>
      <c r="K6" s="4660"/>
      <c r="L6" s="169" t="s">
        <v>1584</v>
      </c>
      <c r="M6" s="4617"/>
    </row>
    <row r="7" spans="1:18" ht="15" customHeight="1">
      <c r="A7" s="152">
        <v>1981</v>
      </c>
      <c r="B7" s="4005">
        <v>5682341</v>
      </c>
      <c r="C7" s="168">
        <v>5375418</v>
      </c>
      <c r="D7" s="168">
        <v>26989</v>
      </c>
      <c r="E7" s="168">
        <v>279934</v>
      </c>
      <c r="F7" s="4006">
        <v>11455619</v>
      </c>
      <c r="G7" s="4007">
        <v>35424455</v>
      </c>
      <c r="H7" s="604">
        <v>8.1999999999999993</v>
      </c>
      <c r="I7" s="168">
        <v>5577038</v>
      </c>
      <c r="J7" s="168">
        <v>67547</v>
      </c>
      <c r="K7" s="168">
        <v>29779870</v>
      </c>
      <c r="L7" s="4006">
        <v>915</v>
      </c>
      <c r="M7" s="152">
        <v>1981</v>
      </c>
      <c r="P7" s="136"/>
      <c r="R7" s="136"/>
    </row>
    <row r="8" spans="1:18" ht="15" customHeight="1">
      <c r="A8" s="151">
        <v>1982</v>
      </c>
      <c r="B8" s="4005">
        <v>5985146</v>
      </c>
      <c r="C8" s="168">
        <v>5662899</v>
      </c>
      <c r="D8" s="168">
        <v>28314</v>
      </c>
      <c r="E8" s="168">
        <v>293933</v>
      </c>
      <c r="F8" s="4008">
        <v>11934397</v>
      </c>
      <c r="G8" s="4005">
        <v>37879626</v>
      </c>
      <c r="H8" s="577">
        <v>6.9</v>
      </c>
      <c r="I8" s="168">
        <v>6230538</v>
      </c>
      <c r="J8" s="168">
        <v>85568</v>
      </c>
      <c r="K8" s="168">
        <v>31563520</v>
      </c>
      <c r="L8" s="4008">
        <v>963</v>
      </c>
      <c r="M8" s="151">
        <v>1982</v>
      </c>
      <c r="P8" s="136"/>
      <c r="R8" s="136"/>
    </row>
    <row r="9" spans="1:18" ht="15" customHeight="1">
      <c r="A9" s="151">
        <v>1983</v>
      </c>
      <c r="B9" s="4005">
        <v>6341630</v>
      </c>
      <c r="C9" s="168">
        <v>5965558</v>
      </c>
      <c r="D9" s="168">
        <v>30650</v>
      </c>
      <c r="E9" s="168">
        <v>345422</v>
      </c>
      <c r="F9" s="4008">
        <v>12728928</v>
      </c>
      <c r="G9" s="4005">
        <v>42620384</v>
      </c>
      <c r="H9" s="577">
        <v>12.5</v>
      </c>
      <c r="I9" s="168">
        <v>7355577</v>
      </c>
      <c r="J9" s="168">
        <v>101509</v>
      </c>
      <c r="K9" s="168">
        <v>35163298</v>
      </c>
      <c r="L9" s="4008">
        <v>1068</v>
      </c>
      <c r="M9" s="151">
        <v>1983</v>
      </c>
      <c r="P9" s="136"/>
      <c r="R9" s="136"/>
    </row>
    <row r="10" spans="1:18" ht="15" customHeight="1">
      <c r="A10" s="151">
        <v>1984</v>
      </c>
      <c r="B10" s="4005">
        <v>6621304</v>
      </c>
      <c r="C10" s="168">
        <v>6248193</v>
      </c>
      <c r="D10" s="168">
        <v>34709</v>
      </c>
      <c r="E10" s="168">
        <v>338402</v>
      </c>
      <c r="F10" s="4008">
        <v>13843572</v>
      </c>
      <c r="G10" s="4005">
        <v>47051137</v>
      </c>
      <c r="H10" s="577">
        <v>10.4</v>
      </c>
      <c r="I10" s="168">
        <v>8329435</v>
      </c>
      <c r="J10" s="168">
        <v>117516</v>
      </c>
      <c r="K10" s="168">
        <v>38604186</v>
      </c>
      <c r="L10" s="4008">
        <v>1164</v>
      </c>
      <c r="M10" s="151">
        <v>1984</v>
      </c>
      <c r="P10" s="136"/>
      <c r="R10" s="136"/>
    </row>
    <row r="11" spans="1:18" ht="15" customHeight="1">
      <c r="A11" s="150">
        <v>1985</v>
      </c>
      <c r="B11" s="4009">
        <v>6931167</v>
      </c>
      <c r="C11" s="4010">
        <v>6513423</v>
      </c>
      <c r="D11" s="4010">
        <v>39830</v>
      </c>
      <c r="E11" s="4010">
        <v>377914</v>
      </c>
      <c r="F11" s="4011">
        <v>14838997</v>
      </c>
      <c r="G11" s="4009">
        <v>50732095</v>
      </c>
      <c r="H11" s="595">
        <v>7.8</v>
      </c>
      <c r="I11" s="4010">
        <v>9180700</v>
      </c>
      <c r="J11" s="4010">
        <v>160097</v>
      </c>
      <c r="K11" s="4010">
        <v>41391298</v>
      </c>
      <c r="L11" s="4011">
        <v>1243</v>
      </c>
      <c r="M11" s="150">
        <v>1985</v>
      </c>
      <c r="P11" s="136"/>
      <c r="R11" s="136"/>
    </row>
    <row r="12" spans="1:18" ht="15" customHeight="1">
      <c r="A12" s="602">
        <v>1986</v>
      </c>
      <c r="B12" s="4012">
        <v>7298666</v>
      </c>
      <c r="C12" s="4013">
        <v>6819129</v>
      </c>
      <c r="D12" s="4013">
        <v>44334</v>
      </c>
      <c r="E12" s="4013">
        <v>435203</v>
      </c>
      <c r="F12" s="4014">
        <v>16350311</v>
      </c>
      <c r="G12" s="4012">
        <v>56309525</v>
      </c>
      <c r="H12" s="590">
        <v>11</v>
      </c>
      <c r="I12" s="4013">
        <v>9808900</v>
      </c>
      <c r="J12" s="4013">
        <v>198462</v>
      </c>
      <c r="K12" s="4013">
        <v>46302162</v>
      </c>
      <c r="L12" s="4014">
        <v>1367</v>
      </c>
      <c r="M12" s="602">
        <v>1986</v>
      </c>
      <c r="P12" s="136"/>
      <c r="R12" s="136"/>
    </row>
    <row r="13" spans="1:18" ht="15" customHeight="1">
      <c r="A13" s="151">
        <v>1987</v>
      </c>
      <c r="B13" s="4005">
        <v>7659359</v>
      </c>
      <c r="C13" s="168">
        <v>7107465</v>
      </c>
      <c r="D13" s="168">
        <v>51874</v>
      </c>
      <c r="E13" s="168">
        <v>500020</v>
      </c>
      <c r="F13" s="4008">
        <v>18510279</v>
      </c>
      <c r="G13" s="4005">
        <v>64169084</v>
      </c>
      <c r="H13" s="577">
        <v>14</v>
      </c>
      <c r="I13" s="168">
        <v>10886765</v>
      </c>
      <c r="J13" s="168">
        <v>246937</v>
      </c>
      <c r="K13" s="168">
        <v>53035162</v>
      </c>
      <c r="L13" s="4008">
        <v>1543</v>
      </c>
      <c r="M13" s="151">
        <v>1987</v>
      </c>
      <c r="N13" s="700"/>
      <c r="O13" s="700"/>
      <c r="P13" s="136"/>
      <c r="R13" s="136"/>
    </row>
    <row r="14" spans="1:18" ht="15" customHeight="1">
      <c r="A14" s="151">
        <v>1988</v>
      </c>
      <c r="B14" s="4005">
        <v>8109627</v>
      </c>
      <c r="C14" s="168">
        <v>7447643</v>
      </c>
      <c r="D14" s="168">
        <v>65961</v>
      </c>
      <c r="E14" s="168">
        <v>596023</v>
      </c>
      <c r="F14" s="4008">
        <v>21128962</v>
      </c>
      <c r="G14" s="4005">
        <v>74317726</v>
      </c>
      <c r="H14" s="577">
        <v>15.8</v>
      </c>
      <c r="I14" s="168">
        <v>12587009</v>
      </c>
      <c r="J14" s="168">
        <v>327881</v>
      </c>
      <c r="K14" s="168">
        <v>61402836</v>
      </c>
      <c r="L14" s="4008">
        <v>1771</v>
      </c>
      <c r="M14" s="151">
        <v>1988</v>
      </c>
      <c r="P14" s="136"/>
      <c r="R14" s="136"/>
    </row>
    <row r="15" spans="1:18" ht="15" customHeight="1">
      <c r="A15" s="151">
        <v>1989</v>
      </c>
      <c r="B15" s="4005">
        <v>8702520</v>
      </c>
      <c r="C15" s="168">
        <v>7925818</v>
      </c>
      <c r="D15" s="168">
        <v>82665</v>
      </c>
      <c r="E15" s="168">
        <v>694037</v>
      </c>
      <c r="F15" s="4008">
        <v>23603072</v>
      </c>
      <c r="G15" s="4005">
        <v>82191862</v>
      </c>
      <c r="H15" s="577">
        <v>10.6</v>
      </c>
      <c r="I15" s="168">
        <v>14475818</v>
      </c>
      <c r="J15" s="168">
        <v>402309</v>
      </c>
      <c r="K15" s="168">
        <v>67313737</v>
      </c>
      <c r="L15" s="4008">
        <v>1939</v>
      </c>
      <c r="M15" s="151">
        <v>1989</v>
      </c>
      <c r="P15" s="136"/>
      <c r="R15" s="136"/>
    </row>
    <row r="16" spans="1:18" ht="15" customHeight="1">
      <c r="A16" s="150">
        <v>1990</v>
      </c>
      <c r="B16" s="4009">
        <v>9315211</v>
      </c>
      <c r="C16" s="4010">
        <v>8402039</v>
      </c>
      <c r="D16" s="4010">
        <v>113069</v>
      </c>
      <c r="E16" s="4010">
        <v>800103</v>
      </c>
      <c r="F16" s="4011">
        <v>27445800</v>
      </c>
      <c r="G16" s="4009">
        <v>94383292</v>
      </c>
      <c r="H16" s="595">
        <v>14.8</v>
      </c>
      <c r="I16" s="4010">
        <v>16960708</v>
      </c>
      <c r="J16" s="4010">
        <v>469466</v>
      </c>
      <c r="K16" s="4010">
        <v>76953118</v>
      </c>
      <c r="L16" s="4011">
        <v>2202</v>
      </c>
      <c r="M16" s="150">
        <v>1990</v>
      </c>
      <c r="P16" s="136"/>
      <c r="R16" s="136"/>
    </row>
    <row r="17" spans="1:18" ht="15" customHeight="1">
      <c r="A17" s="602">
        <v>1991</v>
      </c>
      <c r="B17" s="4012">
        <v>10052770</v>
      </c>
      <c r="C17" s="4013">
        <v>8968169</v>
      </c>
      <c r="D17" s="4013">
        <v>136526</v>
      </c>
      <c r="E17" s="4013">
        <v>948075</v>
      </c>
      <c r="F17" s="4014">
        <v>26546208</v>
      </c>
      <c r="G17" s="4012">
        <v>104374022</v>
      </c>
      <c r="H17" s="590">
        <v>10.6</v>
      </c>
      <c r="I17" s="4013">
        <v>18614385</v>
      </c>
      <c r="J17" s="4013">
        <v>508743</v>
      </c>
      <c r="K17" s="4013">
        <v>85250895</v>
      </c>
      <c r="L17" s="4014">
        <v>2412</v>
      </c>
      <c r="M17" s="602">
        <v>1991</v>
      </c>
      <c r="P17" s="136"/>
      <c r="R17" s="136"/>
    </row>
    <row r="18" spans="1:18" ht="15" customHeight="1">
      <c r="A18" s="151">
        <v>1992</v>
      </c>
      <c r="B18" s="4005">
        <v>10747587</v>
      </c>
      <c r="C18" s="168">
        <v>9416246</v>
      </c>
      <c r="D18" s="168">
        <v>167777</v>
      </c>
      <c r="E18" s="168">
        <v>1163564</v>
      </c>
      <c r="F18" s="4008">
        <v>30577482</v>
      </c>
      <c r="G18" s="4005">
        <v>115243978</v>
      </c>
      <c r="H18" s="577">
        <v>10.4</v>
      </c>
      <c r="I18" s="168">
        <v>20459168</v>
      </c>
      <c r="J18" s="168">
        <v>604135</v>
      </c>
      <c r="K18" s="168">
        <v>94180675</v>
      </c>
      <c r="L18" s="4008">
        <v>2639</v>
      </c>
      <c r="M18" s="151">
        <v>1992</v>
      </c>
      <c r="P18" s="136"/>
      <c r="R18" s="136"/>
    </row>
    <row r="19" spans="1:18" ht="15" customHeight="1">
      <c r="A19" s="151">
        <v>1993</v>
      </c>
      <c r="B19" s="4005">
        <v>11499368</v>
      </c>
      <c r="C19" s="168">
        <v>9910793</v>
      </c>
      <c r="D19" s="168">
        <v>208618</v>
      </c>
      <c r="E19" s="168">
        <v>1379957</v>
      </c>
      <c r="F19" s="4008">
        <v>35151208</v>
      </c>
      <c r="G19" s="4005">
        <v>127733923</v>
      </c>
      <c r="H19" s="577">
        <v>10.8</v>
      </c>
      <c r="I19" s="168">
        <v>21854842</v>
      </c>
      <c r="J19" s="168">
        <v>820746</v>
      </c>
      <c r="K19" s="168">
        <v>105058335</v>
      </c>
      <c r="L19" s="4008">
        <v>2899</v>
      </c>
      <c r="M19" s="151">
        <v>1993</v>
      </c>
      <c r="P19" s="136"/>
      <c r="R19" s="136"/>
    </row>
    <row r="20" spans="1:18" ht="15" customHeight="1">
      <c r="A20" s="151">
        <v>1994</v>
      </c>
      <c r="B20" s="4005">
        <v>12160982</v>
      </c>
      <c r="C20" s="168">
        <v>10309485</v>
      </c>
      <c r="D20" s="168">
        <v>278021</v>
      </c>
      <c r="E20" s="168">
        <v>1573476</v>
      </c>
      <c r="F20" s="4008">
        <v>39933277</v>
      </c>
      <c r="G20" s="4005">
        <v>146540499</v>
      </c>
      <c r="H20" s="577">
        <v>14.7</v>
      </c>
      <c r="I20" s="168">
        <v>28713150</v>
      </c>
      <c r="J20" s="168">
        <v>988377</v>
      </c>
      <c r="K20" s="168">
        <v>116838971</v>
      </c>
      <c r="L20" s="4008">
        <v>3297</v>
      </c>
      <c r="M20" s="151">
        <v>1994</v>
      </c>
      <c r="P20" s="136"/>
      <c r="R20" s="136"/>
    </row>
    <row r="21" spans="1:18" ht="15" customHeight="1">
      <c r="A21" s="150">
        <v>1995</v>
      </c>
      <c r="B21" s="4009">
        <v>12771338</v>
      </c>
      <c r="C21" s="4010">
        <v>10476101</v>
      </c>
      <c r="D21" s="4010">
        <v>343619</v>
      </c>
      <c r="E21" s="4010">
        <v>1951618</v>
      </c>
      <c r="F21" s="4011">
        <v>44896631</v>
      </c>
      <c r="G21" s="4009">
        <v>163270294</v>
      </c>
      <c r="H21" s="595">
        <v>11.4</v>
      </c>
      <c r="I21" s="4010">
        <v>30303082</v>
      </c>
      <c r="J21" s="4010">
        <v>1108064</v>
      </c>
      <c r="K21" s="4010">
        <v>131859147</v>
      </c>
      <c r="L21" s="4011">
        <v>3640</v>
      </c>
      <c r="M21" s="150">
        <v>1995</v>
      </c>
      <c r="P21" s="136"/>
      <c r="R21" s="136"/>
    </row>
    <row r="22" spans="1:18" ht="15" customHeight="1">
      <c r="A22" s="151">
        <v>1996</v>
      </c>
      <c r="B22" s="4005">
        <v>13329502</v>
      </c>
      <c r="C22" s="168">
        <v>10812846</v>
      </c>
      <c r="D22" s="168">
        <v>370239</v>
      </c>
      <c r="E22" s="168">
        <v>2146417</v>
      </c>
      <c r="F22" s="4008">
        <v>50069757</v>
      </c>
      <c r="G22" s="4005">
        <v>182470373</v>
      </c>
      <c r="H22" s="577">
        <v>11.8</v>
      </c>
      <c r="I22" s="168">
        <v>32838347</v>
      </c>
      <c r="J22" s="168">
        <v>1238823</v>
      </c>
      <c r="K22" s="168">
        <v>148393203</v>
      </c>
      <c r="L22" s="4008">
        <v>4006</v>
      </c>
      <c r="M22" s="151">
        <v>1996</v>
      </c>
      <c r="P22" s="136"/>
      <c r="R22" s="136"/>
    </row>
    <row r="23" spans="1:18" ht="15" customHeight="1">
      <c r="A23" s="151">
        <v>1997</v>
      </c>
      <c r="B23" s="4005">
        <v>13913351</v>
      </c>
      <c r="C23" s="168">
        <v>11128407</v>
      </c>
      <c r="D23" s="168">
        <v>399327</v>
      </c>
      <c r="E23" s="168">
        <v>2385617</v>
      </c>
      <c r="F23" s="4008">
        <v>54137261</v>
      </c>
      <c r="G23" s="4005">
        <v>200783627</v>
      </c>
      <c r="H23" s="577">
        <v>10</v>
      </c>
      <c r="I23" s="168">
        <v>35101434</v>
      </c>
      <c r="J23" s="168">
        <v>1381925</v>
      </c>
      <c r="K23" s="168">
        <v>164300269</v>
      </c>
      <c r="L23" s="4008">
        <v>4366</v>
      </c>
      <c r="M23" s="151">
        <v>1997</v>
      </c>
      <c r="P23" s="136"/>
      <c r="R23" s="136"/>
    </row>
    <row r="24" spans="1:18" ht="15" customHeight="1">
      <c r="A24" s="151">
        <v>1998</v>
      </c>
      <c r="B24" s="4005">
        <v>14102163</v>
      </c>
      <c r="C24" s="168">
        <v>11160467</v>
      </c>
      <c r="D24" s="168">
        <v>427212</v>
      </c>
      <c r="E24" s="168">
        <v>2514484</v>
      </c>
      <c r="F24" s="4008">
        <v>53909512</v>
      </c>
      <c r="G24" s="4005">
        <v>193470338</v>
      </c>
      <c r="H24" s="577">
        <v>-3.6</v>
      </c>
      <c r="I24" s="168">
        <v>35352823</v>
      </c>
      <c r="J24" s="168">
        <v>1419829</v>
      </c>
      <c r="K24" s="168">
        <v>156697685</v>
      </c>
      <c r="L24" s="4008">
        <v>4167</v>
      </c>
      <c r="M24" s="151">
        <v>1998</v>
      </c>
      <c r="P24" s="136"/>
      <c r="R24" s="136"/>
    </row>
    <row r="25" spans="1:18" ht="15" customHeight="1">
      <c r="A25" s="151">
        <v>1999</v>
      </c>
      <c r="B25" s="4005">
        <v>14379369</v>
      </c>
      <c r="C25" s="168">
        <v>11269741</v>
      </c>
      <c r="D25" s="168">
        <v>458594</v>
      </c>
      <c r="E25" s="168">
        <v>2651034</v>
      </c>
      <c r="F25" s="4008">
        <v>57653769</v>
      </c>
      <c r="G25" s="4005">
        <v>214214891</v>
      </c>
      <c r="H25" s="577">
        <v>10.7</v>
      </c>
      <c r="I25" s="168">
        <v>38432579</v>
      </c>
      <c r="J25" s="168">
        <v>1563323</v>
      </c>
      <c r="K25" s="168">
        <v>174218990</v>
      </c>
      <c r="L25" s="4008">
        <v>4572</v>
      </c>
      <c r="M25" s="151">
        <v>1999</v>
      </c>
      <c r="P25" s="136"/>
      <c r="R25" s="136"/>
    </row>
    <row r="26" spans="1:18" ht="15" customHeight="1">
      <c r="A26" s="150">
        <v>2000</v>
      </c>
      <c r="B26" s="4009">
        <v>14975793</v>
      </c>
      <c r="C26" s="4010">
        <v>11510731</v>
      </c>
      <c r="D26" s="4010">
        <v>482790</v>
      </c>
      <c r="E26" s="4010">
        <v>2982272</v>
      </c>
      <c r="F26" s="4011">
        <v>62117938</v>
      </c>
      <c r="G26" s="4009">
        <v>239535486</v>
      </c>
      <c r="H26" s="595">
        <v>11.8</v>
      </c>
      <c r="I26" s="4010">
        <v>44968217</v>
      </c>
      <c r="J26" s="4010">
        <v>1759253</v>
      </c>
      <c r="K26" s="4010">
        <v>192808015</v>
      </c>
      <c r="L26" s="4011">
        <v>5067</v>
      </c>
      <c r="M26" s="150">
        <v>2000</v>
      </c>
      <c r="P26" s="136"/>
      <c r="R26" s="136"/>
    </row>
    <row r="27" spans="1:18" ht="15" customHeight="1">
      <c r="A27" s="151">
        <v>2001</v>
      </c>
      <c r="B27" s="4005">
        <v>15618745</v>
      </c>
      <c r="C27" s="168">
        <v>11904058</v>
      </c>
      <c r="D27" s="168">
        <v>523041</v>
      </c>
      <c r="E27" s="168">
        <v>3191646</v>
      </c>
      <c r="F27" s="4008">
        <v>67522271</v>
      </c>
      <c r="G27" s="4005">
        <v>257731354</v>
      </c>
      <c r="H27" s="577">
        <v>7.6</v>
      </c>
      <c r="I27" s="168">
        <v>52289302</v>
      </c>
      <c r="J27" s="168">
        <v>1877624</v>
      </c>
      <c r="K27" s="168">
        <v>203564427</v>
      </c>
      <c r="L27" s="4008">
        <v>5444</v>
      </c>
      <c r="M27" s="151">
        <v>2001</v>
      </c>
      <c r="P27" s="136"/>
      <c r="R27" s="136"/>
    </row>
    <row r="28" spans="1:18" ht="15" customHeight="1">
      <c r="A28" s="151">
        <v>2002</v>
      </c>
      <c r="B28" s="4005">
        <v>16490026</v>
      </c>
      <c r="C28" s="168">
        <v>12427392</v>
      </c>
      <c r="D28" s="168">
        <v>551238</v>
      </c>
      <c r="E28" s="168">
        <v>3511396</v>
      </c>
      <c r="F28" s="4008">
        <v>72219358</v>
      </c>
      <c r="G28" s="4005">
        <v>278451371</v>
      </c>
      <c r="H28" s="577">
        <v>8</v>
      </c>
      <c r="I28" s="168">
        <v>58469488</v>
      </c>
      <c r="J28" s="168">
        <v>2075944</v>
      </c>
      <c r="K28" s="168">
        <v>217905939</v>
      </c>
      <c r="L28" s="4008">
        <v>5845</v>
      </c>
      <c r="M28" s="151">
        <v>2002</v>
      </c>
      <c r="P28" s="136"/>
      <c r="R28" s="136"/>
    </row>
    <row r="29" spans="1:18" ht="15" customHeight="1">
      <c r="A29" s="151">
        <v>2003</v>
      </c>
      <c r="B29" s="4005">
        <v>16775526</v>
      </c>
      <c r="C29" s="168">
        <v>12704193</v>
      </c>
      <c r="D29" s="168">
        <v>576513</v>
      </c>
      <c r="E29" s="168">
        <v>3494820</v>
      </c>
      <c r="F29" s="3996">
        <v>0</v>
      </c>
      <c r="G29" s="4005">
        <v>293599230</v>
      </c>
      <c r="H29" s="577">
        <v>5.4</v>
      </c>
      <c r="I29" s="168">
        <v>62432397</v>
      </c>
      <c r="J29" s="168">
        <v>2197210</v>
      </c>
      <c r="K29" s="168">
        <v>228969622</v>
      </c>
      <c r="L29" s="4008">
        <v>6126</v>
      </c>
      <c r="M29" s="151">
        <v>2003</v>
      </c>
      <c r="P29" s="136"/>
      <c r="R29" s="136"/>
    </row>
    <row r="30" spans="1:18" ht="15" customHeight="1">
      <c r="A30" s="151">
        <v>2004</v>
      </c>
      <c r="B30" s="4005">
        <v>17061591</v>
      </c>
      <c r="C30" s="168">
        <v>12156544</v>
      </c>
      <c r="D30" s="168">
        <v>612218</v>
      </c>
      <c r="E30" s="168">
        <v>3596338</v>
      </c>
      <c r="F30" s="3996">
        <v>0</v>
      </c>
      <c r="G30" s="4005">
        <v>312095585.89999998</v>
      </c>
      <c r="H30" s="577">
        <v>6.3</v>
      </c>
      <c r="I30" s="168">
        <v>49513298.399999999</v>
      </c>
      <c r="J30" s="168">
        <v>2367077</v>
      </c>
      <c r="K30" s="168">
        <v>244238826</v>
      </c>
      <c r="L30" s="4008">
        <v>6491</v>
      </c>
      <c r="M30" s="151">
        <v>2004</v>
      </c>
      <c r="P30" s="136"/>
      <c r="R30" s="136"/>
    </row>
    <row r="31" spans="1:18" ht="15" customHeight="1">
      <c r="A31" s="150">
        <v>2005</v>
      </c>
      <c r="B31" s="4009">
        <v>17329494</v>
      </c>
      <c r="C31" s="4010">
        <v>12224192</v>
      </c>
      <c r="D31" s="4010">
        <v>660624</v>
      </c>
      <c r="E31" s="4010">
        <v>3687890</v>
      </c>
      <c r="F31" s="3999">
        <v>0</v>
      </c>
      <c r="G31" s="4009">
        <v>332412828</v>
      </c>
      <c r="H31" s="595">
        <v>6.5</v>
      </c>
      <c r="I31" s="4010">
        <v>52044461.600000001</v>
      </c>
      <c r="J31" s="4010">
        <v>2570005.5</v>
      </c>
      <c r="K31" s="4010">
        <v>260287453</v>
      </c>
      <c r="L31" s="4011">
        <v>6883</v>
      </c>
      <c r="M31" s="150">
        <v>2005</v>
      </c>
      <c r="P31" s="136"/>
      <c r="R31" s="136"/>
    </row>
    <row r="32" spans="1:18" ht="15" customHeight="1">
      <c r="A32" s="151">
        <v>2006</v>
      </c>
      <c r="B32" s="4005">
        <v>17624836</v>
      </c>
      <c r="C32" s="168">
        <v>12280190</v>
      </c>
      <c r="D32" s="168">
        <v>712278</v>
      </c>
      <c r="E32" s="168">
        <v>3800247</v>
      </c>
      <c r="F32" s="3996">
        <v>0</v>
      </c>
      <c r="G32" s="4005">
        <v>348719370.89999998</v>
      </c>
      <c r="H32" s="577">
        <v>4.9000000000000004</v>
      </c>
      <c r="I32" s="168">
        <v>53912272</v>
      </c>
      <c r="J32" s="168">
        <v>2687040</v>
      </c>
      <c r="K32" s="168">
        <v>273302435</v>
      </c>
      <c r="L32" s="4008">
        <v>7191</v>
      </c>
      <c r="M32" s="151">
        <v>2006</v>
      </c>
      <c r="P32" s="136"/>
      <c r="R32" s="136"/>
    </row>
    <row r="33" spans="1:18" ht="15" customHeight="1">
      <c r="A33" s="151">
        <v>2007</v>
      </c>
      <c r="B33" s="4005">
        <v>18038810</v>
      </c>
      <c r="C33" s="168">
        <v>12392777</v>
      </c>
      <c r="D33" s="168">
        <v>821139</v>
      </c>
      <c r="E33" s="168">
        <v>3949447</v>
      </c>
      <c r="F33" s="3998">
        <v>0</v>
      </c>
      <c r="G33" s="4005">
        <v>368605432.89999998</v>
      </c>
      <c r="H33" s="577">
        <v>5.7</v>
      </c>
      <c r="I33" s="168">
        <v>55680846</v>
      </c>
      <c r="J33" s="168">
        <v>2793943.1</v>
      </c>
      <c r="K33" s="168">
        <v>290663273</v>
      </c>
      <c r="L33" s="4008">
        <v>7607</v>
      </c>
      <c r="M33" s="151">
        <v>2007</v>
      </c>
      <c r="P33" s="136"/>
      <c r="R33" s="136"/>
    </row>
    <row r="34" spans="1:18" ht="15" customHeight="1">
      <c r="A34" s="151">
        <v>2008</v>
      </c>
      <c r="B34" s="4005">
        <v>18419048</v>
      </c>
      <c r="C34" s="168">
        <v>12553340</v>
      </c>
      <c r="D34" s="168">
        <v>883533</v>
      </c>
      <c r="E34" s="168">
        <v>4062127</v>
      </c>
      <c r="F34" s="3998">
        <v>0</v>
      </c>
      <c r="G34" s="4005">
        <v>385070136.80000001</v>
      </c>
      <c r="H34" s="577">
        <v>4.5</v>
      </c>
      <c r="I34" s="168">
        <v>57877514.299999997</v>
      </c>
      <c r="J34" s="168">
        <v>2847240.9</v>
      </c>
      <c r="K34" s="168">
        <v>304954395</v>
      </c>
      <c r="L34" s="4008">
        <v>7922.1</v>
      </c>
      <c r="M34" s="151">
        <v>2008</v>
      </c>
      <c r="P34" s="136"/>
      <c r="R34" s="136"/>
    </row>
    <row r="35" spans="1:18" ht="15" customHeight="1">
      <c r="A35" s="151">
        <v>2009</v>
      </c>
      <c r="B35" s="4005">
        <v>18727411</v>
      </c>
      <c r="C35" s="168">
        <v>12682652</v>
      </c>
      <c r="D35" s="168">
        <v>985102</v>
      </c>
      <c r="E35" s="168">
        <v>4123920</v>
      </c>
      <c r="F35" s="3998">
        <v>0</v>
      </c>
      <c r="G35" s="4005">
        <v>394474636.80000001</v>
      </c>
      <c r="H35" s="577">
        <v>2.4</v>
      </c>
      <c r="I35" s="168">
        <v>59427254.600000001</v>
      </c>
      <c r="J35" s="168">
        <v>2954231</v>
      </c>
      <c r="K35" s="168">
        <v>312971989</v>
      </c>
      <c r="L35" s="4008">
        <v>8092.3</v>
      </c>
      <c r="M35" s="151">
        <v>2009</v>
      </c>
      <c r="P35" s="136"/>
      <c r="R35" s="136"/>
    </row>
    <row r="36" spans="1:18" ht="15" customHeight="1">
      <c r="A36" s="150">
        <v>2010</v>
      </c>
      <c r="B36" s="4009">
        <v>19229450</v>
      </c>
      <c r="C36" s="4010">
        <v>12904238</v>
      </c>
      <c r="D36" s="4010">
        <v>1117657</v>
      </c>
      <c r="E36" s="4010">
        <v>4275608</v>
      </c>
      <c r="F36" s="3999">
        <v>0</v>
      </c>
      <c r="G36" s="4009">
        <v>434160228</v>
      </c>
      <c r="H36" s="595">
        <v>10.1</v>
      </c>
      <c r="I36" s="4010">
        <v>63199602.299999997</v>
      </c>
      <c r="J36" s="4010">
        <v>3081490.3</v>
      </c>
      <c r="K36" s="4010">
        <v>348189079</v>
      </c>
      <c r="L36" s="4011">
        <v>8883.2000000000007</v>
      </c>
      <c r="M36" s="150">
        <v>2010</v>
      </c>
      <c r="O36" s="700"/>
      <c r="P36" s="136"/>
      <c r="R36" s="136"/>
    </row>
    <row r="37" spans="1:18" ht="15" customHeight="1">
      <c r="A37" s="151">
        <v>2011</v>
      </c>
      <c r="B37" s="4005">
        <v>19814866</v>
      </c>
      <c r="C37" s="168">
        <v>13181372</v>
      </c>
      <c r="D37" s="168">
        <v>1271913</v>
      </c>
      <c r="E37" s="168">
        <v>4439499</v>
      </c>
      <c r="F37" s="3998">
        <v>0</v>
      </c>
      <c r="G37" s="4005">
        <v>455070260.5</v>
      </c>
      <c r="H37" s="577">
        <v>4.8</v>
      </c>
      <c r="I37" s="168">
        <v>63523655.200000003</v>
      </c>
      <c r="J37" s="168">
        <v>3145498</v>
      </c>
      <c r="K37" s="168">
        <v>369794267</v>
      </c>
      <c r="L37" s="4008">
        <v>9141.7000000000007</v>
      </c>
      <c r="M37" s="151">
        <v>2011</v>
      </c>
      <c r="P37" s="136"/>
      <c r="R37" s="136"/>
    </row>
    <row r="38" spans="1:18" ht="15" customHeight="1">
      <c r="A38" s="151">
        <v>2012</v>
      </c>
      <c r="B38" s="4005">
        <v>20475899</v>
      </c>
      <c r="C38" s="168">
        <v>13514464</v>
      </c>
      <c r="D38" s="168">
        <v>1398414</v>
      </c>
      <c r="E38" s="168">
        <v>4652872</v>
      </c>
      <c r="F38" s="3998">
        <v>0</v>
      </c>
      <c r="G38" s="4005">
        <v>466592948.69999999</v>
      </c>
      <c r="H38" s="577">
        <v>2.5</v>
      </c>
      <c r="I38" s="168">
        <v>65483732.799999997</v>
      </c>
      <c r="J38" s="168">
        <v>3158091.5</v>
      </c>
      <c r="K38" s="168">
        <v>380331187</v>
      </c>
      <c r="L38" s="4008">
        <v>9331</v>
      </c>
      <c r="M38" s="151">
        <v>2012</v>
      </c>
      <c r="O38" s="700"/>
      <c r="R38" s="136"/>
    </row>
    <row r="39" spans="1:18" ht="15" customHeight="1">
      <c r="A39" s="145">
        <v>2013</v>
      </c>
      <c r="B39" s="4015">
        <v>21017693</v>
      </c>
      <c r="C39" s="168">
        <v>13822791</v>
      </c>
      <c r="D39" s="168">
        <v>1511494</v>
      </c>
      <c r="E39" s="168">
        <v>5683408</v>
      </c>
      <c r="F39" s="4000">
        <v>0</v>
      </c>
      <c r="G39" s="168">
        <v>474848580.10000002</v>
      </c>
      <c r="H39" s="577">
        <v>1.8</v>
      </c>
      <c r="I39" s="4016">
        <v>65814572.299999997</v>
      </c>
      <c r="J39" s="168">
        <v>3156225.6</v>
      </c>
      <c r="K39" s="168">
        <v>392538249</v>
      </c>
      <c r="L39" s="168">
        <v>9285</v>
      </c>
      <c r="M39" s="163">
        <v>2013</v>
      </c>
      <c r="N39" s="700"/>
      <c r="R39" s="136"/>
    </row>
    <row r="40" spans="1:18" ht="15" customHeight="1">
      <c r="A40" s="138">
        <v>2014</v>
      </c>
      <c r="B40" s="168">
        <v>21532269</v>
      </c>
      <c r="C40" s="168">
        <v>14117408</v>
      </c>
      <c r="D40" s="168">
        <v>1604510</v>
      </c>
      <c r="E40" s="168">
        <v>5810351</v>
      </c>
      <c r="F40" s="4000">
        <v>0</v>
      </c>
      <c r="G40" s="168">
        <v>477591701</v>
      </c>
      <c r="H40" s="577">
        <v>0.6</v>
      </c>
      <c r="I40" s="4016">
        <v>64457263.299999997</v>
      </c>
      <c r="J40" s="168">
        <v>3221008.1</v>
      </c>
      <c r="K40" s="168">
        <v>409913429.60000002</v>
      </c>
      <c r="L40" s="168">
        <v>9304.7000000000007</v>
      </c>
      <c r="M40" s="135">
        <v>2014</v>
      </c>
      <c r="N40" s="700"/>
      <c r="R40" s="136"/>
    </row>
    <row r="41" spans="1:18" ht="15" customHeight="1">
      <c r="A41" s="138">
        <v>2015</v>
      </c>
      <c r="B41" s="168">
        <v>22030215</v>
      </c>
      <c r="C41" s="168">
        <v>14419050</v>
      </c>
      <c r="D41" s="168">
        <v>1672745</v>
      </c>
      <c r="E41" s="168">
        <v>5938420</v>
      </c>
      <c r="F41" s="4000">
        <v>0</v>
      </c>
      <c r="G41" s="168">
        <v>483654815.69999999</v>
      </c>
      <c r="H41" s="577">
        <v>1.3</v>
      </c>
      <c r="I41" s="4016">
        <v>65618610.100000001</v>
      </c>
      <c r="J41" s="168">
        <v>3341239.6</v>
      </c>
      <c r="K41" s="168">
        <v>414694966</v>
      </c>
      <c r="L41" s="168">
        <v>9555.2000000000007</v>
      </c>
      <c r="M41" s="135">
        <v>2015</v>
      </c>
      <c r="N41" s="700"/>
      <c r="R41" s="136"/>
    </row>
    <row r="42" spans="1:18" ht="15" customHeight="1">
      <c r="A42" s="141">
        <v>2016</v>
      </c>
      <c r="B42" s="4013">
        <v>22552719</v>
      </c>
      <c r="C42" s="4013">
        <v>14728391</v>
      </c>
      <c r="D42" s="4013">
        <v>1751669</v>
      </c>
      <c r="E42" s="4013">
        <v>6072659</v>
      </c>
      <c r="F42" s="4001">
        <v>0</v>
      </c>
      <c r="G42" s="4013">
        <v>497038904</v>
      </c>
      <c r="H42" s="590">
        <v>2.8</v>
      </c>
      <c r="I42" s="4017">
        <v>68056786</v>
      </c>
      <c r="J42" s="4013">
        <v>3462314</v>
      </c>
      <c r="K42" s="4013">
        <v>425519804</v>
      </c>
      <c r="L42" s="4013">
        <v>9699.1</v>
      </c>
      <c r="M42" s="139">
        <v>2016</v>
      </c>
      <c r="N42" s="700"/>
      <c r="R42" s="136"/>
    </row>
    <row r="43" spans="1:18" ht="15" customHeight="1">
      <c r="A43" s="138">
        <v>2017</v>
      </c>
      <c r="B43" s="168">
        <v>23077023</v>
      </c>
      <c r="C43" s="168">
        <v>15085547</v>
      </c>
      <c r="D43" s="168">
        <v>1830973</v>
      </c>
      <c r="E43" s="168">
        <v>6160503</v>
      </c>
      <c r="F43" s="4000">
        <v>0</v>
      </c>
      <c r="G43" s="168">
        <v>507746386</v>
      </c>
      <c r="H43" s="577">
        <v>2.2000000000000002</v>
      </c>
      <c r="I43" s="4016">
        <v>68543760</v>
      </c>
      <c r="J43" s="168">
        <v>3556775</v>
      </c>
      <c r="K43" s="168">
        <v>435645851</v>
      </c>
      <c r="L43" s="168">
        <v>9869.5</v>
      </c>
      <c r="M43" s="135">
        <v>2017</v>
      </c>
      <c r="N43" s="700"/>
      <c r="R43" s="136"/>
    </row>
    <row r="44" spans="1:18" ht="15" customHeight="1">
      <c r="A44" s="2478">
        <v>2018</v>
      </c>
      <c r="B44" s="168">
        <v>23501542</v>
      </c>
      <c r="C44" s="168">
        <v>15317045</v>
      </c>
      <c r="D44" s="168">
        <v>1918848</v>
      </c>
      <c r="E44" s="168">
        <v>6265649</v>
      </c>
      <c r="F44" s="4002">
        <v>0</v>
      </c>
      <c r="G44" s="168">
        <v>526149162</v>
      </c>
      <c r="H44" s="577">
        <v>3.6</v>
      </c>
      <c r="I44" s="4016">
        <v>72894709</v>
      </c>
      <c r="J44" s="168">
        <v>3582649</v>
      </c>
      <c r="K44" s="168">
        <v>449671804</v>
      </c>
      <c r="L44" s="168">
        <v>10195.4</v>
      </c>
      <c r="M44" s="2349">
        <v>2018</v>
      </c>
      <c r="N44" s="700"/>
      <c r="R44" s="136"/>
    </row>
    <row r="45" spans="1:18" ht="15" customHeight="1" thickBot="1">
      <c r="A45" s="134">
        <v>2019</v>
      </c>
      <c r="B45" s="4018">
        <v>23860032</v>
      </c>
      <c r="C45" s="4018">
        <v>15487494</v>
      </c>
      <c r="D45" s="4018">
        <v>2010103</v>
      </c>
      <c r="E45" s="4018">
        <v>6362435</v>
      </c>
      <c r="F45" s="4004">
        <v>0</v>
      </c>
      <c r="G45" s="4018">
        <v>520498737.69999999</v>
      </c>
      <c r="H45" s="588">
        <v>-1.1000000000000001</v>
      </c>
      <c r="I45" s="4019">
        <v>72638867.799999997</v>
      </c>
      <c r="J45" s="4018">
        <v>3571475.4</v>
      </c>
      <c r="K45" s="4018">
        <v>444288394.5</v>
      </c>
      <c r="L45" s="4018">
        <v>10038.6</v>
      </c>
      <c r="M45" s="133">
        <v>2019</v>
      </c>
      <c r="N45" s="700"/>
      <c r="R45" s="136"/>
    </row>
    <row r="46" spans="1:18" ht="15" customHeight="1">
      <c r="A46" s="4381" t="s">
        <v>1583</v>
      </c>
      <c r="B46" s="4381"/>
      <c r="C46" s="4381"/>
      <c r="D46" s="4381"/>
      <c r="E46" s="136"/>
      <c r="F46" s="144"/>
      <c r="G46" s="132" t="s">
        <v>1582</v>
      </c>
      <c r="H46" s="586"/>
      <c r="I46" s="147"/>
      <c r="J46" s="136"/>
      <c r="K46" s="136"/>
      <c r="L46" s="136"/>
      <c r="M46" s="145"/>
      <c r="R46" s="136"/>
    </row>
    <row r="47" spans="1:18" ht="15" customHeight="1">
      <c r="A47" s="4622" t="s">
        <v>2603</v>
      </c>
      <c r="B47" s="4622"/>
      <c r="C47" s="4622"/>
      <c r="D47" s="4622"/>
      <c r="E47" s="4622"/>
      <c r="F47" s="132"/>
      <c r="G47" s="132" t="s">
        <v>3831</v>
      </c>
      <c r="H47" s="582"/>
      <c r="I47" s="132"/>
      <c r="J47" s="132"/>
      <c r="K47" s="132"/>
    </row>
    <row r="48" spans="1:18">
      <c r="A48" s="132"/>
      <c r="B48" s="132"/>
      <c r="C48" s="132"/>
      <c r="D48" s="132"/>
      <c r="E48" s="587"/>
      <c r="F48" s="132"/>
      <c r="G48" s="132"/>
      <c r="H48" s="582"/>
      <c r="I48" s="132"/>
      <c r="J48" s="132"/>
      <c r="K48" s="132"/>
    </row>
  </sheetData>
  <mergeCells count="12">
    <mergeCell ref="A47:E47"/>
    <mergeCell ref="C4:D4"/>
    <mergeCell ref="I4:J4"/>
    <mergeCell ref="A46:D46"/>
    <mergeCell ref="B6:E6"/>
    <mergeCell ref="I6:K6"/>
    <mergeCell ref="A3:A6"/>
    <mergeCell ref="A1:F1"/>
    <mergeCell ref="B3:E3"/>
    <mergeCell ref="G3:K3"/>
    <mergeCell ref="L3:L4"/>
    <mergeCell ref="M3:M6"/>
  </mergeCells>
  <phoneticPr fontId="3" type="noConversion"/>
  <pageMargins left="0.7" right="0.7" top="0.75" bottom="0.75" header="0.3" footer="0.3"/>
  <pageSetup paperSize="9" scale="64" orientation="landscape" r:id="rId1"/>
  <rowBreaks count="1" manualBreakCount="1">
    <brk id="14" max="12" man="1"/>
  </rowBreaks>
  <colBreaks count="1" manualBreakCount="1">
    <brk id="5" max="45" man="1"/>
  </colBreaks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Sheet143"/>
  <dimension ref="A1:U48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9.625" style="132" customWidth="1"/>
    <col min="2" max="20" width="10.625" style="132" customWidth="1"/>
    <col min="21" max="21" width="9.625" style="132" customWidth="1"/>
    <col min="22" max="16384" width="9" style="132"/>
  </cols>
  <sheetData>
    <row r="1" spans="1:21" s="354" customFormat="1" ht="24.95" customHeight="1">
      <c r="A1" s="4390" t="s">
        <v>3833</v>
      </c>
      <c r="B1" s="4390"/>
      <c r="C1" s="4390"/>
      <c r="D1" s="4390"/>
      <c r="E1" s="4390"/>
      <c r="F1" s="4390"/>
      <c r="G1" s="4390"/>
      <c r="H1" s="4390"/>
      <c r="I1" s="4390"/>
      <c r="J1" s="4390"/>
      <c r="K1" s="4390"/>
      <c r="L1" s="1490" t="s">
        <v>3551</v>
      </c>
    </row>
    <row r="2" spans="1:21" ht="18" customHeight="1" thickBot="1">
      <c r="A2" s="131" t="s">
        <v>1602</v>
      </c>
      <c r="U2" s="154" t="s">
        <v>1601</v>
      </c>
    </row>
    <row r="3" spans="1:21" ht="15" customHeight="1">
      <c r="A3" s="4615" t="s">
        <v>2480</v>
      </c>
      <c r="B3" s="218" t="s">
        <v>154</v>
      </c>
      <c r="C3" s="218" t="s">
        <v>762</v>
      </c>
      <c r="D3" s="218" t="s">
        <v>761</v>
      </c>
      <c r="E3" s="218" t="s">
        <v>1600</v>
      </c>
      <c r="F3" s="218" t="s">
        <v>1599</v>
      </c>
      <c r="G3" s="218" t="s">
        <v>1598</v>
      </c>
      <c r="H3" s="218" t="s">
        <v>1597</v>
      </c>
      <c r="I3" s="218" t="s">
        <v>1596</v>
      </c>
      <c r="J3" s="218" t="s">
        <v>754</v>
      </c>
      <c r="K3" s="218" t="s">
        <v>753</v>
      </c>
      <c r="L3" s="218" t="s">
        <v>752</v>
      </c>
      <c r="M3" s="218" t="s">
        <v>751</v>
      </c>
      <c r="N3" s="218" t="s">
        <v>750</v>
      </c>
      <c r="O3" s="218" t="s">
        <v>749</v>
      </c>
      <c r="P3" s="218" t="s">
        <v>748</v>
      </c>
      <c r="Q3" s="218" t="s">
        <v>747</v>
      </c>
      <c r="R3" s="218" t="s">
        <v>746</v>
      </c>
      <c r="S3" s="218" t="s">
        <v>755</v>
      </c>
      <c r="T3" s="721" t="s">
        <v>1595</v>
      </c>
      <c r="U3" s="4661" t="s">
        <v>2480</v>
      </c>
    </row>
    <row r="4" spans="1:21" ht="15" customHeight="1">
      <c r="A4" s="4617"/>
      <c r="B4" s="186" t="s">
        <v>1</v>
      </c>
      <c r="C4" s="186" t="s">
        <v>745</v>
      </c>
      <c r="D4" s="151" t="s">
        <v>744</v>
      </c>
      <c r="E4" s="151" t="s">
        <v>2607</v>
      </c>
      <c r="F4" s="151" t="s">
        <v>2608</v>
      </c>
      <c r="G4" s="151" t="s">
        <v>2609</v>
      </c>
      <c r="H4" s="151" t="s">
        <v>2610</v>
      </c>
      <c r="I4" s="186" t="s">
        <v>2611</v>
      </c>
      <c r="J4" s="151" t="s">
        <v>737</v>
      </c>
      <c r="K4" s="151" t="s">
        <v>736</v>
      </c>
      <c r="L4" s="151" t="s">
        <v>735</v>
      </c>
      <c r="M4" s="151" t="s">
        <v>734</v>
      </c>
      <c r="N4" s="151" t="s">
        <v>733</v>
      </c>
      <c r="O4" s="151" t="s">
        <v>732</v>
      </c>
      <c r="P4" s="151" t="s">
        <v>731</v>
      </c>
      <c r="Q4" s="151" t="s">
        <v>730</v>
      </c>
      <c r="R4" s="151" t="s">
        <v>1193</v>
      </c>
      <c r="S4" s="151" t="s">
        <v>738</v>
      </c>
      <c r="T4" s="138" t="s">
        <v>1594</v>
      </c>
      <c r="U4" s="4662"/>
    </row>
    <row r="5" spans="1:21" ht="15" customHeight="1">
      <c r="A5" s="720">
        <v>1981</v>
      </c>
      <c r="B5" s="605">
        <v>5682341</v>
      </c>
      <c r="C5" s="578">
        <v>990879</v>
      </c>
      <c r="D5" s="578">
        <v>396744</v>
      </c>
      <c r="E5" s="613">
        <v>0</v>
      </c>
      <c r="F5" s="613">
        <v>0</v>
      </c>
      <c r="G5" s="613">
        <v>0</v>
      </c>
      <c r="H5" s="613">
        <v>0</v>
      </c>
      <c r="I5" s="613">
        <v>0</v>
      </c>
      <c r="J5" s="578">
        <v>763328</v>
      </c>
      <c r="K5" s="578">
        <v>309535</v>
      </c>
      <c r="L5" s="578">
        <v>248927</v>
      </c>
      <c r="M5" s="578">
        <v>500068</v>
      </c>
      <c r="N5" s="578">
        <v>383292</v>
      </c>
      <c r="O5" s="578">
        <v>625017</v>
      </c>
      <c r="P5" s="578">
        <v>825789</v>
      </c>
      <c r="Q5" s="578">
        <v>563483</v>
      </c>
      <c r="R5" s="578">
        <v>75279</v>
      </c>
      <c r="S5" s="613">
        <v>0</v>
      </c>
      <c r="T5" s="719">
        <v>0</v>
      </c>
      <c r="U5" s="152">
        <v>1981</v>
      </c>
    </row>
    <row r="6" spans="1:21" ht="15" customHeight="1">
      <c r="A6" s="718">
        <v>1982</v>
      </c>
      <c r="B6" s="593">
        <v>5985146</v>
      </c>
      <c r="C6" s="147">
        <v>1068990</v>
      </c>
      <c r="D6" s="147">
        <v>425802</v>
      </c>
      <c r="E6" s="137">
        <v>0</v>
      </c>
      <c r="F6" s="137">
        <v>0</v>
      </c>
      <c r="G6" s="137">
        <v>0</v>
      </c>
      <c r="H6" s="137">
        <v>0</v>
      </c>
      <c r="I6" s="137">
        <v>0</v>
      </c>
      <c r="J6" s="147">
        <v>831866</v>
      </c>
      <c r="K6" s="147">
        <v>320671</v>
      </c>
      <c r="L6" s="147">
        <v>258265</v>
      </c>
      <c r="M6" s="147">
        <v>520503</v>
      </c>
      <c r="N6" s="147">
        <v>397197</v>
      </c>
      <c r="O6" s="147">
        <v>642489</v>
      </c>
      <c r="P6" s="147">
        <v>854507</v>
      </c>
      <c r="Q6" s="147">
        <v>586835</v>
      </c>
      <c r="R6" s="147">
        <v>78021</v>
      </c>
      <c r="S6" s="137">
        <v>0</v>
      </c>
      <c r="T6" s="658">
        <v>0</v>
      </c>
      <c r="U6" s="151">
        <v>1982</v>
      </c>
    </row>
    <row r="7" spans="1:21" ht="15" customHeight="1">
      <c r="A7" s="718">
        <v>1983</v>
      </c>
      <c r="B7" s="593">
        <v>6341630</v>
      </c>
      <c r="C7" s="147">
        <v>1145358</v>
      </c>
      <c r="D7" s="147">
        <v>459405</v>
      </c>
      <c r="E7" s="137">
        <v>253744</v>
      </c>
      <c r="F7" s="137">
        <v>183263</v>
      </c>
      <c r="G7" s="137">
        <v>0</v>
      </c>
      <c r="H7" s="137">
        <v>0</v>
      </c>
      <c r="I7" s="137">
        <v>0</v>
      </c>
      <c r="J7" s="147">
        <v>738380</v>
      </c>
      <c r="K7" s="147">
        <v>335166</v>
      </c>
      <c r="L7" s="147">
        <v>267292</v>
      </c>
      <c r="M7" s="147">
        <v>538115</v>
      </c>
      <c r="N7" s="147">
        <v>413956</v>
      </c>
      <c r="O7" s="147">
        <v>671407</v>
      </c>
      <c r="P7" s="147">
        <v>634404</v>
      </c>
      <c r="Q7" s="147">
        <v>619256</v>
      </c>
      <c r="R7" s="147">
        <v>81884</v>
      </c>
      <c r="S7" s="137">
        <v>0</v>
      </c>
      <c r="T7" s="658">
        <v>0</v>
      </c>
      <c r="U7" s="151">
        <v>1983</v>
      </c>
    </row>
    <row r="8" spans="1:21" ht="15" customHeight="1">
      <c r="A8" s="718">
        <v>1984</v>
      </c>
      <c r="B8" s="593">
        <v>6621304</v>
      </c>
      <c r="C8" s="147">
        <v>1213212</v>
      </c>
      <c r="D8" s="147">
        <v>492515</v>
      </c>
      <c r="E8" s="137">
        <v>269816</v>
      </c>
      <c r="F8" s="137">
        <v>206910</v>
      </c>
      <c r="G8" s="137">
        <v>0</v>
      </c>
      <c r="H8" s="137">
        <v>0</v>
      </c>
      <c r="I8" s="137">
        <v>0</v>
      </c>
      <c r="J8" s="147">
        <v>788010</v>
      </c>
      <c r="K8" s="147">
        <v>348994</v>
      </c>
      <c r="L8" s="147">
        <v>265993</v>
      </c>
      <c r="M8" s="147">
        <v>546853</v>
      </c>
      <c r="N8" s="147">
        <v>421872</v>
      </c>
      <c r="O8" s="147">
        <v>685795</v>
      </c>
      <c r="P8" s="147">
        <v>644813</v>
      </c>
      <c r="Q8" s="147">
        <v>649259</v>
      </c>
      <c r="R8" s="147">
        <v>87262</v>
      </c>
      <c r="S8" s="137">
        <v>0</v>
      </c>
      <c r="T8" s="658">
        <v>0</v>
      </c>
      <c r="U8" s="151">
        <v>1984</v>
      </c>
    </row>
    <row r="9" spans="1:21" ht="15" customHeight="1">
      <c r="A9" s="717">
        <v>1985</v>
      </c>
      <c r="B9" s="598">
        <v>6931167</v>
      </c>
      <c r="C9" s="596">
        <v>1259649</v>
      </c>
      <c r="D9" s="596">
        <v>520442</v>
      </c>
      <c r="E9" s="597">
        <v>290169</v>
      </c>
      <c r="F9" s="597">
        <v>226979</v>
      </c>
      <c r="G9" s="597">
        <v>0</v>
      </c>
      <c r="H9" s="597">
        <v>0</v>
      </c>
      <c r="I9" s="597">
        <v>0</v>
      </c>
      <c r="J9" s="596">
        <v>863299</v>
      </c>
      <c r="K9" s="596">
        <v>361294</v>
      </c>
      <c r="L9" s="596">
        <v>277700</v>
      </c>
      <c r="M9" s="596">
        <v>568658</v>
      </c>
      <c r="N9" s="596">
        <v>430003</v>
      </c>
      <c r="O9" s="596">
        <v>704609</v>
      </c>
      <c r="P9" s="596">
        <v>660128</v>
      </c>
      <c r="Q9" s="596">
        <v>676684</v>
      </c>
      <c r="R9" s="596">
        <v>91553</v>
      </c>
      <c r="S9" s="597">
        <v>0</v>
      </c>
      <c r="T9" s="715">
        <v>0</v>
      </c>
      <c r="U9" s="150">
        <v>1985</v>
      </c>
    </row>
    <row r="10" spans="1:21" ht="15" customHeight="1">
      <c r="A10" s="602">
        <v>1986</v>
      </c>
      <c r="B10" s="591">
        <v>7298666</v>
      </c>
      <c r="C10" s="148">
        <v>1342557</v>
      </c>
      <c r="D10" s="148">
        <v>549211</v>
      </c>
      <c r="E10" s="140">
        <v>309141</v>
      </c>
      <c r="F10" s="140">
        <v>246681</v>
      </c>
      <c r="G10" s="140">
        <v>0</v>
      </c>
      <c r="H10" s="140">
        <v>0</v>
      </c>
      <c r="I10" s="140">
        <v>0</v>
      </c>
      <c r="J10" s="148">
        <v>959669</v>
      </c>
      <c r="K10" s="148">
        <v>375248</v>
      </c>
      <c r="L10" s="148">
        <v>290107</v>
      </c>
      <c r="M10" s="148">
        <v>584862</v>
      </c>
      <c r="N10" s="148">
        <v>442523</v>
      </c>
      <c r="O10" s="148">
        <v>721072</v>
      </c>
      <c r="P10" s="148">
        <v>676106</v>
      </c>
      <c r="Q10" s="148">
        <v>706990</v>
      </c>
      <c r="R10" s="148">
        <v>94499</v>
      </c>
      <c r="S10" s="140">
        <v>0</v>
      </c>
      <c r="T10" s="660">
        <v>0</v>
      </c>
      <c r="U10" s="602">
        <v>1986</v>
      </c>
    </row>
    <row r="11" spans="1:21" ht="15" customHeight="1">
      <c r="A11" s="151">
        <v>1987</v>
      </c>
      <c r="B11" s="593">
        <v>7659359</v>
      </c>
      <c r="C11" s="147">
        <v>1424052</v>
      </c>
      <c r="D11" s="147">
        <v>585585</v>
      </c>
      <c r="E11" s="137">
        <v>323463</v>
      </c>
      <c r="F11" s="137">
        <v>266851</v>
      </c>
      <c r="G11" s="137">
        <v>142912</v>
      </c>
      <c r="H11" s="137">
        <v>0</v>
      </c>
      <c r="I11" s="137">
        <v>0</v>
      </c>
      <c r="J11" s="147">
        <v>1032694</v>
      </c>
      <c r="K11" s="147">
        <v>385981</v>
      </c>
      <c r="L11" s="147">
        <v>303898</v>
      </c>
      <c r="M11" s="147">
        <v>604486</v>
      </c>
      <c r="N11" s="147">
        <v>455181</v>
      </c>
      <c r="O11" s="147">
        <v>603070</v>
      </c>
      <c r="P11" s="147">
        <v>695039</v>
      </c>
      <c r="Q11" s="147">
        <v>737338</v>
      </c>
      <c r="R11" s="147">
        <v>98809</v>
      </c>
      <c r="S11" s="137">
        <v>0</v>
      </c>
      <c r="T11" s="658">
        <v>0</v>
      </c>
      <c r="U11" s="151">
        <v>1987</v>
      </c>
    </row>
    <row r="12" spans="1:21" ht="15" customHeight="1">
      <c r="A12" s="151">
        <v>1988</v>
      </c>
      <c r="B12" s="593">
        <v>8109627</v>
      </c>
      <c r="C12" s="147">
        <v>1489835</v>
      </c>
      <c r="D12" s="147">
        <v>625406</v>
      </c>
      <c r="E12" s="137">
        <v>346296</v>
      </c>
      <c r="F12" s="137">
        <v>299938</v>
      </c>
      <c r="G12" s="137">
        <v>164246</v>
      </c>
      <c r="H12" s="137">
        <v>0</v>
      </c>
      <c r="I12" s="137">
        <v>0</v>
      </c>
      <c r="J12" s="147">
        <v>1125343</v>
      </c>
      <c r="K12" s="147">
        <v>401446</v>
      </c>
      <c r="L12" s="147">
        <v>320399</v>
      </c>
      <c r="M12" s="147">
        <v>631416</v>
      </c>
      <c r="N12" s="147">
        <v>471424</v>
      </c>
      <c r="O12" s="147">
        <v>614611</v>
      </c>
      <c r="P12" s="147">
        <v>729775</v>
      </c>
      <c r="Q12" s="147">
        <v>784635</v>
      </c>
      <c r="R12" s="147">
        <v>104857</v>
      </c>
      <c r="S12" s="137">
        <v>0</v>
      </c>
      <c r="T12" s="658">
        <v>0</v>
      </c>
      <c r="U12" s="151">
        <v>1988</v>
      </c>
    </row>
    <row r="13" spans="1:21" ht="15" customHeight="1">
      <c r="A13" s="151">
        <v>1989</v>
      </c>
      <c r="B13" s="593">
        <v>8702520</v>
      </c>
      <c r="C13" s="147">
        <v>1639388</v>
      </c>
      <c r="D13" s="147">
        <v>675719</v>
      </c>
      <c r="E13" s="137">
        <v>368842</v>
      </c>
      <c r="F13" s="137">
        <v>334265</v>
      </c>
      <c r="G13" s="137">
        <v>199854</v>
      </c>
      <c r="H13" s="137">
        <v>167369</v>
      </c>
      <c r="I13" s="137">
        <v>0</v>
      </c>
      <c r="J13" s="147">
        <v>1254777</v>
      </c>
      <c r="K13" s="147">
        <v>418647</v>
      </c>
      <c r="L13" s="147">
        <v>335983</v>
      </c>
      <c r="M13" s="147">
        <v>495233</v>
      </c>
      <c r="N13" s="147">
        <v>492284</v>
      </c>
      <c r="O13" s="147">
        <v>613564</v>
      </c>
      <c r="P13" s="147">
        <v>757348</v>
      </c>
      <c r="Q13" s="147">
        <v>838844</v>
      </c>
      <c r="R13" s="147">
        <v>110403</v>
      </c>
      <c r="S13" s="137">
        <v>0</v>
      </c>
      <c r="T13" s="658">
        <v>0</v>
      </c>
      <c r="U13" s="151">
        <v>1989</v>
      </c>
    </row>
    <row r="14" spans="1:21" ht="15" customHeight="1">
      <c r="A14" s="150">
        <v>1990</v>
      </c>
      <c r="B14" s="598">
        <v>9315211</v>
      </c>
      <c r="C14" s="596">
        <v>1770712</v>
      </c>
      <c r="D14" s="596">
        <v>713862</v>
      </c>
      <c r="E14" s="597">
        <v>390717</v>
      </c>
      <c r="F14" s="597">
        <v>381098</v>
      </c>
      <c r="G14" s="597">
        <v>216450</v>
      </c>
      <c r="H14" s="597">
        <v>176065</v>
      </c>
      <c r="I14" s="597">
        <v>0</v>
      </c>
      <c r="J14" s="596">
        <v>1392777</v>
      </c>
      <c r="K14" s="596">
        <v>433639</v>
      </c>
      <c r="L14" s="596">
        <v>357162</v>
      </c>
      <c r="M14" s="596">
        <v>523487</v>
      </c>
      <c r="N14" s="596">
        <v>504258</v>
      </c>
      <c r="O14" s="596">
        <v>633153</v>
      </c>
      <c r="P14" s="596">
        <v>797699</v>
      </c>
      <c r="Q14" s="596">
        <v>905669</v>
      </c>
      <c r="R14" s="596">
        <v>118463</v>
      </c>
      <c r="S14" s="597">
        <v>0</v>
      </c>
      <c r="T14" s="715">
        <v>0</v>
      </c>
      <c r="U14" s="150">
        <v>1990</v>
      </c>
    </row>
    <row r="15" spans="1:21" ht="15" customHeight="1">
      <c r="A15" s="602">
        <v>1991</v>
      </c>
      <c r="B15" s="591">
        <v>10052770</v>
      </c>
      <c r="C15" s="148">
        <v>1941146</v>
      </c>
      <c r="D15" s="148">
        <v>757285</v>
      </c>
      <c r="E15" s="140">
        <v>415206</v>
      </c>
      <c r="F15" s="140">
        <v>425390</v>
      </c>
      <c r="G15" s="140">
        <v>236312</v>
      </c>
      <c r="H15" s="140">
        <v>199495</v>
      </c>
      <c r="I15" s="140">
        <v>0</v>
      </c>
      <c r="J15" s="148">
        <v>1538708</v>
      </c>
      <c r="K15" s="148">
        <v>458028</v>
      </c>
      <c r="L15" s="148">
        <v>383413</v>
      </c>
      <c r="M15" s="148">
        <v>551222</v>
      </c>
      <c r="N15" s="148">
        <v>526071</v>
      </c>
      <c r="O15" s="148">
        <v>662433</v>
      </c>
      <c r="P15" s="148">
        <v>838110</v>
      </c>
      <c r="Q15" s="148">
        <v>994092</v>
      </c>
      <c r="R15" s="148">
        <v>125859</v>
      </c>
      <c r="S15" s="140">
        <v>0</v>
      </c>
      <c r="T15" s="660">
        <v>0</v>
      </c>
      <c r="U15" s="602">
        <v>1991</v>
      </c>
    </row>
    <row r="16" spans="1:21" ht="15" customHeight="1">
      <c r="A16" s="151">
        <v>1992</v>
      </c>
      <c r="B16" s="593">
        <v>10747587</v>
      </c>
      <c r="C16" s="147">
        <v>2088448</v>
      </c>
      <c r="D16" s="147">
        <v>812701</v>
      </c>
      <c r="E16" s="137">
        <v>437575</v>
      </c>
      <c r="F16" s="137">
        <v>452350</v>
      </c>
      <c r="G16" s="137">
        <v>259521</v>
      </c>
      <c r="H16" s="137">
        <v>223958</v>
      </c>
      <c r="I16" s="137">
        <v>0</v>
      </c>
      <c r="J16" s="147">
        <v>1656005</v>
      </c>
      <c r="K16" s="147">
        <v>472668</v>
      </c>
      <c r="L16" s="147">
        <v>413099</v>
      </c>
      <c r="M16" s="147">
        <v>572417</v>
      </c>
      <c r="N16" s="147">
        <v>550825</v>
      </c>
      <c r="O16" s="147">
        <v>695520</v>
      </c>
      <c r="P16" s="147">
        <v>887910</v>
      </c>
      <c r="Q16" s="147">
        <v>1087311</v>
      </c>
      <c r="R16" s="147">
        <v>137279</v>
      </c>
      <c r="S16" s="137">
        <v>0</v>
      </c>
      <c r="T16" s="658">
        <v>0</v>
      </c>
      <c r="U16" s="151">
        <v>1992</v>
      </c>
    </row>
    <row r="17" spans="1:21" ht="15" customHeight="1">
      <c r="A17" s="151">
        <v>1993</v>
      </c>
      <c r="B17" s="593">
        <v>11499368</v>
      </c>
      <c r="C17" s="147">
        <v>2282007</v>
      </c>
      <c r="D17" s="147">
        <v>862213</v>
      </c>
      <c r="E17" s="137">
        <v>468265</v>
      </c>
      <c r="F17" s="137">
        <v>491105</v>
      </c>
      <c r="G17" s="137">
        <v>280897</v>
      </c>
      <c r="H17" s="137">
        <v>243019</v>
      </c>
      <c r="I17" s="137">
        <v>0</v>
      </c>
      <c r="J17" s="147">
        <v>1781004</v>
      </c>
      <c r="K17" s="147">
        <v>491497</v>
      </c>
      <c r="L17" s="147">
        <v>444013</v>
      </c>
      <c r="M17" s="147">
        <v>602491</v>
      </c>
      <c r="N17" s="147">
        <v>577084</v>
      </c>
      <c r="O17" s="147">
        <v>734563</v>
      </c>
      <c r="P17" s="147">
        <v>932755</v>
      </c>
      <c r="Q17" s="147">
        <v>1162137</v>
      </c>
      <c r="R17" s="147">
        <v>146318</v>
      </c>
      <c r="S17" s="137">
        <v>0</v>
      </c>
      <c r="T17" s="658">
        <v>0</v>
      </c>
      <c r="U17" s="151">
        <v>1993</v>
      </c>
    </row>
    <row r="18" spans="1:21" ht="15" customHeight="1">
      <c r="A18" s="151">
        <v>1994</v>
      </c>
      <c r="B18" s="593">
        <v>12160982</v>
      </c>
      <c r="C18" s="147">
        <v>2384055</v>
      </c>
      <c r="D18" s="147">
        <v>925589</v>
      </c>
      <c r="E18" s="137">
        <v>499091</v>
      </c>
      <c r="F18" s="137">
        <v>524633</v>
      </c>
      <c r="G18" s="137">
        <v>313360</v>
      </c>
      <c r="H18" s="137">
        <v>260105</v>
      </c>
      <c r="I18" s="137">
        <v>0</v>
      </c>
      <c r="J18" s="147">
        <v>1914773</v>
      </c>
      <c r="K18" s="147">
        <v>516574</v>
      </c>
      <c r="L18" s="147">
        <v>473360</v>
      </c>
      <c r="M18" s="147">
        <v>634181</v>
      </c>
      <c r="N18" s="147">
        <v>600284</v>
      </c>
      <c r="O18" s="147">
        <v>765911</v>
      </c>
      <c r="P18" s="147">
        <v>972791</v>
      </c>
      <c r="Q18" s="147">
        <v>1221100</v>
      </c>
      <c r="R18" s="147">
        <v>155175</v>
      </c>
      <c r="S18" s="137">
        <v>0</v>
      </c>
      <c r="T18" s="658">
        <v>0</v>
      </c>
      <c r="U18" s="151">
        <v>1994</v>
      </c>
    </row>
    <row r="19" spans="1:21" ht="15" customHeight="1">
      <c r="A19" s="150">
        <v>1995</v>
      </c>
      <c r="B19" s="598">
        <v>12771338</v>
      </c>
      <c r="C19" s="596">
        <v>2475203</v>
      </c>
      <c r="D19" s="596">
        <v>931215</v>
      </c>
      <c r="E19" s="597">
        <v>554631</v>
      </c>
      <c r="F19" s="597">
        <v>536249</v>
      </c>
      <c r="G19" s="597">
        <v>231741</v>
      </c>
      <c r="H19" s="597">
        <v>272923</v>
      </c>
      <c r="I19" s="597">
        <v>0</v>
      </c>
      <c r="J19" s="596">
        <v>2076917</v>
      </c>
      <c r="K19" s="596">
        <v>543613</v>
      </c>
      <c r="L19" s="596">
        <v>522129</v>
      </c>
      <c r="M19" s="596">
        <v>685374</v>
      </c>
      <c r="N19" s="596">
        <v>641639</v>
      </c>
      <c r="O19" s="596">
        <v>818002</v>
      </c>
      <c r="P19" s="596">
        <v>1028506</v>
      </c>
      <c r="Q19" s="596">
        <v>1285696</v>
      </c>
      <c r="R19" s="596">
        <v>167500</v>
      </c>
      <c r="S19" s="597">
        <v>0</v>
      </c>
      <c r="T19" s="715">
        <v>0</v>
      </c>
      <c r="U19" s="150">
        <v>1995</v>
      </c>
    </row>
    <row r="20" spans="1:21" ht="15" customHeight="1">
      <c r="A20" s="151">
        <v>1996</v>
      </c>
      <c r="B20" s="593">
        <v>13329502</v>
      </c>
      <c r="C20" s="147">
        <v>2562005</v>
      </c>
      <c r="D20" s="147">
        <v>988174</v>
      </c>
      <c r="E20" s="716">
        <v>600402</v>
      </c>
      <c r="F20" s="716">
        <v>624680</v>
      </c>
      <c r="G20" s="716">
        <v>344918</v>
      </c>
      <c r="H20" s="716">
        <v>285437</v>
      </c>
      <c r="I20" s="716">
        <v>0</v>
      </c>
      <c r="J20" s="147">
        <v>2145396</v>
      </c>
      <c r="K20" s="147">
        <v>563441</v>
      </c>
      <c r="L20" s="147">
        <v>534930</v>
      </c>
      <c r="M20" s="147">
        <v>705031</v>
      </c>
      <c r="N20" s="147">
        <v>642202</v>
      </c>
      <c r="O20" s="147">
        <v>829920</v>
      </c>
      <c r="P20" s="147">
        <v>1010690</v>
      </c>
      <c r="Q20" s="147">
        <v>1315572</v>
      </c>
      <c r="R20" s="147">
        <v>176704</v>
      </c>
      <c r="S20" s="140">
        <v>0</v>
      </c>
      <c r="T20" s="660">
        <v>0</v>
      </c>
      <c r="U20" s="151">
        <v>1996</v>
      </c>
    </row>
    <row r="21" spans="1:21" ht="15" customHeight="1">
      <c r="A21" s="151">
        <v>1997</v>
      </c>
      <c r="B21" s="593">
        <v>13913351</v>
      </c>
      <c r="C21" s="147">
        <v>2644613</v>
      </c>
      <c r="D21" s="147">
        <v>1009857</v>
      </c>
      <c r="E21" s="137">
        <v>619317</v>
      </c>
      <c r="F21" s="137">
        <v>644983</v>
      </c>
      <c r="G21" s="137">
        <v>370228</v>
      </c>
      <c r="H21" s="137">
        <v>315592</v>
      </c>
      <c r="I21" s="137">
        <v>0</v>
      </c>
      <c r="J21" s="147">
        <v>2259588</v>
      </c>
      <c r="K21" s="147">
        <v>585745</v>
      </c>
      <c r="L21" s="147">
        <v>599950</v>
      </c>
      <c r="M21" s="147">
        <v>740094</v>
      </c>
      <c r="N21" s="147">
        <v>670079</v>
      </c>
      <c r="O21" s="147">
        <v>858186</v>
      </c>
      <c r="P21" s="147">
        <v>1046942</v>
      </c>
      <c r="Q21" s="147">
        <v>1363077</v>
      </c>
      <c r="R21" s="147">
        <v>185100</v>
      </c>
      <c r="S21" s="137">
        <v>0</v>
      </c>
      <c r="T21" s="658">
        <v>0</v>
      </c>
      <c r="U21" s="151">
        <v>1997</v>
      </c>
    </row>
    <row r="22" spans="1:21" ht="15" customHeight="1">
      <c r="A22" s="151">
        <v>1998</v>
      </c>
      <c r="B22" s="593">
        <v>14102163</v>
      </c>
      <c r="C22" s="147">
        <v>2677494</v>
      </c>
      <c r="D22" s="147">
        <v>1020617</v>
      </c>
      <c r="E22" s="137">
        <v>631034</v>
      </c>
      <c r="F22" s="137">
        <v>650902</v>
      </c>
      <c r="G22" s="137">
        <v>367181</v>
      </c>
      <c r="H22" s="137">
        <v>316585</v>
      </c>
      <c r="I22" s="137">
        <v>0</v>
      </c>
      <c r="J22" s="147">
        <v>2319637</v>
      </c>
      <c r="K22" s="147">
        <v>600194</v>
      </c>
      <c r="L22" s="147">
        <v>572056</v>
      </c>
      <c r="M22" s="147">
        <v>757591</v>
      </c>
      <c r="N22" s="147">
        <v>675238</v>
      </c>
      <c r="O22" s="147">
        <v>867812</v>
      </c>
      <c r="P22" s="147">
        <v>1067153</v>
      </c>
      <c r="Q22" s="147">
        <v>1388080</v>
      </c>
      <c r="R22" s="147">
        <v>190589</v>
      </c>
      <c r="S22" s="137">
        <v>0</v>
      </c>
      <c r="T22" s="658">
        <v>0</v>
      </c>
      <c r="U22" s="151">
        <v>1998</v>
      </c>
    </row>
    <row r="23" spans="1:21" ht="15" customHeight="1">
      <c r="A23" s="151">
        <v>1999</v>
      </c>
      <c r="B23" s="593">
        <v>14379369</v>
      </c>
      <c r="C23" s="147">
        <v>2698014</v>
      </c>
      <c r="D23" s="147">
        <v>1033138</v>
      </c>
      <c r="E23" s="137">
        <v>641417</v>
      </c>
      <c r="F23" s="137">
        <v>659611</v>
      </c>
      <c r="G23" s="137">
        <v>371943</v>
      </c>
      <c r="H23" s="137">
        <v>322702</v>
      </c>
      <c r="I23" s="137">
        <v>0</v>
      </c>
      <c r="J23" s="147">
        <v>2386211</v>
      </c>
      <c r="K23" s="147">
        <v>615947</v>
      </c>
      <c r="L23" s="147">
        <v>588106</v>
      </c>
      <c r="M23" s="147">
        <v>778604</v>
      </c>
      <c r="N23" s="147">
        <v>689342</v>
      </c>
      <c r="O23" s="147">
        <v>884312</v>
      </c>
      <c r="P23" s="147">
        <v>1092578</v>
      </c>
      <c r="Q23" s="147">
        <v>1419395</v>
      </c>
      <c r="R23" s="147">
        <v>198049</v>
      </c>
      <c r="S23" s="137">
        <v>0</v>
      </c>
      <c r="T23" s="658">
        <v>0</v>
      </c>
      <c r="U23" s="151">
        <v>1999</v>
      </c>
    </row>
    <row r="24" spans="1:21" ht="15" customHeight="1">
      <c r="A24" s="150">
        <v>2000</v>
      </c>
      <c r="B24" s="598">
        <v>14975793</v>
      </c>
      <c r="C24" s="596">
        <v>2723669</v>
      </c>
      <c r="D24" s="596">
        <v>1049126</v>
      </c>
      <c r="E24" s="597">
        <v>664243</v>
      </c>
      <c r="F24" s="597">
        <v>685359</v>
      </c>
      <c r="G24" s="597">
        <v>374421</v>
      </c>
      <c r="H24" s="597">
        <v>334325</v>
      </c>
      <c r="I24" s="597">
        <v>281441</v>
      </c>
      <c r="J24" s="596">
        <v>2496014</v>
      </c>
      <c r="K24" s="596">
        <v>648109</v>
      </c>
      <c r="L24" s="596">
        <v>632774</v>
      </c>
      <c r="M24" s="596">
        <v>818080</v>
      </c>
      <c r="N24" s="596">
        <v>766004</v>
      </c>
      <c r="O24" s="596">
        <v>927447</v>
      </c>
      <c r="P24" s="596">
        <v>1179324</v>
      </c>
      <c r="Q24" s="596">
        <v>1188615</v>
      </c>
      <c r="R24" s="596">
        <v>206842</v>
      </c>
      <c r="S24" s="597">
        <v>0</v>
      </c>
      <c r="T24" s="715">
        <v>0</v>
      </c>
      <c r="U24" s="150">
        <v>2000</v>
      </c>
    </row>
    <row r="25" spans="1:21" ht="15" customHeight="1">
      <c r="A25" s="151">
        <v>2001</v>
      </c>
      <c r="B25" s="593">
        <v>15618745</v>
      </c>
      <c r="C25" s="147">
        <v>2786735</v>
      </c>
      <c r="D25" s="147">
        <v>1073085</v>
      </c>
      <c r="E25" s="716">
        <v>698785</v>
      </c>
      <c r="F25" s="716">
        <v>724411</v>
      </c>
      <c r="G25" s="716">
        <v>385354</v>
      </c>
      <c r="H25" s="716">
        <v>357073</v>
      </c>
      <c r="I25" s="716">
        <v>294629</v>
      </c>
      <c r="J25" s="147">
        <v>2669017</v>
      </c>
      <c r="K25" s="147">
        <v>679612</v>
      </c>
      <c r="L25" s="147">
        <v>672851</v>
      </c>
      <c r="M25" s="147">
        <v>864016</v>
      </c>
      <c r="N25" s="147">
        <v>765857</v>
      </c>
      <c r="O25" s="147">
        <v>961552</v>
      </c>
      <c r="P25" s="147">
        <v>1234125</v>
      </c>
      <c r="Q25" s="147">
        <v>1234759</v>
      </c>
      <c r="R25" s="147">
        <v>216884</v>
      </c>
      <c r="S25" s="140">
        <v>0</v>
      </c>
      <c r="T25" s="660">
        <v>0</v>
      </c>
      <c r="U25" s="151">
        <v>2001</v>
      </c>
    </row>
    <row r="26" spans="1:21" ht="15" customHeight="1">
      <c r="A26" s="151">
        <v>2002</v>
      </c>
      <c r="B26" s="593">
        <v>16490026</v>
      </c>
      <c r="C26" s="147">
        <v>2899136</v>
      </c>
      <c r="D26" s="147">
        <v>1104808</v>
      </c>
      <c r="E26" s="147">
        <v>734517</v>
      </c>
      <c r="F26" s="147">
        <v>782931</v>
      </c>
      <c r="G26" s="147">
        <v>402934</v>
      </c>
      <c r="H26" s="147">
        <v>387741</v>
      </c>
      <c r="I26" s="147">
        <v>309300</v>
      </c>
      <c r="J26" s="147">
        <v>2869292</v>
      </c>
      <c r="K26" s="147">
        <v>707824</v>
      </c>
      <c r="L26" s="147">
        <v>710595</v>
      </c>
      <c r="M26" s="147">
        <v>915748</v>
      </c>
      <c r="N26" s="147">
        <v>850377</v>
      </c>
      <c r="O26" s="147">
        <v>1004440</v>
      </c>
      <c r="P26" s="147">
        <v>1296355</v>
      </c>
      <c r="Q26" s="147">
        <v>1285153</v>
      </c>
      <c r="R26" s="147">
        <v>228875</v>
      </c>
      <c r="S26" s="137">
        <v>0</v>
      </c>
      <c r="T26" s="658">
        <v>0</v>
      </c>
      <c r="U26" s="151">
        <v>2002</v>
      </c>
    </row>
    <row r="27" spans="1:21" ht="15" customHeight="1">
      <c r="A27" s="151">
        <v>2003</v>
      </c>
      <c r="B27" s="593">
        <v>16775526</v>
      </c>
      <c r="C27" s="147">
        <v>2956773</v>
      </c>
      <c r="D27" s="147">
        <v>1125135</v>
      </c>
      <c r="E27" s="147">
        <v>757085</v>
      </c>
      <c r="F27" s="147">
        <v>791760</v>
      </c>
      <c r="G27" s="147">
        <v>414184</v>
      </c>
      <c r="H27" s="147">
        <v>402889</v>
      </c>
      <c r="I27" s="147">
        <v>318989</v>
      </c>
      <c r="J27" s="147">
        <v>2959312</v>
      </c>
      <c r="K27" s="147">
        <v>722536</v>
      </c>
      <c r="L27" s="147">
        <v>720825</v>
      </c>
      <c r="M27" s="147">
        <v>918493</v>
      </c>
      <c r="N27" s="147">
        <v>841139</v>
      </c>
      <c r="O27" s="147">
        <v>986405</v>
      </c>
      <c r="P27" s="147">
        <v>1313240</v>
      </c>
      <c r="Q27" s="147">
        <v>1306492</v>
      </c>
      <c r="R27" s="147">
        <v>240269</v>
      </c>
      <c r="S27" s="137">
        <v>0</v>
      </c>
      <c r="T27" s="658">
        <v>0</v>
      </c>
      <c r="U27" s="151">
        <v>2003</v>
      </c>
    </row>
    <row r="28" spans="1:21" ht="15" customHeight="1">
      <c r="A28" s="151">
        <v>2004</v>
      </c>
      <c r="B28" s="593">
        <v>17061591</v>
      </c>
      <c r="C28" s="147">
        <v>2977662</v>
      </c>
      <c r="D28" s="147">
        <v>1134704</v>
      </c>
      <c r="E28" s="147">
        <v>766034</v>
      </c>
      <c r="F28" s="147">
        <v>793050</v>
      </c>
      <c r="G28" s="147">
        <v>417432</v>
      </c>
      <c r="H28" s="147">
        <v>410397</v>
      </c>
      <c r="I28" s="147">
        <v>324666</v>
      </c>
      <c r="J28" s="147">
        <v>3037348</v>
      </c>
      <c r="K28" s="147">
        <v>741187</v>
      </c>
      <c r="L28" s="147">
        <v>735903</v>
      </c>
      <c r="M28" s="147">
        <v>942950</v>
      </c>
      <c r="N28" s="147">
        <v>851423</v>
      </c>
      <c r="O28" s="147">
        <v>998130</v>
      </c>
      <c r="P28" s="147">
        <v>1345213</v>
      </c>
      <c r="Q28" s="147">
        <v>1336161</v>
      </c>
      <c r="R28" s="147">
        <v>249331</v>
      </c>
      <c r="S28" s="137">
        <v>0</v>
      </c>
      <c r="T28" s="658">
        <v>0</v>
      </c>
      <c r="U28" s="151">
        <v>2004</v>
      </c>
    </row>
    <row r="29" spans="1:21" ht="15" customHeight="1">
      <c r="A29" s="150">
        <v>2005</v>
      </c>
      <c r="B29" s="598">
        <v>17329494</v>
      </c>
      <c r="C29" s="596">
        <v>2991797</v>
      </c>
      <c r="D29" s="596">
        <v>1142226</v>
      </c>
      <c r="E29" s="596">
        <v>762324</v>
      </c>
      <c r="F29" s="596">
        <v>795639</v>
      </c>
      <c r="G29" s="596">
        <v>423395</v>
      </c>
      <c r="H29" s="596">
        <v>417087</v>
      </c>
      <c r="I29" s="596">
        <v>330779</v>
      </c>
      <c r="J29" s="596">
        <v>3092956</v>
      </c>
      <c r="K29" s="596">
        <v>762530</v>
      </c>
      <c r="L29" s="596">
        <v>754380</v>
      </c>
      <c r="M29" s="596">
        <v>974323</v>
      </c>
      <c r="N29" s="596">
        <v>865105</v>
      </c>
      <c r="O29" s="596">
        <v>1020908</v>
      </c>
      <c r="P29" s="596">
        <v>1375853</v>
      </c>
      <c r="Q29" s="596">
        <v>1365303</v>
      </c>
      <c r="R29" s="596">
        <v>254889</v>
      </c>
      <c r="S29" s="597">
        <v>0</v>
      </c>
      <c r="T29" s="715">
        <v>0</v>
      </c>
      <c r="U29" s="150">
        <v>2005</v>
      </c>
    </row>
    <row r="30" spans="1:21" ht="15" customHeight="1">
      <c r="A30" s="602">
        <v>2006</v>
      </c>
      <c r="B30" s="591">
        <v>17624836</v>
      </c>
      <c r="C30" s="148">
        <v>3004520</v>
      </c>
      <c r="D30" s="148">
        <v>1144447</v>
      </c>
      <c r="E30" s="148">
        <v>765031</v>
      </c>
      <c r="F30" s="148">
        <v>799902</v>
      </c>
      <c r="G30" s="148">
        <v>430007</v>
      </c>
      <c r="H30" s="148">
        <v>422353</v>
      </c>
      <c r="I30" s="148">
        <v>335854</v>
      </c>
      <c r="J30" s="148">
        <v>3159117</v>
      </c>
      <c r="K30" s="148">
        <v>786952</v>
      </c>
      <c r="L30" s="148">
        <v>774536</v>
      </c>
      <c r="M30" s="148">
        <v>1005607</v>
      </c>
      <c r="N30" s="148">
        <v>886495</v>
      </c>
      <c r="O30" s="148">
        <v>1036400</v>
      </c>
      <c r="P30" s="148">
        <v>1416085</v>
      </c>
      <c r="Q30" s="148">
        <v>1396399</v>
      </c>
      <c r="R30" s="148">
        <v>261131</v>
      </c>
      <c r="S30" s="140">
        <v>0</v>
      </c>
      <c r="T30" s="660">
        <v>0</v>
      </c>
      <c r="U30" s="602">
        <v>2006</v>
      </c>
    </row>
    <row r="31" spans="1:21" ht="15" customHeight="1">
      <c r="A31" s="151">
        <v>2007</v>
      </c>
      <c r="B31" s="593">
        <v>18038810</v>
      </c>
      <c r="C31" s="147">
        <v>3032471</v>
      </c>
      <c r="D31" s="147">
        <v>1146331</v>
      </c>
      <c r="E31" s="147">
        <v>775419</v>
      </c>
      <c r="F31" s="147">
        <v>810596</v>
      </c>
      <c r="G31" s="147">
        <v>436176</v>
      </c>
      <c r="H31" s="147">
        <v>426486</v>
      </c>
      <c r="I31" s="147">
        <v>344838</v>
      </c>
      <c r="J31" s="147">
        <v>3266588</v>
      </c>
      <c r="K31" s="147">
        <v>808944</v>
      </c>
      <c r="L31" s="147">
        <v>795998</v>
      </c>
      <c r="M31" s="147">
        <v>1044357</v>
      </c>
      <c r="N31" s="147">
        <v>905310</v>
      </c>
      <c r="O31" s="147">
        <v>1077482</v>
      </c>
      <c r="P31" s="147">
        <v>1471397</v>
      </c>
      <c r="Q31" s="147">
        <v>1430566</v>
      </c>
      <c r="R31" s="147">
        <v>265851</v>
      </c>
      <c r="S31" s="137">
        <v>0</v>
      </c>
      <c r="T31" s="658">
        <v>0</v>
      </c>
      <c r="U31" s="151">
        <v>2007</v>
      </c>
    </row>
    <row r="32" spans="1:21" ht="15" customHeight="1">
      <c r="A32" s="151">
        <v>2008</v>
      </c>
      <c r="B32" s="593">
        <v>18419048</v>
      </c>
      <c r="C32" s="147">
        <v>3036105</v>
      </c>
      <c r="D32" s="147">
        <v>1147170</v>
      </c>
      <c r="E32" s="147">
        <v>785574</v>
      </c>
      <c r="F32" s="147">
        <v>823213</v>
      </c>
      <c r="G32" s="147">
        <v>443834</v>
      </c>
      <c r="H32" s="147">
        <v>432523</v>
      </c>
      <c r="I32" s="147">
        <v>353728</v>
      </c>
      <c r="J32" s="147">
        <v>3364828</v>
      </c>
      <c r="K32" s="147">
        <v>832089</v>
      </c>
      <c r="L32" s="147">
        <v>820888</v>
      </c>
      <c r="M32" s="147">
        <v>1076938</v>
      </c>
      <c r="N32" s="147">
        <v>926633</v>
      </c>
      <c r="O32" s="147">
        <v>1106823</v>
      </c>
      <c r="P32" s="147">
        <v>1524494</v>
      </c>
      <c r="Q32" s="147">
        <v>1472953</v>
      </c>
      <c r="R32" s="147">
        <v>271002</v>
      </c>
      <c r="S32" s="137">
        <v>0</v>
      </c>
      <c r="T32" s="658">
        <v>253</v>
      </c>
      <c r="U32" s="151">
        <v>2008</v>
      </c>
    </row>
    <row r="33" spans="1:21" ht="15" customHeight="1">
      <c r="A33" s="151">
        <v>2009</v>
      </c>
      <c r="B33" s="593">
        <v>18727411</v>
      </c>
      <c r="C33" s="147">
        <v>3061319</v>
      </c>
      <c r="D33" s="147">
        <v>1152245</v>
      </c>
      <c r="E33" s="147">
        <v>791320</v>
      </c>
      <c r="F33" s="147">
        <v>834374</v>
      </c>
      <c r="G33" s="147">
        <v>451057</v>
      </c>
      <c r="H33" s="147">
        <v>443519</v>
      </c>
      <c r="I33" s="147">
        <v>360482</v>
      </c>
      <c r="J33" s="147">
        <v>3448837</v>
      </c>
      <c r="K33" s="147">
        <v>850629</v>
      </c>
      <c r="L33" s="147">
        <v>838126</v>
      </c>
      <c r="M33" s="147">
        <v>1103222</v>
      </c>
      <c r="N33" s="147">
        <v>903752</v>
      </c>
      <c r="O33" s="147">
        <v>1135861</v>
      </c>
      <c r="P33" s="147">
        <v>1566729</v>
      </c>
      <c r="Q33" s="147">
        <v>1508845</v>
      </c>
      <c r="R33" s="147">
        <v>276850</v>
      </c>
      <c r="S33" s="137">
        <v>0</v>
      </c>
      <c r="T33" s="658">
        <v>244</v>
      </c>
      <c r="U33" s="151">
        <v>2009</v>
      </c>
    </row>
    <row r="34" spans="1:21" ht="15" customHeight="1">
      <c r="A34" s="150">
        <v>2010</v>
      </c>
      <c r="B34" s="598">
        <v>19229450</v>
      </c>
      <c r="C34" s="596">
        <v>3127242</v>
      </c>
      <c r="D34" s="596">
        <v>1168269</v>
      </c>
      <c r="E34" s="596">
        <v>800585</v>
      </c>
      <c r="F34" s="596">
        <v>862705</v>
      </c>
      <c r="G34" s="596">
        <v>462672</v>
      </c>
      <c r="H34" s="596">
        <v>465250</v>
      </c>
      <c r="I34" s="596">
        <v>372924</v>
      </c>
      <c r="J34" s="596">
        <v>3547389</v>
      </c>
      <c r="K34" s="596">
        <v>868928</v>
      </c>
      <c r="L34" s="596">
        <v>865909</v>
      </c>
      <c r="M34" s="596">
        <v>1141204</v>
      </c>
      <c r="N34" s="596">
        <v>943598</v>
      </c>
      <c r="O34" s="596">
        <v>1160472</v>
      </c>
      <c r="P34" s="596">
        <v>1607210</v>
      </c>
      <c r="Q34" s="596">
        <v>1551878</v>
      </c>
      <c r="R34" s="596">
        <v>282977</v>
      </c>
      <c r="S34" s="597">
        <v>0</v>
      </c>
      <c r="T34" s="715">
        <v>238</v>
      </c>
      <c r="U34" s="150">
        <v>2010</v>
      </c>
    </row>
    <row r="35" spans="1:21" ht="15" customHeight="1">
      <c r="A35" s="602">
        <v>2011</v>
      </c>
      <c r="B35" s="591">
        <v>19814866</v>
      </c>
      <c r="C35" s="148">
        <v>3213280</v>
      </c>
      <c r="D35" s="148">
        <v>1192817</v>
      </c>
      <c r="E35" s="148">
        <v>820940</v>
      </c>
      <c r="F35" s="148">
        <v>884924</v>
      </c>
      <c r="G35" s="148">
        <v>471124</v>
      </c>
      <c r="H35" s="148">
        <v>483447</v>
      </c>
      <c r="I35" s="148">
        <v>385869</v>
      </c>
      <c r="J35" s="148">
        <v>3666846</v>
      </c>
      <c r="K35" s="148">
        <v>886990</v>
      </c>
      <c r="L35" s="148">
        <v>890383</v>
      </c>
      <c r="M35" s="148">
        <v>1184303</v>
      </c>
      <c r="N35" s="148">
        <v>973340</v>
      </c>
      <c r="O35" s="148">
        <v>1201817</v>
      </c>
      <c r="P35" s="148">
        <v>1662139</v>
      </c>
      <c r="Q35" s="148">
        <v>1599848</v>
      </c>
      <c r="R35" s="148">
        <v>296567</v>
      </c>
      <c r="S35" s="140">
        <v>0</v>
      </c>
      <c r="T35" s="660">
        <v>232</v>
      </c>
      <c r="U35" s="602">
        <v>2011</v>
      </c>
    </row>
    <row r="36" spans="1:21" ht="15" customHeight="1">
      <c r="A36" s="151">
        <v>2012</v>
      </c>
      <c r="B36" s="593">
        <v>20475899</v>
      </c>
      <c r="C36" s="147">
        <v>3297656</v>
      </c>
      <c r="D36" s="147">
        <v>1217929</v>
      </c>
      <c r="E36" s="147">
        <v>839322</v>
      </c>
      <c r="F36" s="147">
        <v>905425</v>
      </c>
      <c r="G36" s="147">
        <v>484454</v>
      </c>
      <c r="H36" s="147">
        <v>504791</v>
      </c>
      <c r="I36" s="147">
        <v>401743</v>
      </c>
      <c r="J36" s="147">
        <v>3784921</v>
      </c>
      <c r="K36" s="147">
        <v>908906</v>
      </c>
      <c r="L36" s="147">
        <v>916759</v>
      </c>
      <c r="M36" s="147">
        <v>1171169</v>
      </c>
      <c r="N36" s="147">
        <v>1022299</v>
      </c>
      <c r="O36" s="147">
        <v>1251282</v>
      </c>
      <c r="P36" s="147">
        <v>1729293</v>
      </c>
      <c r="Q36" s="147">
        <v>1660652</v>
      </c>
      <c r="R36" s="147">
        <v>311032</v>
      </c>
      <c r="S36" s="137">
        <v>68018</v>
      </c>
      <c r="T36" s="658">
        <v>248</v>
      </c>
      <c r="U36" s="151">
        <v>2012</v>
      </c>
    </row>
    <row r="37" spans="1:21" ht="15" customHeight="1">
      <c r="A37" s="145">
        <v>2013</v>
      </c>
      <c r="B37" s="649">
        <v>21017693</v>
      </c>
      <c r="C37" s="147">
        <v>3396721</v>
      </c>
      <c r="D37" s="147">
        <v>1238164</v>
      </c>
      <c r="E37" s="147">
        <v>851861</v>
      </c>
      <c r="F37" s="147">
        <v>916535</v>
      </c>
      <c r="G37" s="147">
        <v>504496</v>
      </c>
      <c r="H37" s="147">
        <v>513418</v>
      </c>
      <c r="I37" s="147">
        <v>414659</v>
      </c>
      <c r="J37" s="147">
        <v>3889183</v>
      </c>
      <c r="K37" s="147">
        <v>930463</v>
      </c>
      <c r="L37" s="147">
        <v>940692</v>
      </c>
      <c r="M37" s="147">
        <v>1208741</v>
      </c>
      <c r="N37" s="147">
        <v>1046867</v>
      </c>
      <c r="O37" s="147">
        <v>1284336</v>
      </c>
      <c r="P37" s="147">
        <v>1777464</v>
      </c>
      <c r="Q37" s="147">
        <v>1705087</v>
      </c>
      <c r="R37" s="147">
        <v>324574</v>
      </c>
      <c r="S37" s="137">
        <v>74187</v>
      </c>
      <c r="T37" s="658">
        <v>245</v>
      </c>
      <c r="U37" s="163">
        <v>2013</v>
      </c>
    </row>
    <row r="38" spans="1:21" ht="15" customHeight="1">
      <c r="A38" s="138">
        <v>2014</v>
      </c>
      <c r="B38" s="147">
        <v>21532269</v>
      </c>
      <c r="C38" s="147">
        <v>3441223</v>
      </c>
      <c r="D38" s="147">
        <v>1252737</v>
      </c>
      <c r="E38" s="147">
        <v>870345</v>
      </c>
      <c r="F38" s="147">
        <v>936198</v>
      </c>
      <c r="G38" s="147">
        <v>516639</v>
      </c>
      <c r="H38" s="147">
        <v>522331</v>
      </c>
      <c r="I38" s="147">
        <v>427835</v>
      </c>
      <c r="J38" s="147">
        <v>3998459</v>
      </c>
      <c r="K38" s="147">
        <v>950946</v>
      </c>
      <c r="L38" s="147">
        <v>964440</v>
      </c>
      <c r="M38" s="147">
        <v>1243023</v>
      </c>
      <c r="N38" s="147">
        <v>1109077</v>
      </c>
      <c r="O38" s="147">
        <v>1308664</v>
      </c>
      <c r="P38" s="147">
        <v>1826845</v>
      </c>
      <c r="Q38" s="147">
        <v>1744017</v>
      </c>
      <c r="R38" s="147">
        <v>339072</v>
      </c>
      <c r="S38" s="137">
        <v>80165</v>
      </c>
      <c r="T38" s="658">
        <v>253</v>
      </c>
      <c r="U38" s="135">
        <v>2014</v>
      </c>
    </row>
    <row r="39" spans="1:21" ht="15" customHeight="1">
      <c r="A39" s="138">
        <v>2015</v>
      </c>
      <c r="B39" s="147">
        <v>22030215</v>
      </c>
      <c r="C39" s="147">
        <v>3467528</v>
      </c>
      <c r="D39" s="147">
        <v>1263051</v>
      </c>
      <c r="E39" s="147">
        <v>891935</v>
      </c>
      <c r="F39" s="147">
        <v>955702</v>
      </c>
      <c r="G39" s="147">
        <v>526471</v>
      </c>
      <c r="H39" s="147">
        <v>538213</v>
      </c>
      <c r="I39" s="147">
        <v>440557</v>
      </c>
      <c r="J39" s="147">
        <v>4117575</v>
      </c>
      <c r="K39" s="147">
        <v>975262</v>
      </c>
      <c r="L39" s="147">
        <v>991176</v>
      </c>
      <c r="M39" s="147">
        <v>1281942</v>
      </c>
      <c r="N39" s="147">
        <v>1133398</v>
      </c>
      <c r="O39" s="147">
        <v>1335482</v>
      </c>
      <c r="P39" s="147">
        <v>1884765</v>
      </c>
      <c r="Q39" s="147">
        <v>1785232</v>
      </c>
      <c r="R39" s="147">
        <v>358644</v>
      </c>
      <c r="S39" s="137">
        <v>83028</v>
      </c>
      <c r="T39" s="658">
        <v>254</v>
      </c>
      <c r="U39" s="135">
        <v>2015</v>
      </c>
    </row>
    <row r="40" spans="1:21" ht="15" customHeight="1">
      <c r="A40" s="141">
        <v>2016</v>
      </c>
      <c r="B40" s="148">
        <v>22552719</v>
      </c>
      <c r="C40" s="148">
        <v>3506464</v>
      </c>
      <c r="D40" s="148">
        <v>1270512</v>
      </c>
      <c r="E40" s="148">
        <v>918572</v>
      </c>
      <c r="F40" s="148">
        <v>978238</v>
      </c>
      <c r="G40" s="148">
        <v>531637</v>
      </c>
      <c r="H40" s="148">
        <v>556529</v>
      </c>
      <c r="I40" s="148">
        <v>450632</v>
      </c>
      <c r="J40" s="148">
        <v>4248808</v>
      </c>
      <c r="K40" s="148">
        <v>1000910</v>
      </c>
      <c r="L40" s="148">
        <v>1016059</v>
      </c>
      <c r="M40" s="148">
        <v>1317480</v>
      </c>
      <c r="N40" s="148">
        <v>1155045</v>
      </c>
      <c r="O40" s="148">
        <v>1364679</v>
      </c>
      <c r="P40" s="148">
        <v>1937384</v>
      </c>
      <c r="Q40" s="148">
        <v>1828814</v>
      </c>
      <c r="R40" s="148">
        <v>385200</v>
      </c>
      <c r="S40" s="140">
        <v>85756</v>
      </c>
      <c r="T40" s="660">
        <v>0</v>
      </c>
      <c r="U40" s="139">
        <v>2016</v>
      </c>
    </row>
    <row r="41" spans="1:21" ht="15" customHeight="1">
      <c r="A41" s="138">
        <v>2017</v>
      </c>
      <c r="B41" s="147">
        <v>23077023</v>
      </c>
      <c r="C41" s="147">
        <v>3563803</v>
      </c>
      <c r="D41" s="147">
        <v>1279193</v>
      </c>
      <c r="E41" s="147">
        <v>929637</v>
      </c>
      <c r="F41" s="147">
        <v>1005645</v>
      </c>
      <c r="G41" s="147">
        <v>543151</v>
      </c>
      <c r="H41" s="147">
        <v>576795</v>
      </c>
      <c r="I41" s="147">
        <v>459420</v>
      </c>
      <c r="J41" s="147">
        <v>4369707</v>
      </c>
      <c r="K41" s="147">
        <v>1026188</v>
      </c>
      <c r="L41" s="147">
        <v>1041178</v>
      </c>
      <c r="M41" s="147">
        <v>1357245</v>
      </c>
      <c r="N41" s="147">
        <v>1178675</v>
      </c>
      <c r="O41" s="147">
        <v>1393273</v>
      </c>
      <c r="P41" s="147">
        <v>1980254</v>
      </c>
      <c r="Q41" s="147">
        <v>1865308</v>
      </c>
      <c r="R41" s="147">
        <v>418037</v>
      </c>
      <c r="S41" s="137">
        <v>89514</v>
      </c>
      <c r="T41" s="658">
        <v>0</v>
      </c>
      <c r="U41" s="135">
        <v>2017</v>
      </c>
    </row>
    <row r="42" spans="1:21" s="2544" customFormat="1" ht="15" customHeight="1">
      <c r="A42" s="2478">
        <v>2018</v>
      </c>
      <c r="B42" s="147">
        <v>23501542</v>
      </c>
      <c r="C42" s="147">
        <v>3605300</v>
      </c>
      <c r="D42" s="147">
        <v>1282195</v>
      </c>
      <c r="E42" s="147">
        <v>941398</v>
      </c>
      <c r="F42" s="147">
        <v>1020655</v>
      </c>
      <c r="G42" s="147">
        <v>545480</v>
      </c>
      <c r="H42" s="147">
        <v>584853</v>
      </c>
      <c r="I42" s="147">
        <v>465067</v>
      </c>
      <c r="J42" s="147">
        <v>4482784</v>
      </c>
      <c r="K42" s="147">
        <v>1062000</v>
      </c>
      <c r="L42" s="147">
        <v>1065629</v>
      </c>
      <c r="M42" s="147">
        <v>1390063</v>
      </c>
      <c r="N42" s="147">
        <v>1193339</v>
      </c>
      <c r="O42" s="147">
        <v>1423206</v>
      </c>
      <c r="P42" s="147">
        <v>2015725</v>
      </c>
      <c r="Q42" s="147">
        <v>1889174</v>
      </c>
      <c r="R42" s="147">
        <v>442334</v>
      </c>
      <c r="S42" s="137">
        <v>92326</v>
      </c>
      <c r="T42" s="2768">
        <v>14</v>
      </c>
      <c r="U42" s="2349">
        <v>2018</v>
      </c>
    </row>
    <row r="43" spans="1:21" ht="15" customHeight="1" thickBot="1">
      <c r="A43" s="134">
        <v>2019</v>
      </c>
      <c r="B43" s="575">
        <v>23860032</v>
      </c>
      <c r="C43" s="575">
        <v>3647702</v>
      </c>
      <c r="D43" s="575">
        <v>1286717</v>
      </c>
      <c r="E43" s="575">
        <v>932965</v>
      </c>
      <c r="F43" s="575">
        <v>1026667</v>
      </c>
      <c r="G43" s="575">
        <v>550818</v>
      </c>
      <c r="H43" s="575">
        <v>588843</v>
      </c>
      <c r="I43" s="575">
        <v>468077</v>
      </c>
      <c r="J43" s="575">
        <v>4563003</v>
      </c>
      <c r="K43" s="575">
        <v>1089261</v>
      </c>
      <c r="L43" s="575">
        <v>1089307</v>
      </c>
      <c r="M43" s="575">
        <v>1423311</v>
      </c>
      <c r="N43" s="575">
        <v>1217739</v>
      </c>
      <c r="O43" s="575">
        <v>1454637</v>
      </c>
      <c r="P43" s="575">
        <v>2047790</v>
      </c>
      <c r="Q43" s="575">
        <v>1912803</v>
      </c>
      <c r="R43" s="575">
        <v>461797</v>
      </c>
      <c r="S43" s="589">
        <v>98581</v>
      </c>
      <c r="T43" s="655">
        <v>14</v>
      </c>
      <c r="U43" s="133">
        <v>2019</v>
      </c>
    </row>
    <row r="44" spans="1:21" ht="15" customHeight="1">
      <c r="A44" s="132" t="s">
        <v>1593</v>
      </c>
      <c r="H44" s="147"/>
      <c r="I44" s="147"/>
      <c r="J44" s="147"/>
      <c r="L44" s="132" t="s">
        <v>1592</v>
      </c>
    </row>
    <row r="45" spans="1:21" ht="15" customHeight="1">
      <c r="A45" s="132" t="s">
        <v>2647</v>
      </c>
      <c r="H45" s="147"/>
      <c r="I45" s="147"/>
      <c r="J45" s="147"/>
      <c r="L45" s="132" t="s">
        <v>2490</v>
      </c>
    </row>
    <row r="46" spans="1:21" ht="15" customHeight="1">
      <c r="A46" s="132" t="s">
        <v>2489</v>
      </c>
      <c r="H46" s="147"/>
      <c r="I46" s="147"/>
      <c r="J46" s="147"/>
      <c r="L46" s="132" t="s">
        <v>2491</v>
      </c>
    </row>
    <row r="47" spans="1:21" ht="15" customHeight="1">
      <c r="A47" s="1467" t="s">
        <v>2612</v>
      </c>
      <c r="B47" s="1467"/>
      <c r="C47" s="1467"/>
      <c r="D47" s="136"/>
      <c r="E47" s="136"/>
      <c r="F47" s="136"/>
      <c r="G47" s="136"/>
      <c r="H47" s="136"/>
      <c r="I47" s="136"/>
      <c r="J47" s="136"/>
      <c r="L47" s="132" t="s">
        <v>3552</v>
      </c>
      <c r="M47" s="714"/>
      <c r="N47" s="714"/>
      <c r="O47" s="714"/>
      <c r="P47" s="714"/>
      <c r="Q47" s="714"/>
      <c r="R47" s="714"/>
      <c r="S47" s="714"/>
      <c r="T47" s="714"/>
      <c r="U47" s="162"/>
    </row>
    <row r="48" spans="1:21" ht="16.5" customHeight="1"/>
  </sheetData>
  <mergeCells count="3">
    <mergeCell ref="A1:K1"/>
    <mergeCell ref="A3:A4"/>
    <mergeCell ref="U3:U4"/>
  </mergeCells>
  <phoneticPr fontId="3" type="noConversion"/>
  <pageMargins left="0.7" right="0.7" top="0.75" bottom="0.75" header="0.3" footer="0.3"/>
  <pageSetup paperSize="9" scale="40" orientation="portrait" r:id="rId1"/>
  <colBreaks count="1" manualBreakCount="1">
    <brk id="11" max="45" man="1"/>
  </colBreaks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Sheet144"/>
  <dimension ref="A1:U48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9.625" style="132" customWidth="1"/>
    <col min="2" max="20" width="10.625" style="132" customWidth="1"/>
    <col min="21" max="21" width="9.625" style="132" customWidth="1"/>
    <col min="22" max="16384" width="9" style="132"/>
  </cols>
  <sheetData>
    <row r="1" spans="1:21" s="354" customFormat="1" ht="24.95" customHeight="1">
      <c r="A1" s="4390" t="s">
        <v>1604</v>
      </c>
      <c r="B1" s="4390"/>
      <c r="C1" s="4390"/>
      <c r="D1" s="4390"/>
      <c r="E1" s="4390"/>
      <c r="F1" s="4390"/>
      <c r="G1" s="4390"/>
      <c r="H1" s="4390"/>
      <c r="I1" s="4390"/>
      <c r="J1" s="4390"/>
      <c r="K1" s="4390"/>
      <c r="L1" s="1490" t="s">
        <v>3553</v>
      </c>
    </row>
    <row r="2" spans="1:21" ht="18" customHeight="1" thickBot="1">
      <c r="A2" s="131" t="s">
        <v>2613</v>
      </c>
      <c r="U2" s="154" t="s">
        <v>996</v>
      </c>
    </row>
    <row r="3" spans="1:21" ht="15" customHeight="1">
      <c r="A3" s="4615" t="s">
        <v>2480</v>
      </c>
      <c r="B3" s="218" t="s">
        <v>154</v>
      </c>
      <c r="C3" s="218" t="s">
        <v>762</v>
      </c>
      <c r="D3" s="218" t="s">
        <v>761</v>
      </c>
      <c r="E3" s="218" t="s">
        <v>1600</v>
      </c>
      <c r="F3" s="218" t="s">
        <v>1599</v>
      </c>
      <c r="G3" s="218" t="s">
        <v>1598</v>
      </c>
      <c r="H3" s="218" t="s">
        <v>1597</v>
      </c>
      <c r="I3" s="218" t="s">
        <v>1596</v>
      </c>
      <c r="J3" s="187" t="s">
        <v>754</v>
      </c>
      <c r="K3" s="728" t="s">
        <v>753</v>
      </c>
      <c r="L3" s="218" t="s">
        <v>752</v>
      </c>
      <c r="M3" s="218" t="s">
        <v>751</v>
      </c>
      <c r="N3" s="218" t="s">
        <v>750</v>
      </c>
      <c r="O3" s="218" t="s">
        <v>749</v>
      </c>
      <c r="P3" s="218" t="s">
        <v>748</v>
      </c>
      <c r="Q3" s="218" t="s">
        <v>747</v>
      </c>
      <c r="R3" s="187" t="s">
        <v>746</v>
      </c>
      <c r="S3" s="218" t="s">
        <v>755</v>
      </c>
      <c r="T3" s="721" t="s">
        <v>1595</v>
      </c>
      <c r="U3" s="4661" t="s">
        <v>2480</v>
      </c>
    </row>
    <row r="4" spans="1:21" ht="15" customHeight="1">
      <c r="A4" s="4617"/>
      <c r="B4" s="186" t="s">
        <v>1</v>
      </c>
      <c r="C4" s="186" t="s">
        <v>745</v>
      </c>
      <c r="D4" s="151" t="s">
        <v>744</v>
      </c>
      <c r="E4" s="1556" t="s">
        <v>2607</v>
      </c>
      <c r="F4" s="1556" t="s">
        <v>2608</v>
      </c>
      <c r="G4" s="1556" t="s">
        <v>2609</v>
      </c>
      <c r="H4" s="1556" t="s">
        <v>2610</v>
      </c>
      <c r="I4" s="1557" t="s">
        <v>2611</v>
      </c>
      <c r="J4" s="215" t="s">
        <v>737</v>
      </c>
      <c r="K4" s="169" t="s">
        <v>736</v>
      </c>
      <c r="L4" s="151" t="s">
        <v>735</v>
      </c>
      <c r="M4" s="151" t="s">
        <v>734</v>
      </c>
      <c r="N4" s="151" t="s">
        <v>733</v>
      </c>
      <c r="O4" s="151" t="s">
        <v>732</v>
      </c>
      <c r="P4" s="151" t="s">
        <v>731</v>
      </c>
      <c r="Q4" s="151" t="s">
        <v>730</v>
      </c>
      <c r="R4" s="215" t="s">
        <v>1193</v>
      </c>
      <c r="S4" s="151" t="s">
        <v>738</v>
      </c>
      <c r="T4" s="138" t="s">
        <v>1594</v>
      </c>
      <c r="U4" s="4662"/>
    </row>
    <row r="5" spans="1:21" ht="15" customHeight="1">
      <c r="A5" s="152">
        <v>1981</v>
      </c>
      <c r="B5" s="651">
        <v>35424455</v>
      </c>
      <c r="C5" s="613">
        <v>6492486</v>
      </c>
      <c r="D5" s="613">
        <v>3323730</v>
      </c>
      <c r="E5" s="613">
        <v>0</v>
      </c>
      <c r="F5" s="613">
        <v>0</v>
      </c>
      <c r="G5" s="613">
        <v>0</v>
      </c>
      <c r="H5" s="613">
        <v>0</v>
      </c>
      <c r="I5" s="613">
        <v>0</v>
      </c>
      <c r="J5" s="613">
        <v>6210420</v>
      </c>
      <c r="K5" s="613">
        <v>2543706</v>
      </c>
      <c r="L5" s="613">
        <v>1287083</v>
      </c>
      <c r="M5" s="613">
        <v>1649261</v>
      </c>
      <c r="N5" s="613">
        <v>1137600</v>
      </c>
      <c r="O5" s="613">
        <v>2038246</v>
      </c>
      <c r="P5" s="613">
        <v>5510444</v>
      </c>
      <c r="Q5" s="613">
        <v>5106745</v>
      </c>
      <c r="R5" s="613">
        <v>124734</v>
      </c>
      <c r="S5" s="613">
        <v>0</v>
      </c>
      <c r="T5" s="719">
        <v>0</v>
      </c>
      <c r="U5" s="182">
        <v>1981</v>
      </c>
    </row>
    <row r="6" spans="1:21" ht="15" customHeight="1">
      <c r="A6" s="151">
        <v>1982</v>
      </c>
      <c r="B6" s="650">
        <v>37879626</v>
      </c>
      <c r="C6" s="137">
        <v>6962896</v>
      </c>
      <c r="D6" s="137">
        <v>3535896</v>
      </c>
      <c r="E6" s="137">
        <v>0</v>
      </c>
      <c r="F6" s="137">
        <v>0</v>
      </c>
      <c r="G6" s="137">
        <v>0</v>
      </c>
      <c r="H6" s="137">
        <v>0</v>
      </c>
      <c r="I6" s="137">
        <v>0</v>
      </c>
      <c r="J6" s="137">
        <v>6777839</v>
      </c>
      <c r="K6" s="137">
        <v>2795600</v>
      </c>
      <c r="L6" s="137">
        <v>1429295</v>
      </c>
      <c r="M6" s="137">
        <v>1835226</v>
      </c>
      <c r="N6" s="137">
        <v>1222122</v>
      </c>
      <c r="O6" s="137">
        <v>2178572</v>
      </c>
      <c r="P6" s="137">
        <v>5774649</v>
      </c>
      <c r="Q6" s="137">
        <v>5227192</v>
      </c>
      <c r="R6" s="137">
        <v>140339</v>
      </c>
      <c r="S6" s="137">
        <v>0</v>
      </c>
      <c r="T6" s="658">
        <v>0</v>
      </c>
      <c r="U6" s="169">
        <v>1982</v>
      </c>
    </row>
    <row r="7" spans="1:21" ht="15" customHeight="1">
      <c r="A7" s="151">
        <v>1983</v>
      </c>
      <c r="B7" s="650">
        <v>42620384</v>
      </c>
      <c r="C7" s="137">
        <v>7859263</v>
      </c>
      <c r="D7" s="137">
        <v>3990744</v>
      </c>
      <c r="E7" s="137">
        <v>2386400</v>
      </c>
      <c r="F7" s="137">
        <v>2787713</v>
      </c>
      <c r="G7" s="137">
        <v>0</v>
      </c>
      <c r="H7" s="137">
        <v>0</v>
      </c>
      <c r="I7" s="137">
        <v>0</v>
      </c>
      <c r="J7" s="137">
        <v>5251406</v>
      </c>
      <c r="K7" s="137">
        <v>3024738</v>
      </c>
      <c r="L7" s="137">
        <v>1645727</v>
      </c>
      <c r="M7" s="137">
        <v>2046659</v>
      </c>
      <c r="N7" s="137">
        <v>1343885</v>
      </c>
      <c r="O7" s="137">
        <v>2568679</v>
      </c>
      <c r="P7" s="137">
        <v>3740059</v>
      </c>
      <c r="Q7" s="137">
        <v>5811537</v>
      </c>
      <c r="R7" s="137">
        <v>163574</v>
      </c>
      <c r="S7" s="137">
        <v>0</v>
      </c>
      <c r="T7" s="658">
        <v>0</v>
      </c>
      <c r="U7" s="169">
        <v>1983</v>
      </c>
    </row>
    <row r="8" spans="1:21" ht="15" customHeight="1">
      <c r="A8" s="151">
        <v>1984</v>
      </c>
      <c r="B8" s="650">
        <v>47051137</v>
      </c>
      <c r="C8" s="137">
        <v>8646945</v>
      </c>
      <c r="D8" s="137">
        <v>4336842</v>
      </c>
      <c r="E8" s="137">
        <v>2550045</v>
      </c>
      <c r="F8" s="137">
        <v>3066661</v>
      </c>
      <c r="G8" s="137">
        <v>0</v>
      </c>
      <c r="H8" s="137">
        <v>0</v>
      </c>
      <c r="I8" s="137">
        <v>0</v>
      </c>
      <c r="J8" s="137">
        <v>6236550</v>
      </c>
      <c r="K8" s="137">
        <v>3054322</v>
      </c>
      <c r="L8" s="137">
        <v>1751034</v>
      </c>
      <c r="M8" s="137">
        <v>2238610</v>
      </c>
      <c r="N8" s="137">
        <v>1477921</v>
      </c>
      <c r="O8" s="137">
        <v>2842597</v>
      </c>
      <c r="P8" s="137">
        <v>4093951</v>
      </c>
      <c r="Q8" s="137">
        <v>6564469</v>
      </c>
      <c r="R8" s="137">
        <v>191190</v>
      </c>
      <c r="S8" s="137">
        <v>0</v>
      </c>
      <c r="T8" s="658">
        <v>0</v>
      </c>
      <c r="U8" s="169">
        <v>1984</v>
      </c>
    </row>
    <row r="9" spans="1:21" ht="15" customHeight="1">
      <c r="A9" s="150">
        <v>1985</v>
      </c>
      <c r="B9" s="663">
        <v>50732095</v>
      </c>
      <c r="C9" s="597">
        <v>9280092</v>
      </c>
      <c r="D9" s="597">
        <v>4519559</v>
      </c>
      <c r="E9" s="597">
        <v>2616406</v>
      </c>
      <c r="F9" s="597">
        <v>3242433</v>
      </c>
      <c r="G9" s="597">
        <v>0</v>
      </c>
      <c r="H9" s="597">
        <v>0</v>
      </c>
      <c r="I9" s="597">
        <v>0</v>
      </c>
      <c r="J9" s="597">
        <v>7061470</v>
      </c>
      <c r="K9" s="597">
        <v>3195860</v>
      </c>
      <c r="L9" s="597">
        <v>1788836</v>
      </c>
      <c r="M9" s="597">
        <v>2418858</v>
      </c>
      <c r="N9" s="597">
        <v>1606963</v>
      </c>
      <c r="O9" s="597">
        <v>3154637</v>
      </c>
      <c r="P9" s="597">
        <v>4536391</v>
      </c>
      <c r="Q9" s="597">
        <v>7096336</v>
      </c>
      <c r="R9" s="597">
        <v>214255</v>
      </c>
      <c r="S9" s="597">
        <v>0</v>
      </c>
      <c r="T9" s="715">
        <v>0</v>
      </c>
      <c r="U9" s="174">
        <v>1985</v>
      </c>
    </row>
    <row r="10" spans="1:21" ht="15" customHeight="1">
      <c r="A10" s="602">
        <v>1986</v>
      </c>
      <c r="B10" s="665">
        <v>56309525</v>
      </c>
      <c r="C10" s="140">
        <v>10205815</v>
      </c>
      <c r="D10" s="140">
        <v>4936278</v>
      </c>
      <c r="E10" s="140">
        <v>2730215</v>
      </c>
      <c r="F10" s="140">
        <v>3745058</v>
      </c>
      <c r="G10" s="140">
        <v>0</v>
      </c>
      <c r="H10" s="140">
        <v>0</v>
      </c>
      <c r="I10" s="140">
        <v>0</v>
      </c>
      <c r="J10" s="140">
        <v>8260554</v>
      </c>
      <c r="K10" s="140">
        <v>3441686</v>
      </c>
      <c r="L10" s="140">
        <v>1977103</v>
      </c>
      <c r="M10" s="140">
        <v>2663234</v>
      </c>
      <c r="N10" s="140">
        <v>1791932</v>
      </c>
      <c r="O10" s="140">
        <v>3478316</v>
      </c>
      <c r="P10" s="140">
        <v>5127166</v>
      </c>
      <c r="Q10" s="140">
        <v>7709200</v>
      </c>
      <c r="R10" s="140">
        <v>242970</v>
      </c>
      <c r="S10" s="140">
        <v>0</v>
      </c>
      <c r="T10" s="660">
        <v>0</v>
      </c>
      <c r="U10" s="171">
        <v>1986</v>
      </c>
    </row>
    <row r="11" spans="1:21" ht="15" customHeight="1">
      <c r="A11" s="151">
        <v>1987</v>
      </c>
      <c r="B11" s="650">
        <v>64169084</v>
      </c>
      <c r="C11" s="137">
        <v>11364344</v>
      </c>
      <c r="D11" s="137">
        <v>5519338</v>
      </c>
      <c r="E11" s="137">
        <v>3270714</v>
      </c>
      <c r="F11" s="137">
        <v>4100383</v>
      </c>
      <c r="G11" s="137">
        <v>772101</v>
      </c>
      <c r="H11" s="137">
        <v>0</v>
      </c>
      <c r="I11" s="137">
        <v>0</v>
      </c>
      <c r="J11" s="137">
        <v>9991838</v>
      </c>
      <c r="K11" s="137">
        <v>3613050</v>
      </c>
      <c r="L11" s="137">
        <v>2329049</v>
      </c>
      <c r="M11" s="137">
        <v>2974130</v>
      </c>
      <c r="N11" s="137">
        <v>2024321</v>
      </c>
      <c r="O11" s="137">
        <v>3047651</v>
      </c>
      <c r="P11" s="137">
        <v>6019043</v>
      </c>
      <c r="Q11" s="137">
        <v>8861076</v>
      </c>
      <c r="R11" s="137">
        <v>282047</v>
      </c>
      <c r="S11" s="137">
        <v>0</v>
      </c>
      <c r="T11" s="658">
        <v>0</v>
      </c>
      <c r="U11" s="169">
        <v>1987</v>
      </c>
    </row>
    <row r="12" spans="1:21" ht="15" customHeight="1">
      <c r="A12" s="151">
        <v>1988</v>
      </c>
      <c r="B12" s="650">
        <v>74317726</v>
      </c>
      <c r="C12" s="137">
        <v>13073675</v>
      </c>
      <c r="D12" s="137">
        <v>6115017</v>
      </c>
      <c r="E12" s="137">
        <v>3528899</v>
      </c>
      <c r="F12" s="137">
        <v>4680412</v>
      </c>
      <c r="G12" s="137">
        <v>1061408</v>
      </c>
      <c r="H12" s="137">
        <v>0</v>
      </c>
      <c r="I12" s="137">
        <v>0</v>
      </c>
      <c r="J12" s="137">
        <v>11896657</v>
      </c>
      <c r="K12" s="137">
        <v>3976253</v>
      </c>
      <c r="L12" s="137">
        <v>2856745</v>
      </c>
      <c r="M12" s="137">
        <v>3477027</v>
      </c>
      <c r="N12" s="137">
        <v>2368995</v>
      </c>
      <c r="O12" s="137">
        <v>3457879</v>
      </c>
      <c r="P12" s="137">
        <v>6836226</v>
      </c>
      <c r="Q12" s="137">
        <v>10635067</v>
      </c>
      <c r="R12" s="137">
        <v>353466</v>
      </c>
      <c r="S12" s="137">
        <v>0</v>
      </c>
      <c r="T12" s="658">
        <v>0</v>
      </c>
      <c r="U12" s="169">
        <v>1988</v>
      </c>
    </row>
    <row r="13" spans="1:21" ht="15" customHeight="1">
      <c r="A13" s="151">
        <v>1989</v>
      </c>
      <c r="B13" s="650">
        <v>82191862</v>
      </c>
      <c r="C13" s="137">
        <v>14369760</v>
      </c>
      <c r="D13" s="137">
        <v>6531786</v>
      </c>
      <c r="E13" s="137">
        <v>3773640</v>
      </c>
      <c r="F13" s="137">
        <v>5090566</v>
      </c>
      <c r="G13" s="137">
        <v>1334659</v>
      </c>
      <c r="H13" s="137">
        <v>1413477</v>
      </c>
      <c r="I13" s="137">
        <v>0</v>
      </c>
      <c r="J13" s="137">
        <v>13561579</v>
      </c>
      <c r="K13" s="137">
        <v>4203975</v>
      </c>
      <c r="L13" s="137">
        <v>3182679</v>
      </c>
      <c r="M13" s="137">
        <v>2554104</v>
      </c>
      <c r="N13" s="137">
        <v>2727559</v>
      </c>
      <c r="O13" s="137">
        <v>3563594</v>
      </c>
      <c r="P13" s="137">
        <v>7766706</v>
      </c>
      <c r="Q13" s="137">
        <v>11688667</v>
      </c>
      <c r="R13" s="137">
        <v>429111</v>
      </c>
      <c r="S13" s="137">
        <v>0</v>
      </c>
      <c r="T13" s="658">
        <v>0</v>
      </c>
      <c r="U13" s="169">
        <v>1989</v>
      </c>
    </row>
    <row r="14" spans="1:21" ht="15" customHeight="1">
      <c r="A14" s="150">
        <v>1990</v>
      </c>
      <c r="B14" s="663">
        <v>94383292</v>
      </c>
      <c r="C14" s="597">
        <v>16027052</v>
      </c>
      <c r="D14" s="597">
        <v>7341267</v>
      </c>
      <c r="E14" s="597">
        <v>4243166</v>
      </c>
      <c r="F14" s="597">
        <v>5794948</v>
      </c>
      <c r="G14" s="597">
        <v>1562328</v>
      </c>
      <c r="H14" s="597">
        <v>1847100</v>
      </c>
      <c r="I14" s="597">
        <v>0</v>
      </c>
      <c r="J14" s="597">
        <v>15756857</v>
      </c>
      <c r="K14" s="597">
        <v>4526254</v>
      </c>
      <c r="L14" s="597">
        <v>3831246</v>
      </c>
      <c r="M14" s="597">
        <v>2677636</v>
      </c>
      <c r="N14" s="597">
        <v>3330675</v>
      </c>
      <c r="O14" s="597">
        <v>4390468</v>
      </c>
      <c r="P14" s="597">
        <v>9019102</v>
      </c>
      <c r="Q14" s="597">
        <v>13489898</v>
      </c>
      <c r="R14" s="597">
        <v>545296</v>
      </c>
      <c r="S14" s="597">
        <v>0</v>
      </c>
      <c r="T14" s="715">
        <v>0</v>
      </c>
      <c r="U14" s="174">
        <v>1990</v>
      </c>
    </row>
    <row r="15" spans="1:21" ht="15" customHeight="1">
      <c r="A15" s="602">
        <v>1991</v>
      </c>
      <c r="B15" s="665">
        <v>104374022</v>
      </c>
      <c r="C15" s="140">
        <v>17060163</v>
      </c>
      <c r="D15" s="140">
        <v>7685775</v>
      </c>
      <c r="E15" s="140">
        <v>4503228</v>
      </c>
      <c r="F15" s="140">
        <v>6295568</v>
      </c>
      <c r="G15" s="140">
        <v>1670014</v>
      </c>
      <c r="H15" s="140">
        <v>2023889</v>
      </c>
      <c r="I15" s="140">
        <v>0</v>
      </c>
      <c r="J15" s="140">
        <v>17386302</v>
      </c>
      <c r="K15" s="140">
        <v>5051168</v>
      </c>
      <c r="L15" s="140">
        <v>4468846</v>
      </c>
      <c r="M15" s="140">
        <v>3299180</v>
      </c>
      <c r="N15" s="140">
        <v>3894762</v>
      </c>
      <c r="O15" s="140">
        <v>4825759</v>
      </c>
      <c r="P15" s="140">
        <v>10051838</v>
      </c>
      <c r="Q15" s="140">
        <v>15535031</v>
      </c>
      <c r="R15" s="140">
        <v>622498</v>
      </c>
      <c r="S15" s="140">
        <v>0</v>
      </c>
      <c r="T15" s="660">
        <v>0</v>
      </c>
      <c r="U15" s="171">
        <v>1991</v>
      </c>
    </row>
    <row r="16" spans="1:21" ht="15" customHeight="1">
      <c r="A16" s="151">
        <v>1992</v>
      </c>
      <c r="B16" s="650">
        <v>115243978</v>
      </c>
      <c r="C16" s="137">
        <v>18370162</v>
      </c>
      <c r="D16" s="137">
        <v>8066136</v>
      </c>
      <c r="E16" s="137">
        <v>4926991</v>
      </c>
      <c r="F16" s="137">
        <v>7210104</v>
      </c>
      <c r="G16" s="137">
        <v>1895916</v>
      </c>
      <c r="H16" s="137">
        <v>2230216</v>
      </c>
      <c r="I16" s="137">
        <v>0</v>
      </c>
      <c r="J16" s="137">
        <v>19212289</v>
      </c>
      <c r="K16" s="137">
        <v>5507607</v>
      </c>
      <c r="L16" s="137">
        <v>5099960</v>
      </c>
      <c r="M16" s="137">
        <v>3988782</v>
      </c>
      <c r="N16" s="137">
        <v>4361426</v>
      </c>
      <c r="O16" s="137">
        <v>5526665</v>
      </c>
      <c r="P16" s="137">
        <v>11009681</v>
      </c>
      <c r="Q16" s="137">
        <v>17128261</v>
      </c>
      <c r="R16" s="137">
        <v>709782</v>
      </c>
      <c r="S16" s="137">
        <v>0</v>
      </c>
      <c r="T16" s="658">
        <v>0</v>
      </c>
      <c r="U16" s="169">
        <v>1992</v>
      </c>
    </row>
    <row r="17" spans="1:21" ht="15" customHeight="1">
      <c r="A17" s="151">
        <v>1993</v>
      </c>
      <c r="B17" s="650">
        <v>127733923</v>
      </c>
      <c r="C17" s="137">
        <v>19870468</v>
      </c>
      <c r="D17" s="137">
        <v>8451284</v>
      </c>
      <c r="E17" s="137">
        <v>5378003</v>
      </c>
      <c r="F17" s="137">
        <v>8354173</v>
      </c>
      <c r="G17" s="137">
        <v>2100756</v>
      </c>
      <c r="H17" s="137">
        <v>2444999</v>
      </c>
      <c r="I17" s="137">
        <v>0</v>
      </c>
      <c r="J17" s="137">
        <v>21542019</v>
      </c>
      <c r="K17" s="137">
        <v>6065953</v>
      </c>
      <c r="L17" s="137">
        <v>5751135</v>
      </c>
      <c r="M17" s="137">
        <v>4523432</v>
      </c>
      <c r="N17" s="137">
        <v>4980707</v>
      </c>
      <c r="O17" s="137">
        <v>6032480</v>
      </c>
      <c r="P17" s="137">
        <v>12414603</v>
      </c>
      <c r="Q17" s="137">
        <v>19046497</v>
      </c>
      <c r="R17" s="137">
        <v>777414</v>
      </c>
      <c r="S17" s="137">
        <v>0</v>
      </c>
      <c r="T17" s="658">
        <v>0</v>
      </c>
      <c r="U17" s="169">
        <v>1993</v>
      </c>
    </row>
    <row r="18" spans="1:21" ht="15" customHeight="1">
      <c r="A18" s="151">
        <v>1994</v>
      </c>
      <c r="B18" s="650">
        <v>146540499</v>
      </c>
      <c r="C18" s="137">
        <v>22253268</v>
      </c>
      <c r="D18" s="137">
        <v>9323262</v>
      </c>
      <c r="E18" s="137">
        <v>6220840</v>
      </c>
      <c r="F18" s="137">
        <v>9182284</v>
      </c>
      <c r="G18" s="137">
        <v>2456594</v>
      </c>
      <c r="H18" s="137">
        <v>2939864</v>
      </c>
      <c r="I18" s="137">
        <v>0</v>
      </c>
      <c r="J18" s="137">
        <v>25233617</v>
      </c>
      <c r="K18" s="137">
        <v>6619719</v>
      </c>
      <c r="L18" s="137">
        <v>6651720</v>
      </c>
      <c r="M18" s="137">
        <v>5658708</v>
      </c>
      <c r="N18" s="137">
        <v>5932774</v>
      </c>
      <c r="O18" s="137">
        <v>6859046</v>
      </c>
      <c r="P18" s="137">
        <v>14460318</v>
      </c>
      <c r="Q18" s="137">
        <v>21821001</v>
      </c>
      <c r="R18" s="137">
        <v>927484</v>
      </c>
      <c r="S18" s="137">
        <v>0</v>
      </c>
      <c r="T18" s="658">
        <v>0</v>
      </c>
      <c r="U18" s="169">
        <v>1994</v>
      </c>
    </row>
    <row r="19" spans="1:21" ht="15" customHeight="1">
      <c r="A19" s="150">
        <v>1995</v>
      </c>
      <c r="B19" s="663">
        <v>163270294</v>
      </c>
      <c r="C19" s="597">
        <v>23565808</v>
      </c>
      <c r="D19" s="597">
        <v>9894007</v>
      </c>
      <c r="E19" s="597">
        <v>6549781</v>
      </c>
      <c r="F19" s="597">
        <v>9995190</v>
      </c>
      <c r="G19" s="597">
        <v>2782927</v>
      </c>
      <c r="H19" s="597">
        <v>3320893</v>
      </c>
      <c r="I19" s="597">
        <v>0</v>
      </c>
      <c r="J19" s="597">
        <v>28696044</v>
      </c>
      <c r="K19" s="597">
        <v>7118029</v>
      </c>
      <c r="L19" s="597">
        <v>7400349</v>
      </c>
      <c r="M19" s="597">
        <v>7101854</v>
      </c>
      <c r="N19" s="597">
        <v>6881068</v>
      </c>
      <c r="O19" s="597">
        <v>7718537</v>
      </c>
      <c r="P19" s="597">
        <v>16912878</v>
      </c>
      <c r="Q19" s="597">
        <v>24280916</v>
      </c>
      <c r="R19" s="597">
        <v>1052013</v>
      </c>
      <c r="S19" s="597">
        <v>0</v>
      </c>
      <c r="T19" s="715">
        <v>0</v>
      </c>
      <c r="U19" s="174">
        <v>1995</v>
      </c>
    </row>
    <row r="20" spans="1:21" ht="15" customHeight="1">
      <c r="A20" s="602">
        <v>1996</v>
      </c>
      <c r="B20" s="665">
        <v>182470373</v>
      </c>
      <c r="C20" s="140">
        <v>25686049</v>
      </c>
      <c r="D20" s="140">
        <v>10885412</v>
      </c>
      <c r="E20" s="140">
        <v>8326697</v>
      </c>
      <c r="F20" s="140">
        <v>11188533</v>
      </c>
      <c r="G20" s="140">
        <v>3103707</v>
      </c>
      <c r="H20" s="140">
        <v>3792028</v>
      </c>
      <c r="I20" s="140">
        <v>0</v>
      </c>
      <c r="J20" s="140">
        <v>31898222</v>
      </c>
      <c r="K20" s="140">
        <v>7558856</v>
      </c>
      <c r="L20" s="140">
        <v>8585639</v>
      </c>
      <c r="M20" s="140">
        <v>9226106</v>
      </c>
      <c r="N20" s="140">
        <v>7994501</v>
      </c>
      <c r="O20" s="140">
        <v>8864129</v>
      </c>
      <c r="P20" s="140">
        <v>17819373</v>
      </c>
      <c r="Q20" s="140">
        <v>26346814</v>
      </c>
      <c r="R20" s="140">
        <v>1194306</v>
      </c>
      <c r="S20" s="140">
        <v>0</v>
      </c>
      <c r="T20" s="660">
        <v>0</v>
      </c>
      <c r="U20" s="171">
        <v>1996</v>
      </c>
    </row>
    <row r="21" spans="1:21" ht="15" customHeight="1">
      <c r="A21" s="151">
        <v>1997</v>
      </c>
      <c r="B21" s="650">
        <v>200783627</v>
      </c>
      <c r="C21" s="137">
        <v>27314635</v>
      </c>
      <c r="D21" s="137">
        <v>11450156</v>
      </c>
      <c r="E21" s="137">
        <v>8629456</v>
      </c>
      <c r="F21" s="137">
        <v>12118886</v>
      </c>
      <c r="G21" s="137">
        <v>3447578</v>
      </c>
      <c r="H21" s="137">
        <v>4169271</v>
      </c>
      <c r="I21" s="137">
        <v>0</v>
      </c>
      <c r="J21" s="137">
        <v>35250295</v>
      </c>
      <c r="K21" s="137">
        <v>8069296</v>
      </c>
      <c r="L21" s="137">
        <v>9363428</v>
      </c>
      <c r="M21" s="137">
        <v>10292423</v>
      </c>
      <c r="N21" s="137">
        <v>8734206</v>
      </c>
      <c r="O21" s="137">
        <v>11493502</v>
      </c>
      <c r="P21" s="137">
        <v>20361452</v>
      </c>
      <c r="Q21" s="137">
        <v>28769138</v>
      </c>
      <c r="R21" s="137">
        <v>1319901</v>
      </c>
      <c r="S21" s="137">
        <v>0</v>
      </c>
      <c r="T21" s="658">
        <v>0</v>
      </c>
      <c r="U21" s="169">
        <v>1997</v>
      </c>
    </row>
    <row r="22" spans="1:21" ht="15" customHeight="1">
      <c r="A22" s="151">
        <v>1998</v>
      </c>
      <c r="B22" s="650">
        <v>193470338</v>
      </c>
      <c r="C22" s="137">
        <v>26161720</v>
      </c>
      <c r="D22" s="137">
        <v>10948496</v>
      </c>
      <c r="E22" s="137">
        <v>8279242</v>
      </c>
      <c r="F22" s="137">
        <v>11569386</v>
      </c>
      <c r="G22" s="137">
        <v>3371966</v>
      </c>
      <c r="H22" s="137">
        <v>4139120</v>
      </c>
      <c r="I22" s="137">
        <v>0</v>
      </c>
      <c r="J22" s="137">
        <v>33612776</v>
      </c>
      <c r="K22" s="137">
        <v>7427165</v>
      </c>
      <c r="L22" s="137">
        <v>8544449</v>
      </c>
      <c r="M22" s="137">
        <v>9311632</v>
      </c>
      <c r="N22" s="137">
        <v>8516306</v>
      </c>
      <c r="O22" s="137">
        <v>11746234</v>
      </c>
      <c r="P22" s="137">
        <v>20701378</v>
      </c>
      <c r="Q22" s="137">
        <v>27769065</v>
      </c>
      <c r="R22" s="137">
        <v>1371404</v>
      </c>
      <c r="S22" s="137">
        <v>0</v>
      </c>
      <c r="T22" s="658">
        <v>0</v>
      </c>
      <c r="U22" s="169">
        <v>1998</v>
      </c>
    </row>
    <row r="23" spans="1:21" ht="15" customHeight="1">
      <c r="A23" s="151">
        <v>1999</v>
      </c>
      <c r="B23" s="650">
        <v>214214891</v>
      </c>
      <c r="C23" s="137">
        <v>28447269</v>
      </c>
      <c r="D23" s="137">
        <v>11296855</v>
      </c>
      <c r="E23" s="137">
        <v>9215520</v>
      </c>
      <c r="F23" s="137">
        <v>12921985</v>
      </c>
      <c r="G23" s="137">
        <v>3766361</v>
      </c>
      <c r="H23" s="137">
        <v>4713997</v>
      </c>
      <c r="I23" s="137">
        <v>0</v>
      </c>
      <c r="J23" s="137">
        <v>38031741</v>
      </c>
      <c r="K23" s="137">
        <v>8213597</v>
      </c>
      <c r="L23" s="137">
        <v>9513085</v>
      </c>
      <c r="M23" s="137">
        <v>10520730</v>
      </c>
      <c r="N23" s="137">
        <v>9428292</v>
      </c>
      <c r="O23" s="137">
        <v>13160127</v>
      </c>
      <c r="P23" s="137">
        <v>22537413</v>
      </c>
      <c r="Q23" s="137">
        <v>30976108</v>
      </c>
      <c r="R23" s="137">
        <v>1471811</v>
      </c>
      <c r="S23" s="137">
        <v>0</v>
      </c>
      <c r="T23" s="658">
        <v>0</v>
      </c>
      <c r="U23" s="169">
        <v>1999</v>
      </c>
    </row>
    <row r="24" spans="1:21" ht="15" customHeight="1">
      <c r="A24" s="150">
        <v>2000</v>
      </c>
      <c r="B24" s="663">
        <v>239535486</v>
      </c>
      <c r="C24" s="597">
        <v>31395005</v>
      </c>
      <c r="D24" s="597">
        <v>12409397</v>
      </c>
      <c r="E24" s="597">
        <v>10189993</v>
      </c>
      <c r="F24" s="597">
        <v>14195026</v>
      </c>
      <c r="G24" s="597">
        <v>4279226</v>
      </c>
      <c r="H24" s="597">
        <v>5289144</v>
      </c>
      <c r="I24" s="597">
        <v>17236182</v>
      </c>
      <c r="J24" s="597">
        <v>43885163</v>
      </c>
      <c r="K24" s="597">
        <v>9145542</v>
      </c>
      <c r="L24" s="597">
        <v>10722434</v>
      </c>
      <c r="M24" s="597">
        <v>12235851</v>
      </c>
      <c r="N24" s="597">
        <v>10592299</v>
      </c>
      <c r="O24" s="597">
        <v>14410926</v>
      </c>
      <c r="P24" s="597">
        <v>24805745</v>
      </c>
      <c r="Q24" s="597">
        <v>17038616</v>
      </c>
      <c r="R24" s="597">
        <v>1704936</v>
      </c>
      <c r="S24" s="597">
        <v>0</v>
      </c>
      <c r="T24" s="715">
        <v>0</v>
      </c>
      <c r="U24" s="174">
        <v>2000</v>
      </c>
    </row>
    <row r="25" spans="1:21" ht="15" customHeight="1">
      <c r="A25" s="602">
        <v>2001</v>
      </c>
      <c r="B25" s="665">
        <v>257731354</v>
      </c>
      <c r="C25" s="140">
        <v>33321290</v>
      </c>
      <c r="D25" s="140">
        <v>13423022</v>
      </c>
      <c r="E25" s="140">
        <v>10544475</v>
      </c>
      <c r="F25" s="140">
        <v>14963884</v>
      </c>
      <c r="G25" s="140">
        <v>4639098</v>
      </c>
      <c r="H25" s="140">
        <v>5771636</v>
      </c>
      <c r="I25" s="140">
        <v>17695778</v>
      </c>
      <c r="J25" s="140">
        <v>48583252</v>
      </c>
      <c r="K25" s="140">
        <v>10227934</v>
      </c>
      <c r="L25" s="140">
        <v>11647860</v>
      </c>
      <c r="M25" s="140">
        <v>13835150</v>
      </c>
      <c r="N25" s="140">
        <v>11247612</v>
      </c>
      <c r="O25" s="140">
        <v>15653923</v>
      </c>
      <c r="P25" s="140">
        <v>25925964</v>
      </c>
      <c r="Q25" s="140">
        <v>18295403</v>
      </c>
      <c r="R25" s="140">
        <v>1955071</v>
      </c>
      <c r="S25" s="140">
        <v>0</v>
      </c>
      <c r="T25" s="660">
        <v>0</v>
      </c>
      <c r="U25" s="171">
        <v>2001</v>
      </c>
    </row>
    <row r="26" spans="1:21" ht="15" customHeight="1">
      <c r="A26" s="151">
        <v>2002</v>
      </c>
      <c r="B26" s="650">
        <v>278451380</v>
      </c>
      <c r="C26" s="137">
        <v>34882647</v>
      </c>
      <c r="D26" s="137">
        <v>14270036</v>
      </c>
      <c r="E26" s="137">
        <v>11219611</v>
      </c>
      <c r="F26" s="137">
        <v>16099983</v>
      </c>
      <c r="G26" s="137">
        <v>5090958</v>
      </c>
      <c r="H26" s="137">
        <v>6210506</v>
      </c>
      <c r="I26" s="137">
        <v>18825229</v>
      </c>
      <c r="J26" s="137">
        <v>53908880</v>
      </c>
      <c r="K26" s="137">
        <v>11105285</v>
      </c>
      <c r="L26" s="137">
        <v>12685134</v>
      </c>
      <c r="M26" s="137">
        <v>15447796</v>
      </c>
      <c r="N26" s="137">
        <v>12019475</v>
      </c>
      <c r="O26" s="137">
        <v>16076907</v>
      </c>
      <c r="P26" s="137">
        <v>28289834</v>
      </c>
      <c r="Q26" s="137">
        <v>20144321</v>
      </c>
      <c r="R26" s="137">
        <v>2174770</v>
      </c>
      <c r="S26" s="137">
        <v>0</v>
      </c>
      <c r="T26" s="658">
        <v>0</v>
      </c>
      <c r="U26" s="169">
        <v>2002</v>
      </c>
    </row>
    <row r="27" spans="1:21" ht="15" customHeight="1">
      <c r="A27" s="151">
        <v>2003</v>
      </c>
      <c r="B27" s="650">
        <v>293599230</v>
      </c>
      <c r="C27" s="137">
        <v>36163797</v>
      </c>
      <c r="D27" s="137">
        <v>14764341</v>
      </c>
      <c r="E27" s="137">
        <v>11471668</v>
      </c>
      <c r="F27" s="137">
        <v>16921206</v>
      </c>
      <c r="G27" s="137">
        <v>5337212</v>
      </c>
      <c r="H27" s="137">
        <v>6502820</v>
      </c>
      <c r="I27" s="137">
        <v>19629362</v>
      </c>
      <c r="J27" s="137">
        <v>57939772</v>
      </c>
      <c r="K27" s="137">
        <v>11899814</v>
      </c>
      <c r="L27" s="137">
        <v>13052046</v>
      </c>
      <c r="M27" s="137">
        <v>17584892</v>
      </c>
      <c r="N27" s="137">
        <v>12412142</v>
      </c>
      <c r="O27" s="137">
        <v>16670742</v>
      </c>
      <c r="P27" s="137">
        <v>29582443</v>
      </c>
      <c r="Q27" s="137">
        <v>21302733</v>
      </c>
      <c r="R27" s="137">
        <v>2364241</v>
      </c>
      <c r="S27" s="137">
        <v>0</v>
      </c>
      <c r="T27" s="658">
        <v>0</v>
      </c>
      <c r="U27" s="169">
        <v>2003</v>
      </c>
    </row>
    <row r="28" spans="1:21" ht="15" customHeight="1">
      <c r="A28" s="151">
        <v>2004</v>
      </c>
      <c r="B28" s="650">
        <v>312095586</v>
      </c>
      <c r="C28" s="137">
        <v>38213581</v>
      </c>
      <c r="D28" s="137">
        <v>15479222</v>
      </c>
      <c r="E28" s="137">
        <v>11903722</v>
      </c>
      <c r="F28" s="137">
        <v>17648598</v>
      </c>
      <c r="G28" s="137">
        <v>5761794</v>
      </c>
      <c r="H28" s="137">
        <v>6896446</v>
      </c>
      <c r="I28" s="137">
        <v>20576404</v>
      </c>
      <c r="J28" s="137">
        <v>62758836</v>
      </c>
      <c r="K28" s="137">
        <v>12051844</v>
      </c>
      <c r="L28" s="137">
        <v>13865584</v>
      </c>
      <c r="M28" s="137">
        <v>19419620</v>
      </c>
      <c r="N28" s="137">
        <v>13128881</v>
      </c>
      <c r="O28" s="137">
        <v>17829501</v>
      </c>
      <c r="P28" s="137">
        <v>31446013</v>
      </c>
      <c r="Q28" s="137">
        <v>22553302</v>
      </c>
      <c r="R28" s="137">
        <v>2562238</v>
      </c>
      <c r="S28" s="137">
        <v>0</v>
      </c>
      <c r="T28" s="658">
        <v>0</v>
      </c>
      <c r="U28" s="169">
        <v>2004</v>
      </c>
    </row>
    <row r="29" spans="1:21" ht="15" customHeight="1">
      <c r="A29" s="150">
        <v>2005</v>
      </c>
      <c r="B29" s="663">
        <v>332412827.99699998</v>
      </c>
      <c r="C29" s="597">
        <v>40523741.015000001</v>
      </c>
      <c r="D29" s="597">
        <v>16588953.997</v>
      </c>
      <c r="E29" s="597">
        <v>12363357.363</v>
      </c>
      <c r="F29" s="597">
        <v>18165058.18</v>
      </c>
      <c r="G29" s="597">
        <v>6205052.7680000002</v>
      </c>
      <c r="H29" s="597">
        <v>7252938.4570000004</v>
      </c>
      <c r="I29" s="597">
        <v>20851717.697999999</v>
      </c>
      <c r="J29" s="597">
        <v>68750377.721000001</v>
      </c>
      <c r="K29" s="597">
        <v>12379004.866999999</v>
      </c>
      <c r="L29" s="597">
        <v>14464183.657</v>
      </c>
      <c r="M29" s="597">
        <v>22449468.588</v>
      </c>
      <c r="N29" s="597">
        <v>13592736.710000001</v>
      </c>
      <c r="O29" s="597">
        <v>18803152.664999999</v>
      </c>
      <c r="P29" s="597">
        <v>33161127.721000001</v>
      </c>
      <c r="Q29" s="597">
        <v>24093882.748999998</v>
      </c>
      <c r="R29" s="597">
        <v>2768072.841</v>
      </c>
      <c r="S29" s="597">
        <v>0</v>
      </c>
      <c r="T29" s="715">
        <v>0</v>
      </c>
      <c r="U29" s="174">
        <v>2005</v>
      </c>
    </row>
    <row r="30" spans="1:21" ht="15" customHeight="1">
      <c r="A30" s="602">
        <v>2006</v>
      </c>
      <c r="B30" s="665">
        <v>348719371</v>
      </c>
      <c r="C30" s="140">
        <v>41824268</v>
      </c>
      <c r="D30" s="140">
        <v>17218934</v>
      </c>
      <c r="E30" s="140">
        <v>12622007</v>
      </c>
      <c r="F30" s="140">
        <v>18694596</v>
      </c>
      <c r="G30" s="140">
        <v>6441161</v>
      </c>
      <c r="H30" s="140">
        <v>7505662</v>
      </c>
      <c r="I30" s="140">
        <v>21556369</v>
      </c>
      <c r="J30" s="140">
        <v>73309874</v>
      </c>
      <c r="K30" s="140">
        <v>12993255</v>
      </c>
      <c r="L30" s="140">
        <v>15350674</v>
      </c>
      <c r="M30" s="140">
        <v>25003743</v>
      </c>
      <c r="N30" s="140">
        <v>14407656</v>
      </c>
      <c r="O30" s="140">
        <v>19500753</v>
      </c>
      <c r="P30" s="140">
        <v>34010487</v>
      </c>
      <c r="Q30" s="140">
        <v>25380993</v>
      </c>
      <c r="R30" s="140">
        <v>2898939</v>
      </c>
      <c r="S30" s="140">
        <v>0</v>
      </c>
      <c r="T30" s="660">
        <v>0</v>
      </c>
      <c r="U30" s="171">
        <v>2006</v>
      </c>
    </row>
    <row r="31" spans="1:21" ht="15" customHeight="1">
      <c r="A31" s="151">
        <v>2007</v>
      </c>
      <c r="B31" s="650">
        <v>368605432.92000002</v>
      </c>
      <c r="C31" s="137">
        <v>42972815.944999993</v>
      </c>
      <c r="D31" s="137">
        <v>17905735.064999998</v>
      </c>
      <c r="E31" s="137">
        <v>12925890.871000001</v>
      </c>
      <c r="F31" s="137">
        <v>19446552.696000002</v>
      </c>
      <c r="G31" s="137">
        <v>6803616.2630000003</v>
      </c>
      <c r="H31" s="137">
        <v>7823147.3390000006</v>
      </c>
      <c r="I31" s="137">
        <v>22739544.171</v>
      </c>
      <c r="J31" s="137">
        <v>78107275.963999987</v>
      </c>
      <c r="K31" s="137">
        <v>13567823.503000002</v>
      </c>
      <c r="L31" s="137">
        <v>16678097.808999998</v>
      </c>
      <c r="M31" s="137">
        <v>28051143.301000003</v>
      </c>
      <c r="N31" s="137">
        <v>15166073.290000003</v>
      </c>
      <c r="O31" s="137">
        <v>20341399.743999999</v>
      </c>
      <c r="P31" s="137">
        <v>36249729.758000001</v>
      </c>
      <c r="Q31" s="137">
        <v>26788262.173</v>
      </c>
      <c r="R31" s="137">
        <v>3038325.0279999999</v>
      </c>
      <c r="S31" s="137">
        <v>0</v>
      </c>
      <c r="T31" s="658">
        <v>0</v>
      </c>
      <c r="U31" s="169">
        <v>2007</v>
      </c>
    </row>
    <row r="32" spans="1:21" ht="15" customHeight="1">
      <c r="A32" s="151">
        <v>2008</v>
      </c>
      <c r="B32" s="650">
        <v>385070136.75899994</v>
      </c>
      <c r="C32" s="137">
        <v>44096349.723000005</v>
      </c>
      <c r="D32" s="137">
        <v>18709379.600000001</v>
      </c>
      <c r="E32" s="137">
        <v>13265254.169</v>
      </c>
      <c r="F32" s="137">
        <v>19915366.034000002</v>
      </c>
      <c r="G32" s="137">
        <v>7044867.6819999991</v>
      </c>
      <c r="H32" s="137">
        <v>8087633.0330000008</v>
      </c>
      <c r="I32" s="137">
        <v>24132175.015000001</v>
      </c>
      <c r="J32" s="137">
        <v>81848570.126999989</v>
      </c>
      <c r="K32" s="137">
        <v>13895753.482000001</v>
      </c>
      <c r="L32" s="137">
        <v>17375035.232999999</v>
      </c>
      <c r="M32" s="137">
        <v>30427965.653999999</v>
      </c>
      <c r="N32" s="137">
        <v>15927798.569</v>
      </c>
      <c r="O32" s="137">
        <v>21868192.636</v>
      </c>
      <c r="P32" s="137">
        <v>37164797.342</v>
      </c>
      <c r="Q32" s="137">
        <v>28074968.426000006</v>
      </c>
      <c r="R32" s="137">
        <v>3183209.7590000001</v>
      </c>
      <c r="S32" s="137">
        <v>0</v>
      </c>
      <c r="T32" s="658">
        <v>52820.275000000009</v>
      </c>
      <c r="U32" s="169">
        <v>2008</v>
      </c>
    </row>
    <row r="33" spans="1:21" ht="15" customHeight="1">
      <c r="A33" s="151">
        <v>2009</v>
      </c>
      <c r="B33" s="650">
        <v>394474637.009</v>
      </c>
      <c r="C33" s="137">
        <v>44984456.970999993</v>
      </c>
      <c r="D33" s="137">
        <v>18689437.227000002</v>
      </c>
      <c r="E33" s="137">
        <v>13133729.058</v>
      </c>
      <c r="F33" s="137">
        <v>20032122.294</v>
      </c>
      <c r="G33" s="137">
        <v>7169714.9649999999</v>
      </c>
      <c r="H33" s="137">
        <v>8224740.5899999999</v>
      </c>
      <c r="I33" s="137">
        <v>24682547.559</v>
      </c>
      <c r="J33" s="137">
        <v>83743496.971000001</v>
      </c>
      <c r="K33" s="137">
        <v>13992115.181</v>
      </c>
      <c r="L33" s="137">
        <v>17591645.191</v>
      </c>
      <c r="M33" s="137">
        <v>32115473.447000004</v>
      </c>
      <c r="N33" s="137">
        <v>16684299.469000001</v>
      </c>
      <c r="O33" s="137">
        <v>23589469.873</v>
      </c>
      <c r="P33" s="137">
        <v>37983312.513999999</v>
      </c>
      <c r="Q33" s="137">
        <v>28393040.531999998</v>
      </c>
      <c r="R33" s="137">
        <v>3352343.405999999</v>
      </c>
      <c r="S33" s="137">
        <v>0</v>
      </c>
      <c r="T33" s="658">
        <v>112691.761</v>
      </c>
      <c r="U33" s="169">
        <v>2009</v>
      </c>
    </row>
    <row r="34" spans="1:21" ht="15" customHeight="1">
      <c r="A34" s="150">
        <v>2010</v>
      </c>
      <c r="B34" s="663">
        <v>434160228.03400004</v>
      </c>
      <c r="C34" s="597">
        <v>47295092.780999996</v>
      </c>
      <c r="D34" s="597">
        <v>20263681.564999998</v>
      </c>
      <c r="E34" s="597">
        <v>14479995.551999999</v>
      </c>
      <c r="F34" s="597">
        <v>21827577.131999999</v>
      </c>
      <c r="G34" s="597">
        <v>7860056.9309999989</v>
      </c>
      <c r="H34" s="597">
        <v>8867404.7449999992</v>
      </c>
      <c r="I34" s="597">
        <v>26515701.997000001</v>
      </c>
      <c r="J34" s="597">
        <v>93074874.561999992</v>
      </c>
      <c r="K34" s="597">
        <v>14848026.651999999</v>
      </c>
      <c r="L34" s="597">
        <v>19444835.570999999</v>
      </c>
      <c r="M34" s="597">
        <v>38809311.651000001</v>
      </c>
      <c r="N34" s="597">
        <v>18949073.366000004</v>
      </c>
      <c r="O34" s="597">
        <v>25059934.079000004</v>
      </c>
      <c r="P34" s="597">
        <v>41589051.899999991</v>
      </c>
      <c r="Q34" s="597">
        <v>31549221.703999996</v>
      </c>
      <c r="R34" s="597">
        <v>3574624.4510000004</v>
      </c>
      <c r="S34" s="597">
        <v>0</v>
      </c>
      <c r="T34" s="715">
        <v>151763.39499999999</v>
      </c>
      <c r="U34" s="727">
        <v>2010</v>
      </c>
    </row>
    <row r="35" spans="1:21" ht="15" customHeight="1">
      <c r="A35" s="151">
        <v>2011</v>
      </c>
      <c r="B35" s="650">
        <v>455070261.33399999</v>
      </c>
      <c r="C35" s="137">
        <v>46902989.300999992</v>
      </c>
      <c r="D35" s="137">
        <v>20561979.486000001</v>
      </c>
      <c r="E35" s="137">
        <v>14821947.713</v>
      </c>
      <c r="F35" s="137">
        <v>22241135.729999997</v>
      </c>
      <c r="G35" s="137">
        <v>8047388.1349999988</v>
      </c>
      <c r="H35" s="137">
        <v>9059776.300999999</v>
      </c>
      <c r="I35" s="137">
        <v>28198242.277999997</v>
      </c>
      <c r="J35" s="137">
        <v>96844503.195000008</v>
      </c>
      <c r="K35" s="137">
        <v>15876041.334999999</v>
      </c>
      <c r="L35" s="137">
        <v>20453357.941</v>
      </c>
      <c r="M35" s="137">
        <v>42650111.886</v>
      </c>
      <c r="N35" s="137">
        <v>21168359.115000002</v>
      </c>
      <c r="O35" s="137">
        <v>27136865.112999994</v>
      </c>
      <c r="P35" s="137">
        <v>44167299.669999994</v>
      </c>
      <c r="Q35" s="137">
        <v>33071205.683000002</v>
      </c>
      <c r="R35" s="137">
        <v>3710079.7209999999</v>
      </c>
      <c r="S35" s="137">
        <v>0</v>
      </c>
      <c r="T35" s="658">
        <v>158974.731</v>
      </c>
      <c r="U35" s="726">
        <v>2011</v>
      </c>
    </row>
    <row r="36" spans="1:21" ht="15" customHeight="1">
      <c r="A36" s="151">
        <v>2012</v>
      </c>
      <c r="B36" s="650">
        <v>466592948.68799996</v>
      </c>
      <c r="C36" s="137">
        <v>47234102.280000001</v>
      </c>
      <c r="D36" s="137">
        <v>20664842.324000001</v>
      </c>
      <c r="E36" s="137">
        <v>14954957.987</v>
      </c>
      <c r="F36" s="137">
        <v>22651946.252999999</v>
      </c>
      <c r="G36" s="137">
        <v>8130493.2690000003</v>
      </c>
      <c r="H36" s="137">
        <v>9160107.084999999</v>
      </c>
      <c r="I36" s="137">
        <v>29362724.219999995</v>
      </c>
      <c r="J36" s="137">
        <v>100291952.45899999</v>
      </c>
      <c r="K36" s="137">
        <v>15904382.141000003</v>
      </c>
      <c r="L36" s="137">
        <v>21361911.465000004</v>
      </c>
      <c r="M36" s="137">
        <v>44492412.325000003</v>
      </c>
      <c r="N36" s="137">
        <v>21462325.155999999</v>
      </c>
      <c r="O36" s="137">
        <v>28484718.703999996</v>
      </c>
      <c r="P36" s="137">
        <v>44799524.858999997</v>
      </c>
      <c r="Q36" s="137">
        <v>33014947.412999999</v>
      </c>
      <c r="R36" s="137">
        <v>3864639.1319999993</v>
      </c>
      <c r="S36" s="137">
        <v>578610.11800000002</v>
      </c>
      <c r="T36" s="658">
        <v>178351.49799999999</v>
      </c>
      <c r="U36" s="726">
        <v>2012</v>
      </c>
    </row>
    <row r="37" spans="1:21" ht="15" customHeight="1">
      <c r="A37" s="145">
        <v>2013</v>
      </c>
      <c r="B37" s="661">
        <v>474848580.11000007</v>
      </c>
      <c r="C37" s="137">
        <v>46555105.213999994</v>
      </c>
      <c r="D37" s="137">
        <v>20364705.164000001</v>
      </c>
      <c r="E37" s="137">
        <v>15080051.882000001</v>
      </c>
      <c r="F37" s="137">
        <v>22673441.488000002</v>
      </c>
      <c r="G37" s="137">
        <v>8274074.4870000007</v>
      </c>
      <c r="H37" s="137">
        <v>9225139.9809999987</v>
      </c>
      <c r="I37" s="137">
        <v>29992968.864999998</v>
      </c>
      <c r="J37" s="137">
        <v>102227067.384</v>
      </c>
      <c r="K37" s="137">
        <v>15794740.568</v>
      </c>
      <c r="L37" s="137">
        <v>21665043.110999998</v>
      </c>
      <c r="M37" s="137">
        <v>45466812.228</v>
      </c>
      <c r="N37" s="137">
        <v>21708654.697999995</v>
      </c>
      <c r="O37" s="137">
        <v>30302067.985999998</v>
      </c>
      <c r="P37" s="137">
        <v>45444246.687999994</v>
      </c>
      <c r="Q37" s="137">
        <v>33530618.951999996</v>
      </c>
      <c r="R37" s="137">
        <v>4094899.7089999998</v>
      </c>
      <c r="S37" s="137">
        <v>2345526.7769999998</v>
      </c>
      <c r="T37" s="658">
        <v>103414.92800000001</v>
      </c>
      <c r="U37" s="725">
        <v>2013</v>
      </c>
    </row>
    <row r="38" spans="1:21" ht="15" customHeight="1">
      <c r="A38" s="138">
        <v>2014</v>
      </c>
      <c r="B38" s="137">
        <v>477591700.95100003</v>
      </c>
      <c r="C38" s="137">
        <v>45018863.077</v>
      </c>
      <c r="D38" s="137">
        <v>19980897.831</v>
      </c>
      <c r="E38" s="137">
        <v>14858786.576000001</v>
      </c>
      <c r="F38" s="137">
        <v>22578048.344999999</v>
      </c>
      <c r="G38" s="137">
        <v>8197277.0249999985</v>
      </c>
      <c r="H38" s="137">
        <v>9102523.6270000003</v>
      </c>
      <c r="I38" s="137">
        <v>30115123.331</v>
      </c>
      <c r="J38" s="137">
        <v>102180707.443</v>
      </c>
      <c r="K38" s="137">
        <v>15778144.106000001</v>
      </c>
      <c r="L38" s="137">
        <v>22179261.836999997</v>
      </c>
      <c r="M38" s="137">
        <v>47294960.72299999</v>
      </c>
      <c r="N38" s="137">
        <v>22297413.145</v>
      </c>
      <c r="O38" s="137">
        <v>31722943.181000005</v>
      </c>
      <c r="P38" s="137">
        <v>46016363.873000011</v>
      </c>
      <c r="Q38" s="137">
        <v>33435156.868999995</v>
      </c>
      <c r="R38" s="137">
        <v>4220090.2189999986</v>
      </c>
      <c r="S38" s="137">
        <v>2437031.0760000004</v>
      </c>
      <c r="T38" s="658">
        <v>178107.66699999999</v>
      </c>
      <c r="U38" s="722">
        <v>2014</v>
      </c>
    </row>
    <row r="39" spans="1:21" ht="15" customHeight="1">
      <c r="A39" s="138">
        <v>2015</v>
      </c>
      <c r="B39" s="137">
        <v>483654815.68799996</v>
      </c>
      <c r="C39" s="137">
        <v>45381483.83600001</v>
      </c>
      <c r="D39" s="137">
        <v>20002306.756999999</v>
      </c>
      <c r="E39" s="137">
        <v>14947708.243000001</v>
      </c>
      <c r="F39" s="137">
        <v>23211766.079999998</v>
      </c>
      <c r="G39" s="137">
        <v>8333872.5109999999</v>
      </c>
      <c r="H39" s="137">
        <v>9182737.220999999</v>
      </c>
      <c r="I39" s="137">
        <v>30286139.754999999</v>
      </c>
      <c r="J39" s="137">
        <v>105048003.086</v>
      </c>
      <c r="K39" s="137">
        <v>16206617.922</v>
      </c>
      <c r="L39" s="137">
        <v>22949032.000000004</v>
      </c>
      <c r="M39" s="137">
        <v>47286061.579000004</v>
      </c>
      <c r="N39" s="137">
        <v>22086859.798</v>
      </c>
      <c r="O39" s="137">
        <v>32637829.249999996</v>
      </c>
      <c r="P39" s="137">
        <v>44956836.138999999</v>
      </c>
      <c r="Q39" s="137">
        <v>33876325.144000001</v>
      </c>
      <c r="R39" s="137">
        <v>4429553.2179999994</v>
      </c>
      <c r="S39" s="137">
        <v>2641139.3840000001</v>
      </c>
      <c r="T39" s="658">
        <v>190543.76500000001</v>
      </c>
      <c r="U39" s="722">
        <v>2015</v>
      </c>
    </row>
    <row r="40" spans="1:21" ht="15" customHeight="1">
      <c r="A40" s="141">
        <v>2016</v>
      </c>
      <c r="B40" s="140">
        <v>497038904</v>
      </c>
      <c r="C40" s="140">
        <v>46493234</v>
      </c>
      <c r="D40" s="140">
        <v>20467093</v>
      </c>
      <c r="E40" s="140">
        <v>15268114</v>
      </c>
      <c r="F40" s="140">
        <v>23875857</v>
      </c>
      <c r="G40" s="140">
        <v>8558369</v>
      </c>
      <c r="H40" s="140">
        <v>9379633</v>
      </c>
      <c r="I40" s="140">
        <v>32095217</v>
      </c>
      <c r="J40" s="140">
        <v>109403901</v>
      </c>
      <c r="K40" s="140">
        <v>16498768</v>
      </c>
      <c r="L40" s="140">
        <v>24008863</v>
      </c>
      <c r="M40" s="140">
        <v>48453931</v>
      </c>
      <c r="N40" s="140">
        <v>22733495</v>
      </c>
      <c r="O40" s="140">
        <v>33096902</v>
      </c>
      <c r="P40" s="140">
        <v>44647503</v>
      </c>
      <c r="Q40" s="140">
        <v>34497477</v>
      </c>
      <c r="R40" s="140">
        <v>4738201</v>
      </c>
      <c r="S40" s="140">
        <v>2801869</v>
      </c>
      <c r="T40" s="660">
        <v>20479</v>
      </c>
      <c r="U40" s="724">
        <v>2016</v>
      </c>
    </row>
    <row r="41" spans="1:21" ht="15" customHeight="1">
      <c r="A41" s="138">
        <v>2017</v>
      </c>
      <c r="B41" s="137">
        <v>507746386</v>
      </c>
      <c r="C41" s="137">
        <v>46298158</v>
      </c>
      <c r="D41" s="137">
        <v>21007358</v>
      </c>
      <c r="E41" s="137">
        <v>15386372</v>
      </c>
      <c r="F41" s="137">
        <v>24515313</v>
      </c>
      <c r="G41" s="137">
        <v>8683649</v>
      </c>
      <c r="H41" s="137">
        <v>9423804</v>
      </c>
      <c r="I41" s="137">
        <v>31609850</v>
      </c>
      <c r="J41" s="137">
        <v>114847859</v>
      </c>
      <c r="K41" s="137">
        <v>16552836</v>
      </c>
      <c r="L41" s="137">
        <v>24843477</v>
      </c>
      <c r="M41" s="137">
        <v>50180209</v>
      </c>
      <c r="N41" s="137">
        <v>22799647</v>
      </c>
      <c r="O41" s="137">
        <v>33562076</v>
      </c>
      <c r="P41" s="137">
        <v>45455611</v>
      </c>
      <c r="Q41" s="137">
        <v>34647864</v>
      </c>
      <c r="R41" s="137">
        <v>5013545</v>
      </c>
      <c r="S41" s="137">
        <v>2918758</v>
      </c>
      <c r="T41" s="658">
        <v>0</v>
      </c>
      <c r="U41" s="722">
        <v>2017</v>
      </c>
    </row>
    <row r="42" spans="1:21" s="2544" customFormat="1" ht="15" customHeight="1">
      <c r="A42" s="2478">
        <v>2018</v>
      </c>
      <c r="B42" s="137">
        <v>526149162</v>
      </c>
      <c r="C42" s="137">
        <v>47810210</v>
      </c>
      <c r="D42" s="137">
        <v>21216605</v>
      </c>
      <c r="E42" s="137">
        <v>15675749</v>
      </c>
      <c r="F42" s="137">
        <v>24921926</v>
      </c>
      <c r="G42" s="137">
        <v>8773811</v>
      </c>
      <c r="H42" s="137">
        <v>9648827</v>
      </c>
      <c r="I42" s="137">
        <v>33748169</v>
      </c>
      <c r="J42" s="137">
        <v>122695954</v>
      </c>
      <c r="K42" s="137">
        <v>16845836</v>
      </c>
      <c r="L42" s="137">
        <v>26239895</v>
      </c>
      <c r="M42" s="137">
        <v>52012705</v>
      </c>
      <c r="N42" s="137">
        <v>22961959</v>
      </c>
      <c r="O42" s="137">
        <v>34118388</v>
      </c>
      <c r="P42" s="137">
        <v>45958814</v>
      </c>
      <c r="Q42" s="137">
        <v>35158610</v>
      </c>
      <c r="R42" s="137">
        <v>5272604</v>
      </c>
      <c r="S42" s="137">
        <v>3087693</v>
      </c>
      <c r="T42" s="2768">
        <v>1405</v>
      </c>
      <c r="U42" s="722">
        <v>2018</v>
      </c>
    </row>
    <row r="43" spans="1:21" ht="15" customHeight="1" thickBot="1">
      <c r="A43" s="134">
        <v>2019</v>
      </c>
      <c r="B43" s="589">
        <v>520498737.72600001</v>
      </c>
      <c r="C43" s="589">
        <v>47167206.321999997</v>
      </c>
      <c r="D43" s="589">
        <v>20802409.777000003</v>
      </c>
      <c r="E43" s="589">
        <v>15265584.668000001</v>
      </c>
      <c r="F43" s="589">
        <v>24280689.531999998</v>
      </c>
      <c r="G43" s="589">
        <v>8603296.9970000014</v>
      </c>
      <c r="H43" s="589">
        <v>9415699.3590000011</v>
      </c>
      <c r="I43" s="589">
        <v>34138998.538000003</v>
      </c>
      <c r="J43" s="589">
        <v>123022307.212</v>
      </c>
      <c r="K43" s="589">
        <v>16368274.578000002</v>
      </c>
      <c r="L43" s="589">
        <v>26732302.722999997</v>
      </c>
      <c r="M43" s="589">
        <v>52644853.554000005</v>
      </c>
      <c r="N43" s="589">
        <v>22280692.537999999</v>
      </c>
      <c r="O43" s="589">
        <v>32385387.875</v>
      </c>
      <c r="P43" s="589">
        <v>44314767.429999992</v>
      </c>
      <c r="Q43" s="589">
        <v>34472017.388000004</v>
      </c>
      <c r="R43" s="589">
        <v>5374284.6209999993</v>
      </c>
      <c r="S43" s="589">
        <v>3226179.08</v>
      </c>
      <c r="T43" s="655">
        <v>3785.5340000000006</v>
      </c>
      <c r="U43" s="723">
        <v>2019</v>
      </c>
    </row>
    <row r="44" spans="1:21" ht="15" customHeight="1">
      <c r="A44" s="132" t="s">
        <v>2648</v>
      </c>
      <c r="B44" s="165"/>
      <c r="C44" s="165"/>
      <c r="D44" s="165"/>
      <c r="E44" s="165"/>
      <c r="F44" s="165"/>
      <c r="G44" s="165"/>
      <c r="H44" s="136"/>
      <c r="I44" s="136"/>
      <c r="J44" s="136"/>
      <c r="L44" s="132" t="s">
        <v>1603</v>
      </c>
      <c r="M44" s="165"/>
      <c r="N44" s="165"/>
      <c r="O44" s="165"/>
      <c r="P44" s="165"/>
      <c r="Q44" s="165"/>
      <c r="R44" s="165"/>
      <c r="S44" s="130"/>
      <c r="T44" s="130"/>
      <c r="U44" s="722"/>
    </row>
    <row r="45" spans="1:21" ht="15" customHeight="1">
      <c r="A45" s="132" t="s">
        <v>2647</v>
      </c>
      <c r="B45" s="165"/>
      <c r="C45" s="165"/>
      <c r="D45" s="165"/>
      <c r="E45" s="165"/>
      <c r="F45" s="165"/>
      <c r="G45" s="165"/>
      <c r="H45" s="136"/>
      <c r="I45" s="136"/>
      <c r="J45" s="136"/>
      <c r="L45" s="132" t="s">
        <v>2492</v>
      </c>
      <c r="M45" s="165"/>
      <c r="N45" s="165"/>
      <c r="O45" s="165"/>
      <c r="P45" s="165"/>
      <c r="Q45" s="165"/>
      <c r="R45" s="165"/>
      <c r="S45" s="130"/>
      <c r="T45" s="130"/>
      <c r="U45" s="722"/>
    </row>
    <row r="46" spans="1:21" ht="15" customHeight="1">
      <c r="A46" s="132" t="s">
        <v>2489</v>
      </c>
      <c r="B46" s="165"/>
      <c r="C46" s="165"/>
      <c r="D46" s="165"/>
      <c r="E46" s="165"/>
      <c r="F46" s="165"/>
      <c r="G46" s="165"/>
      <c r="H46" s="136"/>
      <c r="I46" s="136"/>
      <c r="J46" s="136"/>
      <c r="L46" s="132" t="s">
        <v>2493</v>
      </c>
      <c r="M46" s="165"/>
      <c r="N46" s="165"/>
      <c r="O46" s="165"/>
      <c r="P46" s="165"/>
      <c r="Q46" s="165"/>
      <c r="R46" s="165"/>
      <c r="S46" s="130"/>
      <c r="T46" s="130"/>
      <c r="U46" s="722"/>
    </row>
    <row r="47" spans="1:21" ht="15" customHeight="1">
      <c r="A47" s="4663" t="s">
        <v>2600</v>
      </c>
      <c r="B47" s="4663"/>
      <c r="C47" s="4663"/>
      <c r="D47" s="136"/>
      <c r="E47" s="136"/>
      <c r="F47" s="136"/>
      <c r="G47" s="136"/>
      <c r="H47" s="136"/>
      <c r="I47" s="136"/>
      <c r="J47" s="136"/>
      <c r="L47" s="3711" t="s">
        <v>3552</v>
      </c>
      <c r="M47" s="136"/>
      <c r="N47" s="136"/>
      <c r="O47" s="136"/>
      <c r="P47" s="136"/>
      <c r="Q47" s="136"/>
      <c r="R47" s="136"/>
      <c r="S47" s="136"/>
      <c r="T47" s="136"/>
      <c r="U47" s="722"/>
    </row>
    <row r="48" spans="1:21" ht="18.75" customHeight="1"/>
  </sheetData>
  <mergeCells count="4">
    <mergeCell ref="A47:C47"/>
    <mergeCell ref="A1:K1"/>
    <mergeCell ref="A3:A4"/>
    <mergeCell ref="U3:U4"/>
  </mergeCells>
  <phoneticPr fontId="3" type="noConversion"/>
  <pageMargins left="0.7" right="0.7" top="0.75" bottom="0.75" header="0.3" footer="0.3"/>
  <pageSetup paperSize="9" scale="38" orientation="portrait" r:id="rId1"/>
  <colBreaks count="1" manualBreakCount="1">
    <brk id="11" max="45" man="1"/>
  </colBreaks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Sheet145">
    <pageSetUpPr fitToPage="1"/>
  </sheetPr>
  <dimension ref="A1:N49"/>
  <sheetViews>
    <sheetView showGridLines="0" view="pageBreakPreview" zoomScaleNormal="100" zoomScaleSheetLayoutView="100" workbookViewId="0">
      <pane xSplit="1" ySplit="7" topLeftCell="B8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9.625" style="132" customWidth="1"/>
    <col min="2" max="8" width="14.375" style="132" customWidth="1"/>
    <col min="9" max="12" width="20.125" style="132" customWidth="1"/>
    <col min="13" max="13" width="14.375" style="132" customWidth="1"/>
    <col min="14" max="14" width="12.125" style="132" bestFit="1" customWidth="1"/>
    <col min="15" max="16384" width="9" style="132"/>
  </cols>
  <sheetData>
    <row r="1" spans="1:13" s="354" customFormat="1" ht="24.95" customHeight="1">
      <c r="A1" s="4390" t="s">
        <v>2710</v>
      </c>
      <c r="B1" s="4390"/>
      <c r="C1" s="4390"/>
      <c r="D1" s="4390"/>
      <c r="E1" s="4390"/>
      <c r="F1" s="4390"/>
      <c r="G1" s="4390"/>
      <c r="H1" s="4390"/>
      <c r="I1" s="2408" t="s">
        <v>3554</v>
      </c>
      <c r="J1" s="2360"/>
      <c r="K1" s="2408"/>
    </row>
    <row r="2" spans="1:13" ht="18" customHeight="1" thickBot="1">
      <c r="A2" s="131"/>
    </row>
    <row r="3" spans="1:13" ht="15" customHeight="1">
      <c r="A3" s="4615" t="s">
        <v>2480</v>
      </c>
      <c r="B3" s="4393" t="s">
        <v>1619</v>
      </c>
      <c r="C3" s="4626"/>
      <c r="D3" s="4626"/>
      <c r="E3" s="4626"/>
      <c r="F3" s="4626"/>
      <c r="G3" s="4626"/>
      <c r="H3" s="4606"/>
      <c r="I3" s="4393" t="s">
        <v>1618</v>
      </c>
      <c r="J3" s="4626"/>
      <c r="K3" s="4626"/>
      <c r="L3" s="4606"/>
      <c r="M3" s="4615" t="s">
        <v>2480</v>
      </c>
    </row>
    <row r="4" spans="1:13" ht="15" customHeight="1">
      <c r="A4" s="4616"/>
      <c r="B4" s="4618" t="s">
        <v>3118</v>
      </c>
      <c r="C4" s="4640"/>
      <c r="D4" s="4640"/>
      <c r="E4" s="4640"/>
      <c r="F4" s="4640"/>
      <c r="G4" s="4640"/>
      <c r="H4" s="4628"/>
      <c r="I4" s="4618" t="s">
        <v>1617</v>
      </c>
      <c r="J4" s="4640"/>
      <c r="K4" s="4640"/>
      <c r="L4" s="4628"/>
      <c r="M4" s="4616"/>
    </row>
    <row r="5" spans="1:13" ht="15" customHeight="1">
      <c r="A5" s="4616"/>
      <c r="B5" s="152" t="s">
        <v>2614</v>
      </c>
      <c r="C5" s="152" t="s">
        <v>1616</v>
      </c>
      <c r="D5" s="152" t="s">
        <v>1615</v>
      </c>
      <c r="E5" s="152" t="s">
        <v>788</v>
      </c>
      <c r="F5" s="152" t="s">
        <v>1614</v>
      </c>
      <c r="G5" s="152" t="s">
        <v>1613</v>
      </c>
      <c r="H5" s="152" t="s">
        <v>792</v>
      </c>
      <c r="I5" s="152" t="s">
        <v>562</v>
      </c>
      <c r="J5" s="4657" t="s">
        <v>1612</v>
      </c>
      <c r="K5" s="4658"/>
      <c r="L5" s="152" t="s">
        <v>1611</v>
      </c>
      <c r="M5" s="4616"/>
    </row>
    <row r="6" spans="1:13" ht="24">
      <c r="A6" s="4616"/>
      <c r="B6" s="3732" t="s">
        <v>2615</v>
      </c>
      <c r="C6" s="3733" t="s">
        <v>3119</v>
      </c>
      <c r="D6" s="3732" t="s">
        <v>2616</v>
      </c>
      <c r="E6" s="3732" t="s">
        <v>690</v>
      </c>
      <c r="F6" s="3732" t="s">
        <v>1610</v>
      </c>
      <c r="G6" s="3732" t="s">
        <v>1609</v>
      </c>
      <c r="H6" s="3732" t="s">
        <v>1608</v>
      </c>
      <c r="I6" s="3732" t="s">
        <v>509</v>
      </c>
      <c r="J6" s="186" t="s">
        <v>1591</v>
      </c>
      <c r="K6" s="186" t="s">
        <v>1590</v>
      </c>
      <c r="L6" s="3732" t="s">
        <v>1589</v>
      </c>
      <c r="M6" s="4616"/>
    </row>
    <row r="7" spans="1:13" ht="15" customHeight="1">
      <c r="A7" s="4617"/>
      <c r="B7" s="4391" t="s">
        <v>3444</v>
      </c>
      <c r="C7" s="4392"/>
      <c r="D7" s="4392"/>
      <c r="E7" s="4392"/>
      <c r="F7" s="4392"/>
      <c r="G7" s="4392"/>
      <c r="H7" s="4664"/>
      <c r="I7" s="4391" t="s">
        <v>3445</v>
      </c>
      <c r="J7" s="4392"/>
      <c r="K7" s="4392"/>
      <c r="L7" s="4664"/>
      <c r="M7" s="4617"/>
    </row>
    <row r="8" spans="1:13" ht="15" customHeight="1">
      <c r="A8" s="152">
        <v>1981</v>
      </c>
      <c r="B8" s="4020">
        <v>74.61</v>
      </c>
      <c r="C8" s="4039">
        <v>0</v>
      </c>
      <c r="D8" s="4021">
        <v>62.35</v>
      </c>
      <c r="E8" s="4039">
        <v>0</v>
      </c>
      <c r="F8" s="4039">
        <v>0</v>
      </c>
      <c r="G8" s="4022">
        <v>78.22</v>
      </c>
      <c r="H8" s="4023">
        <v>64.31</v>
      </c>
      <c r="I8" s="605">
        <v>2278213424</v>
      </c>
      <c r="J8" s="578">
        <v>416119361</v>
      </c>
      <c r="K8" s="578">
        <v>5283500</v>
      </c>
      <c r="L8" s="711">
        <v>1856810563</v>
      </c>
      <c r="M8" s="152">
        <v>1981</v>
      </c>
    </row>
    <row r="9" spans="1:13" ht="15" customHeight="1">
      <c r="A9" s="151">
        <v>1982</v>
      </c>
      <c r="B9" s="4024">
        <v>75.19</v>
      </c>
      <c r="C9" s="4040">
        <v>0</v>
      </c>
      <c r="D9" s="3981">
        <v>68.760000000000005</v>
      </c>
      <c r="E9" s="4040">
        <v>0</v>
      </c>
      <c r="F9" s="4040">
        <v>0</v>
      </c>
      <c r="G9" s="3978">
        <v>90.88</v>
      </c>
      <c r="H9" s="4025">
        <v>69.87</v>
      </c>
      <c r="I9" s="593">
        <v>2646596884</v>
      </c>
      <c r="J9" s="147">
        <v>468450526</v>
      </c>
      <c r="K9" s="147">
        <v>7776032</v>
      </c>
      <c r="L9" s="708">
        <v>2170370326</v>
      </c>
      <c r="M9" s="151">
        <v>1982</v>
      </c>
    </row>
    <row r="10" spans="1:13" ht="15" customHeight="1">
      <c r="A10" s="151">
        <v>1983</v>
      </c>
      <c r="B10" s="4024">
        <v>73.260000000000005</v>
      </c>
      <c r="C10" s="4040">
        <v>0</v>
      </c>
      <c r="D10" s="3981">
        <v>66.5</v>
      </c>
      <c r="E10" s="4040">
        <v>0</v>
      </c>
      <c r="F10" s="4040">
        <v>0</v>
      </c>
      <c r="G10" s="3978">
        <v>85.02</v>
      </c>
      <c r="H10" s="4025">
        <v>67.709999999999994</v>
      </c>
      <c r="I10" s="593">
        <v>2885847889</v>
      </c>
      <c r="J10" s="147">
        <v>538889430</v>
      </c>
      <c r="K10" s="147">
        <v>8630261</v>
      </c>
      <c r="L10" s="708">
        <v>2338328198</v>
      </c>
      <c r="M10" s="151">
        <v>1983</v>
      </c>
    </row>
    <row r="11" spans="1:13" ht="15" customHeight="1">
      <c r="A11" s="151">
        <v>1984</v>
      </c>
      <c r="B11" s="4024">
        <v>73.33</v>
      </c>
      <c r="C11" s="4040">
        <v>0</v>
      </c>
      <c r="D11" s="3981">
        <v>66.099999999999994</v>
      </c>
      <c r="E11" s="4040">
        <v>0</v>
      </c>
      <c r="F11" s="4040">
        <v>0</v>
      </c>
      <c r="G11" s="3978">
        <v>84.39</v>
      </c>
      <c r="H11" s="4025">
        <v>67.42</v>
      </c>
      <c r="I11" s="593">
        <v>3172400557</v>
      </c>
      <c r="J11" s="147">
        <v>610828881</v>
      </c>
      <c r="K11" s="147">
        <v>9916972</v>
      </c>
      <c r="L11" s="708">
        <v>2551654704</v>
      </c>
      <c r="M11" s="151">
        <v>1984</v>
      </c>
    </row>
    <row r="12" spans="1:13" ht="15" customHeight="1">
      <c r="A12" s="150">
        <v>1985</v>
      </c>
      <c r="B12" s="4026">
        <v>73.42</v>
      </c>
      <c r="C12" s="4041">
        <v>0</v>
      </c>
      <c r="D12" s="4027">
        <v>66.64</v>
      </c>
      <c r="E12" s="4041">
        <v>0</v>
      </c>
      <c r="F12" s="4041">
        <v>0</v>
      </c>
      <c r="G12" s="4028">
        <v>83.2</v>
      </c>
      <c r="H12" s="4029">
        <v>67.92</v>
      </c>
      <c r="I12" s="598">
        <v>3445722446</v>
      </c>
      <c r="J12" s="596">
        <v>674003733</v>
      </c>
      <c r="K12" s="596">
        <v>13320667</v>
      </c>
      <c r="L12" s="709">
        <v>2758398046</v>
      </c>
      <c r="M12" s="150">
        <v>1985</v>
      </c>
    </row>
    <row r="13" spans="1:13" ht="15" customHeight="1">
      <c r="A13" s="602">
        <v>1986</v>
      </c>
      <c r="B13" s="4030">
        <v>71.33</v>
      </c>
      <c r="C13" s="4042">
        <v>0</v>
      </c>
      <c r="D13" s="4031">
        <v>64.209999999999994</v>
      </c>
      <c r="E13" s="4042">
        <v>0</v>
      </c>
      <c r="F13" s="4042">
        <v>0</v>
      </c>
      <c r="G13" s="4032">
        <v>82.02</v>
      </c>
      <c r="H13" s="4033">
        <v>65.510000000000005</v>
      </c>
      <c r="I13" s="591">
        <v>3688880988</v>
      </c>
      <c r="J13" s="148">
        <v>699638496</v>
      </c>
      <c r="K13" s="148">
        <v>16278065</v>
      </c>
      <c r="L13" s="710">
        <v>2972964425</v>
      </c>
      <c r="M13" s="602">
        <v>1986</v>
      </c>
    </row>
    <row r="14" spans="1:13" ht="15" customHeight="1">
      <c r="A14" s="151">
        <v>1987</v>
      </c>
      <c r="B14" s="4024">
        <v>71.75</v>
      </c>
      <c r="C14" s="4040">
        <v>0</v>
      </c>
      <c r="D14" s="3981">
        <v>61.74</v>
      </c>
      <c r="E14" s="4040">
        <v>0</v>
      </c>
      <c r="F14" s="4040">
        <v>0</v>
      </c>
      <c r="G14" s="3978">
        <v>72.790000000000006</v>
      </c>
      <c r="H14" s="4025">
        <v>63.48</v>
      </c>
      <c r="I14" s="593">
        <v>4073692124</v>
      </c>
      <c r="J14" s="147">
        <v>781074998</v>
      </c>
      <c r="K14" s="147">
        <v>17975469</v>
      </c>
      <c r="L14" s="708">
        <v>3274641657</v>
      </c>
      <c r="M14" s="151">
        <v>1987</v>
      </c>
    </row>
    <row r="15" spans="1:13" ht="15" customHeight="1">
      <c r="A15" s="151">
        <v>1988</v>
      </c>
      <c r="B15" s="4024">
        <v>71.94</v>
      </c>
      <c r="C15" s="4040">
        <v>0</v>
      </c>
      <c r="D15" s="3981">
        <v>57.47</v>
      </c>
      <c r="E15" s="4040">
        <v>0</v>
      </c>
      <c r="F15" s="3978">
        <v>33.479999999999997</v>
      </c>
      <c r="G15" s="3978">
        <v>55.6</v>
      </c>
      <c r="H15" s="4025">
        <v>65.489999999999995</v>
      </c>
      <c r="I15" s="593">
        <v>4421004587</v>
      </c>
      <c r="J15" s="147">
        <v>905541478</v>
      </c>
      <c r="K15" s="147">
        <v>18231798</v>
      </c>
      <c r="L15" s="708">
        <v>3497231311</v>
      </c>
      <c r="M15" s="151">
        <v>1988</v>
      </c>
    </row>
    <row r="16" spans="1:13" ht="15" customHeight="1">
      <c r="A16" s="151">
        <v>1989</v>
      </c>
      <c r="B16" s="4024">
        <v>69.13</v>
      </c>
      <c r="C16" s="4040">
        <v>0</v>
      </c>
      <c r="D16" s="3981">
        <v>52.97</v>
      </c>
      <c r="E16" s="4040">
        <v>0</v>
      </c>
      <c r="F16" s="3978">
        <v>32.700000000000003</v>
      </c>
      <c r="G16" s="3978">
        <v>49.84</v>
      </c>
      <c r="H16" s="4025">
        <v>55.43</v>
      </c>
      <c r="I16" s="593">
        <v>4556005382</v>
      </c>
      <c r="J16" s="147">
        <v>1000778289</v>
      </c>
      <c r="K16" s="147">
        <v>20051209</v>
      </c>
      <c r="L16" s="708">
        <v>3535175884</v>
      </c>
      <c r="M16" s="151">
        <v>1989</v>
      </c>
    </row>
    <row r="17" spans="1:14" ht="15" customHeight="1">
      <c r="A17" s="150">
        <v>1990</v>
      </c>
      <c r="B17" s="4026">
        <v>68.66</v>
      </c>
      <c r="C17" s="4041">
        <v>0</v>
      </c>
      <c r="D17" s="4027">
        <v>49.81</v>
      </c>
      <c r="E17" s="4041">
        <v>0</v>
      </c>
      <c r="F17" s="4028">
        <v>34.06</v>
      </c>
      <c r="G17" s="4028">
        <v>48.26</v>
      </c>
      <c r="H17" s="4029">
        <v>52.94</v>
      </c>
      <c r="I17" s="598">
        <v>4996726916</v>
      </c>
      <c r="J17" s="596">
        <v>1164463510</v>
      </c>
      <c r="K17" s="596">
        <v>22654463</v>
      </c>
      <c r="L17" s="709">
        <v>3809608943</v>
      </c>
      <c r="M17" s="150">
        <v>1990</v>
      </c>
    </row>
    <row r="18" spans="1:14" ht="15" customHeight="1">
      <c r="A18" s="602">
        <v>1991</v>
      </c>
      <c r="B18" s="4030">
        <v>73.03</v>
      </c>
      <c r="C18" s="4042">
        <v>0</v>
      </c>
      <c r="D18" s="4031">
        <v>50.53</v>
      </c>
      <c r="E18" s="4042">
        <v>0</v>
      </c>
      <c r="F18" s="4032">
        <v>33.799999999999997</v>
      </c>
      <c r="G18" s="4032">
        <v>46.84</v>
      </c>
      <c r="H18" s="4033">
        <v>54.23</v>
      </c>
      <c r="I18" s="591">
        <v>5659869358</v>
      </c>
      <c r="J18" s="148">
        <v>1359461082</v>
      </c>
      <c r="K18" s="148">
        <v>23827765</v>
      </c>
      <c r="L18" s="710">
        <v>4276580511</v>
      </c>
      <c r="M18" s="602">
        <v>1991</v>
      </c>
    </row>
    <row r="19" spans="1:14" ht="15" customHeight="1">
      <c r="A19" s="151">
        <v>1992</v>
      </c>
      <c r="B19" s="4024">
        <v>81.22</v>
      </c>
      <c r="C19" s="4040">
        <v>0</v>
      </c>
      <c r="D19" s="3981">
        <v>53.59</v>
      </c>
      <c r="E19" s="4040">
        <v>0</v>
      </c>
      <c r="F19" s="3978">
        <v>33.56</v>
      </c>
      <c r="G19" s="3978">
        <v>51.43</v>
      </c>
      <c r="H19" s="4025">
        <v>58.09</v>
      </c>
      <c r="I19" s="593">
        <v>6695094977</v>
      </c>
      <c r="J19" s="147">
        <v>1661629880</v>
      </c>
      <c r="K19" s="147">
        <v>31068507</v>
      </c>
      <c r="L19" s="708">
        <v>5002396590</v>
      </c>
      <c r="M19" s="151">
        <v>1992</v>
      </c>
    </row>
    <row r="20" spans="1:14" ht="15" customHeight="1">
      <c r="A20" s="151">
        <v>1993</v>
      </c>
      <c r="B20" s="4024">
        <v>82.29</v>
      </c>
      <c r="C20" s="4040">
        <v>0</v>
      </c>
      <c r="D20" s="3981">
        <v>54.53</v>
      </c>
      <c r="E20" s="4040">
        <v>0</v>
      </c>
      <c r="F20" s="3978">
        <v>35.82</v>
      </c>
      <c r="G20" s="3978">
        <v>51.6</v>
      </c>
      <c r="H20" s="4025">
        <v>58.9</v>
      </c>
      <c r="I20" s="593">
        <v>7523500082</v>
      </c>
      <c r="J20" s="147">
        <v>1798384094</v>
      </c>
      <c r="K20" s="147">
        <v>42354050</v>
      </c>
      <c r="L20" s="708">
        <v>5682761938</v>
      </c>
      <c r="M20" s="151">
        <v>1993</v>
      </c>
    </row>
    <row r="21" spans="1:14" ht="15" customHeight="1">
      <c r="A21" s="151">
        <v>1994</v>
      </c>
      <c r="B21" s="4024">
        <v>85.95</v>
      </c>
      <c r="C21" s="3978">
        <v>86.92</v>
      </c>
      <c r="D21" s="3978">
        <v>77.599999999999994</v>
      </c>
      <c r="E21" s="3978">
        <v>46.14</v>
      </c>
      <c r="F21" s="3978">
        <v>34.590000000000003</v>
      </c>
      <c r="G21" s="3978">
        <v>51.93</v>
      </c>
      <c r="H21" s="4025">
        <v>60.22</v>
      </c>
      <c r="I21" s="593">
        <v>8824120639</v>
      </c>
      <c r="J21" s="147">
        <v>2467970639</v>
      </c>
      <c r="K21" s="147">
        <v>51328723</v>
      </c>
      <c r="L21" s="708">
        <v>6304821278</v>
      </c>
      <c r="M21" s="151">
        <v>1994</v>
      </c>
    </row>
    <row r="22" spans="1:14" ht="15" customHeight="1">
      <c r="A22" s="150">
        <v>1995</v>
      </c>
      <c r="B22" s="4026">
        <v>86.47</v>
      </c>
      <c r="C22" s="4028">
        <v>89</v>
      </c>
      <c r="D22" s="4028">
        <v>76</v>
      </c>
      <c r="E22" s="4028">
        <v>47.14</v>
      </c>
      <c r="F22" s="4028">
        <v>36.17</v>
      </c>
      <c r="G22" s="4028">
        <v>53.59</v>
      </c>
      <c r="H22" s="4029">
        <v>61.28</v>
      </c>
      <c r="I22" s="598">
        <v>10004979019</v>
      </c>
      <c r="J22" s="596">
        <v>2620217437</v>
      </c>
      <c r="K22" s="596">
        <v>59380811</v>
      </c>
      <c r="L22" s="709">
        <v>7325380772</v>
      </c>
      <c r="M22" s="150">
        <v>1995</v>
      </c>
    </row>
    <row r="23" spans="1:14" ht="15" customHeight="1">
      <c r="A23" s="602">
        <v>1996</v>
      </c>
      <c r="B23" s="4030">
        <v>88.95</v>
      </c>
      <c r="C23" s="4032">
        <v>90.32</v>
      </c>
      <c r="D23" s="4032">
        <v>75.680000000000007</v>
      </c>
      <c r="E23" s="4032">
        <v>48.37</v>
      </c>
      <c r="F23" s="4032">
        <v>37.11</v>
      </c>
      <c r="G23" s="4032">
        <v>54.6</v>
      </c>
      <c r="H23" s="4033">
        <v>62.99</v>
      </c>
      <c r="I23" s="591">
        <v>11493847557</v>
      </c>
      <c r="J23" s="148">
        <v>2921082494</v>
      </c>
      <c r="K23" s="148">
        <v>67635634</v>
      </c>
      <c r="L23" s="710">
        <v>8505129431</v>
      </c>
      <c r="M23" s="602">
        <v>1996</v>
      </c>
    </row>
    <row r="24" spans="1:14" ht="15" customHeight="1">
      <c r="A24" s="151">
        <v>1997</v>
      </c>
      <c r="B24" s="4024">
        <v>92.05</v>
      </c>
      <c r="C24" s="3978">
        <v>93.19</v>
      </c>
      <c r="D24" s="3978">
        <v>77.89</v>
      </c>
      <c r="E24" s="3978">
        <v>49.86</v>
      </c>
      <c r="F24" s="3978">
        <v>38.96</v>
      </c>
      <c r="G24" s="3978">
        <v>56.18</v>
      </c>
      <c r="H24" s="4025">
        <v>65.260000000000005</v>
      </c>
      <c r="I24" s="593">
        <v>13103807061</v>
      </c>
      <c r="J24" s="147">
        <v>3231024101</v>
      </c>
      <c r="K24" s="147">
        <v>77640901</v>
      </c>
      <c r="L24" s="708">
        <v>9795142060</v>
      </c>
      <c r="M24" s="151">
        <v>1997</v>
      </c>
      <c r="N24" s="147"/>
    </row>
    <row r="25" spans="1:14" ht="15" customHeight="1">
      <c r="A25" s="151">
        <v>1998</v>
      </c>
      <c r="B25" s="4024">
        <v>100.62</v>
      </c>
      <c r="C25" s="3978">
        <v>104.16</v>
      </c>
      <c r="D25" s="3978">
        <v>86.51</v>
      </c>
      <c r="E25" s="3978">
        <v>55.01</v>
      </c>
      <c r="F25" s="3978">
        <v>44.31</v>
      </c>
      <c r="G25" s="3978">
        <v>63.02</v>
      </c>
      <c r="H25" s="4025">
        <v>72.08</v>
      </c>
      <c r="I25" s="593">
        <v>13944793061</v>
      </c>
      <c r="J25" s="147">
        <v>3415238117</v>
      </c>
      <c r="K25" s="147">
        <v>89472284</v>
      </c>
      <c r="L25" s="708">
        <v>10440082660</v>
      </c>
      <c r="M25" s="151">
        <v>1998</v>
      </c>
    </row>
    <row r="26" spans="1:14" ht="15" customHeight="1">
      <c r="A26" s="151">
        <v>1999</v>
      </c>
      <c r="B26" s="4024">
        <v>103.07</v>
      </c>
      <c r="C26" s="3978">
        <v>102.45</v>
      </c>
      <c r="D26" s="3978">
        <v>85.73</v>
      </c>
      <c r="E26" s="3978">
        <v>54.78</v>
      </c>
      <c r="F26" s="3978">
        <v>44.04</v>
      </c>
      <c r="G26" s="3978">
        <v>62.82</v>
      </c>
      <c r="H26" s="4025">
        <v>71.59</v>
      </c>
      <c r="I26" s="593">
        <v>15334844616</v>
      </c>
      <c r="J26" s="147">
        <v>3705145616</v>
      </c>
      <c r="K26" s="147">
        <v>98206287</v>
      </c>
      <c r="L26" s="708">
        <v>11531492713</v>
      </c>
      <c r="M26" s="151">
        <v>1999</v>
      </c>
    </row>
    <row r="27" spans="1:14" ht="15" customHeight="1">
      <c r="A27" s="150">
        <v>2000</v>
      </c>
      <c r="B27" s="4026">
        <v>107.3</v>
      </c>
      <c r="C27" s="4028">
        <v>106.04</v>
      </c>
      <c r="D27" s="4028">
        <v>90.16</v>
      </c>
      <c r="E27" s="4028">
        <v>58.3</v>
      </c>
      <c r="F27" s="4028">
        <v>43.04</v>
      </c>
      <c r="G27" s="4028">
        <v>65.92</v>
      </c>
      <c r="H27" s="4029">
        <v>74.650000000000006</v>
      </c>
      <c r="I27" s="598">
        <v>17882184141</v>
      </c>
      <c r="J27" s="596">
        <v>4259408737</v>
      </c>
      <c r="K27" s="596">
        <v>115971626</v>
      </c>
      <c r="L27" s="709">
        <v>13506803778</v>
      </c>
      <c r="M27" s="150">
        <v>2000</v>
      </c>
    </row>
    <row r="28" spans="1:14" ht="15" customHeight="1">
      <c r="A28" s="602">
        <v>2001</v>
      </c>
      <c r="B28" s="4030">
        <v>111.71</v>
      </c>
      <c r="C28" s="4032">
        <v>107.99</v>
      </c>
      <c r="D28" s="4032">
        <v>92.74</v>
      </c>
      <c r="E28" s="4032">
        <v>61.56</v>
      </c>
      <c r="F28" s="4032">
        <v>43.51</v>
      </c>
      <c r="G28" s="4032">
        <v>68.14</v>
      </c>
      <c r="H28" s="4033">
        <v>77.06</v>
      </c>
      <c r="I28" s="591">
        <v>19861385283</v>
      </c>
      <c r="J28" s="148">
        <v>4787877903</v>
      </c>
      <c r="K28" s="148">
        <v>127940937</v>
      </c>
      <c r="L28" s="710">
        <v>14945566443</v>
      </c>
      <c r="M28" s="602">
        <v>2001</v>
      </c>
    </row>
    <row r="29" spans="1:14" ht="15" customHeight="1">
      <c r="A29" s="151">
        <v>2002</v>
      </c>
      <c r="B29" s="4024">
        <v>110.31</v>
      </c>
      <c r="C29" s="3978">
        <v>104.42</v>
      </c>
      <c r="D29" s="3978">
        <v>90.78</v>
      </c>
      <c r="E29" s="3978">
        <v>60.08</v>
      </c>
      <c r="F29" s="3978">
        <v>43.16</v>
      </c>
      <c r="G29" s="3978">
        <v>66.22</v>
      </c>
      <c r="H29" s="4025">
        <v>75.209999999999994</v>
      </c>
      <c r="I29" s="593">
        <v>20943327071</v>
      </c>
      <c r="J29" s="147">
        <v>5184230824</v>
      </c>
      <c r="K29" s="147">
        <v>137459416</v>
      </c>
      <c r="L29" s="708">
        <v>15621636831</v>
      </c>
      <c r="M29" s="151">
        <v>2002</v>
      </c>
    </row>
    <row r="30" spans="1:14" ht="15" customHeight="1">
      <c r="A30" s="151">
        <v>2003</v>
      </c>
      <c r="B30" s="4024">
        <v>107.96</v>
      </c>
      <c r="C30" s="3978">
        <v>100.59</v>
      </c>
      <c r="D30" s="3978">
        <v>90.24</v>
      </c>
      <c r="E30" s="3978">
        <v>60.3</v>
      </c>
      <c r="F30" s="3978">
        <v>43.45</v>
      </c>
      <c r="G30" s="3978">
        <v>65.75</v>
      </c>
      <c r="H30" s="4025">
        <v>74.680000000000007</v>
      </c>
      <c r="I30" s="593">
        <v>21925576497</v>
      </c>
      <c r="J30" s="147">
        <v>5494326608</v>
      </c>
      <c r="K30" s="147">
        <v>144463055</v>
      </c>
      <c r="L30" s="708">
        <v>16286786835</v>
      </c>
      <c r="M30" s="151">
        <v>2003</v>
      </c>
    </row>
    <row r="31" spans="1:14" ht="15" customHeight="1">
      <c r="A31" s="151">
        <v>2004</v>
      </c>
      <c r="B31" s="4024">
        <v>110.41</v>
      </c>
      <c r="C31" s="3978">
        <v>96.85</v>
      </c>
      <c r="D31" s="3978">
        <v>89.05</v>
      </c>
      <c r="E31" s="3978">
        <v>60.23</v>
      </c>
      <c r="F31" s="3978">
        <v>41.95</v>
      </c>
      <c r="G31" s="3978">
        <v>65.33</v>
      </c>
      <c r="H31" s="4025">
        <v>74.58</v>
      </c>
      <c r="I31" s="593">
        <v>23276653271.720001</v>
      </c>
      <c r="J31" s="147">
        <v>5466721140.0900002</v>
      </c>
      <c r="K31" s="147">
        <v>154649377.38</v>
      </c>
      <c r="L31" s="708">
        <v>17655282754.25</v>
      </c>
      <c r="M31" s="151">
        <v>2004</v>
      </c>
    </row>
    <row r="32" spans="1:14" ht="15" customHeight="1">
      <c r="A32" s="150">
        <v>2005</v>
      </c>
      <c r="B32" s="4026">
        <v>110.82</v>
      </c>
      <c r="C32" s="4028">
        <v>95.24</v>
      </c>
      <c r="D32" s="4028">
        <v>89</v>
      </c>
      <c r="E32" s="4028">
        <v>60.25</v>
      </c>
      <c r="F32" s="4028">
        <v>41.67</v>
      </c>
      <c r="G32" s="4028">
        <v>65.650000000000006</v>
      </c>
      <c r="H32" s="4029">
        <v>74.459999999999994</v>
      </c>
      <c r="I32" s="598">
        <v>24752637345</v>
      </c>
      <c r="J32" s="596">
        <v>5767493514.1999998</v>
      </c>
      <c r="K32" s="596">
        <v>168727451.62</v>
      </c>
      <c r="L32" s="709">
        <v>18816416379.18</v>
      </c>
      <c r="M32" s="150">
        <v>2005</v>
      </c>
    </row>
    <row r="33" spans="1:14" ht="15" customHeight="1">
      <c r="A33" s="602">
        <v>2006</v>
      </c>
      <c r="B33" s="4030">
        <v>114.33</v>
      </c>
      <c r="C33" s="4032">
        <v>97.91</v>
      </c>
      <c r="D33" s="4032">
        <v>77.48</v>
      </c>
      <c r="E33" s="4032">
        <v>61.92</v>
      </c>
      <c r="F33" s="4032">
        <v>42.96</v>
      </c>
      <c r="G33" s="4032">
        <v>68.61</v>
      </c>
      <c r="H33" s="4033">
        <v>76.430000000000007</v>
      </c>
      <c r="I33" s="591">
        <v>26652703237.560001</v>
      </c>
      <c r="J33" s="148">
        <v>6163640653.4899998</v>
      </c>
      <c r="K33" s="148">
        <v>184370077</v>
      </c>
      <c r="L33" s="710">
        <v>20304692507.060001</v>
      </c>
      <c r="M33" s="602">
        <v>2006</v>
      </c>
    </row>
    <row r="34" spans="1:14" ht="15" customHeight="1">
      <c r="A34" s="151">
        <v>2007</v>
      </c>
      <c r="B34" s="4024">
        <v>114.31</v>
      </c>
      <c r="C34" s="3978">
        <v>97.68</v>
      </c>
      <c r="D34" s="3978">
        <v>77.2</v>
      </c>
      <c r="E34" s="3978">
        <v>64.56</v>
      </c>
      <c r="F34" s="3978">
        <v>42.45</v>
      </c>
      <c r="G34" s="3978">
        <v>71.47</v>
      </c>
      <c r="H34" s="4025">
        <v>77.849999999999994</v>
      </c>
      <c r="I34" s="593">
        <v>28695989956.860001</v>
      </c>
      <c r="J34" s="147">
        <v>6365005846.4499998</v>
      </c>
      <c r="K34" s="147">
        <v>199695514.61000001</v>
      </c>
      <c r="L34" s="708">
        <v>22131288595.799999</v>
      </c>
      <c r="M34" s="151">
        <v>2007</v>
      </c>
    </row>
    <row r="35" spans="1:14" ht="15" customHeight="1">
      <c r="A35" s="151">
        <v>2008</v>
      </c>
      <c r="B35" s="4024">
        <v>114.97</v>
      </c>
      <c r="C35" s="3978">
        <v>95.3</v>
      </c>
      <c r="D35" s="3978">
        <v>78.58</v>
      </c>
      <c r="E35" s="3978">
        <v>66.239999999999995</v>
      </c>
      <c r="F35" s="3978">
        <v>42.38</v>
      </c>
      <c r="G35" s="3978">
        <v>72.5</v>
      </c>
      <c r="H35" s="4025">
        <v>78.760000000000005</v>
      </c>
      <c r="I35" s="593">
        <v>30328758200.939999</v>
      </c>
      <c r="J35" s="147">
        <v>6654217289.3900003</v>
      </c>
      <c r="K35" s="147">
        <v>206418500.21000001</v>
      </c>
      <c r="L35" s="708">
        <v>23468122411.34</v>
      </c>
      <c r="M35" s="151">
        <v>2008</v>
      </c>
    </row>
    <row r="36" spans="1:14" ht="15" customHeight="1">
      <c r="A36" s="151">
        <v>2009</v>
      </c>
      <c r="B36" s="4024">
        <v>114.45</v>
      </c>
      <c r="C36" s="3978">
        <v>98.5</v>
      </c>
      <c r="D36" s="3978">
        <v>83.56</v>
      </c>
      <c r="E36" s="3978">
        <v>73.69</v>
      </c>
      <c r="F36" s="3978">
        <v>42.13</v>
      </c>
      <c r="G36" s="3978">
        <v>76.650000000000006</v>
      </c>
      <c r="H36" s="4025">
        <v>83.59</v>
      </c>
      <c r="I36" s="593">
        <v>32975019408.360001</v>
      </c>
      <c r="J36" s="147">
        <v>6801453931.4399996</v>
      </c>
      <c r="K36" s="147">
        <v>226430707.00999999</v>
      </c>
      <c r="L36" s="708">
        <v>25947134769.91</v>
      </c>
      <c r="M36" s="151">
        <v>2009</v>
      </c>
    </row>
    <row r="37" spans="1:14" ht="15" customHeight="1">
      <c r="A37" s="150">
        <v>2010</v>
      </c>
      <c r="B37" s="4026">
        <v>119.85</v>
      </c>
      <c r="C37" s="4028">
        <v>98.93</v>
      </c>
      <c r="D37" s="4028">
        <v>87.23</v>
      </c>
      <c r="E37" s="4028">
        <v>76.63</v>
      </c>
      <c r="F37" s="4028">
        <v>42.54</v>
      </c>
      <c r="G37" s="4028">
        <v>81.13</v>
      </c>
      <c r="H37" s="4029">
        <v>86.12</v>
      </c>
      <c r="I37" s="598">
        <v>37390071008.440002</v>
      </c>
      <c r="J37" s="596">
        <v>7574768787.6899996</v>
      </c>
      <c r="K37" s="596">
        <v>250009505.63</v>
      </c>
      <c r="L37" s="709">
        <v>29565292715.119999</v>
      </c>
      <c r="M37" s="150">
        <v>2010</v>
      </c>
      <c r="N37" s="576"/>
    </row>
    <row r="38" spans="1:14" ht="15" customHeight="1">
      <c r="A38" s="151">
        <v>2011</v>
      </c>
      <c r="B38" s="4024">
        <v>119.99</v>
      </c>
      <c r="C38" s="3978">
        <v>101.69</v>
      </c>
      <c r="D38" s="3978">
        <v>94.18</v>
      </c>
      <c r="E38" s="3978">
        <v>81.23</v>
      </c>
      <c r="F38" s="3978">
        <v>42.72</v>
      </c>
      <c r="G38" s="3978">
        <v>87.18</v>
      </c>
      <c r="H38" s="4025">
        <v>89.32</v>
      </c>
      <c r="I38" s="593">
        <v>40647051421.199997</v>
      </c>
      <c r="J38" s="147">
        <v>7621964091.75</v>
      </c>
      <c r="K38" s="147">
        <v>274238526</v>
      </c>
      <c r="L38" s="708">
        <v>32750848803.450001</v>
      </c>
      <c r="M38" s="151">
        <v>2011</v>
      </c>
      <c r="N38" s="576"/>
    </row>
    <row r="39" spans="1:14" ht="15" customHeight="1">
      <c r="A39" s="151">
        <v>2012</v>
      </c>
      <c r="B39" s="4024">
        <v>123.69</v>
      </c>
      <c r="C39" s="3978">
        <v>112.5</v>
      </c>
      <c r="D39" s="3978">
        <v>108.84</v>
      </c>
      <c r="E39" s="3978">
        <v>92.83</v>
      </c>
      <c r="F39" s="3978">
        <v>42.9</v>
      </c>
      <c r="G39" s="3978">
        <v>98.89</v>
      </c>
      <c r="H39" s="4025">
        <v>99.1</v>
      </c>
      <c r="I39" s="593">
        <v>46237819965.160004</v>
      </c>
      <c r="J39" s="147">
        <v>8099666224.2700005</v>
      </c>
      <c r="K39" s="147">
        <v>312298566.54000002</v>
      </c>
      <c r="L39" s="708">
        <v>37825855174.360001</v>
      </c>
      <c r="M39" s="151">
        <v>2012</v>
      </c>
      <c r="N39" s="576"/>
    </row>
    <row r="40" spans="1:14" ht="15" customHeight="1">
      <c r="A40" s="145">
        <v>2013</v>
      </c>
      <c r="B40" s="4034">
        <v>127.02</v>
      </c>
      <c r="C40" s="3978">
        <v>121.98</v>
      </c>
      <c r="D40" s="3978">
        <v>115.99</v>
      </c>
      <c r="E40" s="3978">
        <v>100.7</v>
      </c>
      <c r="F40" s="3978">
        <v>45.51</v>
      </c>
      <c r="G40" s="3978">
        <v>107.33</v>
      </c>
      <c r="H40" s="4035">
        <v>106.33</v>
      </c>
      <c r="I40" s="147">
        <v>50488373085.559998</v>
      </c>
      <c r="J40" s="147">
        <v>8359482143.4099998</v>
      </c>
      <c r="K40" s="147">
        <v>338753963.95999998</v>
      </c>
      <c r="L40" s="147">
        <v>41790136978.190002</v>
      </c>
      <c r="M40" s="163">
        <v>2013</v>
      </c>
      <c r="N40" s="576"/>
    </row>
    <row r="41" spans="1:14" ht="15" customHeight="1">
      <c r="A41" s="138">
        <v>2014</v>
      </c>
      <c r="B41" s="3978">
        <v>125.14</v>
      </c>
      <c r="C41" s="3978">
        <v>129.75</v>
      </c>
      <c r="D41" s="3978">
        <v>114.15</v>
      </c>
      <c r="E41" s="3978">
        <v>106.83</v>
      </c>
      <c r="F41" s="3978">
        <v>47.31</v>
      </c>
      <c r="G41" s="3978">
        <v>113.39</v>
      </c>
      <c r="H41" s="4035">
        <v>111.28</v>
      </c>
      <c r="I41" s="147">
        <v>53144071419.779999</v>
      </c>
      <c r="J41" s="147">
        <v>8066376736.6700001</v>
      </c>
      <c r="K41" s="147">
        <v>365234261.89999998</v>
      </c>
      <c r="L41" s="147">
        <v>44712460421.209999</v>
      </c>
      <c r="M41" s="135">
        <v>2014</v>
      </c>
      <c r="N41" s="576"/>
    </row>
    <row r="42" spans="1:14" ht="15" customHeight="1">
      <c r="A42" s="138">
        <v>2015</v>
      </c>
      <c r="B42" s="3978">
        <v>123.69</v>
      </c>
      <c r="C42" s="3978">
        <v>130.46</v>
      </c>
      <c r="D42" s="3978">
        <v>113.22</v>
      </c>
      <c r="E42" s="3978">
        <v>107.41</v>
      </c>
      <c r="F42" s="3978">
        <v>47.31</v>
      </c>
      <c r="G42" s="3978">
        <v>113.37</v>
      </c>
      <c r="H42" s="4035">
        <v>111.57</v>
      </c>
      <c r="I42" s="147">
        <v>53963686067.489998</v>
      </c>
      <c r="J42" s="147">
        <v>8116164990.2600002</v>
      </c>
      <c r="K42" s="147">
        <v>378803713.98000002</v>
      </c>
      <c r="L42" s="147">
        <v>45468717363.25</v>
      </c>
      <c r="M42" s="135">
        <v>2015</v>
      </c>
      <c r="N42" s="576"/>
    </row>
    <row r="43" spans="1:14" ht="15" customHeight="1">
      <c r="A43" s="141">
        <v>2016</v>
      </c>
      <c r="B43" s="4032">
        <v>121.52</v>
      </c>
      <c r="C43" s="4032">
        <v>130.41</v>
      </c>
      <c r="D43" s="4032">
        <v>111.51</v>
      </c>
      <c r="E43" s="4032">
        <v>107.11</v>
      </c>
      <c r="F43" s="4032">
        <v>47.41</v>
      </c>
      <c r="G43" s="4032">
        <v>113.35</v>
      </c>
      <c r="H43" s="4036">
        <v>111.23</v>
      </c>
      <c r="I43" s="148">
        <v>55287523060</v>
      </c>
      <c r="J43" s="148">
        <v>8270443259</v>
      </c>
      <c r="K43" s="148">
        <v>392456597</v>
      </c>
      <c r="L43" s="148">
        <v>46624623204</v>
      </c>
      <c r="M43" s="139">
        <v>2016</v>
      </c>
      <c r="N43" s="576"/>
    </row>
    <row r="44" spans="1:14" ht="15" customHeight="1">
      <c r="A44" s="138">
        <v>2017</v>
      </c>
      <c r="B44" s="3978">
        <v>108.5</v>
      </c>
      <c r="C44" s="3978">
        <v>130.41999999999999</v>
      </c>
      <c r="D44" s="3978">
        <v>103.07</v>
      </c>
      <c r="E44" s="3978">
        <v>107.41</v>
      </c>
      <c r="F44" s="3978">
        <v>47.57</v>
      </c>
      <c r="G44" s="3978">
        <v>113.48</v>
      </c>
      <c r="H44" s="4035">
        <v>109.53</v>
      </c>
      <c r="I44" s="147">
        <v>55614010810</v>
      </c>
      <c r="J44" s="147">
        <v>7437258827</v>
      </c>
      <c r="K44" s="147">
        <v>403630974</v>
      </c>
      <c r="L44" s="147">
        <v>47773121009</v>
      </c>
      <c r="M44" s="135">
        <v>2017</v>
      </c>
      <c r="N44" s="576"/>
    </row>
    <row r="45" spans="1:14" s="2544" customFormat="1" ht="15" customHeight="1">
      <c r="A45" s="2478">
        <v>2018</v>
      </c>
      <c r="B45" s="3978">
        <v>106.87</v>
      </c>
      <c r="C45" s="3978">
        <v>129.97</v>
      </c>
      <c r="D45" s="3978">
        <v>104.12</v>
      </c>
      <c r="E45" s="3978">
        <v>106.46</v>
      </c>
      <c r="F45" s="3978">
        <v>47.43</v>
      </c>
      <c r="G45" s="3978">
        <v>113.76</v>
      </c>
      <c r="H45" s="3977">
        <v>108.75</v>
      </c>
      <c r="I45" s="147">
        <v>57217586406</v>
      </c>
      <c r="J45" s="147">
        <v>7790409259</v>
      </c>
      <c r="K45" s="147">
        <v>407555748</v>
      </c>
      <c r="L45" s="147">
        <v>49019621399</v>
      </c>
      <c r="M45" s="2349">
        <v>2018</v>
      </c>
      <c r="N45" s="576"/>
    </row>
    <row r="46" spans="1:14" ht="15" customHeight="1" thickBot="1">
      <c r="A46" s="134">
        <v>2019</v>
      </c>
      <c r="B46" s="4037">
        <v>104.95</v>
      </c>
      <c r="C46" s="4037">
        <v>130.33000000000001</v>
      </c>
      <c r="D46" s="4037">
        <v>103.85</v>
      </c>
      <c r="E46" s="4037">
        <v>106.56</v>
      </c>
      <c r="F46" s="4037">
        <v>47.74</v>
      </c>
      <c r="G46" s="4037">
        <v>113.91</v>
      </c>
      <c r="H46" s="4038">
        <v>108.66</v>
      </c>
      <c r="I46" s="575">
        <v>56556500292.050003</v>
      </c>
      <c r="J46" s="575">
        <v>7623684702.8299999</v>
      </c>
      <c r="K46" s="575">
        <v>406828843.79000002</v>
      </c>
      <c r="L46" s="575">
        <v>48525986745.43</v>
      </c>
      <c r="M46" s="133">
        <v>2019</v>
      </c>
      <c r="N46" s="576"/>
    </row>
    <row r="47" spans="1:14" ht="15" customHeight="1">
      <c r="A47" s="132" t="s">
        <v>1607</v>
      </c>
      <c r="E47" s="145"/>
      <c r="F47" s="145"/>
      <c r="G47" s="145"/>
      <c r="H47" s="145"/>
      <c r="I47" s="4665" t="s">
        <v>3834</v>
      </c>
      <c r="J47" s="4665"/>
      <c r="K47" s="4665"/>
      <c r="L47" s="4665"/>
      <c r="M47" s="4665"/>
    </row>
    <row r="48" spans="1:14" ht="15" customHeight="1">
      <c r="A48" s="4622" t="s">
        <v>1606</v>
      </c>
      <c r="B48" s="4622"/>
      <c r="C48" s="4622"/>
      <c r="D48" s="4622"/>
      <c r="E48" s="145"/>
      <c r="F48" s="145"/>
      <c r="G48" s="145"/>
      <c r="H48" s="145"/>
      <c r="I48" s="3878" t="s">
        <v>1605</v>
      </c>
      <c r="J48" s="168"/>
      <c r="K48" s="168"/>
      <c r="L48" s="136"/>
      <c r="M48" s="145"/>
    </row>
    <row r="49" spans="1:13" ht="15" customHeight="1">
      <c r="A49" s="4622" t="s">
        <v>1505</v>
      </c>
      <c r="B49" s="4622"/>
      <c r="C49" s="4622"/>
      <c r="D49" s="4622"/>
      <c r="E49" s="145"/>
      <c r="F49" s="145"/>
      <c r="G49" s="145"/>
      <c r="H49" s="145"/>
      <c r="I49" s="3886" t="s">
        <v>3532</v>
      </c>
      <c r="J49" s="168"/>
      <c r="K49" s="168"/>
      <c r="L49" s="136"/>
      <c r="M49" s="145"/>
    </row>
  </sheetData>
  <mergeCells count="13">
    <mergeCell ref="I47:M47"/>
    <mergeCell ref="A1:H1"/>
    <mergeCell ref="I7:L7"/>
    <mergeCell ref="I4:L4"/>
    <mergeCell ref="J5:K5"/>
    <mergeCell ref="I3:L3"/>
    <mergeCell ref="M3:M7"/>
    <mergeCell ref="A49:D49"/>
    <mergeCell ref="B3:H3"/>
    <mergeCell ref="B4:H4"/>
    <mergeCell ref="B7:H7"/>
    <mergeCell ref="A48:D48"/>
    <mergeCell ref="A3:A7"/>
  </mergeCells>
  <phoneticPr fontId="3" type="noConversion"/>
  <pageMargins left="0.70866141732283472" right="0.70866141732283472" top="0.74803149606299213" bottom="0.74803149606299213" header="0.31496062992125984" footer="0.31496062992125984"/>
  <pageSetup paperSize="9" scale="58" orientation="landscape" r:id="rId1"/>
  <rowBreaks count="3" manualBreakCount="3">
    <brk id="8" max="12" man="1"/>
    <brk id="10" max="16383" man="1"/>
    <brk id="14" max="12" man="1"/>
  </rowBreaks>
  <colBreaks count="3" manualBreakCount="3">
    <brk id="5" max="48" man="1"/>
    <brk id="6" max="48" man="1"/>
    <brk id="8" max="49" man="1"/>
  </colBreaks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Sheet146"/>
  <dimension ref="A1:L42"/>
  <sheetViews>
    <sheetView showGridLines="0" view="pageBreakPreview" zoomScaleNormal="100" zoomScaleSheetLayoutView="100" workbookViewId="0"/>
  </sheetViews>
  <sheetFormatPr defaultColWidth="9" defaultRowHeight="12"/>
  <cols>
    <col min="1" max="10" width="13.75" style="132" customWidth="1"/>
    <col min="11" max="16384" width="9" style="132"/>
  </cols>
  <sheetData>
    <row r="1" spans="1:11" s="354" customFormat="1" ht="24.95" customHeight="1">
      <c r="A1" s="2362" t="s">
        <v>2656</v>
      </c>
      <c r="B1" s="2362"/>
      <c r="C1" s="2362"/>
      <c r="D1" s="2362"/>
      <c r="E1" s="2362"/>
      <c r="F1" s="2362"/>
      <c r="G1" s="2362"/>
      <c r="H1" s="2362"/>
      <c r="I1" s="2362"/>
      <c r="J1" s="2375"/>
    </row>
    <row r="2" spans="1:11" ht="18" customHeight="1" thickBot="1"/>
    <row r="3" spans="1:11" ht="25.5" customHeight="1">
      <c r="A3" s="4606" t="s">
        <v>2480</v>
      </c>
      <c r="B3" s="4619" t="s">
        <v>3555</v>
      </c>
      <c r="C3" s="4620"/>
      <c r="D3" s="4621"/>
      <c r="E3" s="4619" t="s">
        <v>3556</v>
      </c>
      <c r="F3" s="4620"/>
      <c r="G3" s="4621"/>
      <c r="H3" s="4619" t="s">
        <v>3557</v>
      </c>
      <c r="I3" s="4620"/>
      <c r="J3" s="4620"/>
      <c r="K3" s="145"/>
    </row>
    <row r="4" spans="1:11" ht="15" customHeight="1">
      <c r="A4" s="4614"/>
      <c r="B4" s="152" t="s">
        <v>1642</v>
      </c>
      <c r="C4" s="152" t="s">
        <v>1641</v>
      </c>
      <c r="D4" s="152" t="s">
        <v>1640</v>
      </c>
      <c r="E4" s="152" t="s">
        <v>1642</v>
      </c>
      <c r="F4" s="152" t="s">
        <v>1641</v>
      </c>
      <c r="G4" s="152" t="s">
        <v>1640</v>
      </c>
      <c r="H4" s="152" t="s">
        <v>1642</v>
      </c>
      <c r="I4" s="152" t="s">
        <v>1641</v>
      </c>
      <c r="J4" s="217" t="s">
        <v>1640</v>
      </c>
      <c r="K4" s="145"/>
    </row>
    <row r="5" spans="1:11" ht="15" customHeight="1">
      <c r="A5" s="4614"/>
      <c r="B5" s="3708" t="s">
        <v>1639</v>
      </c>
      <c r="C5" s="3708" t="s">
        <v>1638</v>
      </c>
      <c r="D5" s="3708" t="s">
        <v>1637</v>
      </c>
      <c r="E5" s="3708" t="s">
        <v>1639</v>
      </c>
      <c r="F5" s="3708" t="s">
        <v>1638</v>
      </c>
      <c r="G5" s="3708" t="s">
        <v>1637</v>
      </c>
      <c r="H5" s="3708" t="s">
        <v>1639</v>
      </c>
      <c r="I5" s="3708" t="s">
        <v>1638</v>
      </c>
      <c r="J5" s="603" t="s">
        <v>1637</v>
      </c>
      <c r="K5" s="145"/>
    </row>
    <row r="6" spans="1:11" ht="15" customHeight="1">
      <c r="A6" s="4628"/>
      <c r="B6" s="186" t="s">
        <v>1636</v>
      </c>
      <c r="C6" s="186" t="s">
        <v>3657</v>
      </c>
      <c r="D6" s="202" t="s">
        <v>3450</v>
      </c>
      <c r="E6" s="186" t="s">
        <v>1636</v>
      </c>
      <c r="F6" s="186" t="s">
        <v>3657</v>
      </c>
      <c r="G6" s="186" t="s">
        <v>3446</v>
      </c>
      <c r="H6" s="186" t="s">
        <v>1636</v>
      </c>
      <c r="I6" s="186" t="s">
        <v>3657</v>
      </c>
      <c r="J6" s="216" t="s">
        <v>3447</v>
      </c>
      <c r="K6" s="145"/>
    </row>
    <row r="7" spans="1:11" ht="15" customHeight="1">
      <c r="A7" s="2540">
        <v>2008</v>
      </c>
      <c r="B7" s="2788">
        <v>392430.7</v>
      </c>
      <c r="C7" s="2789">
        <v>26880.400000000001</v>
      </c>
      <c r="D7" s="2792">
        <v>68.5</v>
      </c>
      <c r="E7" s="2789">
        <v>12389.2</v>
      </c>
      <c r="F7" s="2789">
        <v>2228.3000000000002</v>
      </c>
      <c r="G7" s="2792">
        <v>179.9</v>
      </c>
      <c r="H7" s="2789">
        <v>404819.9</v>
      </c>
      <c r="I7" s="2789">
        <v>29108.6</v>
      </c>
      <c r="J7" s="2793">
        <v>71.900000000000006</v>
      </c>
      <c r="K7" s="144"/>
    </row>
    <row r="8" spans="1:11" ht="15" customHeight="1">
      <c r="A8" s="2540">
        <v>2009</v>
      </c>
      <c r="B8" s="2788">
        <v>405689.9</v>
      </c>
      <c r="C8" s="2789">
        <v>26965</v>
      </c>
      <c r="D8" s="2792">
        <v>66.5</v>
      </c>
      <c r="E8" s="2789">
        <v>9476.4</v>
      </c>
      <c r="F8" s="2789">
        <v>1507.7</v>
      </c>
      <c r="G8" s="2792">
        <v>159.1</v>
      </c>
      <c r="H8" s="2789">
        <v>415166.3</v>
      </c>
      <c r="I8" s="2789">
        <v>28472.799999999999</v>
      </c>
      <c r="J8" s="2793">
        <v>68.599999999999994</v>
      </c>
      <c r="K8" s="144"/>
    </row>
    <row r="9" spans="1:11" ht="15" customHeight="1">
      <c r="A9" s="2540">
        <v>2010</v>
      </c>
      <c r="B9" s="2788">
        <v>440863</v>
      </c>
      <c r="C9" s="2789">
        <v>32312.1</v>
      </c>
      <c r="D9" s="2792">
        <v>73.3</v>
      </c>
      <c r="E9" s="2789">
        <v>14228.3</v>
      </c>
      <c r="F9" s="2789">
        <v>2195</v>
      </c>
      <c r="G9" s="2792">
        <v>154.30000000000001</v>
      </c>
      <c r="H9" s="2789">
        <v>455091.4</v>
      </c>
      <c r="I9" s="2789">
        <v>34507.1</v>
      </c>
      <c r="J9" s="657">
        <v>75.8</v>
      </c>
      <c r="K9" s="144"/>
    </row>
    <row r="10" spans="1:11" ht="15" customHeight="1">
      <c r="A10" s="2540">
        <v>2011</v>
      </c>
      <c r="B10" s="2788">
        <v>462356.7</v>
      </c>
      <c r="C10" s="2789">
        <v>36843.699999999997</v>
      </c>
      <c r="D10" s="2792">
        <v>79.7</v>
      </c>
      <c r="E10" s="2789">
        <v>14638.4</v>
      </c>
      <c r="F10" s="2789">
        <v>2529.1999999999998</v>
      </c>
      <c r="G10" s="2792">
        <v>172.8</v>
      </c>
      <c r="H10" s="2789">
        <v>476995.2</v>
      </c>
      <c r="I10" s="2789">
        <v>39372.9</v>
      </c>
      <c r="J10" s="657">
        <v>82.5</v>
      </c>
      <c r="K10" s="144"/>
    </row>
    <row r="11" spans="1:11" ht="15" customHeight="1">
      <c r="A11" s="2540">
        <v>2012</v>
      </c>
      <c r="B11" s="2788">
        <v>471799.9</v>
      </c>
      <c r="C11" s="2789">
        <v>42613.2</v>
      </c>
      <c r="D11" s="2792">
        <v>90.3</v>
      </c>
      <c r="E11" s="2789">
        <v>17400.2</v>
      </c>
      <c r="F11" s="2789">
        <v>3248.7</v>
      </c>
      <c r="G11" s="2792">
        <v>186.7</v>
      </c>
      <c r="H11" s="2789">
        <v>489200.1</v>
      </c>
      <c r="I11" s="2789">
        <v>45861.9</v>
      </c>
      <c r="J11" s="657">
        <v>93.7</v>
      </c>
      <c r="K11" s="144"/>
    </row>
    <row r="12" spans="1:11" ht="15" customHeight="1">
      <c r="A12" s="2540">
        <v>2013</v>
      </c>
      <c r="B12" s="2788">
        <v>479286.6</v>
      </c>
      <c r="C12" s="2789">
        <v>42288.4</v>
      </c>
      <c r="D12" s="2792">
        <v>88.2</v>
      </c>
      <c r="E12" s="2789">
        <v>16892.3</v>
      </c>
      <c r="F12" s="2789">
        <v>3160.6</v>
      </c>
      <c r="G12" s="2792">
        <v>187.1</v>
      </c>
      <c r="H12" s="2789">
        <v>496178.9</v>
      </c>
      <c r="I12" s="2789">
        <v>45448.9</v>
      </c>
      <c r="J12" s="657">
        <v>91.6</v>
      </c>
      <c r="K12" s="144"/>
    </row>
    <row r="13" spans="1:11" ht="15" customHeight="1">
      <c r="A13" s="2774">
        <v>2014</v>
      </c>
      <c r="B13" s="2788">
        <v>490371.6</v>
      </c>
      <c r="C13" s="2789">
        <v>44727.1</v>
      </c>
      <c r="D13" s="2793">
        <v>91.2</v>
      </c>
      <c r="E13" s="2788">
        <v>11114.2</v>
      </c>
      <c r="F13" s="2789">
        <v>2259.8000000000002</v>
      </c>
      <c r="G13" s="2793">
        <v>203.3</v>
      </c>
      <c r="H13" s="2788">
        <v>501485.8</v>
      </c>
      <c r="I13" s="2789">
        <v>46986.8</v>
      </c>
      <c r="J13" s="657">
        <v>93.7</v>
      </c>
      <c r="K13" s="144"/>
    </row>
    <row r="14" spans="1:11" ht="15" customHeight="1">
      <c r="A14" s="2478">
        <v>2015</v>
      </c>
      <c r="B14" s="2789">
        <v>495113.9</v>
      </c>
      <c r="C14" s="2789">
        <v>41913.1</v>
      </c>
      <c r="D14" s="2794">
        <v>84.7</v>
      </c>
      <c r="E14" s="2789">
        <v>8714.7999999999993</v>
      </c>
      <c r="F14" s="2789">
        <v>1374.7</v>
      </c>
      <c r="G14" s="2794">
        <v>157.69999999999999</v>
      </c>
      <c r="H14" s="2789">
        <v>503828.7</v>
      </c>
      <c r="I14" s="2789">
        <v>43287.8</v>
      </c>
      <c r="J14" s="657">
        <v>85.9</v>
      </c>
      <c r="K14" s="144"/>
    </row>
    <row r="15" spans="1:11" ht="15" customHeight="1">
      <c r="A15" s="2478">
        <v>2016</v>
      </c>
      <c r="B15" s="2789">
        <v>508878.9</v>
      </c>
      <c r="C15" s="2789">
        <v>41829</v>
      </c>
      <c r="D15" s="2794">
        <v>82.2</v>
      </c>
      <c r="E15" s="2789">
        <v>9719.1</v>
      </c>
      <c r="F15" s="2789">
        <v>1222.8</v>
      </c>
      <c r="G15" s="2794">
        <v>125.8</v>
      </c>
      <c r="H15" s="2789">
        <v>518598</v>
      </c>
      <c r="I15" s="2789">
        <v>43051.8</v>
      </c>
      <c r="J15" s="657">
        <v>83</v>
      </c>
      <c r="K15" s="144"/>
    </row>
    <row r="16" spans="1:11" ht="15" customHeight="1">
      <c r="A16" s="2478">
        <v>2017</v>
      </c>
      <c r="B16" s="2789">
        <v>520229.5</v>
      </c>
      <c r="C16" s="2789">
        <v>44984.7</v>
      </c>
      <c r="D16" s="2794">
        <v>86.5</v>
      </c>
      <c r="E16" s="2789">
        <v>10702.3</v>
      </c>
      <c r="F16" s="2789">
        <v>1374.9</v>
      </c>
      <c r="G16" s="2794">
        <v>128.5</v>
      </c>
      <c r="H16" s="2789">
        <v>530931.80000000005</v>
      </c>
      <c r="I16" s="2789">
        <v>46359.6</v>
      </c>
      <c r="J16" s="657">
        <v>87.3</v>
      </c>
      <c r="K16" s="144"/>
    </row>
    <row r="17" spans="1:11" ht="15" customHeight="1">
      <c r="A17" s="2478">
        <v>2018</v>
      </c>
      <c r="B17" s="2789">
        <v>536287.4</v>
      </c>
      <c r="C17" s="2789">
        <v>50850.3</v>
      </c>
      <c r="D17" s="2794">
        <v>94.8</v>
      </c>
      <c r="E17" s="2789">
        <v>11805.2</v>
      </c>
      <c r="F17" s="2789">
        <v>1584.9</v>
      </c>
      <c r="G17" s="2794">
        <v>134.30000000000001</v>
      </c>
      <c r="H17" s="2789">
        <v>548092.6</v>
      </c>
      <c r="I17" s="2789">
        <v>52435.199999999997</v>
      </c>
      <c r="J17" s="657">
        <v>95.7</v>
      </c>
      <c r="K17" s="144"/>
    </row>
    <row r="18" spans="1:11" s="2544" customFormat="1" ht="15" customHeight="1" thickBot="1">
      <c r="A18" s="2790">
        <v>2019</v>
      </c>
      <c r="B18" s="2791">
        <v>529074.6</v>
      </c>
      <c r="C18" s="2791">
        <v>50141.9</v>
      </c>
      <c r="D18" s="2795">
        <v>94.8</v>
      </c>
      <c r="E18" s="2791">
        <v>11445.7</v>
      </c>
      <c r="F18" s="2791">
        <v>1346.3</v>
      </c>
      <c r="G18" s="2795">
        <v>117.6</v>
      </c>
      <c r="H18" s="2791">
        <v>540520.30000000005</v>
      </c>
      <c r="I18" s="2791">
        <v>51488.2</v>
      </c>
      <c r="J18" s="2796">
        <v>95.3</v>
      </c>
      <c r="K18" s="144"/>
    </row>
    <row r="19" spans="1:11" ht="15" customHeight="1">
      <c r="A19" s="131" t="s">
        <v>2600</v>
      </c>
    </row>
    <row r="20" spans="1:11" ht="15" customHeight="1">
      <c r="A20" s="132" t="s">
        <v>2606</v>
      </c>
    </row>
    <row r="21" spans="1:11" ht="18" customHeight="1"/>
    <row r="22" spans="1:11" ht="24.95" customHeight="1">
      <c r="A22" s="4666" t="s">
        <v>3559</v>
      </c>
      <c r="B22" s="4666"/>
      <c r="C22" s="4666"/>
      <c r="D22" s="4666"/>
      <c r="E22" s="4666"/>
      <c r="F22" s="4666"/>
      <c r="G22" s="4666"/>
      <c r="H22" s="4666"/>
      <c r="I22" s="4666"/>
      <c r="J22" s="4666"/>
    </row>
    <row r="23" spans="1:11" ht="18" customHeight="1" thickBot="1"/>
    <row r="24" spans="1:11" ht="15" customHeight="1">
      <c r="A24" s="3881" t="s">
        <v>2480</v>
      </c>
      <c r="B24" s="3883" t="s">
        <v>653</v>
      </c>
      <c r="C24" s="3883" t="s">
        <v>177</v>
      </c>
      <c r="D24" s="3883" t="s">
        <v>1160</v>
      </c>
      <c r="E24" s="3883" t="s">
        <v>1161</v>
      </c>
      <c r="F24" s="3883" t="s">
        <v>1635</v>
      </c>
      <c r="G24" s="3883" t="s">
        <v>3449</v>
      </c>
      <c r="H24" s="3883" t="s">
        <v>1634</v>
      </c>
      <c r="I24" s="3883" t="s">
        <v>1633</v>
      </c>
      <c r="J24" s="3879" t="s">
        <v>1632</v>
      </c>
      <c r="K24" s="2774"/>
    </row>
    <row r="25" spans="1:11" ht="15" customHeight="1">
      <c r="A25" s="3885"/>
      <c r="B25" s="3884" t="s">
        <v>1</v>
      </c>
      <c r="C25" s="3884" t="s">
        <v>182</v>
      </c>
      <c r="D25" s="2257" t="s">
        <v>5</v>
      </c>
      <c r="E25" s="3884" t="s">
        <v>32</v>
      </c>
      <c r="F25" s="3884" t="s">
        <v>180</v>
      </c>
      <c r="G25" s="2257" t="s">
        <v>1631</v>
      </c>
      <c r="H25" s="3884" t="s">
        <v>181</v>
      </c>
      <c r="I25" s="3884" t="s">
        <v>334</v>
      </c>
      <c r="J25" s="3880" t="s">
        <v>25</v>
      </c>
      <c r="K25" s="2774"/>
    </row>
    <row r="26" spans="1:11" s="2544" customFormat="1" ht="36">
      <c r="A26" s="3882" t="s">
        <v>1620</v>
      </c>
      <c r="B26" s="732">
        <v>529074.6</v>
      </c>
      <c r="C26" s="731">
        <v>138607.26</v>
      </c>
      <c r="D26" s="731">
        <v>215011.74</v>
      </c>
      <c r="E26" s="731">
        <v>2330.5</v>
      </c>
      <c r="F26" s="731">
        <v>4010.68</v>
      </c>
      <c r="G26" s="731">
        <v>138654.98000000001</v>
      </c>
      <c r="H26" s="731">
        <v>2192.77</v>
      </c>
      <c r="I26" s="731">
        <v>3444.24</v>
      </c>
      <c r="J26" s="731">
        <v>24822.43</v>
      </c>
      <c r="K26" s="2797"/>
    </row>
    <row r="27" spans="1:11" s="2544" customFormat="1" ht="36">
      <c r="A27" s="3882" t="s">
        <v>3656</v>
      </c>
      <c r="B27" s="732">
        <v>50141.93</v>
      </c>
      <c r="C27" s="731">
        <v>8093.76</v>
      </c>
      <c r="D27" s="731">
        <v>18807.669999999998</v>
      </c>
      <c r="E27" s="731">
        <v>239.7</v>
      </c>
      <c r="F27" s="731">
        <v>917.59</v>
      </c>
      <c r="G27" s="731">
        <v>16518.48</v>
      </c>
      <c r="H27" s="731">
        <v>236.44</v>
      </c>
      <c r="I27" s="731">
        <v>418.89</v>
      </c>
      <c r="J27" s="731">
        <v>4909.41</v>
      </c>
      <c r="K27" s="2797"/>
    </row>
    <row r="28" spans="1:11" s="2544" customFormat="1" ht="36.75" thickBot="1">
      <c r="A28" s="2545" t="s">
        <v>3448</v>
      </c>
      <c r="B28" s="730">
        <v>94.77</v>
      </c>
      <c r="C28" s="729">
        <v>58.39</v>
      </c>
      <c r="D28" s="729">
        <v>87.47</v>
      </c>
      <c r="E28" s="729">
        <v>102.85</v>
      </c>
      <c r="F28" s="729">
        <v>228.79</v>
      </c>
      <c r="G28" s="729">
        <v>119.13</v>
      </c>
      <c r="H28" s="729">
        <v>107.83</v>
      </c>
      <c r="I28" s="729">
        <v>121.62</v>
      </c>
      <c r="J28" s="729">
        <v>94.01</v>
      </c>
      <c r="K28" s="2797"/>
    </row>
    <row r="29" spans="1:11" ht="15" customHeight="1">
      <c r="A29" s="131" t="s">
        <v>2603</v>
      </c>
    </row>
    <row r="30" spans="1:11" ht="15" customHeight="1">
      <c r="A30" s="132" t="s">
        <v>2606</v>
      </c>
    </row>
    <row r="31" spans="1:11" ht="18" customHeight="1"/>
    <row r="32" spans="1:11" ht="24.95" customHeight="1">
      <c r="A32" s="4666" t="s">
        <v>3558</v>
      </c>
      <c r="B32" s="4666"/>
      <c r="C32" s="4666"/>
      <c r="D32" s="4666"/>
      <c r="E32" s="4666"/>
      <c r="F32" s="4666"/>
      <c r="G32" s="4666"/>
      <c r="H32" s="4666"/>
      <c r="I32" s="4666"/>
      <c r="J32" s="4666"/>
    </row>
    <row r="33" spans="1:12" ht="18" customHeight="1" thickBot="1"/>
    <row r="34" spans="1:12" ht="15" customHeight="1">
      <c r="A34" s="4606" t="s">
        <v>2471</v>
      </c>
      <c r="B34" s="3702" t="s">
        <v>653</v>
      </c>
      <c r="C34" s="4619" t="s">
        <v>1630</v>
      </c>
      <c r="D34" s="4620"/>
      <c r="E34" s="4620"/>
      <c r="F34" s="4620"/>
      <c r="G34" s="4621"/>
      <c r="H34" s="3702" t="s">
        <v>1629</v>
      </c>
      <c r="I34" s="3695" t="s">
        <v>1628</v>
      </c>
      <c r="J34" s="3695" t="s">
        <v>1627</v>
      </c>
      <c r="K34" s="2774"/>
    </row>
    <row r="35" spans="1:12" ht="15" customHeight="1">
      <c r="A35" s="4614"/>
      <c r="B35" s="3703" t="s">
        <v>1</v>
      </c>
      <c r="C35" s="2586" t="s">
        <v>1626</v>
      </c>
      <c r="D35" s="2586" t="s">
        <v>1625</v>
      </c>
      <c r="E35" s="2586" t="s">
        <v>1624</v>
      </c>
      <c r="F35" s="2586" t="s">
        <v>1623</v>
      </c>
      <c r="G35" s="2586" t="s">
        <v>1622</v>
      </c>
      <c r="H35" s="4616" t="s">
        <v>3560</v>
      </c>
      <c r="I35" s="4616" t="s">
        <v>3561</v>
      </c>
      <c r="J35" s="3700" t="s">
        <v>95</v>
      </c>
      <c r="K35" s="2774"/>
    </row>
    <row r="36" spans="1:12" ht="15" customHeight="1">
      <c r="A36" s="4628"/>
      <c r="B36" s="3704"/>
      <c r="C36" s="3704" t="s">
        <v>1621</v>
      </c>
      <c r="D36" s="3704"/>
      <c r="E36" s="3704"/>
      <c r="F36" s="3704"/>
      <c r="G36" s="3704" t="s">
        <v>282</v>
      </c>
      <c r="H36" s="4617"/>
      <c r="I36" s="4617"/>
      <c r="J36" s="3707"/>
      <c r="K36" s="2774"/>
    </row>
    <row r="37" spans="1:12" s="2544" customFormat="1" ht="36">
      <c r="A37" s="3701" t="s">
        <v>1620</v>
      </c>
      <c r="B37" s="732">
        <v>11445.73</v>
      </c>
      <c r="C37" s="731">
        <v>39.36</v>
      </c>
      <c r="D37" s="731">
        <v>1529.95</v>
      </c>
      <c r="E37" s="731">
        <v>0</v>
      </c>
      <c r="F37" s="731">
        <v>1708.9</v>
      </c>
      <c r="G37" s="731">
        <v>3278.22</v>
      </c>
      <c r="H37" s="731">
        <v>132.22999999999999</v>
      </c>
      <c r="I37" s="731">
        <v>7966.43</v>
      </c>
      <c r="J37" s="731">
        <v>68.849999999999994</v>
      </c>
      <c r="K37" s="2797"/>
      <c r="L37" s="144"/>
    </row>
    <row r="38" spans="1:12" s="2544" customFormat="1" ht="36">
      <c r="A38" s="3701" t="s">
        <v>3656</v>
      </c>
      <c r="B38" s="732">
        <v>1346.28</v>
      </c>
      <c r="C38" s="731">
        <v>26.84</v>
      </c>
      <c r="D38" s="731">
        <v>220.58</v>
      </c>
      <c r="E38" s="731">
        <v>0</v>
      </c>
      <c r="F38" s="731">
        <v>252.49</v>
      </c>
      <c r="G38" s="731">
        <v>499.91</v>
      </c>
      <c r="H38" s="731">
        <v>14.64</v>
      </c>
      <c r="I38" s="731">
        <v>825.75</v>
      </c>
      <c r="J38" s="731">
        <v>5.98</v>
      </c>
      <c r="K38" s="2797"/>
      <c r="L38" s="144"/>
    </row>
    <row r="39" spans="1:12" s="2544" customFormat="1" ht="36.75" thickBot="1">
      <c r="A39" s="2545" t="s">
        <v>3448</v>
      </c>
      <c r="B39" s="730">
        <v>117.62</v>
      </c>
      <c r="C39" s="729">
        <v>681.85</v>
      </c>
      <c r="D39" s="729">
        <v>144.16999999999999</v>
      </c>
      <c r="E39" s="729">
        <v>0</v>
      </c>
      <c r="F39" s="729">
        <v>147.75</v>
      </c>
      <c r="G39" s="729">
        <v>152.49</v>
      </c>
      <c r="H39" s="729">
        <v>110.72</v>
      </c>
      <c r="I39" s="729">
        <v>103.65</v>
      </c>
      <c r="J39" s="729">
        <v>86.83</v>
      </c>
      <c r="K39" s="2797"/>
      <c r="L39" s="144"/>
    </row>
    <row r="40" spans="1:12" ht="15" customHeight="1">
      <c r="A40" s="3711" t="s">
        <v>2654</v>
      </c>
      <c r="C40" s="3711"/>
    </row>
    <row r="41" spans="1:12" ht="15" customHeight="1">
      <c r="A41" s="3693" t="s">
        <v>2600</v>
      </c>
    </row>
    <row r="42" spans="1:12" ht="15" customHeight="1">
      <c r="A42" s="3711" t="s">
        <v>3552</v>
      </c>
    </row>
  </sheetData>
  <mergeCells count="10">
    <mergeCell ref="A34:A36"/>
    <mergeCell ref="I35:I36"/>
    <mergeCell ref="C34:G34"/>
    <mergeCell ref="H35:H36"/>
    <mergeCell ref="H3:J3"/>
    <mergeCell ref="A22:J22"/>
    <mergeCell ref="A32:J32"/>
    <mergeCell ref="A3:A6"/>
    <mergeCell ref="B3:D3"/>
    <mergeCell ref="E3:G3"/>
  </mergeCells>
  <phoneticPr fontId="3" type="noConversion"/>
  <pageMargins left="0.7" right="0.7" top="0.75" bottom="0.75" header="0.3" footer="0.3"/>
  <pageSetup paperSize="9" scale="56" orientation="portrait" r:id="rId1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Sheet147"/>
  <dimension ref="A1:W59"/>
  <sheetViews>
    <sheetView showGridLines="0" view="pageBreakPreview" zoomScale="85" zoomScaleNormal="100" zoomScaleSheetLayoutView="85" workbookViewId="0"/>
  </sheetViews>
  <sheetFormatPr defaultColWidth="9" defaultRowHeight="12"/>
  <cols>
    <col min="1" max="1" width="9.625" style="132" customWidth="1"/>
    <col min="2" max="9" width="13.625" style="132" customWidth="1"/>
    <col min="10" max="11" width="14.625" style="132" customWidth="1"/>
    <col min="12" max="16384" width="9" style="132"/>
  </cols>
  <sheetData>
    <row r="1" spans="1:10" s="354" customFormat="1" ht="24.95" customHeight="1">
      <c r="A1" s="2362" t="s">
        <v>3562</v>
      </c>
      <c r="B1" s="2362"/>
      <c r="C1" s="2362"/>
      <c r="D1" s="2362"/>
      <c r="E1" s="2362"/>
      <c r="F1" s="2362"/>
      <c r="G1" s="2362"/>
      <c r="H1" s="2362"/>
      <c r="I1" s="2362"/>
      <c r="J1" s="2375"/>
    </row>
    <row r="2" spans="1:10" ht="18" customHeight="1" thickBot="1"/>
    <row r="3" spans="1:10" ht="15" customHeight="1">
      <c r="A3" s="4428" t="s">
        <v>2480</v>
      </c>
      <c r="B3" s="274" t="s">
        <v>562</v>
      </c>
      <c r="C3" s="274" t="s">
        <v>177</v>
      </c>
      <c r="D3" s="274" t="s">
        <v>1160</v>
      </c>
      <c r="E3" s="274" t="s">
        <v>1161</v>
      </c>
      <c r="F3" s="274" t="s">
        <v>1635</v>
      </c>
      <c r="G3" s="3900" t="s">
        <v>3449</v>
      </c>
      <c r="H3" s="274" t="s">
        <v>1634</v>
      </c>
      <c r="I3" s="274" t="s">
        <v>1633</v>
      </c>
      <c r="J3" s="3456" t="s">
        <v>1645</v>
      </c>
    </row>
    <row r="4" spans="1:10" s="3737" customFormat="1" ht="27">
      <c r="A4" s="4429"/>
      <c r="B4" s="3734" t="s">
        <v>1</v>
      </c>
      <c r="C4" s="3734" t="s">
        <v>182</v>
      </c>
      <c r="D4" s="3735" t="s">
        <v>5</v>
      </c>
      <c r="E4" s="3734" t="s">
        <v>3</v>
      </c>
      <c r="F4" s="3734" t="s">
        <v>180</v>
      </c>
      <c r="G4" s="2851" t="s">
        <v>1631</v>
      </c>
      <c r="H4" s="3734" t="s">
        <v>181</v>
      </c>
      <c r="I4" s="3734" t="s">
        <v>334</v>
      </c>
      <c r="J4" s="3736" t="s">
        <v>3565</v>
      </c>
    </row>
    <row r="5" spans="1:10" ht="15" customHeight="1">
      <c r="A5" s="4424"/>
      <c r="B5" s="4667" t="s">
        <v>184</v>
      </c>
      <c r="C5" s="4668"/>
      <c r="D5" s="4668"/>
      <c r="E5" s="4668"/>
      <c r="F5" s="4668"/>
      <c r="G5" s="4668"/>
      <c r="H5" s="4668"/>
      <c r="I5" s="4668"/>
      <c r="J5" s="4668"/>
    </row>
    <row r="6" spans="1:10" s="2544" customFormat="1" ht="15" customHeight="1">
      <c r="A6" s="2529">
        <v>2008</v>
      </c>
      <c r="B6" s="4045">
        <v>392431</v>
      </c>
      <c r="C6" s="4046">
        <v>144255</v>
      </c>
      <c r="D6" s="4046">
        <v>160404</v>
      </c>
      <c r="E6" s="4046">
        <v>6326</v>
      </c>
      <c r="F6" s="4046">
        <v>8941</v>
      </c>
      <c r="G6" s="4046">
        <v>65518</v>
      </c>
      <c r="H6" s="4046">
        <v>3007</v>
      </c>
      <c r="I6" s="4046">
        <v>2480</v>
      </c>
      <c r="J6" s="4046">
        <v>1499</v>
      </c>
    </row>
    <row r="7" spans="1:10" s="2544" customFormat="1" ht="15" customHeight="1">
      <c r="A7" s="2529">
        <v>2009</v>
      </c>
      <c r="B7" s="4045">
        <v>405690</v>
      </c>
      <c r="C7" s="4046">
        <v>141123</v>
      </c>
      <c r="D7" s="4046">
        <v>178840</v>
      </c>
      <c r="E7" s="4046">
        <v>7298</v>
      </c>
      <c r="F7" s="4046">
        <v>12819</v>
      </c>
      <c r="G7" s="4046">
        <v>57894</v>
      </c>
      <c r="H7" s="4046">
        <v>2760</v>
      </c>
      <c r="I7" s="4046">
        <v>2814</v>
      </c>
      <c r="J7" s="4046">
        <v>2143</v>
      </c>
    </row>
    <row r="8" spans="1:10" ht="15" customHeight="1">
      <c r="A8" s="2529">
        <v>2010</v>
      </c>
      <c r="B8" s="736">
        <v>440863</v>
      </c>
      <c r="C8" s="263">
        <v>141894</v>
      </c>
      <c r="D8" s="263">
        <v>183359</v>
      </c>
      <c r="E8" s="263">
        <v>7649</v>
      </c>
      <c r="F8" s="263">
        <v>11854</v>
      </c>
      <c r="G8" s="263">
        <v>85155</v>
      </c>
      <c r="H8" s="263">
        <v>3287</v>
      </c>
      <c r="I8" s="263">
        <v>2774</v>
      </c>
      <c r="J8" s="263">
        <v>4890</v>
      </c>
    </row>
    <row r="9" spans="1:10" ht="15" customHeight="1">
      <c r="A9" s="2529">
        <v>2011</v>
      </c>
      <c r="B9" s="736">
        <v>462357</v>
      </c>
      <c r="C9" s="263">
        <v>147763</v>
      </c>
      <c r="D9" s="263">
        <v>185778</v>
      </c>
      <c r="E9" s="263">
        <v>7777</v>
      </c>
      <c r="F9" s="263">
        <v>9474</v>
      </c>
      <c r="G9" s="263">
        <v>96114</v>
      </c>
      <c r="H9" s="263">
        <v>4123</v>
      </c>
      <c r="I9" s="263">
        <v>3214</v>
      </c>
      <c r="J9" s="263">
        <v>8114</v>
      </c>
    </row>
    <row r="10" spans="1:10" ht="15" customHeight="1">
      <c r="A10" s="2529">
        <v>2012</v>
      </c>
      <c r="B10" s="736">
        <v>471800</v>
      </c>
      <c r="C10" s="263">
        <v>143548</v>
      </c>
      <c r="D10" s="263">
        <v>184604</v>
      </c>
      <c r="E10" s="263">
        <v>8020</v>
      </c>
      <c r="F10" s="263">
        <v>14417</v>
      </c>
      <c r="G10" s="263">
        <v>105285</v>
      </c>
      <c r="H10" s="263">
        <v>3348</v>
      </c>
      <c r="I10" s="263">
        <v>3634</v>
      </c>
      <c r="J10" s="263">
        <v>8944</v>
      </c>
    </row>
    <row r="11" spans="1:10" ht="15" customHeight="1">
      <c r="A11" s="2529">
        <v>2013</v>
      </c>
      <c r="B11" s="736">
        <v>479287</v>
      </c>
      <c r="C11" s="263">
        <v>132396</v>
      </c>
      <c r="D11" s="263">
        <v>186886</v>
      </c>
      <c r="E11" s="263">
        <v>6462</v>
      </c>
      <c r="F11" s="263">
        <v>14684</v>
      </c>
      <c r="G11" s="263">
        <v>119947</v>
      </c>
      <c r="H11" s="263">
        <v>3558</v>
      </c>
      <c r="I11" s="263">
        <v>4086</v>
      </c>
      <c r="J11" s="263">
        <v>11267</v>
      </c>
    </row>
    <row r="12" spans="1:10" ht="15" customHeight="1">
      <c r="A12" s="2529">
        <v>2014</v>
      </c>
      <c r="B12" s="736">
        <v>490018</v>
      </c>
      <c r="C12" s="263">
        <v>149056</v>
      </c>
      <c r="D12" s="263">
        <v>189330</v>
      </c>
      <c r="E12" s="263">
        <v>7746</v>
      </c>
      <c r="F12" s="263">
        <v>7560</v>
      </c>
      <c r="G12" s="263">
        <v>114864</v>
      </c>
      <c r="H12" s="263">
        <v>2070</v>
      </c>
      <c r="I12" s="263">
        <v>5037</v>
      </c>
      <c r="J12" s="263">
        <v>14355</v>
      </c>
    </row>
    <row r="13" spans="1:10" ht="15" customHeight="1">
      <c r="A13" s="2529">
        <v>2015</v>
      </c>
      <c r="B13" s="736">
        <v>495113.9</v>
      </c>
      <c r="C13" s="263">
        <v>157106.20000000001</v>
      </c>
      <c r="D13" s="263">
        <v>194176.4</v>
      </c>
      <c r="E13" s="263">
        <v>6778.2</v>
      </c>
      <c r="F13" s="263">
        <v>9391.4</v>
      </c>
      <c r="G13" s="263">
        <v>106446.5</v>
      </c>
      <c r="H13" s="263">
        <v>1509.8</v>
      </c>
      <c r="I13" s="263">
        <v>3638.8</v>
      </c>
      <c r="J13" s="263">
        <v>16066.6</v>
      </c>
    </row>
    <row r="14" spans="1:10" ht="15" customHeight="1">
      <c r="A14" s="2529">
        <v>2016</v>
      </c>
      <c r="B14" s="263">
        <v>508878.9</v>
      </c>
      <c r="C14" s="263">
        <v>154175.4</v>
      </c>
      <c r="D14" s="263">
        <v>199505.4</v>
      </c>
      <c r="E14" s="263">
        <v>7070.6</v>
      </c>
      <c r="F14" s="263">
        <v>13261.7</v>
      </c>
      <c r="G14" s="263">
        <v>111709.7</v>
      </c>
      <c r="H14" s="263">
        <v>2140.1999999999998</v>
      </c>
      <c r="I14" s="263">
        <v>3616.8</v>
      </c>
      <c r="J14" s="263">
        <v>17399</v>
      </c>
    </row>
    <row r="15" spans="1:10" ht="15" customHeight="1">
      <c r="A15" s="2770">
        <v>2017</v>
      </c>
      <c r="B15" s="263">
        <v>520229.5</v>
      </c>
      <c r="C15" s="263">
        <v>141098</v>
      </c>
      <c r="D15" s="263">
        <v>224833.5</v>
      </c>
      <c r="E15" s="263">
        <v>4014.3</v>
      </c>
      <c r="F15" s="263">
        <v>5734.6</v>
      </c>
      <c r="G15" s="263">
        <v>117540</v>
      </c>
      <c r="H15" s="263">
        <v>2254.6999999999998</v>
      </c>
      <c r="I15" s="263">
        <v>4171</v>
      </c>
      <c r="J15" s="263">
        <v>20583.3</v>
      </c>
    </row>
    <row r="16" spans="1:10" ht="15" customHeight="1">
      <c r="A16" s="2770">
        <v>2018</v>
      </c>
      <c r="B16" s="263">
        <v>536287.4</v>
      </c>
      <c r="C16" s="263">
        <v>126882.6</v>
      </c>
      <c r="D16" s="263">
        <v>226584.7</v>
      </c>
      <c r="E16" s="263">
        <v>2419.5</v>
      </c>
      <c r="F16" s="263">
        <v>6833.6</v>
      </c>
      <c r="G16" s="263">
        <v>144039.4</v>
      </c>
      <c r="H16" s="263">
        <v>2762.7</v>
      </c>
      <c r="I16" s="263">
        <v>3891.8</v>
      </c>
      <c r="J16" s="263">
        <v>22873.200000000001</v>
      </c>
    </row>
    <row r="17" spans="1:10" ht="15" customHeight="1" thickBot="1">
      <c r="A17" s="2799">
        <v>2019</v>
      </c>
      <c r="B17" s="2800">
        <v>529125</v>
      </c>
      <c r="C17" s="2800">
        <v>138618.79999999999</v>
      </c>
      <c r="D17" s="2800">
        <v>215033</v>
      </c>
      <c r="E17" s="2800">
        <v>2330.6999999999998</v>
      </c>
      <c r="F17" s="2800">
        <v>5104.8</v>
      </c>
      <c r="G17" s="2800">
        <v>138669.4</v>
      </c>
      <c r="H17" s="2800">
        <v>2192.9</v>
      </c>
      <c r="I17" s="2800">
        <v>3444.6</v>
      </c>
      <c r="J17" s="2800">
        <v>23730.799999999999</v>
      </c>
    </row>
    <row r="18" spans="1:10" ht="15" customHeight="1">
      <c r="A18" s="132" t="s">
        <v>1499</v>
      </c>
    </row>
    <row r="19" spans="1:10" ht="15" customHeight="1">
      <c r="A19" s="132" t="s">
        <v>3832</v>
      </c>
    </row>
    <row r="20" spans="1:10" ht="18" customHeight="1"/>
    <row r="21" spans="1:10" ht="24.95" customHeight="1">
      <c r="A21" s="4666" t="s">
        <v>3563</v>
      </c>
      <c r="B21" s="4666"/>
      <c r="C21" s="4666"/>
      <c r="D21" s="4666"/>
      <c r="E21" s="4666"/>
      <c r="F21" s="4666"/>
      <c r="G21" s="4666"/>
      <c r="H21" s="4666"/>
      <c r="I21" s="4666"/>
      <c r="J21" s="4666"/>
    </row>
    <row r="22" spans="1:10" ht="18" customHeight="1" thickBot="1"/>
    <row r="23" spans="1:10" ht="15" customHeight="1">
      <c r="A23" s="4428" t="s">
        <v>2480</v>
      </c>
      <c r="B23" s="274" t="s">
        <v>562</v>
      </c>
      <c r="C23" s="274" t="s">
        <v>177</v>
      </c>
      <c r="D23" s="274" t="s">
        <v>1160</v>
      </c>
      <c r="E23" s="274" t="s">
        <v>1161</v>
      </c>
      <c r="F23" s="274" t="s">
        <v>1635</v>
      </c>
      <c r="G23" s="3900" t="s">
        <v>3449</v>
      </c>
      <c r="H23" s="274" t="s">
        <v>1634</v>
      </c>
      <c r="I23" s="274" t="s">
        <v>1633</v>
      </c>
      <c r="J23" s="3456" t="s">
        <v>1645</v>
      </c>
    </row>
    <row r="24" spans="1:10" ht="27">
      <c r="A24" s="4429"/>
      <c r="B24" s="3734" t="s">
        <v>1</v>
      </c>
      <c r="C24" s="3734" t="s">
        <v>182</v>
      </c>
      <c r="D24" s="3735" t="s">
        <v>5</v>
      </c>
      <c r="E24" s="3734" t="s">
        <v>3</v>
      </c>
      <c r="F24" s="3734" t="s">
        <v>180</v>
      </c>
      <c r="G24" s="2851" t="s">
        <v>1631</v>
      </c>
      <c r="H24" s="3734" t="s">
        <v>181</v>
      </c>
      <c r="I24" s="3734" t="s">
        <v>334</v>
      </c>
      <c r="J24" s="3736" t="s">
        <v>3565</v>
      </c>
    </row>
    <row r="25" spans="1:10" ht="15" customHeight="1">
      <c r="A25" s="4424"/>
      <c r="B25" s="4669" t="s">
        <v>3652</v>
      </c>
      <c r="C25" s="4670"/>
      <c r="D25" s="4670"/>
      <c r="E25" s="4670"/>
      <c r="F25" s="4670"/>
      <c r="G25" s="4670"/>
      <c r="H25" s="4670"/>
      <c r="I25" s="4670"/>
      <c r="J25" s="4670"/>
    </row>
    <row r="26" spans="1:10" ht="15" customHeight="1">
      <c r="A26" s="272">
        <v>2008</v>
      </c>
      <c r="B26" s="736">
        <v>26880</v>
      </c>
      <c r="C26" s="263">
        <v>5642</v>
      </c>
      <c r="D26" s="263">
        <v>8219</v>
      </c>
      <c r="E26" s="263">
        <v>744</v>
      </c>
      <c r="F26" s="263">
        <v>1717</v>
      </c>
      <c r="G26" s="263">
        <v>9433</v>
      </c>
      <c r="H26" s="263">
        <v>404</v>
      </c>
      <c r="I26" s="263">
        <v>527</v>
      </c>
      <c r="J26" s="263">
        <v>194</v>
      </c>
    </row>
    <row r="27" spans="1:10" ht="15" customHeight="1">
      <c r="A27" s="2529">
        <v>2009</v>
      </c>
      <c r="B27" s="736">
        <v>26965</v>
      </c>
      <c r="C27" s="263">
        <v>5030</v>
      </c>
      <c r="D27" s="263">
        <v>10787</v>
      </c>
      <c r="E27" s="263">
        <v>797</v>
      </c>
      <c r="F27" s="263">
        <v>1867</v>
      </c>
      <c r="G27" s="263">
        <v>7518</v>
      </c>
      <c r="H27" s="263">
        <v>302</v>
      </c>
      <c r="I27" s="263">
        <v>441</v>
      </c>
      <c r="J27" s="263">
        <v>224</v>
      </c>
    </row>
    <row r="28" spans="1:10" ht="15" customHeight="1">
      <c r="A28" s="2529">
        <v>2010</v>
      </c>
      <c r="B28" s="736">
        <v>32312</v>
      </c>
      <c r="C28" s="263">
        <v>5633</v>
      </c>
      <c r="D28" s="263">
        <v>11163</v>
      </c>
      <c r="E28" s="263">
        <v>842</v>
      </c>
      <c r="F28" s="263">
        <v>2189</v>
      </c>
      <c r="G28" s="263">
        <v>10912</v>
      </c>
      <c r="H28" s="263">
        <v>445</v>
      </c>
      <c r="I28" s="263">
        <v>613</v>
      </c>
      <c r="J28" s="263">
        <v>515</v>
      </c>
    </row>
    <row r="29" spans="1:10" ht="15" customHeight="1">
      <c r="A29" s="2529">
        <v>2011</v>
      </c>
      <c r="B29" s="736">
        <v>36844</v>
      </c>
      <c r="C29" s="263">
        <v>5793</v>
      </c>
      <c r="D29" s="263">
        <v>12487.5</v>
      </c>
      <c r="E29" s="263">
        <v>767</v>
      </c>
      <c r="F29" s="263">
        <v>2143.6</v>
      </c>
      <c r="G29" s="263">
        <v>13694.5</v>
      </c>
      <c r="H29" s="263">
        <v>561.6</v>
      </c>
      <c r="I29" s="263">
        <v>567</v>
      </c>
      <c r="J29" s="263">
        <v>829.1</v>
      </c>
    </row>
    <row r="30" spans="1:10" ht="15" customHeight="1">
      <c r="A30" s="2529">
        <v>2012</v>
      </c>
      <c r="B30" s="736">
        <v>42613</v>
      </c>
      <c r="C30" s="263">
        <v>5686</v>
      </c>
      <c r="D30" s="263">
        <v>12246</v>
      </c>
      <c r="E30" s="263">
        <v>833</v>
      </c>
      <c r="F30" s="263">
        <v>3650.3</v>
      </c>
      <c r="G30" s="263">
        <v>17713.900000000001</v>
      </c>
      <c r="H30" s="263">
        <v>605.79999999999995</v>
      </c>
      <c r="I30" s="263">
        <v>810</v>
      </c>
      <c r="J30" s="263">
        <v>1068.4000000000001</v>
      </c>
    </row>
    <row r="31" spans="1:10" ht="15" customHeight="1">
      <c r="A31" s="2529">
        <v>2013</v>
      </c>
      <c r="B31" s="736">
        <v>42068.6</v>
      </c>
      <c r="C31" s="263">
        <v>5178.8</v>
      </c>
      <c r="D31" s="263">
        <v>10971.5</v>
      </c>
      <c r="E31" s="263">
        <v>594.79999999999995</v>
      </c>
      <c r="F31" s="263">
        <v>3252.7</v>
      </c>
      <c r="G31" s="263">
        <v>19296.599999999999</v>
      </c>
      <c r="H31" s="263">
        <v>608.20000000000005</v>
      </c>
      <c r="I31" s="263">
        <v>835.2</v>
      </c>
      <c r="J31" s="263">
        <v>1331</v>
      </c>
    </row>
    <row r="32" spans="1:10" ht="15" customHeight="1">
      <c r="A32" s="2798">
        <v>2014</v>
      </c>
      <c r="B32" s="736">
        <v>43916.5</v>
      </c>
      <c r="C32" s="263">
        <v>8191.7</v>
      </c>
      <c r="D32" s="263">
        <v>12418.9</v>
      </c>
      <c r="E32" s="263">
        <v>706.3</v>
      </c>
      <c r="F32" s="263">
        <v>1670.5</v>
      </c>
      <c r="G32" s="263">
        <v>18496.8</v>
      </c>
      <c r="H32" s="263">
        <v>333</v>
      </c>
      <c r="I32" s="263">
        <v>865.5</v>
      </c>
      <c r="J32" s="263">
        <v>1685.4</v>
      </c>
    </row>
    <row r="33" spans="1:10" ht="15" customHeight="1">
      <c r="A33" s="2770">
        <v>2015</v>
      </c>
      <c r="B33" s="263">
        <v>40951.1</v>
      </c>
      <c r="C33" s="263">
        <v>9836</v>
      </c>
      <c r="D33" s="263">
        <v>13269.9</v>
      </c>
      <c r="E33" s="263">
        <v>730.6</v>
      </c>
      <c r="F33" s="263">
        <v>1407.9</v>
      </c>
      <c r="G33" s="263">
        <v>13444.8</v>
      </c>
      <c r="H33" s="263">
        <v>178.7</v>
      </c>
      <c r="I33" s="263">
        <v>483.3</v>
      </c>
      <c r="J33" s="263">
        <v>1599.9</v>
      </c>
    </row>
    <row r="34" spans="1:10" ht="15" customHeight="1">
      <c r="A34" s="2770">
        <v>2016</v>
      </c>
      <c r="B34" s="263">
        <v>40514.1</v>
      </c>
      <c r="C34" s="263">
        <v>10489.2</v>
      </c>
      <c r="D34" s="263">
        <v>14732.2</v>
      </c>
      <c r="E34" s="263">
        <v>626.29999999999995</v>
      </c>
      <c r="F34" s="263">
        <v>1462.4</v>
      </c>
      <c r="G34" s="263">
        <v>11102</v>
      </c>
      <c r="H34" s="263">
        <v>186.2</v>
      </c>
      <c r="I34" s="263">
        <v>384.6</v>
      </c>
      <c r="J34" s="263">
        <v>1531.2</v>
      </c>
    </row>
    <row r="35" spans="1:10" ht="15" customHeight="1">
      <c r="A35" s="2770">
        <v>2017</v>
      </c>
      <c r="B35" s="263">
        <v>43342.6</v>
      </c>
      <c r="C35" s="263">
        <v>8573.4</v>
      </c>
      <c r="D35" s="263">
        <v>17754.900000000001</v>
      </c>
      <c r="E35" s="263">
        <v>384.9</v>
      </c>
      <c r="F35" s="263">
        <v>948.5</v>
      </c>
      <c r="G35" s="263">
        <v>13163.2</v>
      </c>
      <c r="H35" s="263">
        <v>218.6</v>
      </c>
      <c r="I35" s="263">
        <v>450.3</v>
      </c>
      <c r="J35" s="263">
        <v>1848.7</v>
      </c>
    </row>
    <row r="36" spans="1:10" ht="15" customHeight="1">
      <c r="A36" s="2770">
        <v>2018</v>
      </c>
      <c r="B36" s="263">
        <v>48630.8</v>
      </c>
      <c r="C36" s="263">
        <v>7889.3</v>
      </c>
      <c r="D36" s="263">
        <v>18792.900000000001</v>
      </c>
      <c r="E36" s="263">
        <v>257.60000000000002</v>
      </c>
      <c r="F36" s="263">
        <v>1184.8</v>
      </c>
      <c r="G36" s="263">
        <v>17485.2</v>
      </c>
      <c r="H36" s="263">
        <v>302.10000000000002</v>
      </c>
      <c r="I36" s="263">
        <v>489.6</v>
      </c>
      <c r="J36" s="263">
        <v>2229.1999999999998</v>
      </c>
    </row>
    <row r="37" spans="1:10" s="2544" customFormat="1" ht="15" customHeight="1" thickBot="1">
      <c r="A37" s="2799">
        <v>2019</v>
      </c>
      <c r="B37" s="2800">
        <v>47689.599999999999</v>
      </c>
      <c r="C37" s="2800">
        <v>8094.6</v>
      </c>
      <c r="D37" s="2800">
        <v>18810</v>
      </c>
      <c r="E37" s="2800">
        <v>239.7</v>
      </c>
      <c r="F37" s="2800">
        <v>1149.2</v>
      </c>
      <c r="G37" s="2800">
        <v>16519</v>
      </c>
      <c r="H37" s="2800">
        <v>236.5</v>
      </c>
      <c r="I37" s="2800">
        <v>418.9</v>
      </c>
      <c r="J37" s="2800">
        <v>2221.6999999999998</v>
      </c>
    </row>
    <row r="38" spans="1:10" ht="15" customHeight="1">
      <c r="A38" s="132" t="s">
        <v>1499</v>
      </c>
    </row>
    <row r="39" spans="1:10" ht="15" customHeight="1">
      <c r="A39" s="132" t="s">
        <v>3832</v>
      </c>
    </row>
    <row r="40" spans="1:10" ht="18" customHeight="1"/>
    <row r="41" spans="1:10" ht="24.95" customHeight="1">
      <c r="A41" s="4666" t="s">
        <v>3564</v>
      </c>
      <c r="B41" s="4666"/>
      <c r="C41" s="4666"/>
      <c r="D41" s="4666"/>
      <c r="E41" s="4666"/>
      <c r="F41" s="4666"/>
      <c r="G41" s="4666"/>
      <c r="H41" s="4666"/>
      <c r="I41" s="4666"/>
      <c r="J41" s="4666"/>
    </row>
    <row r="42" spans="1:10" ht="18" customHeight="1" thickBot="1"/>
    <row r="43" spans="1:10" ht="15" customHeight="1">
      <c r="A43" s="4428" t="s">
        <v>2480</v>
      </c>
      <c r="B43" s="274" t="s">
        <v>562</v>
      </c>
      <c r="C43" s="274" t="s">
        <v>177</v>
      </c>
      <c r="D43" s="274" t="s">
        <v>1160</v>
      </c>
      <c r="E43" s="274" t="s">
        <v>1161</v>
      </c>
      <c r="F43" s="274" t="s">
        <v>1635</v>
      </c>
      <c r="G43" s="3900" t="s">
        <v>3932</v>
      </c>
      <c r="H43" s="274" t="s">
        <v>1634</v>
      </c>
      <c r="I43" s="274" t="s">
        <v>1633</v>
      </c>
      <c r="J43" s="3456" t="s">
        <v>1645</v>
      </c>
    </row>
    <row r="44" spans="1:10" ht="27">
      <c r="A44" s="4429"/>
      <c r="B44" s="3734" t="s">
        <v>1</v>
      </c>
      <c r="C44" s="3734" t="s">
        <v>182</v>
      </c>
      <c r="D44" s="3735" t="s">
        <v>5</v>
      </c>
      <c r="E44" s="3734" t="s">
        <v>3</v>
      </c>
      <c r="F44" s="3734" t="s">
        <v>180</v>
      </c>
      <c r="G44" s="2851" t="s">
        <v>1631</v>
      </c>
      <c r="H44" s="3734" t="s">
        <v>181</v>
      </c>
      <c r="I44" s="3734" t="s">
        <v>334</v>
      </c>
      <c r="J44" s="3736" t="s">
        <v>3565</v>
      </c>
    </row>
    <row r="45" spans="1:10" ht="15" customHeight="1">
      <c r="A45" s="4424"/>
      <c r="B45" s="4667" t="s">
        <v>3451</v>
      </c>
      <c r="C45" s="4668"/>
      <c r="D45" s="4668"/>
      <c r="E45" s="4668"/>
      <c r="F45" s="4668"/>
      <c r="G45" s="4668"/>
      <c r="H45" s="4668"/>
      <c r="I45" s="4668"/>
      <c r="J45" s="4668"/>
    </row>
    <row r="46" spans="1:10" ht="15" customHeight="1">
      <c r="A46" s="272">
        <v>2008</v>
      </c>
      <c r="B46" s="735">
        <v>68.5</v>
      </c>
      <c r="C46" s="733">
        <v>39.11</v>
      </c>
      <c r="D46" s="733">
        <v>51.24</v>
      </c>
      <c r="E46" s="733">
        <v>117.63</v>
      </c>
      <c r="F46" s="733">
        <v>192.06</v>
      </c>
      <c r="G46" s="733">
        <v>143.97999999999999</v>
      </c>
      <c r="H46" s="733">
        <v>93.61</v>
      </c>
      <c r="I46" s="733">
        <v>173.76</v>
      </c>
      <c r="J46" s="733">
        <v>85.6</v>
      </c>
    </row>
    <row r="47" spans="1:10" ht="15" customHeight="1">
      <c r="A47" s="272">
        <v>2009</v>
      </c>
      <c r="B47" s="735">
        <v>66.47</v>
      </c>
      <c r="C47" s="733">
        <v>35.64</v>
      </c>
      <c r="D47" s="733">
        <v>60.31</v>
      </c>
      <c r="E47" s="733">
        <v>109.19</v>
      </c>
      <c r="F47" s="733">
        <v>145.62</v>
      </c>
      <c r="G47" s="733">
        <v>129.86000000000001</v>
      </c>
      <c r="H47" s="733">
        <v>134.38999999999999</v>
      </c>
      <c r="I47" s="733">
        <v>212.35</v>
      </c>
      <c r="J47" s="733">
        <v>129.41999999999999</v>
      </c>
    </row>
    <row r="48" spans="1:10" ht="15" customHeight="1">
      <c r="A48" s="272">
        <v>2010</v>
      </c>
      <c r="B48" s="735">
        <v>73.290000000000006</v>
      </c>
      <c r="C48" s="733">
        <v>39.700000000000003</v>
      </c>
      <c r="D48" s="733">
        <v>60.88</v>
      </c>
      <c r="E48" s="733">
        <v>110.13</v>
      </c>
      <c r="F48" s="733">
        <v>184.65</v>
      </c>
      <c r="G48" s="733">
        <v>128.13999999999999</v>
      </c>
      <c r="H48" s="733">
        <v>109.37</v>
      </c>
      <c r="I48" s="733">
        <v>156.61000000000001</v>
      </c>
      <c r="J48" s="733">
        <v>104.53</v>
      </c>
    </row>
    <row r="49" spans="1:23" ht="15" customHeight="1">
      <c r="A49" s="2529">
        <v>2011</v>
      </c>
      <c r="B49" s="735">
        <v>79.69</v>
      </c>
      <c r="C49" s="2801">
        <v>39.200000000000003</v>
      </c>
      <c r="D49" s="2801">
        <v>67.22</v>
      </c>
      <c r="E49" s="2801">
        <v>98.64</v>
      </c>
      <c r="F49" s="2801">
        <v>226.27</v>
      </c>
      <c r="G49" s="2801">
        <v>142.47999999999999</v>
      </c>
      <c r="H49" s="2801">
        <v>135.43</v>
      </c>
      <c r="I49" s="2801">
        <v>220.81</v>
      </c>
      <c r="J49" s="2801">
        <v>105.32</v>
      </c>
    </row>
    <row r="50" spans="1:23" ht="15" customHeight="1">
      <c r="A50" s="2529">
        <v>2012</v>
      </c>
      <c r="B50" s="735">
        <v>90.32</v>
      </c>
      <c r="C50" s="2801">
        <v>39.61</v>
      </c>
      <c r="D50" s="2801">
        <v>66.34</v>
      </c>
      <c r="E50" s="2801">
        <v>103.88</v>
      </c>
      <c r="F50" s="2801">
        <v>253.2</v>
      </c>
      <c r="G50" s="2801">
        <v>168.25</v>
      </c>
      <c r="H50" s="2801">
        <v>136.19</v>
      </c>
      <c r="I50" s="2801">
        <v>176.43</v>
      </c>
      <c r="J50" s="2801">
        <v>102.18</v>
      </c>
    </row>
    <row r="51" spans="1:23" ht="15" customHeight="1">
      <c r="A51" s="2529">
        <v>2013</v>
      </c>
      <c r="B51" s="735">
        <v>87.77</v>
      </c>
      <c r="C51" s="2801">
        <v>39.119999999999997</v>
      </c>
      <c r="D51" s="2801">
        <v>58.71</v>
      </c>
      <c r="E51" s="2801">
        <v>91.73</v>
      </c>
      <c r="F51" s="2801">
        <v>221.5</v>
      </c>
      <c r="G51" s="2801">
        <v>160.88</v>
      </c>
      <c r="H51" s="2801">
        <v>180.95</v>
      </c>
      <c r="I51" s="2801">
        <v>222.9</v>
      </c>
      <c r="J51" s="2801">
        <v>119.45</v>
      </c>
      <c r="M51" s="320"/>
      <c r="N51" s="320"/>
      <c r="O51" s="320"/>
      <c r="P51" s="320"/>
      <c r="Q51" s="320"/>
      <c r="R51" s="320"/>
      <c r="S51" s="320"/>
      <c r="T51" s="320"/>
      <c r="U51" s="320"/>
      <c r="V51" s="129"/>
      <c r="W51" s="320"/>
    </row>
    <row r="52" spans="1:23" ht="15" customHeight="1">
      <c r="A52" s="2798">
        <v>2014</v>
      </c>
      <c r="B52" s="735">
        <v>89.62</v>
      </c>
      <c r="C52" s="2801">
        <v>54.96</v>
      </c>
      <c r="D52" s="2801">
        <v>65.59</v>
      </c>
      <c r="E52" s="2801">
        <v>91.18</v>
      </c>
      <c r="F52" s="2801">
        <v>220.97</v>
      </c>
      <c r="G52" s="2801">
        <v>161.03</v>
      </c>
      <c r="H52" s="2801">
        <v>170.92</v>
      </c>
      <c r="I52" s="2801">
        <v>204.42</v>
      </c>
      <c r="J52" s="2801">
        <v>118.13</v>
      </c>
      <c r="M52" s="320"/>
      <c r="N52" s="320"/>
      <c r="O52" s="320"/>
      <c r="P52" s="320"/>
      <c r="Q52" s="320"/>
      <c r="R52" s="320"/>
      <c r="S52" s="320"/>
      <c r="T52" s="320"/>
      <c r="U52" s="320"/>
      <c r="V52" s="129"/>
      <c r="W52" s="320"/>
    </row>
    <row r="53" spans="1:23" ht="15" customHeight="1">
      <c r="A53" s="2770">
        <v>2015</v>
      </c>
      <c r="B53" s="2801">
        <v>82.71</v>
      </c>
      <c r="C53" s="2801">
        <v>62.61</v>
      </c>
      <c r="D53" s="2801">
        <v>68.34</v>
      </c>
      <c r="E53" s="2801">
        <v>107.78</v>
      </c>
      <c r="F53" s="2801">
        <v>149.91</v>
      </c>
      <c r="G53" s="2801">
        <v>126.31</v>
      </c>
      <c r="H53" s="2801">
        <v>160.88999999999999</v>
      </c>
      <c r="I53" s="2801">
        <v>171.83</v>
      </c>
      <c r="J53" s="2801">
        <v>117.41</v>
      </c>
      <c r="M53" s="320"/>
      <c r="N53" s="320"/>
      <c r="O53" s="320"/>
      <c r="P53" s="320"/>
      <c r="Q53" s="320"/>
      <c r="R53" s="320"/>
      <c r="S53" s="320"/>
      <c r="T53" s="320"/>
      <c r="U53" s="320"/>
      <c r="V53" s="129"/>
      <c r="W53" s="320"/>
    </row>
    <row r="54" spans="1:23" ht="15" customHeight="1">
      <c r="A54" s="2770">
        <v>2016</v>
      </c>
      <c r="B54" s="2801">
        <v>79.61</v>
      </c>
      <c r="C54" s="2801">
        <v>68.03</v>
      </c>
      <c r="D54" s="2801">
        <v>73.84</v>
      </c>
      <c r="E54" s="2801">
        <v>88.57</v>
      </c>
      <c r="F54" s="2801">
        <v>110.27</v>
      </c>
      <c r="G54" s="2801">
        <v>99.38</v>
      </c>
      <c r="H54" s="2801">
        <v>118.39</v>
      </c>
      <c r="I54" s="2801">
        <v>132.82</v>
      </c>
      <c r="J54" s="2801">
        <v>99.58</v>
      </c>
      <c r="M54" s="320"/>
      <c r="N54" s="320"/>
      <c r="O54" s="320"/>
      <c r="P54" s="320"/>
      <c r="Q54" s="320"/>
      <c r="R54" s="320"/>
      <c r="S54" s="320"/>
      <c r="T54" s="320"/>
      <c r="U54" s="320"/>
      <c r="V54" s="129"/>
      <c r="W54" s="320"/>
    </row>
    <row r="55" spans="1:23" ht="15" customHeight="1">
      <c r="A55" s="2770">
        <v>2017</v>
      </c>
      <c r="B55" s="734">
        <v>83.31</v>
      </c>
      <c r="C55" s="734">
        <v>60.76</v>
      </c>
      <c r="D55" s="734">
        <v>78.97</v>
      </c>
      <c r="E55" s="734">
        <v>95.89</v>
      </c>
      <c r="F55" s="734">
        <v>165.4</v>
      </c>
      <c r="G55" s="734">
        <v>111.99</v>
      </c>
      <c r="H55" s="734">
        <v>87.01</v>
      </c>
      <c r="I55" s="734">
        <v>106.35</v>
      </c>
      <c r="J55" s="734">
        <v>88.01</v>
      </c>
      <c r="M55" s="320"/>
      <c r="N55" s="320"/>
      <c r="O55" s="320"/>
      <c r="P55" s="320"/>
      <c r="Q55" s="320"/>
      <c r="R55" s="320"/>
      <c r="S55" s="320"/>
      <c r="T55" s="320"/>
      <c r="U55" s="320"/>
      <c r="V55" s="129"/>
      <c r="W55" s="320"/>
    </row>
    <row r="56" spans="1:23" ht="15" customHeight="1">
      <c r="A56" s="2770">
        <v>2018</v>
      </c>
      <c r="B56" s="734">
        <v>90.68</v>
      </c>
      <c r="C56" s="734">
        <v>62.18</v>
      </c>
      <c r="D56" s="734">
        <v>82.94</v>
      </c>
      <c r="E56" s="734">
        <v>106.49</v>
      </c>
      <c r="F56" s="734">
        <v>173.37</v>
      </c>
      <c r="G56" s="734">
        <v>121.39</v>
      </c>
      <c r="H56" s="734">
        <v>96.95</v>
      </c>
      <c r="I56" s="734">
        <v>107.96</v>
      </c>
      <c r="J56" s="734">
        <v>89.82</v>
      </c>
      <c r="M56" s="320"/>
      <c r="N56" s="320"/>
      <c r="O56" s="320"/>
      <c r="P56" s="320"/>
      <c r="Q56" s="320"/>
      <c r="R56" s="320"/>
      <c r="S56" s="320"/>
      <c r="T56" s="320"/>
      <c r="U56" s="320"/>
      <c r="V56" s="129"/>
      <c r="W56" s="320"/>
    </row>
    <row r="57" spans="1:23" s="2544" customFormat="1" ht="15" customHeight="1" thickBot="1">
      <c r="A57" s="2799">
        <v>2019</v>
      </c>
      <c r="B57" s="2802">
        <v>90.13</v>
      </c>
      <c r="C57" s="2802">
        <v>58.4</v>
      </c>
      <c r="D57" s="2802">
        <v>87.47</v>
      </c>
      <c r="E57" s="2802">
        <v>102.85</v>
      </c>
      <c r="F57" s="2802">
        <v>225.11</v>
      </c>
      <c r="G57" s="2802">
        <v>119.13</v>
      </c>
      <c r="H57" s="2802"/>
      <c r="I57" s="2802"/>
      <c r="J57" s="2802"/>
      <c r="M57" s="320"/>
      <c r="N57" s="320"/>
      <c r="O57" s="320"/>
      <c r="P57" s="320"/>
      <c r="Q57" s="320"/>
      <c r="R57" s="320"/>
      <c r="S57" s="320"/>
      <c r="T57" s="320"/>
      <c r="U57" s="320"/>
      <c r="V57" s="129"/>
      <c r="W57" s="320"/>
    </row>
    <row r="58" spans="1:23" ht="15" customHeight="1">
      <c r="A58" s="132" t="s">
        <v>1644</v>
      </c>
      <c r="B58" s="733"/>
      <c r="C58" s="733"/>
      <c r="D58" s="733"/>
      <c r="E58" s="733"/>
      <c r="F58" s="733"/>
      <c r="G58" s="733"/>
      <c r="H58" s="733"/>
      <c r="I58" s="733"/>
      <c r="J58" s="330" t="s">
        <v>1643</v>
      </c>
      <c r="M58" s="320"/>
      <c r="N58" s="320"/>
      <c r="O58" s="320"/>
      <c r="P58" s="320"/>
      <c r="Q58" s="320"/>
      <c r="R58" s="320"/>
      <c r="S58" s="320"/>
      <c r="T58" s="320"/>
      <c r="U58" s="320"/>
      <c r="V58" s="129"/>
      <c r="W58" s="320"/>
    </row>
    <row r="59" spans="1:23" ht="15" customHeight="1">
      <c r="A59" s="132" t="s">
        <v>1499</v>
      </c>
      <c r="J59" s="154" t="s">
        <v>3832</v>
      </c>
    </row>
  </sheetData>
  <mergeCells count="8">
    <mergeCell ref="B5:J5"/>
    <mergeCell ref="B25:J25"/>
    <mergeCell ref="B45:J45"/>
    <mergeCell ref="A3:A5"/>
    <mergeCell ref="A23:A25"/>
    <mergeCell ref="A43:A45"/>
    <mergeCell ref="A21:J21"/>
    <mergeCell ref="A41:J41"/>
  </mergeCells>
  <phoneticPr fontId="3" type="noConversion"/>
  <pageMargins left="0.7" right="0.7" top="0.75" bottom="0.75" header="0.3" footer="0.3"/>
  <pageSetup paperSize="9" scale="53" orientation="portrait" r:id="rId1"/>
  <drawing r:id="rId2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Sheet148">
    <pageSetUpPr fitToPage="1"/>
  </sheetPr>
  <dimension ref="A1:I400"/>
  <sheetViews>
    <sheetView showGridLines="0" view="pageBreakPreview" zoomScaleNormal="100" zoomScaleSheetLayoutView="100" workbookViewId="0">
      <pane ySplit="1" topLeftCell="A2" activePane="bottomLeft" state="frozen"/>
      <selection pane="bottomLeft"/>
    </sheetView>
  </sheetViews>
  <sheetFormatPr defaultColWidth="9" defaultRowHeight="12"/>
  <cols>
    <col min="1" max="1" width="26.125" style="132" customWidth="1"/>
    <col min="2" max="2" width="24.125" style="132" bestFit="1" customWidth="1"/>
    <col min="3" max="3" width="26.125" style="132" customWidth="1"/>
    <col min="4" max="4" width="26.125" style="2584" customWidth="1"/>
    <col min="5" max="5" width="15.625" style="132" customWidth="1"/>
    <col min="6" max="6" width="11.625" style="132" customWidth="1"/>
    <col min="7" max="7" width="23.625" style="132" bestFit="1" customWidth="1"/>
    <col min="8" max="16384" width="9" style="132"/>
  </cols>
  <sheetData>
    <row r="1" spans="1:5" s="354" customFormat="1" ht="24.95" customHeight="1">
      <c r="A1" s="2362" t="s">
        <v>3569</v>
      </c>
      <c r="B1" s="2362"/>
      <c r="C1" s="2375"/>
      <c r="D1" s="2572"/>
      <c r="E1" s="1547"/>
    </row>
    <row r="2" spans="1:5" ht="18" customHeight="1">
      <c r="A2" s="131"/>
    </row>
    <row r="3" spans="1:5" ht="18" customHeight="1">
      <c r="A3" s="2573" t="s">
        <v>1656</v>
      </c>
    </row>
    <row r="4" spans="1:5" ht="18" customHeight="1">
      <c r="A4" s="131" t="s">
        <v>3041</v>
      </c>
    </row>
    <row r="5" spans="1:5" ht="18" customHeight="1">
      <c r="A5" s="131" t="s">
        <v>3042</v>
      </c>
    </row>
    <row r="6" spans="1:5" ht="18" customHeight="1">
      <c r="A6" s="132" t="s">
        <v>3043</v>
      </c>
    </row>
    <row r="7" spans="1:5" ht="18" customHeight="1"/>
    <row r="8" spans="1:5" ht="18" customHeight="1">
      <c r="A8" s="746" t="s">
        <v>3044</v>
      </c>
    </row>
    <row r="9" spans="1:5" ht="18" customHeight="1" thickBot="1">
      <c r="C9" s="154" t="s">
        <v>1652</v>
      </c>
      <c r="D9" s="154"/>
    </row>
    <row r="10" spans="1:5" ht="18" customHeight="1">
      <c r="A10" s="745" t="s">
        <v>1651</v>
      </c>
      <c r="B10" s="744" t="s">
        <v>1650</v>
      </c>
      <c r="C10" s="743" t="s">
        <v>1649</v>
      </c>
      <c r="D10" s="2774"/>
    </row>
    <row r="11" spans="1:5" ht="18" customHeight="1">
      <c r="A11" s="742" t="s">
        <v>1655</v>
      </c>
      <c r="B11" s="183">
        <v>910</v>
      </c>
      <c r="C11" s="216">
        <v>93.3</v>
      </c>
      <c r="D11" s="2774"/>
    </row>
    <row r="12" spans="1:5" ht="18" customHeight="1">
      <c r="A12" s="741" t="s">
        <v>1654</v>
      </c>
      <c r="B12" s="740">
        <v>1600</v>
      </c>
      <c r="C12" s="707">
        <v>187.9</v>
      </c>
      <c r="D12" s="2774"/>
    </row>
    <row r="13" spans="1:5" ht="18" customHeight="1" thickBot="1">
      <c r="A13" s="739" t="s">
        <v>1653</v>
      </c>
      <c r="B13" s="738">
        <v>7300</v>
      </c>
      <c r="C13" s="737">
        <v>280.60000000000002</v>
      </c>
      <c r="D13" s="2774"/>
    </row>
    <row r="14" spans="1:5" ht="18" customHeight="1">
      <c r="A14" s="131" t="s">
        <v>3045</v>
      </c>
      <c r="B14" s="131"/>
    </row>
    <row r="15" spans="1:5" ht="18" customHeight="1"/>
    <row r="16" spans="1:5" ht="18" customHeight="1">
      <c r="A16" s="746" t="s">
        <v>3046</v>
      </c>
    </row>
    <row r="17" spans="1:5" ht="18" customHeight="1" thickBot="1">
      <c r="C17" s="154" t="s">
        <v>1652</v>
      </c>
      <c r="D17" s="154"/>
    </row>
    <row r="18" spans="1:5" ht="18" customHeight="1">
      <c r="A18" s="745" t="s">
        <v>1651</v>
      </c>
      <c r="B18" s="744" t="s">
        <v>1650</v>
      </c>
      <c r="C18" s="743" t="s">
        <v>1649</v>
      </c>
      <c r="D18" s="2774"/>
    </row>
    <row r="19" spans="1:5" ht="18" customHeight="1">
      <c r="A19" s="742" t="s">
        <v>1648</v>
      </c>
      <c r="B19" s="183">
        <v>910</v>
      </c>
      <c r="C19" s="216">
        <v>93.3</v>
      </c>
      <c r="D19" s="2774"/>
    </row>
    <row r="20" spans="1:5" ht="18" customHeight="1">
      <c r="A20" s="741" t="s">
        <v>1647</v>
      </c>
      <c r="B20" s="740">
        <v>1600</v>
      </c>
      <c r="C20" s="707">
        <v>187.9</v>
      </c>
      <c r="D20" s="2774"/>
    </row>
    <row r="21" spans="1:5" ht="18" customHeight="1" thickBot="1">
      <c r="A21" s="739" t="s">
        <v>1646</v>
      </c>
      <c r="B21" s="738">
        <v>7300</v>
      </c>
      <c r="C21" s="737">
        <v>280.60000000000002</v>
      </c>
      <c r="D21" s="2774"/>
    </row>
    <row r="22" spans="1:5" ht="18" customHeight="1">
      <c r="A22" s="131" t="s">
        <v>3047</v>
      </c>
      <c r="B22" s="131"/>
    </row>
    <row r="23" spans="1:5" ht="18" customHeight="1"/>
    <row r="24" spans="1:5" s="747" customFormat="1" ht="18" customHeight="1">
      <c r="A24" s="2573" t="s">
        <v>3048</v>
      </c>
    </row>
    <row r="25" spans="1:5" ht="18" customHeight="1">
      <c r="A25" s="1467" t="s">
        <v>3049</v>
      </c>
      <c r="B25" s="1467"/>
      <c r="C25" s="1467"/>
      <c r="D25" s="1467"/>
      <c r="E25" s="1467"/>
    </row>
    <row r="26" spans="1:5" ht="18" customHeight="1">
      <c r="A26" s="587"/>
    </row>
    <row r="27" spans="1:5" ht="18" customHeight="1">
      <c r="A27" s="746" t="s">
        <v>3044</v>
      </c>
    </row>
    <row r="28" spans="1:5" ht="18" customHeight="1" thickBot="1">
      <c r="C28" s="154" t="s">
        <v>1652</v>
      </c>
      <c r="D28" s="154"/>
    </row>
    <row r="29" spans="1:5" ht="18" customHeight="1">
      <c r="A29" s="745" t="s">
        <v>1651</v>
      </c>
      <c r="B29" s="744" t="s">
        <v>1650</v>
      </c>
      <c r="C29" s="743" t="s">
        <v>1649</v>
      </c>
      <c r="D29" s="2774"/>
    </row>
    <row r="30" spans="1:5" ht="18" customHeight="1">
      <c r="A30" s="742" t="s">
        <v>1655</v>
      </c>
      <c r="B30" s="183">
        <v>730</v>
      </c>
      <c r="C30" s="216">
        <v>78.3</v>
      </c>
      <c r="D30" s="2774"/>
    </row>
    <row r="31" spans="1:5" ht="18" customHeight="1">
      <c r="A31" s="741" t="s">
        <v>1654</v>
      </c>
      <c r="B31" s="740">
        <v>1260</v>
      </c>
      <c r="C31" s="707">
        <v>147.30000000000001</v>
      </c>
      <c r="D31" s="2774"/>
    </row>
    <row r="32" spans="1:5" ht="18" customHeight="1" thickBot="1">
      <c r="A32" s="739" t="s">
        <v>1653</v>
      </c>
      <c r="B32" s="738">
        <v>6060</v>
      </c>
      <c r="C32" s="737">
        <v>215.6</v>
      </c>
      <c r="D32" s="2774"/>
    </row>
    <row r="33" spans="1:7" ht="18" customHeight="1">
      <c r="A33" s="131" t="s">
        <v>3045</v>
      </c>
      <c r="B33" s="131"/>
    </row>
    <row r="34" spans="1:7" ht="18" customHeight="1"/>
    <row r="35" spans="1:7" ht="18" customHeight="1">
      <c r="A35" s="746" t="s">
        <v>3046</v>
      </c>
    </row>
    <row r="36" spans="1:7" ht="18" customHeight="1" thickBot="1">
      <c r="C36" s="154" t="s">
        <v>1652</v>
      </c>
      <c r="D36" s="154"/>
    </row>
    <row r="37" spans="1:7" ht="18" customHeight="1">
      <c r="A37" s="745" t="s">
        <v>1651</v>
      </c>
      <c r="B37" s="744" t="s">
        <v>1650</v>
      </c>
      <c r="C37" s="743" t="s">
        <v>1649</v>
      </c>
      <c r="D37" s="2774"/>
    </row>
    <row r="38" spans="1:7" ht="18" customHeight="1">
      <c r="A38" s="742" t="s">
        <v>1648</v>
      </c>
      <c r="B38" s="183">
        <v>730</v>
      </c>
      <c r="C38" s="216">
        <v>78.3</v>
      </c>
      <c r="D38" s="2774"/>
    </row>
    <row r="39" spans="1:7" ht="18" customHeight="1">
      <c r="A39" s="741" t="s">
        <v>1647</v>
      </c>
      <c r="B39" s="740">
        <v>1260</v>
      </c>
      <c r="C39" s="707">
        <v>147.30000000000001</v>
      </c>
      <c r="D39" s="2774"/>
    </row>
    <row r="40" spans="1:7" ht="18" customHeight="1" thickBot="1">
      <c r="A40" s="739" t="s">
        <v>1646</v>
      </c>
      <c r="B40" s="738">
        <v>6060</v>
      </c>
      <c r="C40" s="737">
        <v>215.6</v>
      </c>
      <c r="D40" s="2774"/>
    </row>
    <row r="41" spans="1:7" ht="18" customHeight="1">
      <c r="A41" s="131" t="s">
        <v>3047</v>
      </c>
      <c r="B41" s="131"/>
    </row>
    <row r="42" spans="1:7" ht="15" customHeight="1"/>
    <row r="43" spans="1:7" s="3711" customFormat="1" ht="26.25">
      <c r="A43" s="3698" t="s">
        <v>3568</v>
      </c>
    </row>
    <row r="44" spans="1:7" s="3711" customFormat="1" ht="15" customHeight="1">
      <c r="A44" s="3698"/>
    </row>
    <row r="45" spans="1:7" ht="15" customHeight="1">
      <c r="A45" s="2573" t="s">
        <v>1668</v>
      </c>
      <c r="B45" s="2584"/>
      <c r="C45" s="2584"/>
      <c r="E45" s="2584"/>
      <c r="F45" s="2584"/>
      <c r="G45" s="2584"/>
    </row>
    <row r="46" spans="1:7" ht="15" customHeight="1">
      <c r="A46" s="4622" t="s">
        <v>3050</v>
      </c>
      <c r="B46" s="4742"/>
      <c r="C46" s="4742"/>
      <c r="D46" s="4742"/>
      <c r="E46" s="4742"/>
      <c r="F46" s="4742"/>
      <c r="G46" s="2584"/>
    </row>
    <row r="47" spans="1:7" ht="15" customHeight="1">
      <c r="A47" s="2580"/>
      <c r="B47" s="2584"/>
      <c r="C47" s="2584"/>
      <c r="E47" s="2584"/>
      <c r="F47" s="2584"/>
      <c r="G47" s="2584"/>
    </row>
    <row r="48" spans="1:7" s="2584" customFormat="1" ht="15" customHeight="1" thickBot="1">
      <c r="A48" s="1620"/>
      <c r="B48" s="3156"/>
      <c r="C48" s="3156"/>
      <c r="D48" s="3156"/>
      <c r="E48" s="3156"/>
      <c r="F48" s="1619" t="s">
        <v>3051</v>
      </c>
    </row>
    <row r="49" spans="1:7" s="2584" customFormat="1" ht="15" customHeight="1">
      <c r="A49" s="4337" t="s">
        <v>1327</v>
      </c>
      <c r="B49" s="4338"/>
      <c r="C49" s="3210" t="s">
        <v>1666</v>
      </c>
      <c r="D49" s="4692" t="s">
        <v>1649</v>
      </c>
      <c r="E49" s="4693"/>
      <c r="F49" s="4693"/>
    </row>
    <row r="50" spans="1:7" s="2584" customFormat="1" ht="24">
      <c r="A50" s="4691"/>
      <c r="B50" s="4322"/>
      <c r="C50" s="1624" t="s">
        <v>1665</v>
      </c>
      <c r="D50" s="1622" t="s">
        <v>3052</v>
      </c>
      <c r="E50" s="1622" t="s">
        <v>3053</v>
      </c>
      <c r="F50" s="3374" t="s">
        <v>3054</v>
      </c>
    </row>
    <row r="51" spans="1:7" s="2584" customFormat="1" ht="15" customHeight="1">
      <c r="A51" s="4339" t="s">
        <v>1667</v>
      </c>
      <c r="B51" s="4340"/>
      <c r="C51" s="3375">
        <v>6160</v>
      </c>
      <c r="D51" s="3376">
        <v>105.7</v>
      </c>
      <c r="E51" s="3376">
        <v>65.2</v>
      </c>
      <c r="F51" s="3377">
        <v>92.3</v>
      </c>
    </row>
    <row r="52" spans="1:7" s="2584" customFormat="1" ht="15" customHeight="1">
      <c r="A52" s="4694" t="s">
        <v>1663</v>
      </c>
      <c r="B52" s="3378" t="s">
        <v>1661</v>
      </c>
      <c r="C52" s="3375">
        <v>7170</v>
      </c>
      <c r="D52" s="3376">
        <v>115.9</v>
      </c>
      <c r="E52" s="3376">
        <v>71.900000000000006</v>
      </c>
      <c r="F52" s="3377">
        <v>103.6</v>
      </c>
    </row>
    <row r="53" spans="1:7" s="2584" customFormat="1" ht="15" customHeight="1">
      <c r="A53" s="4335"/>
      <c r="B53" s="3378" t="s">
        <v>1660</v>
      </c>
      <c r="C53" s="3375">
        <v>8230</v>
      </c>
      <c r="D53" s="3376">
        <v>111.9</v>
      </c>
      <c r="E53" s="3376">
        <v>67.599999999999994</v>
      </c>
      <c r="F53" s="3377">
        <v>98.3</v>
      </c>
    </row>
    <row r="54" spans="1:7" s="2584" customFormat="1" ht="15" customHeight="1">
      <c r="A54" s="4694" t="s">
        <v>1662</v>
      </c>
      <c r="B54" s="3378" t="s">
        <v>1661</v>
      </c>
      <c r="C54" s="3375">
        <v>7170</v>
      </c>
      <c r="D54" s="3376">
        <v>113.8</v>
      </c>
      <c r="E54" s="3376">
        <v>70.8</v>
      </c>
      <c r="F54" s="3377">
        <v>100.6</v>
      </c>
    </row>
    <row r="55" spans="1:7" s="2584" customFormat="1" ht="15" customHeight="1" thickBot="1">
      <c r="A55" s="4724"/>
      <c r="B55" s="3379" t="s">
        <v>1660</v>
      </c>
      <c r="C55" s="3380">
        <v>8230</v>
      </c>
      <c r="D55" s="3381">
        <v>108.5</v>
      </c>
      <c r="E55" s="3381">
        <v>65.5</v>
      </c>
      <c r="F55" s="3382">
        <v>95.3</v>
      </c>
    </row>
    <row r="56" spans="1:7" s="2584" customFormat="1" ht="15" customHeight="1">
      <c r="A56" s="4697" t="s">
        <v>3055</v>
      </c>
      <c r="B56" s="4698"/>
      <c r="C56" s="4698"/>
      <c r="D56" s="4698"/>
      <c r="E56" s="4698"/>
      <c r="F56" s="4698"/>
    </row>
    <row r="57" spans="1:7" ht="15" customHeight="1">
      <c r="A57" s="2584"/>
      <c r="B57" s="2584"/>
      <c r="C57" s="2584"/>
      <c r="E57" s="2584"/>
      <c r="F57" s="2584"/>
      <c r="G57" s="2584"/>
    </row>
    <row r="58" spans="1:7" ht="15" customHeight="1">
      <c r="A58" s="3386" t="s">
        <v>3056</v>
      </c>
      <c r="B58" s="1620"/>
      <c r="C58" s="1620"/>
      <c r="D58" s="1620"/>
      <c r="E58" s="1620"/>
      <c r="F58" s="1620"/>
      <c r="G58" s="1620"/>
    </row>
    <row r="59" spans="1:7" ht="15" customHeight="1">
      <c r="A59" s="4689" t="s">
        <v>3057</v>
      </c>
      <c r="B59" s="4690"/>
      <c r="C59" s="4690"/>
      <c r="D59" s="4690"/>
      <c r="E59" s="4690"/>
      <c r="F59" s="4690"/>
      <c r="G59" s="1620"/>
    </row>
    <row r="60" spans="1:7" ht="15" customHeight="1">
      <c r="A60" s="3383"/>
      <c r="B60" s="3156"/>
      <c r="C60" s="3156"/>
      <c r="D60" s="3156"/>
      <c r="E60" s="3156"/>
      <c r="F60" s="3156"/>
      <c r="G60" s="1620"/>
    </row>
    <row r="61" spans="1:7" ht="15" customHeight="1" thickBot="1">
      <c r="A61" s="1620"/>
      <c r="B61" s="3384"/>
      <c r="C61" s="3384"/>
      <c r="D61" s="3384"/>
      <c r="E61" s="3384"/>
      <c r="F61" s="3384"/>
      <c r="G61" s="3385" t="s">
        <v>3051</v>
      </c>
    </row>
    <row r="62" spans="1:7" ht="15" customHeight="1">
      <c r="A62" s="4337" t="s">
        <v>1327</v>
      </c>
      <c r="B62" s="4338"/>
      <c r="C62" s="3210" t="s">
        <v>1666</v>
      </c>
      <c r="D62" s="4692" t="s">
        <v>1649</v>
      </c>
      <c r="E62" s="4693"/>
      <c r="F62" s="4693"/>
      <c r="G62" s="4693"/>
    </row>
    <row r="63" spans="1:7" ht="24">
      <c r="A63" s="4691"/>
      <c r="B63" s="4322"/>
      <c r="C63" s="1624" t="s">
        <v>1665</v>
      </c>
      <c r="D63" s="1622" t="s">
        <v>1664</v>
      </c>
      <c r="E63" s="1622" t="s">
        <v>3052</v>
      </c>
      <c r="F63" s="1622" t="s">
        <v>3058</v>
      </c>
      <c r="G63" s="3374" t="s">
        <v>3054</v>
      </c>
    </row>
    <row r="64" spans="1:7" ht="15" customHeight="1">
      <c r="A64" s="4694" t="s">
        <v>1663</v>
      </c>
      <c r="B64" s="4701" t="s">
        <v>1661</v>
      </c>
      <c r="C64" s="4704">
        <v>7170</v>
      </c>
      <c r="D64" s="3378" t="s">
        <v>1659</v>
      </c>
      <c r="E64" s="754">
        <v>62.7</v>
      </c>
      <c r="F64" s="753">
        <v>62.7</v>
      </c>
      <c r="G64" s="752">
        <v>71.400000000000006</v>
      </c>
    </row>
    <row r="65" spans="1:7" ht="15" customHeight="1">
      <c r="A65" s="4322"/>
      <c r="B65" s="4702"/>
      <c r="C65" s="4705"/>
      <c r="D65" s="3378" t="s">
        <v>1658</v>
      </c>
      <c r="E65" s="754">
        <v>113.9</v>
      </c>
      <c r="F65" s="753">
        <v>70.099999999999994</v>
      </c>
      <c r="G65" s="752">
        <v>101.8</v>
      </c>
    </row>
    <row r="66" spans="1:7" ht="15" customHeight="1">
      <c r="A66" s="4322"/>
      <c r="B66" s="4703"/>
      <c r="C66" s="4706"/>
      <c r="D66" s="3378" t="s">
        <v>1657</v>
      </c>
      <c r="E66" s="754">
        <v>136.4</v>
      </c>
      <c r="F66" s="753">
        <v>81.400000000000006</v>
      </c>
      <c r="G66" s="752">
        <v>116.6</v>
      </c>
    </row>
    <row r="67" spans="1:7" ht="15" customHeight="1">
      <c r="A67" s="4322"/>
      <c r="B67" s="4701" t="s">
        <v>1660</v>
      </c>
      <c r="C67" s="4704">
        <v>8230</v>
      </c>
      <c r="D67" s="3378" t="s">
        <v>1659</v>
      </c>
      <c r="E67" s="754">
        <v>57.4</v>
      </c>
      <c r="F67" s="753">
        <v>57.4</v>
      </c>
      <c r="G67" s="752">
        <v>66.099999999999994</v>
      </c>
    </row>
    <row r="68" spans="1:7" ht="15" customHeight="1">
      <c r="A68" s="4322"/>
      <c r="B68" s="4702"/>
      <c r="C68" s="4705"/>
      <c r="D68" s="3378" t="s">
        <v>1658</v>
      </c>
      <c r="E68" s="754">
        <v>108.6</v>
      </c>
      <c r="F68" s="753">
        <v>64.8</v>
      </c>
      <c r="G68" s="752">
        <v>96.5</v>
      </c>
    </row>
    <row r="69" spans="1:7" ht="15" customHeight="1">
      <c r="A69" s="4335"/>
      <c r="B69" s="4703"/>
      <c r="C69" s="4706"/>
      <c r="D69" s="3378" t="s">
        <v>1657</v>
      </c>
      <c r="E69" s="754">
        <v>131.1</v>
      </c>
      <c r="F69" s="753">
        <v>76.099999999999994</v>
      </c>
      <c r="G69" s="752">
        <v>111.3</v>
      </c>
    </row>
    <row r="70" spans="1:7" ht="15" customHeight="1">
      <c r="A70" s="4694" t="s">
        <v>1662</v>
      </c>
      <c r="B70" s="4701" t="s">
        <v>1661</v>
      </c>
      <c r="C70" s="4704">
        <v>7170</v>
      </c>
      <c r="D70" s="3378" t="s">
        <v>1659</v>
      </c>
      <c r="E70" s="754">
        <v>62.1</v>
      </c>
      <c r="F70" s="753">
        <v>62.1</v>
      </c>
      <c r="G70" s="752">
        <v>71.099999999999994</v>
      </c>
    </row>
    <row r="71" spans="1:7" ht="15" customHeight="1">
      <c r="A71" s="4322"/>
      <c r="B71" s="4702"/>
      <c r="C71" s="4705"/>
      <c r="D71" s="3378" t="s">
        <v>1658</v>
      </c>
      <c r="E71" s="754">
        <v>110.7</v>
      </c>
      <c r="F71" s="753">
        <v>68</v>
      </c>
      <c r="G71" s="752">
        <v>98.4</v>
      </c>
    </row>
    <row r="72" spans="1:7" ht="15" customHeight="1">
      <c r="A72" s="4322"/>
      <c r="B72" s="4703"/>
      <c r="C72" s="4706"/>
      <c r="D72" s="3378" t="s">
        <v>1657</v>
      </c>
      <c r="E72" s="754">
        <v>127.1</v>
      </c>
      <c r="F72" s="753">
        <v>73.400000000000006</v>
      </c>
      <c r="G72" s="752">
        <v>112.6</v>
      </c>
    </row>
    <row r="73" spans="1:7" ht="15" customHeight="1">
      <c r="A73" s="4322"/>
      <c r="B73" s="4701" t="s">
        <v>1660</v>
      </c>
      <c r="C73" s="4704">
        <v>8230</v>
      </c>
      <c r="D73" s="3378" t="s">
        <v>1659</v>
      </c>
      <c r="E73" s="754">
        <v>56.8</v>
      </c>
      <c r="F73" s="753">
        <v>56.8</v>
      </c>
      <c r="G73" s="752">
        <v>65.8</v>
      </c>
    </row>
    <row r="74" spans="1:7" ht="15" customHeight="1">
      <c r="A74" s="4322"/>
      <c r="B74" s="4702"/>
      <c r="C74" s="4705"/>
      <c r="D74" s="3378" t="s">
        <v>1658</v>
      </c>
      <c r="E74" s="754">
        <v>105.4</v>
      </c>
      <c r="F74" s="753">
        <v>62.7</v>
      </c>
      <c r="G74" s="752">
        <v>93.1</v>
      </c>
    </row>
    <row r="75" spans="1:7" ht="15" customHeight="1" thickBot="1">
      <c r="A75" s="4724"/>
      <c r="B75" s="4739"/>
      <c r="C75" s="4740"/>
      <c r="D75" s="3379" t="s">
        <v>1657</v>
      </c>
      <c r="E75" s="751">
        <v>121.8</v>
      </c>
      <c r="F75" s="750">
        <v>68.099999999999994</v>
      </c>
      <c r="G75" s="749">
        <v>107.3</v>
      </c>
    </row>
    <row r="76" spans="1:7" ht="15" customHeight="1">
      <c r="A76" s="1620" t="s">
        <v>3059</v>
      </c>
      <c r="B76" s="1620"/>
      <c r="C76" s="1620"/>
      <c r="D76" s="1620"/>
      <c r="E76" s="1620"/>
      <c r="F76" s="1620"/>
      <c r="G76" s="1620"/>
    </row>
    <row r="78" spans="1:7" s="3711" customFormat="1" ht="26.25">
      <c r="A78" s="3698" t="s">
        <v>3566</v>
      </c>
    </row>
    <row r="79" spans="1:7" s="3711" customFormat="1" ht="13.5" customHeight="1">
      <c r="A79" s="3698"/>
    </row>
    <row r="80" spans="1:7" s="1620" customFormat="1" ht="13.5" customHeight="1">
      <c r="A80" s="3386" t="s">
        <v>3060</v>
      </c>
    </row>
    <row r="81" spans="1:7" s="1620" customFormat="1" ht="15" customHeight="1">
      <c r="A81" s="4689" t="s">
        <v>3061</v>
      </c>
      <c r="B81" s="4690"/>
      <c r="C81" s="4690"/>
      <c r="D81" s="4690"/>
      <c r="E81" s="4690"/>
      <c r="F81" s="4690"/>
    </row>
    <row r="82" spans="1:7" s="1620" customFormat="1" ht="15" customHeight="1" thickBot="1">
      <c r="A82" s="3383"/>
      <c r="B82" s="3156"/>
      <c r="C82" s="3156"/>
      <c r="D82" s="3156"/>
      <c r="E82" s="3156"/>
      <c r="F82" s="3156"/>
    </row>
    <row r="83" spans="1:7" s="1620" customFormat="1" ht="15" customHeight="1">
      <c r="A83" s="4337" t="s">
        <v>1327</v>
      </c>
      <c r="B83" s="4338"/>
      <c r="C83" s="3210" t="s">
        <v>1666</v>
      </c>
      <c r="D83" s="4692" t="s">
        <v>1649</v>
      </c>
      <c r="E83" s="4693"/>
      <c r="F83" s="4693"/>
      <c r="G83" s="4693"/>
    </row>
    <row r="84" spans="1:7" s="1620" customFormat="1" ht="24">
      <c r="A84" s="4691"/>
      <c r="B84" s="4322"/>
      <c r="C84" s="1624" t="s">
        <v>1665</v>
      </c>
      <c r="D84" s="1622" t="s">
        <v>1672</v>
      </c>
      <c r="E84" s="1622" t="s">
        <v>3052</v>
      </c>
      <c r="F84" s="1622" t="s">
        <v>3058</v>
      </c>
      <c r="G84" s="3374" t="s">
        <v>3054</v>
      </c>
    </row>
    <row r="85" spans="1:7" s="1620" customFormat="1" ht="15" customHeight="1">
      <c r="A85" s="4694" t="s">
        <v>1663</v>
      </c>
      <c r="B85" s="4701" t="s">
        <v>1661</v>
      </c>
      <c r="C85" s="4704">
        <v>7220</v>
      </c>
      <c r="D85" s="3378" t="s">
        <v>1659</v>
      </c>
      <c r="E85" s="758">
        <v>61.6</v>
      </c>
      <c r="F85" s="758">
        <v>61.6</v>
      </c>
      <c r="G85" s="757">
        <v>68.599999999999994</v>
      </c>
    </row>
    <row r="86" spans="1:7" s="1620" customFormat="1" ht="15" customHeight="1">
      <c r="A86" s="4322"/>
      <c r="B86" s="4702"/>
      <c r="C86" s="4705"/>
      <c r="D86" s="3378" t="s">
        <v>1658</v>
      </c>
      <c r="E86" s="758">
        <v>114.5</v>
      </c>
      <c r="F86" s="758">
        <v>84.1</v>
      </c>
      <c r="G86" s="757">
        <v>114.7</v>
      </c>
    </row>
    <row r="87" spans="1:7" s="1620" customFormat="1" ht="15" customHeight="1">
      <c r="A87" s="4322"/>
      <c r="B87" s="4703"/>
      <c r="C87" s="4706"/>
      <c r="D87" s="3378" t="s">
        <v>1657</v>
      </c>
      <c r="E87" s="758">
        <v>196.6</v>
      </c>
      <c r="F87" s="758">
        <v>114.8</v>
      </c>
      <c r="G87" s="757">
        <v>172.2</v>
      </c>
    </row>
    <row r="88" spans="1:7" s="1620" customFormat="1" ht="15" customHeight="1">
      <c r="A88" s="4322"/>
      <c r="B88" s="4701" t="s">
        <v>1660</v>
      </c>
      <c r="C88" s="4704">
        <v>8320</v>
      </c>
      <c r="D88" s="3378" t="s">
        <v>1659</v>
      </c>
      <c r="E88" s="758">
        <v>56.1</v>
      </c>
      <c r="F88" s="758">
        <v>56.1</v>
      </c>
      <c r="G88" s="757">
        <v>63.1</v>
      </c>
    </row>
    <row r="89" spans="1:7" s="1620" customFormat="1" ht="15" customHeight="1">
      <c r="A89" s="4322"/>
      <c r="B89" s="4702"/>
      <c r="C89" s="4705"/>
      <c r="D89" s="3378" t="s">
        <v>1658</v>
      </c>
      <c r="E89" s="758">
        <v>109</v>
      </c>
      <c r="F89" s="758">
        <v>78.599999999999994</v>
      </c>
      <c r="G89" s="757">
        <v>109.2</v>
      </c>
    </row>
    <row r="90" spans="1:7" s="1620" customFormat="1" ht="15" customHeight="1">
      <c r="A90" s="4322"/>
      <c r="B90" s="4703"/>
      <c r="C90" s="4706"/>
      <c r="D90" s="3378" t="s">
        <v>1657</v>
      </c>
      <c r="E90" s="758">
        <v>191.1</v>
      </c>
      <c r="F90" s="758">
        <v>109.3</v>
      </c>
      <c r="G90" s="757">
        <v>166.7</v>
      </c>
    </row>
    <row r="91" spans="1:7" s="1620" customFormat="1" ht="15" customHeight="1">
      <c r="A91" s="4322"/>
      <c r="B91" s="4701" t="s">
        <v>3062</v>
      </c>
      <c r="C91" s="4704">
        <v>9810</v>
      </c>
      <c r="D91" s="3378" t="s">
        <v>1659</v>
      </c>
      <c r="E91" s="758">
        <v>55.2</v>
      </c>
      <c r="F91" s="758">
        <v>55.2</v>
      </c>
      <c r="G91" s="757">
        <v>62.5</v>
      </c>
    </row>
    <row r="92" spans="1:7" s="1620" customFormat="1" ht="15" customHeight="1">
      <c r="A92" s="4322"/>
      <c r="B92" s="4702"/>
      <c r="C92" s="4705"/>
      <c r="D92" s="3378" t="s">
        <v>1658</v>
      </c>
      <c r="E92" s="758">
        <v>108.4</v>
      </c>
      <c r="F92" s="758">
        <v>77.3</v>
      </c>
      <c r="G92" s="757">
        <v>108.6</v>
      </c>
    </row>
    <row r="93" spans="1:7" s="1620" customFormat="1" ht="15" customHeight="1">
      <c r="A93" s="4335"/>
      <c r="B93" s="4703"/>
      <c r="C93" s="4706"/>
      <c r="D93" s="3378" t="s">
        <v>1657</v>
      </c>
      <c r="E93" s="758">
        <v>178.7</v>
      </c>
      <c r="F93" s="758">
        <v>101</v>
      </c>
      <c r="G93" s="757">
        <v>155.5</v>
      </c>
    </row>
    <row r="94" spans="1:7" s="1620" customFormat="1" ht="15" customHeight="1">
      <c r="A94" s="4694" t="s">
        <v>3063</v>
      </c>
      <c r="B94" s="4701" t="s">
        <v>1661</v>
      </c>
      <c r="C94" s="4704">
        <v>6630</v>
      </c>
      <c r="D94" s="3378" t="s">
        <v>1659</v>
      </c>
      <c r="E94" s="758">
        <v>60</v>
      </c>
      <c r="F94" s="758">
        <v>60</v>
      </c>
      <c r="G94" s="757">
        <v>67</v>
      </c>
    </row>
    <row r="95" spans="1:7" s="1620" customFormat="1" ht="15" customHeight="1">
      <c r="A95" s="4322"/>
      <c r="B95" s="4702"/>
      <c r="C95" s="4705"/>
      <c r="D95" s="3378" t="s">
        <v>1658</v>
      </c>
      <c r="E95" s="758">
        <v>112.3</v>
      </c>
      <c r="F95" s="758">
        <v>82.3</v>
      </c>
      <c r="G95" s="757">
        <v>112.3</v>
      </c>
    </row>
    <row r="96" spans="1:7" s="1620" customFormat="1" ht="15" customHeight="1">
      <c r="A96" s="4322"/>
      <c r="B96" s="4703"/>
      <c r="C96" s="4706"/>
      <c r="D96" s="3378" t="s">
        <v>1657</v>
      </c>
      <c r="E96" s="758">
        <v>193.5</v>
      </c>
      <c r="F96" s="758">
        <v>112.6</v>
      </c>
      <c r="G96" s="757">
        <v>168.5</v>
      </c>
    </row>
    <row r="97" spans="1:7" s="1620" customFormat="1" ht="15" customHeight="1">
      <c r="A97" s="4322"/>
      <c r="B97" s="4701" t="s">
        <v>1660</v>
      </c>
      <c r="C97" s="4704">
        <v>7380</v>
      </c>
      <c r="D97" s="3378" t="s">
        <v>1659</v>
      </c>
      <c r="E97" s="758">
        <v>56.2</v>
      </c>
      <c r="F97" s="758">
        <v>56.2</v>
      </c>
      <c r="G97" s="757">
        <v>63.2</v>
      </c>
    </row>
    <row r="98" spans="1:7" s="1620" customFormat="1" ht="15" customHeight="1">
      <c r="A98" s="4322"/>
      <c r="B98" s="4702"/>
      <c r="C98" s="4705"/>
      <c r="D98" s="3378" t="s">
        <v>1658</v>
      </c>
      <c r="E98" s="758">
        <v>108.5</v>
      </c>
      <c r="F98" s="758">
        <v>78.5</v>
      </c>
      <c r="G98" s="757">
        <v>108.5</v>
      </c>
    </row>
    <row r="99" spans="1:7" s="1620" customFormat="1" ht="15" customHeight="1">
      <c r="A99" s="4322"/>
      <c r="B99" s="4703"/>
      <c r="C99" s="4706"/>
      <c r="D99" s="3378" t="s">
        <v>1657</v>
      </c>
      <c r="E99" s="758">
        <v>189.7</v>
      </c>
      <c r="F99" s="758">
        <v>108.8</v>
      </c>
      <c r="G99" s="757">
        <v>164.7</v>
      </c>
    </row>
    <row r="100" spans="1:7" s="1620" customFormat="1" ht="15" customHeight="1">
      <c r="A100" s="4322"/>
      <c r="B100" s="4701" t="s">
        <v>3062</v>
      </c>
      <c r="C100" s="4704">
        <v>8190</v>
      </c>
      <c r="D100" s="3378" t="s">
        <v>1659</v>
      </c>
      <c r="E100" s="758">
        <v>54.5</v>
      </c>
      <c r="F100" s="758">
        <v>54.5</v>
      </c>
      <c r="G100" s="757">
        <v>61.6</v>
      </c>
    </row>
    <row r="101" spans="1:7" s="1620" customFormat="1" ht="15" customHeight="1">
      <c r="A101" s="4322"/>
      <c r="B101" s="4702"/>
      <c r="C101" s="4705"/>
      <c r="D101" s="3378" t="s">
        <v>1658</v>
      </c>
      <c r="E101" s="758">
        <v>106.8</v>
      </c>
      <c r="F101" s="758">
        <v>76.900000000000006</v>
      </c>
      <c r="G101" s="757">
        <v>106.8</v>
      </c>
    </row>
    <row r="102" spans="1:7" s="1620" customFormat="1" ht="15" customHeight="1">
      <c r="A102" s="4335"/>
      <c r="B102" s="4703"/>
      <c r="C102" s="4706"/>
      <c r="D102" s="3378" t="s">
        <v>1657</v>
      </c>
      <c r="E102" s="758">
        <v>188.1</v>
      </c>
      <c r="F102" s="758">
        <v>107.2</v>
      </c>
      <c r="G102" s="757">
        <v>163</v>
      </c>
    </row>
    <row r="103" spans="1:7" s="1620" customFormat="1" ht="15" customHeight="1">
      <c r="A103" s="4694" t="s">
        <v>3064</v>
      </c>
      <c r="B103" s="4701" t="s">
        <v>1661</v>
      </c>
      <c r="C103" s="4704">
        <v>6590</v>
      </c>
      <c r="D103" s="3378" t="s">
        <v>1659</v>
      </c>
      <c r="E103" s="758">
        <v>59.5</v>
      </c>
      <c r="F103" s="758">
        <v>59.5</v>
      </c>
      <c r="G103" s="757">
        <v>66.400000000000006</v>
      </c>
    </row>
    <row r="104" spans="1:7" s="1620" customFormat="1" ht="15" customHeight="1">
      <c r="A104" s="4322"/>
      <c r="B104" s="4702"/>
      <c r="C104" s="4705"/>
      <c r="D104" s="3378" t="s">
        <v>1658</v>
      </c>
      <c r="E104" s="758">
        <v>112.4</v>
      </c>
      <c r="F104" s="758">
        <v>82.4</v>
      </c>
      <c r="G104" s="757">
        <v>112</v>
      </c>
    </row>
    <row r="105" spans="1:7" s="1620" customFormat="1" ht="15" customHeight="1">
      <c r="A105" s="4322"/>
      <c r="B105" s="4703"/>
      <c r="C105" s="4706"/>
      <c r="D105" s="3378" t="s">
        <v>1657</v>
      </c>
      <c r="E105" s="758">
        <v>193.3</v>
      </c>
      <c r="F105" s="758">
        <v>112.8</v>
      </c>
      <c r="G105" s="757">
        <v>168.6</v>
      </c>
    </row>
    <row r="106" spans="1:7" s="1620" customFormat="1" ht="15" customHeight="1">
      <c r="A106" s="4322"/>
      <c r="B106" s="4701" t="s">
        <v>1660</v>
      </c>
      <c r="C106" s="4704">
        <v>7520</v>
      </c>
      <c r="D106" s="3378" t="s">
        <v>1659</v>
      </c>
      <c r="E106" s="758">
        <v>54.8</v>
      </c>
      <c r="F106" s="758">
        <v>54.8</v>
      </c>
      <c r="G106" s="757">
        <v>61.7</v>
      </c>
    </row>
    <row r="107" spans="1:7" s="1620" customFormat="1" ht="15" customHeight="1">
      <c r="A107" s="4322"/>
      <c r="B107" s="4702"/>
      <c r="C107" s="4705"/>
      <c r="D107" s="3378" t="s">
        <v>1658</v>
      </c>
      <c r="E107" s="758">
        <v>107.7</v>
      </c>
      <c r="F107" s="758">
        <v>77.7</v>
      </c>
      <c r="G107" s="757">
        <v>107.3</v>
      </c>
    </row>
    <row r="108" spans="1:7" s="1620" customFormat="1" ht="15" customHeight="1">
      <c r="A108" s="4322"/>
      <c r="B108" s="4703"/>
      <c r="C108" s="4706"/>
      <c r="D108" s="3378" t="s">
        <v>1657</v>
      </c>
      <c r="E108" s="758">
        <v>188.6</v>
      </c>
      <c r="F108" s="758">
        <v>108.1</v>
      </c>
      <c r="G108" s="757">
        <v>163.9</v>
      </c>
    </row>
    <row r="109" spans="1:7" s="1620" customFormat="1" ht="15" customHeight="1">
      <c r="A109" s="4322"/>
      <c r="B109" s="4701" t="s">
        <v>3062</v>
      </c>
      <c r="C109" s="4704">
        <v>8090</v>
      </c>
      <c r="D109" s="3378" t="s">
        <v>1659</v>
      </c>
      <c r="E109" s="758">
        <v>53.7</v>
      </c>
      <c r="F109" s="758">
        <v>53.7</v>
      </c>
      <c r="G109" s="757">
        <v>60.6</v>
      </c>
    </row>
    <row r="110" spans="1:7" s="1620" customFormat="1" ht="15" customHeight="1">
      <c r="A110" s="4322"/>
      <c r="B110" s="4702"/>
      <c r="C110" s="4705"/>
      <c r="D110" s="3378" t="s">
        <v>1658</v>
      </c>
      <c r="E110" s="758">
        <v>106.6</v>
      </c>
      <c r="F110" s="758">
        <v>76.599999999999994</v>
      </c>
      <c r="G110" s="757">
        <v>106.2</v>
      </c>
    </row>
    <row r="111" spans="1:7" s="1620" customFormat="1" ht="15" customHeight="1" thickBot="1">
      <c r="A111" s="4724"/>
      <c r="B111" s="4739"/>
      <c r="C111" s="4740"/>
      <c r="D111" s="3379" t="s">
        <v>1657</v>
      </c>
      <c r="E111" s="756">
        <v>187.5</v>
      </c>
      <c r="F111" s="756">
        <v>107</v>
      </c>
      <c r="G111" s="755">
        <v>162.80000000000001</v>
      </c>
    </row>
    <row r="112" spans="1:7" s="1620" customFormat="1"/>
    <row r="113" spans="1:7" s="1620" customFormat="1" ht="14.25" thickBot="1">
      <c r="A113" s="3386" t="s">
        <v>3065</v>
      </c>
    </row>
    <row r="114" spans="1:7" s="1620" customFormat="1" ht="15" customHeight="1">
      <c r="A114" s="4338" t="s">
        <v>1327</v>
      </c>
      <c r="B114" s="3210" t="s">
        <v>1666</v>
      </c>
      <c r="C114" s="4692" t="s">
        <v>1671</v>
      </c>
      <c r="D114" s="4693"/>
      <c r="E114" s="4693"/>
      <c r="F114" s="4693"/>
    </row>
    <row r="115" spans="1:7" s="1620" customFormat="1" ht="24">
      <c r="A115" s="4322"/>
      <c r="B115" s="1624" t="s">
        <v>1665</v>
      </c>
      <c r="C115" s="1622" t="s">
        <v>1664</v>
      </c>
      <c r="D115" s="1622" t="s">
        <v>3052</v>
      </c>
      <c r="E115" s="1622" t="s">
        <v>3058</v>
      </c>
      <c r="F115" s="3374" t="s">
        <v>3054</v>
      </c>
    </row>
    <row r="116" spans="1:7" s="1620" customFormat="1" ht="15" customHeight="1">
      <c r="A116" s="4694" t="s">
        <v>1670</v>
      </c>
      <c r="B116" s="4704">
        <v>2390</v>
      </c>
      <c r="C116" s="3378" t="s">
        <v>1659</v>
      </c>
      <c r="D116" s="3387">
        <v>57.6</v>
      </c>
      <c r="E116" s="3387">
        <v>58.7</v>
      </c>
      <c r="F116" s="3388">
        <v>80.7</v>
      </c>
    </row>
    <row r="117" spans="1:7" s="1620" customFormat="1" ht="15" customHeight="1">
      <c r="A117" s="4322"/>
      <c r="B117" s="4705"/>
      <c r="C117" s="3378" t="s">
        <v>1658</v>
      </c>
      <c r="D117" s="3387">
        <v>145.30000000000001</v>
      </c>
      <c r="E117" s="3387">
        <v>70.5</v>
      </c>
      <c r="F117" s="3388">
        <v>128.19999999999999</v>
      </c>
    </row>
    <row r="118" spans="1:7" s="1620" customFormat="1" ht="15" customHeight="1">
      <c r="A118" s="4335"/>
      <c r="B118" s="4706"/>
      <c r="C118" s="3378" t="s">
        <v>1657</v>
      </c>
      <c r="D118" s="3387">
        <v>232.5</v>
      </c>
      <c r="E118" s="3387">
        <v>75.400000000000006</v>
      </c>
      <c r="F118" s="3388">
        <v>190.8</v>
      </c>
    </row>
    <row r="119" spans="1:7" s="1620" customFormat="1" ht="15" customHeight="1">
      <c r="A119" s="4694" t="s">
        <v>1669</v>
      </c>
      <c r="B119" s="4704">
        <v>2580</v>
      </c>
      <c r="C119" s="3378" t="s">
        <v>1659</v>
      </c>
      <c r="D119" s="3387">
        <v>52.5</v>
      </c>
      <c r="E119" s="3387">
        <v>53.5</v>
      </c>
      <c r="F119" s="3388">
        <v>69.900000000000006</v>
      </c>
    </row>
    <row r="120" spans="1:7" s="1620" customFormat="1" ht="15" customHeight="1">
      <c r="A120" s="4322"/>
      <c r="B120" s="4705"/>
      <c r="C120" s="3378" t="s">
        <v>1658</v>
      </c>
      <c r="D120" s="3387">
        <v>110.7</v>
      </c>
      <c r="E120" s="3387">
        <v>64.3</v>
      </c>
      <c r="F120" s="3388">
        <v>101</v>
      </c>
    </row>
    <row r="121" spans="1:7" s="1620" customFormat="1" ht="15" customHeight="1" thickBot="1">
      <c r="A121" s="4724"/>
      <c r="B121" s="4740"/>
      <c r="C121" s="3379" t="s">
        <v>1657</v>
      </c>
      <c r="D121" s="3389">
        <v>163.69999999999999</v>
      </c>
      <c r="E121" s="3389">
        <v>68.2</v>
      </c>
      <c r="F121" s="3390">
        <v>138.80000000000001</v>
      </c>
    </row>
    <row r="122" spans="1:7" s="1620" customFormat="1" ht="15" customHeight="1">
      <c r="A122" s="3156" t="s">
        <v>3066</v>
      </c>
      <c r="B122" s="3156"/>
      <c r="C122" s="3156"/>
      <c r="D122" s="3156"/>
      <c r="E122" s="3156"/>
      <c r="F122" s="3156"/>
    </row>
    <row r="124" spans="1:7" ht="15" customHeight="1">
      <c r="A124" s="3386" t="s">
        <v>3067</v>
      </c>
      <c r="B124" s="1620"/>
      <c r="C124" s="1620"/>
      <c r="D124" s="1620"/>
      <c r="E124" s="1620"/>
      <c r="F124" s="1620"/>
      <c r="G124" s="1620"/>
    </row>
    <row r="125" spans="1:7" ht="15" customHeight="1">
      <c r="A125" s="4689" t="s">
        <v>3068</v>
      </c>
      <c r="B125" s="4690"/>
      <c r="C125" s="4690"/>
      <c r="D125" s="4690"/>
      <c r="E125" s="4690"/>
      <c r="F125" s="4690"/>
      <c r="G125" s="1620"/>
    </row>
    <row r="126" spans="1:7" ht="15" customHeight="1">
      <c r="A126" s="3383"/>
      <c r="B126" s="3156"/>
      <c r="C126" s="3156"/>
      <c r="D126" s="3156"/>
      <c r="E126" s="3156"/>
      <c r="F126" s="3156"/>
      <c r="G126" s="1620"/>
    </row>
    <row r="127" spans="1:7" ht="15" customHeight="1" thickBot="1">
      <c r="A127" s="1620"/>
      <c r="B127" s="3156"/>
      <c r="C127" s="3156"/>
      <c r="D127" s="3156"/>
      <c r="E127" s="3156"/>
      <c r="F127" s="1619" t="s">
        <v>3051</v>
      </c>
      <c r="G127" s="1620"/>
    </row>
    <row r="128" spans="1:7" ht="15" customHeight="1">
      <c r="A128" s="4337" t="s">
        <v>1327</v>
      </c>
      <c r="B128" s="4338"/>
      <c r="C128" s="4741" t="s">
        <v>3069</v>
      </c>
      <c r="D128" s="4692" t="s">
        <v>1649</v>
      </c>
      <c r="E128" s="4693"/>
      <c r="F128" s="4693"/>
      <c r="G128" s="1620"/>
    </row>
    <row r="129" spans="1:7" ht="24">
      <c r="A129" s="4691"/>
      <c r="B129" s="4322"/>
      <c r="C129" s="4703"/>
      <c r="D129" s="1622" t="s">
        <v>3052</v>
      </c>
      <c r="E129" s="1622" t="s">
        <v>3053</v>
      </c>
      <c r="F129" s="3374" t="s">
        <v>3054</v>
      </c>
      <c r="G129" s="1620"/>
    </row>
    <row r="130" spans="1:7" ht="15" customHeight="1">
      <c r="A130" s="4339" t="s">
        <v>1673</v>
      </c>
      <c r="B130" s="4340"/>
      <c r="C130" s="3375">
        <v>5550</v>
      </c>
      <c r="D130" s="3376">
        <v>81</v>
      </c>
      <c r="E130" s="3376">
        <v>59.2</v>
      </c>
      <c r="F130" s="3377">
        <v>79.3</v>
      </c>
      <c r="G130" s="1620"/>
    </row>
    <row r="131" spans="1:7" ht="15" customHeight="1">
      <c r="A131" s="4694" t="s">
        <v>1663</v>
      </c>
      <c r="B131" s="3378" t="s">
        <v>1661</v>
      </c>
      <c r="C131" s="3375">
        <v>6490</v>
      </c>
      <c r="D131" s="3376">
        <v>89.6</v>
      </c>
      <c r="E131" s="3376">
        <v>65.900000000000006</v>
      </c>
      <c r="F131" s="3377">
        <v>89.5</v>
      </c>
      <c r="G131" s="1620"/>
    </row>
    <row r="132" spans="1:7" ht="15" customHeight="1">
      <c r="A132" s="4335"/>
      <c r="B132" s="3378" t="s">
        <v>1660</v>
      </c>
      <c r="C132" s="3375">
        <v>7470</v>
      </c>
      <c r="D132" s="3376">
        <v>84.8</v>
      </c>
      <c r="E132" s="3376">
        <v>61.3</v>
      </c>
      <c r="F132" s="3377">
        <v>83</v>
      </c>
      <c r="G132" s="1620"/>
    </row>
    <row r="133" spans="1:7" ht="15" customHeight="1">
      <c r="A133" s="4694" t="s">
        <v>1662</v>
      </c>
      <c r="B133" s="3378" t="s">
        <v>1661</v>
      </c>
      <c r="C133" s="3375">
        <v>6000</v>
      </c>
      <c r="D133" s="3376">
        <v>88.4</v>
      </c>
      <c r="E133" s="3376">
        <v>64.8</v>
      </c>
      <c r="F133" s="3377">
        <v>88</v>
      </c>
      <c r="G133" s="1620"/>
    </row>
    <row r="134" spans="1:7" ht="15" customHeight="1" thickBot="1">
      <c r="A134" s="4724"/>
      <c r="B134" s="3379" t="s">
        <v>1660</v>
      </c>
      <c r="C134" s="3380">
        <v>6900</v>
      </c>
      <c r="D134" s="3381">
        <v>83.7</v>
      </c>
      <c r="E134" s="3381">
        <v>60.2</v>
      </c>
      <c r="F134" s="3382">
        <v>81.900000000000006</v>
      </c>
      <c r="G134" s="1620"/>
    </row>
    <row r="135" spans="1:7">
      <c r="A135" s="3391"/>
      <c r="B135" s="3391"/>
      <c r="C135" s="3392"/>
      <c r="D135" s="3393"/>
      <c r="E135" s="3393"/>
      <c r="F135" s="3393"/>
      <c r="G135" s="1620"/>
    </row>
    <row r="136" spans="1:7" s="3711" customFormat="1" ht="26.25">
      <c r="A136" s="3698" t="s">
        <v>3567</v>
      </c>
      <c r="B136" s="3709"/>
      <c r="C136" s="3392"/>
      <c r="D136" s="3393"/>
      <c r="E136" s="3393"/>
      <c r="F136" s="3393"/>
      <c r="G136" s="1620"/>
    </row>
    <row r="137" spans="1:7" s="3711" customFormat="1">
      <c r="A137" s="3709"/>
      <c r="B137" s="3709"/>
      <c r="C137" s="3392"/>
      <c r="D137" s="3393"/>
      <c r="E137" s="3393"/>
      <c r="F137" s="3393"/>
      <c r="G137" s="1620"/>
    </row>
    <row r="138" spans="1:7" ht="15" customHeight="1">
      <c r="A138" s="3386" t="s">
        <v>3070</v>
      </c>
      <c r="B138" s="2218"/>
      <c r="C138" s="2218"/>
      <c r="D138" s="2218"/>
      <c r="E138" s="2218"/>
      <c r="F138" s="2218"/>
      <c r="G138" s="2218"/>
    </row>
    <row r="139" spans="1:7" ht="15" customHeight="1">
      <c r="A139" s="4689" t="s">
        <v>3068</v>
      </c>
      <c r="B139" s="4690"/>
      <c r="C139" s="4690"/>
      <c r="D139" s="4690"/>
      <c r="E139" s="4690"/>
      <c r="F139" s="4690"/>
      <c r="G139" s="1620"/>
    </row>
    <row r="140" spans="1:7" ht="15" customHeight="1">
      <c r="A140" s="3383"/>
      <c r="B140" s="3156"/>
      <c r="C140" s="3156"/>
      <c r="D140" s="3156"/>
      <c r="E140" s="3156"/>
      <c r="F140" s="3156"/>
      <c r="G140" s="1620"/>
    </row>
    <row r="141" spans="1:7" ht="15" customHeight="1" thickBot="1">
      <c r="A141" s="1620"/>
      <c r="B141" s="3384"/>
      <c r="C141" s="3384"/>
      <c r="D141" s="3384"/>
      <c r="E141" s="3384"/>
      <c r="F141" s="3384"/>
      <c r="G141" s="3385" t="s">
        <v>3051</v>
      </c>
    </row>
    <row r="142" spans="1:7" ht="15" customHeight="1">
      <c r="A142" s="4337" t="s">
        <v>1327</v>
      </c>
      <c r="B142" s="4338"/>
      <c r="C142" s="4741" t="s">
        <v>3069</v>
      </c>
      <c r="D142" s="4692" t="s">
        <v>1649</v>
      </c>
      <c r="E142" s="4693"/>
      <c r="F142" s="4693"/>
      <c r="G142" s="4693"/>
    </row>
    <row r="143" spans="1:7" ht="24">
      <c r="A143" s="4691"/>
      <c r="B143" s="4322"/>
      <c r="C143" s="4703"/>
      <c r="D143" s="1622" t="s">
        <v>1672</v>
      </c>
      <c r="E143" s="1622" t="s">
        <v>3052</v>
      </c>
      <c r="F143" s="1622" t="s">
        <v>3058</v>
      </c>
      <c r="G143" s="3374" t="s">
        <v>3054</v>
      </c>
    </row>
    <row r="144" spans="1:7" ht="15" customHeight="1">
      <c r="A144" s="4694" t="s">
        <v>1663</v>
      </c>
      <c r="B144" s="4701" t="s">
        <v>1661</v>
      </c>
      <c r="C144" s="4704">
        <v>6490</v>
      </c>
      <c r="D144" s="3378" t="s">
        <v>3071</v>
      </c>
      <c r="E144" s="3387">
        <v>60.5</v>
      </c>
      <c r="F144" s="3387">
        <v>60.5</v>
      </c>
      <c r="G144" s="3388">
        <v>67.900000000000006</v>
      </c>
    </row>
    <row r="145" spans="1:7" ht="15" customHeight="1">
      <c r="A145" s="4322"/>
      <c r="B145" s="4702"/>
      <c r="C145" s="4705"/>
      <c r="D145" s="3378" t="s">
        <v>3072</v>
      </c>
      <c r="E145" s="3387">
        <v>86.3</v>
      </c>
      <c r="F145" s="3387">
        <v>65.3</v>
      </c>
      <c r="G145" s="3388">
        <v>84.8</v>
      </c>
    </row>
    <row r="146" spans="1:7" ht="15" customHeight="1">
      <c r="A146" s="4322"/>
      <c r="B146" s="4703"/>
      <c r="C146" s="4706"/>
      <c r="D146" s="3378" t="s">
        <v>3073</v>
      </c>
      <c r="E146" s="3387">
        <v>119.8</v>
      </c>
      <c r="F146" s="3387">
        <v>84.5</v>
      </c>
      <c r="G146" s="3388">
        <v>114.2</v>
      </c>
    </row>
    <row r="147" spans="1:7" ht="15" customHeight="1">
      <c r="A147" s="4322"/>
      <c r="B147" s="4701" t="s">
        <v>1660</v>
      </c>
      <c r="C147" s="4704">
        <v>7470</v>
      </c>
      <c r="D147" s="3378" t="s">
        <v>3071</v>
      </c>
      <c r="E147" s="3387">
        <v>55.6</v>
      </c>
      <c r="F147" s="3387">
        <v>55.6</v>
      </c>
      <c r="G147" s="3388">
        <v>63</v>
      </c>
    </row>
    <row r="148" spans="1:7" ht="15" customHeight="1">
      <c r="A148" s="4322"/>
      <c r="B148" s="4702"/>
      <c r="C148" s="4705"/>
      <c r="D148" s="3378" t="s">
        <v>3072</v>
      </c>
      <c r="E148" s="3387">
        <v>81.400000000000006</v>
      </c>
      <c r="F148" s="3387">
        <v>60.4</v>
      </c>
      <c r="G148" s="3388">
        <v>79.900000000000006</v>
      </c>
    </row>
    <row r="149" spans="1:7" ht="15" customHeight="1">
      <c r="A149" s="4335"/>
      <c r="B149" s="4703"/>
      <c r="C149" s="4706"/>
      <c r="D149" s="3378" t="s">
        <v>3073</v>
      </c>
      <c r="E149" s="3387">
        <v>114.9</v>
      </c>
      <c r="F149" s="3387">
        <v>79.599999999999994</v>
      </c>
      <c r="G149" s="3388">
        <v>109.3</v>
      </c>
    </row>
    <row r="150" spans="1:7" ht="15" customHeight="1">
      <c r="A150" s="4694" t="s">
        <v>1662</v>
      </c>
      <c r="B150" s="4701" t="s">
        <v>1661</v>
      </c>
      <c r="C150" s="4704">
        <v>6000</v>
      </c>
      <c r="D150" s="3378" t="s">
        <v>3071</v>
      </c>
      <c r="E150" s="3387">
        <v>57.3</v>
      </c>
      <c r="F150" s="3387">
        <v>57.3</v>
      </c>
      <c r="G150" s="3388">
        <v>64.5</v>
      </c>
    </row>
    <row r="151" spans="1:7" ht="15" customHeight="1">
      <c r="A151" s="4322"/>
      <c r="B151" s="4702"/>
      <c r="C151" s="4705"/>
      <c r="D151" s="3378" t="s">
        <v>3072</v>
      </c>
      <c r="E151" s="3387">
        <v>84.9</v>
      </c>
      <c r="F151" s="3387">
        <v>63.9</v>
      </c>
      <c r="G151" s="3388">
        <v>82.5</v>
      </c>
    </row>
    <row r="152" spans="1:7" ht="15" customHeight="1">
      <c r="A152" s="4322"/>
      <c r="B152" s="4703"/>
      <c r="C152" s="4706"/>
      <c r="D152" s="3378" t="s">
        <v>3073</v>
      </c>
      <c r="E152" s="3387">
        <v>118.7</v>
      </c>
      <c r="F152" s="3387">
        <v>82.7</v>
      </c>
      <c r="G152" s="3388">
        <v>111.2</v>
      </c>
    </row>
    <row r="153" spans="1:7" ht="15" customHeight="1">
      <c r="A153" s="4322"/>
      <c r="B153" s="4701" t="s">
        <v>1660</v>
      </c>
      <c r="C153" s="4704">
        <v>6900</v>
      </c>
      <c r="D153" s="3378" t="s">
        <v>3071</v>
      </c>
      <c r="E153" s="3387">
        <v>52.8</v>
      </c>
      <c r="F153" s="3387">
        <v>52.8</v>
      </c>
      <c r="G153" s="3388">
        <v>60</v>
      </c>
    </row>
    <row r="154" spans="1:7" ht="15" customHeight="1">
      <c r="A154" s="4322"/>
      <c r="B154" s="4702"/>
      <c r="C154" s="4705"/>
      <c r="D154" s="3378" t="s">
        <v>3072</v>
      </c>
      <c r="E154" s="3387">
        <v>80.400000000000006</v>
      </c>
      <c r="F154" s="3387">
        <v>59.4</v>
      </c>
      <c r="G154" s="3388">
        <v>78</v>
      </c>
    </row>
    <row r="155" spans="1:7" ht="15" customHeight="1" thickBot="1">
      <c r="A155" s="4724"/>
      <c r="B155" s="4739"/>
      <c r="C155" s="4740"/>
      <c r="D155" s="3379" t="s">
        <v>3073</v>
      </c>
      <c r="E155" s="3389">
        <v>114.2</v>
      </c>
      <c r="F155" s="3389">
        <v>78.2</v>
      </c>
      <c r="G155" s="3390">
        <v>106.7</v>
      </c>
    </row>
    <row r="156" spans="1:7" ht="15" customHeight="1">
      <c r="A156" s="1620" t="s">
        <v>3059</v>
      </c>
      <c r="B156" s="1620"/>
      <c r="C156" s="1620"/>
      <c r="D156" s="1620"/>
      <c r="E156" s="1620"/>
      <c r="F156" s="1620"/>
      <c r="G156" s="1620"/>
    </row>
    <row r="157" spans="1:7" ht="26.25">
      <c r="A157" s="1716"/>
      <c r="B157" s="1620"/>
      <c r="C157" s="2564"/>
      <c r="D157" s="1620"/>
      <c r="E157" s="1620"/>
      <c r="F157" s="1620"/>
      <c r="G157" s="1620"/>
    </row>
    <row r="158" spans="1:7" ht="13.5">
      <c r="A158" s="3386" t="s">
        <v>3074</v>
      </c>
      <c r="B158" s="1620"/>
      <c r="C158" s="1620"/>
      <c r="D158" s="1620"/>
      <c r="E158" s="1620"/>
      <c r="F158" s="1620"/>
      <c r="G158" s="1620"/>
    </row>
    <row r="159" spans="1:7" ht="15" customHeight="1">
      <c r="A159" s="4697" t="s">
        <v>3075</v>
      </c>
      <c r="B159" s="4698"/>
      <c r="C159" s="4698"/>
      <c r="D159" s="4698"/>
      <c r="E159" s="4698"/>
      <c r="F159" s="4698"/>
      <c r="G159" s="3394"/>
    </row>
    <row r="160" spans="1:7" ht="15" customHeight="1" thickBot="1">
      <c r="A160" s="3395"/>
      <c r="B160" s="3396"/>
      <c r="C160" s="3396"/>
      <c r="D160" s="3396"/>
      <c r="E160" s="3396"/>
      <c r="F160" s="3396"/>
      <c r="G160" s="3397"/>
    </row>
    <row r="161" spans="1:7" ht="15" customHeight="1">
      <c r="A161" s="4691" t="s">
        <v>1327</v>
      </c>
      <c r="B161" s="4322"/>
      <c r="C161" s="1624" t="s">
        <v>1666</v>
      </c>
      <c r="D161" s="4699" t="s">
        <v>1649</v>
      </c>
      <c r="E161" s="4700"/>
      <c r="F161" s="4700"/>
      <c r="G161" s="4700"/>
    </row>
    <row r="162" spans="1:7" ht="24">
      <c r="A162" s="4691"/>
      <c r="B162" s="4322"/>
      <c r="C162" s="1624" t="s">
        <v>1665</v>
      </c>
      <c r="D162" s="1622" t="s">
        <v>1672</v>
      </c>
      <c r="E162" s="1622" t="s">
        <v>3052</v>
      </c>
      <c r="F162" s="1622" t="s">
        <v>3053</v>
      </c>
      <c r="G162" s="3374" t="s">
        <v>3054</v>
      </c>
    </row>
    <row r="163" spans="1:7" ht="15" customHeight="1">
      <c r="A163" s="4694" t="s">
        <v>1663</v>
      </c>
      <c r="B163" s="4701" t="s">
        <v>1661</v>
      </c>
      <c r="C163" s="4704">
        <v>7220</v>
      </c>
      <c r="D163" s="3378" t="s">
        <v>3071</v>
      </c>
      <c r="E163" s="3387">
        <v>61.6</v>
      </c>
      <c r="F163" s="3387">
        <v>61.6</v>
      </c>
      <c r="G163" s="3388">
        <v>68.599999999999994</v>
      </c>
    </row>
    <row r="164" spans="1:7" ht="15" customHeight="1">
      <c r="A164" s="4322"/>
      <c r="B164" s="4702"/>
      <c r="C164" s="4705"/>
      <c r="D164" s="3378" t="s">
        <v>3072</v>
      </c>
      <c r="E164" s="3387">
        <v>114.5</v>
      </c>
      <c r="F164" s="3387">
        <v>84.1</v>
      </c>
      <c r="G164" s="3388">
        <v>114.7</v>
      </c>
    </row>
    <row r="165" spans="1:7" ht="15" customHeight="1">
      <c r="A165" s="4322"/>
      <c r="B165" s="4703"/>
      <c r="C165" s="4706"/>
      <c r="D165" s="3378" t="s">
        <v>3073</v>
      </c>
      <c r="E165" s="3387">
        <v>196.6</v>
      </c>
      <c r="F165" s="3387">
        <v>114.8</v>
      </c>
      <c r="G165" s="3388">
        <v>172.2</v>
      </c>
    </row>
    <row r="166" spans="1:7" ht="15" customHeight="1">
      <c r="A166" s="4322"/>
      <c r="B166" s="4701" t="s">
        <v>1660</v>
      </c>
      <c r="C166" s="4704">
        <v>8320</v>
      </c>
      <c r="D166" s="3378" t="s">
        <v>3071</v>
      </c>
      <c r="E166" s="3387">
        <v>56.1</v>
      </c>
      <c r="F166" s="3387">
        <v>56.1</v>
      </c>
      <c r="G166" s="3388">
        <v>63.1</v>
      </c>
    </row>
    <row r="167" spans="1:7" ht="15" customHeight="1">
      <c r="A167" s="4322"/>
      <c r="B167" s="4702"/>
      <c r="C167" s="4705"/>
      <c r="D167" s="3378" t="s">
        <v>3072</v>
      </c>
      <c r="E167" s="3387">
        <v>109</v>
      </c>
      <c r="F167" s="3387">
        <v>78.599999999999994</v>
      </c>
      <c r="G167" s="3388">
        <v>109.2</v>
      </c>
    </row>
    <row r="168" spans="1:7" ht="15" customHeight="1">
      <c r="A168" s="4322"/>
      <c r="B168" s="4703"/>
      <c r="C168" s="4706"/>
      <c r="D168" s="3378" t="s">
        <v>3073</v>
      </c>
      <c r="E168" s="3387">
        <v>191.1</v>
      </c>
      <c r="F168" s="3387">
        <v>109.3</v>
      </c>
      <c r="G168" s="3388">
        <v>166.7</v>
      </c>
    </row>
    <row r="169" spans="1:7" ht="15" customHeight="1">
      <c r="A169" s="4322"/>
      <c r="B169" s="4701" t="s">
        <v>3062</v>
      </c>
      <c r="C169" s="4704">
        <v>9810</v>
      </c>
      <c r="D169" s="3378" t="s">
        <v>3071</v>
      </c>
      <c r="E169" s="3387">
        <v>55.2</v>
      </c>
      <c r="F169" s="3387">
        <v>55.2</v>
      </c>
      <c r="G169" s="3388">
        <v>62.5</v>
      </c>
    </row>
    <row r="170" spans="1:7" ht="15" customHeight="1">
      <c r="A170" s="4322"/>
      <c r="B170" s="4702"/>
      <c r="C170" s="4705"/>
      <c r="D170" s="3378" t="s">
        <v>3072</v>
      </c>
      <c r="E170" s="3387">
        <v>108.4</v>
      </c>
      <c r="F170" s="3387">
        <v>77.3</v>
      </c>
      <c r="G170" s="3388">
        <v>108.6</v>
      </c>
    </row>
    <row r="171" spans="1:7" ht="15" customHeight="1">
      <c r="A171" s="4335"/>
      <c r="B171" s="4703"/>
      <c r="C171" s="4706"/>
      <c r="D171" s="3378" t="s">
        <v>3073</v>
      </c>
      <c r="E171" s="3387">
        <v>178.7</v>
      </c>
      <c r="F171" s="3387">
        <v>101</v>
      </c>
      <c r="G171" s="3388">
        <v>155.5</v>
      </c>
    </row>
    <row r="172" spans="1:7" ht="15" customHeight="1">
      <c r="A172" s="4694" t="s">
        <v>1662</v>
      </c>
      <c r="B172" s="4701" t="s">
        <v>3076</v>
      </c>
      <c r="C172" s="4704">
        <v>6630</v>
      </c>
      <c r="D172" s="3378" t="s">
        <v>3071</v>
      </c>
      <c r="E172" s="3387">
        <v>60</v>
      </c>
      <c r="F172" s="3387">
        <v>60</v>
      </c>
      <c r="G172" s="3388">
        <v>67</v>
      </c>
    </row>
    <row r="173" spans="1:7" ht="15" customHeight="1">
      <c r="A173" s="4322"/>
      <c r="B173" s="4702"/>
      <c r="C173" s="4705"/>
      <c r="D173" s="3378" t="s">
        <v>3072</v>
      </c>
      <c r="E173" s="3387">
        <v>112.3</v>
      </c>
      <c r="F173" s="3387">
        <v>82.3</v>
      </c>
      <c r="G173" s="3388">
        <v>112.3</v>
      </c>
    </row>
    <row r="174" spans="1:7" ht="15" customHeight="1">
      <c r="A174" s="4322"/>
      <c r="B174" s="4703"/>
      <c r="C174" s="4706"/>
      <c r="D174" s="3378" t="s">
        <v>3073</v>
      </c>
      <c r="E174" s="3387">
        <v>193.5</v>
      </c>
      <c r="F174" s="3387">
        <v>112.6</v>
      </c>
      <c r="G174" s="3388">
        <v>168.5</v>
      </c>
    </row>
    <row r="175" spans="1:7" ht="15" customHeight="1">
      <c r="A175" s="4322"/>
      <c r="B175" s="4701" t="s">
        <v>3077</v>
      </c>
      <c r="C175" s="4704">
        <v>7380</v>
      </c>
      <c r="D175" s="3378" t="s">
        <v>3071</v>
      </c>
      <c r="E175" s="3387">
        <v>56.2</v>
      </c>
      <c r="F175" s="3387">
        <v>56.2</v>
      </c>
      <c r="G175" s="3388">
        <v>63.2</v>
      </c>
    </row>
    <row r="176" spans="1:7" ht="15" customHeight="1">
      <c r="A176" s="4322"/>
      <c r="B176" s="4702"/>
      <c r="C176" s="4705"/>
      <c r="D176" s="3378" t="s">
        <v>3072</v>
      </c>
      <c r="E176" s="3387">
        <v>108.5</v>
      </c>
      <c r="F176" s="3387">
        <v>78.5</v>
      </c>
      <c r="G176" s="3388">
        <v>108.5</v>
      </c>
    </row>
    <row r="177" spans="1:7" ht="15" customHeight="1">
      <c r="A177" s="4322"/>
      <c r="B177" s="4703"/>
      <c r="C177" s="4706"/>
      <c r="D177" s="3378" t="s">
        <v>3073</v>
      </c>
      <c r="E177" s="3387">
        <v>189.7</v>
      </c>
      <c r="F177" s="3387">
        <v>108.8</v>
      </c>
      <c r="G177" s="3388">
        <v>164.7</v>
      </c>
    </row>
    <row r="178" spans="1:7" ht="15" customHeight="1">
      <c r="A178" s="4322"/>
      <c r="B178" s="4701" t="s">
        <v>3062</v>
      </c>
      <c r="C178" s="4704">
        <v>8190</v>
      </c>
      <c r="D178" s="3378" t="s">
        <v>3071</v>
      </c>
      <c r="E178" s="3387">
        <v>54.5</v>
      </c>
      <c r="F178" s="3387">
        <v>54.5</v>
      </c>
      <c r="G178" s="3388">
        <v>61.6</v>
      </c>
    </row>
    <row r="179" spans="1:7" ht="15" customHeight="1">
      <c r="A179" s="4322"/>
      <c r="B179" s="4702"/>
      <c r="C179" s="4705"/>
      <c r="D179" s="3378" t="s">
        <v>3072</v>
      </c>
      <c r="E179" s="3387">
        <v>106.8</v>
      </c>
      <c r="F179" s="3387">
        <v>76.900000000000006</v>
      </c>
      <c r="G179" s="3388">
        <v>106.8</v>
      </c>
    </row>
    <row r="180" spans="1:7" ht="15" customHeight="1">
      <c r="A180" s="4335"/>
      <c r="B180" s="4703"/>
      <c r="C180" s="4706"/>
      <c r="D180" s="3378" t="s">
        <v>3073</v>
      </c>
      <c r="E180" s="3387">
        <v>188.1</v>
      </c>
      <c r="F180" s="3387">
        <v>107.2</v>
      </c>
      <c r="G180" s="3388">
        <v>163</v>
      </c>
    </row>
    <row r="181" spans="1:7" ht="15" customHeight="1">
      <c r="A181" s="4694" t="s">
        <v>3064</v>
      </c>
      <c r="B181" s="4701" t="s">
        <v>3076</v>
      </c>
      <c r="C181" s="4704">
        <v>6590</v>
      </c>
      <c r="D181" s="3378" t="s">
        <v>3071</v>
      </c>
      <c r="E181" s="3387">
        <v>59.5</v>
      </c>
      <c r="F181" s="3387">
        <v>59.5</v>
      </c>
      <c r="G181" s="3388">
        <v>66.400000000000006</v>
      </c>
    </row>
    <row r="182" spans="1:7" ht="15" customHeight="1">
      <c r="A182" s="4322"/>
      <c r="B182" s="4702"/>
      <c r="C182" s="4705"/>
      <c r="D182" s="3378" t="s">
        <v>3072</v>
      </c>
      <c r="E182" s="3387">
        <v>112.4</v>
      </c>
      <c r="F182" s="3387">
        <v>82.4</v>
      </c>
      <c r="G182" s="3388">
        <v>112</v>
      </c>
    </row>
    <row r="183" spans="1:7" ht="15" customHeight="1">
      <c r="A183" s="4322"/>
      <c r="B183" s="4703"/>
      <c r="C183" s="4706"/>
      <c r="D183" s="3378" t="s">
        <v>3073</v>
      </c>
      <c r="E183" s="3387">
        <v>193.3</v>
      </c>
      <c r="F183" s="3387">
        <v>112.8</v>
      </c>
      <c r="G183" s="3388">
        <v>168.6</v>
      </c>
    </row>
    <row r="184" spans="1:7" ht="15" customHeight="1">
      <c r="A184" s="4322"/>
      <c r="B184" s="4701" t="s">
        <v>3077</v>
      </c>
      <c r="C184" s="4704">
        <v>7520</v>
      </c>
      <c r="D184" s="3378" t="s">
        <v>3071</v>
      </c>
      <c r="E184" s="3387">
        <v>54.8</v>
      </c>
      <c r="F184" s="3387">
        <v>54.8</v>
      </c>
      <c r="G184" s="3388">
        <v>61.7</v>
      </c>
    </row>
    <row r="185" spans="1:7" ht="15" customHeight="1">
      <c r="A185" s="4322"/>
      <c r="B185" s="4702"/>
      <c r="C185" s="4705"/>
      <c r="D185" s="3378" t="s">
        <v>3072</v>
      </c>
      <c r="E185" s="3387">
        <v>107.7</v>
      </c>
      <c r="F185" s="3387">
        <v>77.7</v>
      </c>
      <c r="G185" s="3388">
        <v>107.3</v>
      </c>
    </row>
    <row r="186" spans="1:7" ht="15" customHeight="1">
      <c r="A186" s="4322"/>
      <c r="B186" s="4703"/>
      <c r="C186" s="4706"/>
      <c r="D186" s="3378" t="s">
        <v>3073</v>
      </c>
      <c r="E186" s="3387">
        <v>188.6</v>
      </c>
      <c r="F186" s="3387">
        <v>108.1</v>
      </c>
      <c r="G186" s="3388">
        <v>163.9</v>
      </c>
    </row>
    <row r="187" spans="1:7" ht="15" customHeight="1">
      <c r="A187" s="4322"/>
      <c r="B187" s="4701" t="s">
        <v>3062</v>
      </c>
      <c r="C187" s="4704">
        <v>8090</v>
      </c>
      <c r="D187" s="3378" t="s">
        <v>3071</v>
      </c>
      <c r="E187" s="3387">
        <v>53.7</v>
      </c>
      <c r="F187" s="3387">
        <v>53.7</v>
      </c>
      <c r="G187" s="3388">
        <v>60.6</v>
      </c>
    </row>
    <row r="188" spans="1:7" ht="15" customHeight="1">
      <c r="A188" s="4322"/>
      <c r="B188" s="4702"/>
      <c r="C188" s="4705"/>
      <c r="D188" s="3378" t="s">
        <v>3072</v>
      </c>
      <c r="E188" s="3387">
        <v>106.6</v>
      </c>
      <c r="F188" s="3387">
        <v>76.599999999999994</v>
      </c>
      <c r="G188" s="3388">
        <v>106.2</v>
      </c>
    </row>
    <row r="189" spans="1:7" ht="15" customHeight="1" thickBot="1">
      <c r="A189" s="4724"/>
      <c r="B189" s="4739"/>
      <c r="C189" s="4740"/>
      <c r="D189" s="3379" t="s">
        <v>3073</v>
      </c>
      <c r="E189" s="3389">
        <v>187.5</v>
      </c>
      <c r="F189" s="3389">
        <v>107</v>
      </c>
      <c r="G189" s="3390">
        <v>162.80000000000001</v>
      </c>
    </row>
    <row r="191" spans="1:7" s="3711" customFormat="1" ht="26.25">
      <c r="A191" s="3698" t="s">
        <v>3566</v>
      </c>
    </row>
    <row r="192" spans="1:7" s="3711" customFormat="1"/>
    <row r="193" spans="1:6" s="1620" customFormat="1" ht="15" customHeight="1">
      <c r="A193" s="3386" t="s">
        <v>3078</v>
      </c>
    </row>
    <row r="194" spans="1:6" s="1620" customFormat="1" ht="15" customHeight="1">
      <c r="A194" s="3156" t="s">
        <v>3079</v>
      </c>
      <c r="B194" s="3156"/>
      <c r="C194" s="3156"/>
      <c r="D194" s="3156"/>
      <c r="E194" s="3156"/>
      <c r="F194" s="3156"/>
    </row>
    <row r="195" spans="1:6" s="1620" customFormat="1" ht="15" customHeight="1">
      <c r="A195" s="4689" t="s">
        <v>3080</v>
      </c>
      <c r="B195" s="4690"/>
      <c r="C195" s="4690"/>
      <c r="D195" s="4690"/>
      <c r="E195" s="4690"/>
      <c r="F195" s="4690"/>
    </row>
    <row r="196" spans="1:6" s="1620" customFormat="1" ht="15" customHeight="1">
      <c r="A196" s="3383"/>
      <c r="B196" s="3156"/>
      <c r="C196" s="3156"/>
      <c r="D196" s="3156"/>
      <c r="E196" s="3156"/>
      <c r="F196" s="3156"/>
    </row>
    <row r="197" spans="1:6" s="1620" customFormat="1" ht="15" customHeight="1" thickBot="1">
      <c r="B197" s="3156"/>
      <c r="C197" s="3156"/>
      <c r="D197" s="3156"/>
      <c r="E197" s="3156"/>
      <c r="F197" s="1619" t="s">
        <v>3051</v>
      </c>
    </row>
    <row r="198" spans="1:6" s="1620" customFormat="1" ht="15" customHeight="1">
      <c r="A198" s="4337" t="s">
        <v>1327</v>
      </c>
      <c r="B198" s="4338"/>
      <c r="C198" s="3210" t="s">
        <v>1666</v>
      </c>
      <c r="D198" s="4692" t="s">
        <v>3081</v>
      </c>
      <c r="E198" s="4693"/>
      <c r="F198" s="4693"/>
    </row>
    <row r="199" spans="1:6" s="1620" customFormat="1" ht="24">
      <c r="A199" s="4691"/>
      <c r="B199" s="4322"/>
      <c r="C199" s="1624" t="s">
        <v>1665</v>
      </c>
      <c r="D199" s="1622" t="s">
        <v>3052</v>
      </c>
      <c r="E199" s="1622" t="s">
        <v>3058</v>
      </c>
      <c r="F199" s="3374" t="s">
        <v>3054</v>
      </c>
    </row>
    <row r="200" spans="1:6" s="1620" customFormat="1" ht="15" customHeight="1">
      <c r="A200" s="4339" t="s">
        <v>1667</v>
      </c>
      <c r="B200" s="4340"/>
      <c r="C200" s="3375">
        <v>5230</v>
      </c>
      <c r="D200" s="3376">
        <v>96.9</v>
      </c>
      <c r="E200" s="3376">
        <v>59.7</v>
      </c>
      <c r="F200" s="3377">
        <v>84.1</v>
      </c>
    </row>
    <row r="201" spans="1:6" s="1620" customFormat="1" ht="15" customHeight="1">
      <c r="A201" s="4694" t="s">
        <v>1663</v>
      </c>
      <c r="B201" s="3378" t="s">
        <v>1661</v>
      </c>
      <c r="C201" s="3375">
        <v>5550</v>
      </c>
      <c r="D201" s="3376">
        <v>96.6</v>
      </c>
      <c r="E201" s="3376">
        <v>59.8</v>
      </c>
      <c r="F201" s="3377">
        <v>82.6</v>
      </c>
    </row>
    <row r="202" spans="1:6" s="1620" customFormat="1" ht="15" customHeight="1">
      <c r="A202" s="4335"/>
      <c r="B202" s="3378" t="s">
        <v>1660</v>
      </c>
      <c r="C202" s="3375">
        <v>6370</v>
      </c>
      <c r="D202" s="3376">
        <v>92.1</v>
      </c>
      <c r="E202" s="3376">
        <v>55.4</v>
      </c>
      <c r="F202" s="3377">
        <v>78.099999999999994</v>
      </c>
    </row>
    <row r="203" spans="1:6" s="1620" customFormat="1" ht="15" customHeight="1">
      <c r="A203" s="4694" t="s">
        <v>1662</v>
      </c>
      <c r="B203" s="3378" t="s">
        <v>1661</v>
      </c>
      <c r="C203" s="3375">
        <v>5550</v>
      </c>
      <c r="D203" s="3376">
        <v>95.9</v>
      </c>
      <c r="E203" s="3376">
        <v>59.4</v>
      </c>
      <c r="F203" s="3377">
        <v>81.8</v>
      </c>
    </row>
    <row r="204" spans="1:6" s="1620" customFormat="1" ht="15" customHeight="1" thickBot="1">
      <c r="A204" s="4724"/>
      <c r="B204" s="3379" t="s">
        <v>1660</v>
      </c>
      <c r="C204" s="3380">
        <v>6370</v>
      </c>
      <c r="D204" s="3381">
        <v>91.4</v>
      </c>
      <c r="E204" s="3381">
        <v>54.9</v>
      </c>
      <c r="F204" s="3382">
        <v>77.3</v>
      </c>
    </row>
    <row r="205" spans="1:6" s="1620" customFormat="1" ht="15" customHeight="1">
      <c r="A205" s="1716"/>
      <c r="C205" s="2564"/>
    </row>
    <row r="206" spans="1:6" s="1620" customFormat="1" ht="15" customHeight="1">
      <c r="A206" s="3386" t="s">
        <v>3082</v>
      </c>
      <c r="B206" s="2564"/>
      <c r="C206" s="3392"/>
      <c r="D206" s="3398"/>
      <c r="E206" s="3398"/>
      <c r="F206" s="3398"/>
    </row>
    <row r="207" spans="1:6" s="1620" customFormat="1" ht="15" customHeight="1">
      <c r="A207" s="3156" t="s">
        <v>3079</v>
      </c>
      <c r="B207" s="3156"/>
      <c r="C207" s="3156"/>
      <c r="D207" s="3156"/>
      <c r="E207" s="3156"/>
      <c r="F207" s="3156"/>
    </row>
    <row r="208" spans="1:6" s="1620" customFormat="1" ht="15" customHeight="1">
      <c r="A208" s="4689" t="s">
        <v>3083</v>
      </c>
      <c r="B208" s="4690"/>
      <c r="C208" s="4690"/>
      <c r="D208" s="4690"/>
      <c r="E208" s="4690"/>
      <c r="F208" s="4690"/>
    </row>
    <row r="209" spans="1:7" s="1620" customFormat="1" ht="15" customHeight="1" thickBot="1">
      <c r="A209" s="3383"/>
      <c r="B209" s="3156"/>
      <c r="C209" s="3156"/>
      <c r="D209" s="3156"/>
      <c r="E209" s="3156"/>
      <c r="F209" s="3156"/>
    </row>
    <row r="210" spans="1:7" s="1620" customFormat="1" ht="15" customHeight="1">
      <c r="A210" s="4337" t="s">
        <v>1327</v>
      </c>
      <c r="B210" s="4338"/>
      <c r="C210" s="3210" t="s">
        <v>1666</v>
      </c>
      <c r="D210" s="4692" t="s">
        <v>1649</v>
      </c>
      <c r="E210" s="4693"/>
      <c r="F210" s="4693"/>
      <c r="G210" s="4693"/>
    </row>
    <row r="211" spans="1:7" s="1620" customFormat="1" ht="24">
      <c r="A211" s="4691"/>
      <c r="B211" s="4322"/>
      <c r="C211" s="1624" t="s">
        <v>1665</v>
      </c>
      <c r="D211" s="1622" t="s">
        <v>1672</v>
      </c>
      <c r="E211" s="1622" t="s">
        <v>3052</v>
      </c>
      <c r="F211" s="1622" t="s">
        <v>3058</v>
      </c>
      <c r="G211" s="3374" t="s">
        <v>3054</v>
      </c>
    </row>
    <row r="212" spans="1:7" s="1620" customFormat="1" ht="15" customHeight="1">
      <c r="A212" s="4694" t="s">
        <v>1663</v>
      </c>
      <c r="B212" s="4701" t="s">
        <v>1661</v>
      </c>
      <c r="C212" s="4704">
        <v>6090</v>
      </c>
      <c r="D212" s="3378" t="s">
        <v>3071</v>
      </c>
      <c r="E212" s="3387">
        <v>49.8</v>
      </c>
      <c r="F212" s="3387">
        <v>49.8</v>
      </c>
      <c r="G212" s="3388">
        <v>53.8</v>
      </c>
    </row>
    <row r="213" spans="1:7" s="1620" customFormat="1" ht="15" customHeight="1">
      <c r="A213" s="4322"/>
      <c r="B213" s="4702"/>
      <c r="C213" s="4705"/>
      <c r="D213" s="3378" t="s">
        <v>3072</v>
      </c>
      <c r="E213" s="3387">
        <v>94.5</v>
      </c>
      <c r="F213" s="3387">
        <v>64.2</v>
      </c>
      <c r="G213" s="3388">
        <v>93</v>
      </c>
    </row>
    <row r="214" spans="1:7" s="1620" customFormat="1" ht="15" customHeight="1">
      <c r="A214" s="4322"/>
      <c r="B214" s="4703"/>
      <c r="C214" s="4706"/>
      <c r="D214" s="3378" t="s">
        <v>3073</v>
      </c>
      <c r="E214" s="3387">
        <v>160.4</v>
      </c>
      <c r="F214" s="3387">
        <v>84.7</v>
      </c>
      <c r="G214" s="3388">
        <v>131.69999999999999</v>
      </c>
    </row>
    <row r="215" spans="1:7" s="1620" customFormat="1" ht="15" customHeight="1">
      <c r="A215" s="4322"/>
      <c r="B215" s="4701" t="s">
        <v>1660</v>
      </c>
      <c r="C215" s="4704">
        <v>6980</v>
      </c>
      <c r="D215" s="3378" t="s">
        <v>3071</v>
      </c>
      <c r="E215" s="3387">
        <v>45.3</v>
      </c>
      <c r="F215" s="3387">
        <v>45.3</v>
      </c>
      <c r="G215" s="3388">
        <v>49.3</v>
      </c>
    </row>
    <row r="216" spans="1:7" s="1620" customFormat="1" ht="15" customHeight="1">
      <c r="A216" s="4322"/>
      <c r="B216" s="4702"/>
      <c r="C216" s="4705"/>
      <c r="D216" s="3378" t="s">
        <v>3072</v>
      </c>
      <c r="E216" s="3387">
        <v>90</v>
      </c>
      <c r="F216" s="3387">
        <v>59.7</v>
      </c>
      <c r="G216" s="3388">
        <v>88.5</v>
      </c>
    </row>
    <row r="217" spans="1:7" s="1620" customFormat="1" ht="15" customHeight="1">
      <c r="A217" s="4335"/>
      <c r="B217" s="4703"/>
      <c r="C217" s="4706"/>
      <c r="D217" s="3378" t="s">
        <v>3073</v>
      </c>
      <c r="E217" s="3387">
        <v>155.9</v>
      </c>
      <c r="F217" s="3387">
        <v>80.2</v>
      </c>
      <c r="G217" s="3388">
        <v>127.2</v>
      </c>
    </row>
    <row r="218" spans="1:7" s="1620" customFormat="1" ht="15" customHeight="1">
      <c r="A218" s="4694" t="s">
        <v>3063</v>
      </c>
      <c r="B218" s="4701" t="s">
        <v>1661</v>
      </c>
      <c r="C218" s="4704">
        <v>6090</v>
      </c>
      <c r="D218" s="3378" t="s">
        <v>3071</v>
      </c>
      <c r="E218" s="3387">
        <v>48.3</v>
      </c>
      <c r="F218" s="3387">
        <v>48.3</v>
      </c>
      <c r="G218" s="3388">
        <v>52.1</v>
      </c>
    </row>
    <row r="219" spans="1:7" s="1620" customFormat="1" ht="15" customHeight="1">
      <c r="A219" s="4322"/>
      <c r="B219" s="4702"/>
      <c r="C219" s="4705"/>
      <c r="D219" s="3378" t="s">
        <v>3072</v>
      </c>
      <c r="E219" s="3387">
        <v>91.8</v>
      </c>
      <c r="F219" s="3387">
        <v>62.5</v>
      </c>
      <c r="G219" s="3388">
        <v>90.1</v>
      </c>
    </row>
    <row r="220" spans="1:7" s="1620" customFormat="1" ht="15" customHeight="1">
      <c r="A220" s="4322"/>
      <c r="B220" s="4703"/>
      <c r="C220" s="4706"/>
      <c r="D220" s="3378" t="s">
        <v>3073</v>
      </c>
      <c r="E220" s="3387">
        <v>154.69999999999999</v>
      </c>
      <c r="F220" s="3387">
        <v>82.3</v>
      </c>
      <c r="G220" s="3388">
        <v>127.4</v>
      </c>
    </row>
    <row r="221" spans="1:7" s="1620" customFormat="1" ht="15" customHeight="1">
      <c r="A221" s="4322"/>
      <c r="B221" s="4701" t="s">
        <v>1660</v>
      </c>
      <c r="C221" s="4704">
        <v>6980</v>
      </c>
      <c r="D221" s="3378" t="s">
        <v>3071</v>
      </c>
      <c r="E221" s="3387">
        <v>43.8</v>
      </c>
      <c r="F221" s="3387">
        <v>43.8</v>
      </c>
      <c r="G221" s="3388">
        <v>47.6</v>
      </c>
    </row>
    <row r="222" spans="1:7" s="1620" customFormat="1" ht="15" customHeight="1">
      <c r="A222" s="4322"/>
      <c r="B222" s="4702"/>
      <c r="C222" s="4705"/>
      <c r="D222" s="3378" t="s">
        <v>3072</v>
      </c>
      <c r="E222" s="3387">
        <v>87.3</v>
      </c>
      <c r="F222" s="3387">
        <v>58</v>
      </c>
      <c r="G222" s="3388">
        <v>85.6</v>
      </c>
    </row>
    <row r="223" spans="1:7" s="1620" customFormat="1" ht="15" customHeight="1" thickBot="1">
      <c r="A223" s="4724"/>
      <c r="B223" s="4739"/>
      <c r="C223" s="4740"/>
      <c r="D223" s="3379" t="s">
        <v>3073</v>
      </c>
      <c r="E223" s="3389">
        <v>150.19999999999999</v>
      </c>
      <c r="F223" s="3389">
        <v>77.8</v>
      </c>
      <c r="G223" s="3390">
        <v>122.9</v>
      </c>
    </row>
    <row r="225" spans="1:6" s="1620" customFormat="1" ht="15" customHeight="1">
      <c r="A225" s="3386" t="s">
        <v>3084</v>
      </c>
    </row>
    <row r="226" spans="1:6" s="1620" customFormat="1" ht="15" customHeight="1">
      <c r="A226" s="4689" t="s">
        <v>3085</v>
      </c>
      <c r="B226" s="4689"/>
      <c r="C226" s="4689"/>
      <c r="D226" s="4689"/>
      <c r="E226" s="4689"/>
      <c r="F226" s="4689"/>
    </row>
    <row r="227" spans="1:6" s="1620" customFormat="1" ht="15" customHeight="1">
      <c r="A227" s="4689" t="s">
        <v>3086</v>
      </c>
      <c r="B227" s="4689"/>
      <c r="C227" s="4689"/>
      <c r="D227" s="4689"/>
      <c r="E227" s="4689"/>
      <c r="F227" s="4689"/>
    </row>
    <row r="228" spans="1:6" s="1620" customFormat="1" ht="49.5" customHeight="1">
      <c r="A228" s="4737" t="s">
        <v>3087</v>
      </c>
      <c r="B228" s="4738"/>
      <c r="C228" s="4738"/>
      <c r="D228" s="4738"/>
      <c r="E228" s="4738"/>
      <c r="F228" s="4738"/>
    </row>
    <row r="229" spans="1:6" s="1620" customFormat="1" ht="15" customHeight="1">
      <c r="A229" s="3399"/>
      <c r="B229" s="3400"/>
      <c r="C229" s="3400"/>
      <c r="D229" s="3400"/>
      <c r="E229" s="3400"/>
      <c r="F229" s="3400"/>
    </row>
    <row r="230" spans="1:6" s="1620" customFormat="1" ht="15" customHeight="1" thickBot="1">
      <c r="E230" s="1619" t="s">
        <v>3051</v>
      </c>
    </row>
    <row r="231" spans="1:6" s="1620" customFormat="1" ht="15" customHeight="1">
      <c r="A231" s="4676" t="s">
        <v>1327</v>
      </c>
      <c r="B231" s="4325"/>
      <c r="C231" s="3401" t="s">
        <v>1681</v>
      </c>
      <c r="D231" s="4325" t="s">
        <v>1649</v>
      </c>
      <c r="E231" s="4328"/>
    </row>
    <row r="232" spans="1:6" s="1620" customFormat="1" ht="15" customHeight="1">
      <c r="A232" s="4355" t="s">
        <v>1680</v>
      </c>
      <c r="B232" s="4672"/>
      <c r="C232" s="3402">
        <v>360</v>
      </c>
      <c r="D232" s="4695">
        <v>21.6</v>
      </c>
      <c r="E232" s="4696"/>
    </row>
    <row r="233" spans="1:6" s="1620" customFormat="1" ht="15" customHeight="1">
      <c r="A233" s="4727" t="s">
        <v>3088</v>
      </c>
      <c r="B233" s="1816" t="s">
        <v>3089</v>
      </c>
      <c r="C233" s="3402">
        <v>1150</v>
      </c>
      <c r="D233" s="4696">
        <v>39.200000000000003</v>
      </c>
      <c r="E233" s="4729"/>
    </row>
    <row r="234" spans="1:6" s="1620" customFormat="1" ht="15" customHeight="1">
      <c r="A234" s="4707"/>
      <c r="B234" s="4730" t="s">
        <v>3090</v>
      </c>
      <c r="C234" s="4733">
        <v>1210</v>
      </c>
      <c r="D234" s="760" t="s">
        <v>1687</v>
      </c>
      <c r="E234" s="3403">
        <v>41.9</v>
      </c>
    </row>
    <row r="235" spans="1:6" s="1620" customFormat="1" ht="15" customHeight="1">
      <c r="A235" s="4707"/>
      <c r="B235" s="4731"/>
      <c r="C235" s="4734"/>
      <c r="D235" s="760" t="s">
        <v>1686</v>
      </c>
      <c r="E235" s="3403">
        <v>39.9</v>
      </c>
    </row>
    <row r="236" spans="1:6" s="1620" customFormat="1" ht="15" customHeight="1" thickBot="1">
      <c r="A236" s="4728"/>
      <c r="B236" s="4732"/>
      <c r="C236" s="4735"/>
      <c r="D236" s="759" t="s">
        <v>1685</v>
      </c>
      <c r="E236" s="3404">
        <v>41.9</v>
      </c>
    </row>
    <row r="237" spans="1:6" s="1620" customFormat="1" ht="15" customHeight="1">
      <c r="A237" s="4736" t="s">
        <v>3091</v>
      </c>
      <c r="B237" s="4736"/>
      <c r="C237" s="4736"/>
      <c r="D237" s="4736"/>
      <c r="E237" s="4736"/>
      <c r="F237" s="4736"/>
    </row>
    <row r="238" spans="1:6" s="1620" customFormat="1" ht="15" customHeight="1">
      <c r="A238" s="2564"/>
      <c r="D238" s="2564"/>
    </row>
    <row r="239" spans="1:6" s="1620" customFormat="1" ht="26.25">
      <c r="A239" s="3698" t="s">
        <v>3567</v>
      </c>
      <c r="D239" s="3692"/>
    </row>
    <row r="240" spans="1:6" s="1620" customFormat="1" ht="15" customHeight="1">
      <c r="A240" s="3692"/>
      <c r="D240" s="3692"/>
    </row>
    <row r="241" spans="1:6" s="1620" customFormat="1" ht="15" customHeight="1">
      <c r="A241" s="3386" t="s">
        <v>3092</v>
      </c>
    </row>
    <row r="242" spans="1:6" s="1620" customFormat="1" ht="15" customHeight="1">
      <c r="A242" s="3156" t="s">
        <v>3093</v>
      </c>
      <c r="B242" s="3156"/>
      <c r="C242" s="3156"/>
      <c r="D242" s="3156"/>
      <c r="E242" s="3156"/>
      <c r="F242" s="3156"/>
    </row>
    <row r="243" spans="1:6" s="1620" customFormat="1" ht="15" customHeight="1">
      <c r="A243" s="3156"/>
      <c r="B243" s="3156"/>
      <c r="C243" s="3156"/>
      <c r="D243" s="3156"/>
      <c r="E243" s="3156"/>
      <c r="F243" s="3156"/>
    </row>
    <row r="244" spans="1:6" s="1620" customFormat="1" ht="15" customHeight="1" thickBot="1">
      <c r="C244" s="1619" t="s">
        <v>3051</v>
      </c>
    </row>
    <row r="245" spans="1:6" s="1620" customFormat="1" ht="15" customHeight="1">
      <c r="A245" s="3405" t="s">
        <v>1327</v>
      </c>
      <c r="B245" s="3406" t="s">
        <v>1681</v>
      </c>
      <c r="C245" s="3407" t="s">
        <v>1649</v>
      </c>
    </row>
    <row r="246" spans="1:6" s="1620" customFormat="1" ht="15" customHeight="1">
      <c r="A246" s="2566" t="s">
        <v>1684</v>
      </c>
      <c r="B246" s="4341" t="s">
        <v>1683</v>
      </c>
      <c r="C246" s="4339"/>
    </row>
    <row r="247" spans="1:6" s="1620" customFormat="1" ht="15" customHeight="1" thickBot="1">
      <c r="A247" s="3408" t="s">
        <v>1682</v>
      </c>
      <c r="B247" s="3380">
        <v>6290</v>
      </c>
      <c r="C247" s="3382">
        <v>85.9</v>
      </c>
    </row>
    <row r="248" spans="1:6" s="1620" customFormat="1" ht="15" customHeight="1"/>
    <row r="249" spans="1:6" s="1620" customFormat="1" ht="15" customHeight="1">
      <c r="A249" s="3386" t="s">
        <v>3105</v>
      </c>
    </row>
    <row r="250" spans="1:6" s="1620" customFormat="1" ht="15" customHeight="1">
      <c r="A250" s="3156" t="s">
        <v>3094</v>
      </c>
      <c r="B250" s="3156"/>
      <c r="C250" s="3156"/>
      <c r="D250" s="3156"/>
      <c r="E250" s="3156"/>
      <c r="F250" s="3156"/>
    </row>
    <row r="251" spans="1:6" s="1620" customFormat="1" ht="15" customHeight="1">
      <c r="A251" s="3156"/>
      <c r="B251" s="3156"/>
      <c r="C251" s="3156"/>
      <c r="D251" s="3156"/>
      <c r="E251" s="3156"/>
      <c r="F251" s="3156"/>
    </row>
    <row r="252" spans="1:6" s="1620" customFormat="1" ht="15" customHeight="1" thickBot="1">
      <c r="D252" s="1619" t="s">
        <v>3051</v>
      </c>
    </row>
    <row r="253" spans="1:6" s="1620" customFormat="1" ht="15" customHeight="1">
      <c r="A253" s="3405" t="s">
        <v>1327</v>
      </c>
      <c r="B253" s="3406" t="s">
        <v>1681</v>
      </c>
      <c r="C253" s="4692" t="s">
        <v>1649</v>
      </c>
      <c r="D253" s="4693"/>
    </row>
    <row r="254" spans="1:6" s="1620" customFormat="1" ht="15" customHeight="1">
      <c r="A254" s="4694" t="s">
        <v>1680</v>
      </c>
      <c r="B254" s="4725" t="s">
        <v>3095</v>
      </c>
      <c r="C254" s="4726"/>
      <c r="D254" s="4726"/>
    </row>
    <row r="255" spans="1:6" s="1620" customFormat="1" ht="15" customHeight="1">
      <c r="A255" s="4335"/>
      <c r="B255" s="4699" t="s">
        <v>3096</v>
      </c>
      <c r="C255" s="4700"/>
      <c r="D255" s="4700"/>
    </row>
    <row r="256" spans="1:6" s="1620" customFormat="1" ht="15" customHeight="1">
      <c r="A256" s="4694" t="s">
        <v>1679</v>
      </c>
      <c r="B256" s="4725" t="s">
        <v>3097</v>
      </c>
      <c r="C256" s="4726"/>
      <c r="D256" s="4726"/>
    </row>
    <row r="257" spans="1:9" s="1620" customFormat="1" ht="15" customHeight="1">
      <c r="A257" s="4335"/>
      <c r="B257" s="4699" t="s">
        <v>3096</v>
      </c>
      <c r="C257" s="4700"/>
      <c r="D257" s="4700"/>
    </row>
    <row r="258" spans="1:9" s="1620" customFormat="1" ht="15" customHeight="1">
      <c r="A258" s="4694" t="s">
        <v>1678</v>
      </c>
      <c r="B258" s="1622" t="s">
        <v>3098</v>
      </c>
      <c r="C258" s="4701" t="s">
        <v>1677</v>
      </c>
      <c r="D258" s="3409" t="s">
        <v>1676</v>
      </c>
    </row>
    <row r="259" spans="1:9" s="1620" customFormat="1" ht="15" customHeight="1">
      <c r="A259" s="4322"/>
      <c r="B259" s="1624" t="s">
        <v>3099</v>
      </c>
      <c r="C259" s="4703"/>
      <c r="D259" s="3410" t="s">
        <v>1675</v>
      </c>
    </row>
    <row r="260" spans="1:9" s="1620" customFormat="1" ht="15" customHeight="1">
      <c r="A260" s="4322"/>
      <c r="B260" s="1721" t="s">
        <v>3100</v>
      </c>
      <c r="C260" s="3378" t="s">
        <v>1674</v>
      </c>
      <c r="D260" s="3377">
        <v>88.4</v>
      </c>
    </row>
    <row r="261" spans="1:9" s="1620" customFormat="1" ht="15" customHeight="1" thickBot="1">
      <c r="A261" s="4724"/>
      <c r="B261" s="4722" t="s">
        <v>3101</v>
      </c>
      <c r="C261" s="4723"/>
      <c r="D261" s="4723"/>
    </row>
    <row r="262" spans="1:9" s="1620" customFormat="1" ht="15" customHeight="1">
      <c r="A262" s="4689" t="s">
        <v>3102</v>
      </c>
      <c r="B262" s="4690"/>
      <c r="C262" s="4690"/>
      <c r="D262" s="4690"/>
      <c r="E262" s="4690"/>
      <c r="F262" s="4690"/>
    </row>
    <row r="263" spans="1:9" s="1620" customFormat="1" ht="15" customHeight="1">
      <c r="A263" s="4689" t="s">
        <v>3103</v>
      </c>
      <c r="B263" s="4690"/>
      <c r="C263" s="4690"/>
      <c r="D263" s="4690"/>
      <c r="E263" s="4690"/>
      <c r="F263" s="4690"/>
    </row>
    <row r="264" spans="1:9" ht="15" customHeight="1"/>
    <row r="265" spans="1:9" s="1620" customFormat="1" ht="15" customHeight="1">
      <c r="A265" s="2573" t="s">
        <v>1707</v>
      </c>
      <c r="B265" s="748"/>
      <c r="C265" s="748"/>
      <c r="D265" s="748"/>
      <c r="E265" s="748"/>
      <c r="F265" s="748"/>
      <c r="G265" s="748"/>
      <c r="H265" s="748"/>
      <c r="I265" s="197"/>
    </row>
    <row r="266" spans="1:9" s="1620" customFormat="1" ht="15" customHeight="1">
      <c r="A266" s="2923" t="s">
        <v>3104</v>
      </c>
      <c r="B266" s="2923"/>
      <c r="C266" s="2394"/>
      <c r="D266" s="2394"/>
      <c r="E266" s="2394"/>
      <c r="F266" s="2394"/>
      <c r="G266" s="2394"/>
      <c r="H266" s="2394"/>
      <c r="I266" s="2394"/>
    </row>
    <row r="267" spans="1:9" s="1620" customFormat="1" ht="15" customHeight="1" thickBot="1">
      <c r="A267" s="354" t="s">
        <v>1706</v>
      </c>
      <c r="B267" s="763"/>
      <c r="C267" s="197"/>
      <c r="D267" s="197"/>
      <c r="E267" s="197"/>
      <c r="F267" s="197"/>
      <c r="G267" s="197"/>
      <c r="H267" s="197"/>
      <c r="I267" s="197"/>
    </row>
    <row r="268" spans="1:9" s="1620" customFormat="1" ht="15" customHeight="1">
      <c r="A268" s="4676" t="s">
        <v>1696</v>
      </c>
      <c r="B268" s="4325"/>
      <c r="C268" s="4325" t="s">
        <v>1681</v>
      </c>
      <c r="D268" s="4325" t="s">
        <v>1649</v>
      </c>
      <c r="E268" s="4325"/>
      <c r="F268" s="4325"/>
      <c r="G268" s="4328"/>
      <c r="H268" s="197"/>
      <c r="I268" s="197"/>
    </row>
    <row r="269" spans="1:9" s="1620" customFormat="1" ht="15" customHeight="1">
      <c r="A269" s="4355"/>
      <c r="B269" s="4672"/>
      <c r="C269" s="4672"/>
      <c r="D269" s="4672" t="s">
        <v>1672</v>
      </c>
      <c r="E269" s="4672"/>
      <c r="F269" s="1816" t="s">
        <v>1705</v>
      </c>
      <c r="G269" s="3411" t="s">
        <v>1704</v>
      </c>
      <c r="H269" s="197"/>
      <c r="I269" s="197"/>
    </row>
    <row r="270" spans="1:9" s="1620" customFormat="1" ht="15" customHeight="1">
      <c r="A270" s="4355" t="s">
        <v>1663</v>
      </c>
      <c r="B270" s="4672" t="s">
        <v>1691</v>
      </c>
      <c r="C270" s="4673">
        <v>7220</v>
      </c>
      <c r="D270" s="4672" t="s">
        <v>1688</v>
      </c>
      <c r="E270" s="4672"/>
      <c r="F270" s="1816">
        <v>47</v>
      </c>
      <c r="G270" s="2568">
        <v>49.4</v>
      </c>
      <c r="H270" s="197"/>
      <c r="I270" s="197"/>
    </row>
    <row r="271" spans="1:9" s="1620" customFormat="1" ht="15" customHeight="1">
      <c r="A271" s="4355"/>
      <c r="B271" s="4672"/>
      <c r="C271" s="4673"/>
      <c r="D271" s="4672" t="s">
        <v>1658</v>
      </c>
      <c r="E271" s="1816" t="s">
        <v>1703</v>
      </c>
      <c r="F271" s="4672">
        <v>86.1</v>
      </c>
      <c r="G271" s="2568">
        <v>81.400000000000006</v>
      </c>
      <c r="H271" s="197"/>
      <c r="I271" s="197"/>
    </row>
    <row r="272" spans="1:9" s="1620" customFormat="1" ht="15" customHeight="1">
      <c r="A272" s="4355"/>
      <c r="B272" s="4672"/>
      <c r="C272" s="4673"/>
      <c r="D272" s="4672"/>
      <c r="E272" s="1816" t="s">
        <v>1702</v>
      </c>
      <c r="F272" s="4672"/>
      <c r="G272" s="2568">
        <v>186.5</v>
      </c>
      <c r="H272" s="197"/>
      <c r="I272" s="197"/>
    </row>
    <row r="273" spans="1:9" s="1620" customFormat="1" ht="15" customHeight="1">
      <c r="A273" s="4355"/>
      <c r="B273" s="4672"/>
      <c r="C273" s="4673"/>
      <c r="D273" s="4672" t="s">
        <v>1657</v>
      </c>
      <c r="E273" s="1816" t="s">
        <v>1703</v>
      </c>
      <c r="F273" s="1816">
        <v>146.69999999999999</v>
      </c>
      <c r="G273" s="2568">
        <v>121.4</v>
      </c>
      <c r="H273" s="197"/>
      <c r="I273" s="197"/>
    </row>
    <row r="274" spans="1:9" s="1620" customFormat="1" ht="15" customHeight="1">
      <c r="A274" s="4355"/>
      <c r="B274" s="4672"/>
      <c r="C274" s="4673"/>
      <c r="D274" s="4672"/>
      <c r="E274" s="1816" t="s">
        <v>1702</v>
      </c>
      <c r="F274" s="1816">
        <v>652.5</v>
      </c>
      <c r="G274" s="2568">
        <v>569.9</v>
      </c>
      <c r="H274" s="197"/>
      <c r="I274" s="197"/>
    </row>
    <row r="275" spans="1:9" s="1620" customFormat="1" ht="15" customHeight="1">
      <c r="A275" s="4355"/>
      <c r="B275" s="4672" t="s">
        <v>1690</v>
      </c>
      <c r="C275" s="4673">
        <v>8320</v>
      </c>
      <c r="D275" s="4672" t="s">
        <v>1688</v>
      </c>
      <c r="E275" s="4672"/>
      <c r="F275" s="1816">
        <v>41.5</v>
      </c>
      <c r="G275" s="2568">
        <v>43.9</v>
      </c>
      <c r="H275" s="197"/>
      <c r="I275" s="197"/>
    </row>
    <row r="276" spans="1:9" s="1620" customFormat="1" ht="15" customHeight="1">
      <c r="A276" s="4355"/>
      <c r="B276" s="4672"/>
      <c r="C276" s="4673"/>
      <c r="D276" s="4672" t="s">
        <v>1658</v>
      </c>
      <c r="E276" s="1816" t="s">
        <v>1703</v>
      </c>
      <c r="F276" s="4672">
        <v>80.599999999999994</v>
      </c>
      <c r="G276" s="2568">
        <v>75.900000000000006</v>
      </c>
      <c r="H276" s="197"/>
      <c r="I276" s="197"/>
    </row>
    <row r="277" spans="1:9" s="1620" customFormat="1" ht="15" customHeight="1">
      <c r="A277" s="4355"/>
      <c r="B277" s="4672"/>
      <c r="C277" s="4673"/>
      <c r="D277" s="4672"/>
      <c r="E277" s="1816" t="s">
        <v>1702</v>
      </c>
      <c r="F277" s="4672"/>
      <c r="G277" s="2568">
        <v>180.7</v>
      </c>
      <c r="H277" s="197"/>
      <c r="I277" s="197"/>
    </row>
    <row r="278" spans="1:9" s="1620" customFormat="1" ht="15" customHeight="1">
      <c r="A278" s="4355"/>
      <c r="B278" s="4672"/>
      <c r="C278" s="4673"/>
      <c r="D278" s="4672" t="s">
        <v>1657</v>
      </c>
      <c r="E278" s="1816" t="s">
        <v>1703</v>
      </c>
      <c r="F278" s="1816">
        <v>141.19999999999999</v>
      </c>
      <c r="G278" s="2568">
        <v>115.9</v>
      </c>
      <c r="H278" s="197"/>
      <c r="I278" s="197"/>
    </row>
    <row r="279" spans="1:9" s="1620" customFormat="1" ht="15" customHeight="1">
      <c r="A279" s="4355"/>
      <c r="B279" s="4672"/>
      <c r="C279" s="4673"/>
      <c r="D279" s="4672"/>
      <c r="E279" s="1816" t="s">
        <v>1702</v>
      </c>
      <c r="F279" s="1816">
        <v>647</v>
      </c>
      <c r="G279" s="2568">
        <v>564.4</v>
      </c>
    </row>
    <row r="280" spans="1:9" s="1620" customFormat="1" ht="15" customHeight="1">
      <c r="A280" s="4355"/>
      <c r="B280" s="4672" t="s">
        <v>1689</v>
      </c>
      <c r="C280" s="4673">
        <v>9810</v>
      </c>
      <c r="D280" s="4672" t="s">
        <v>1688</v>
      </c>
      <c r="E280" s="4672"/>
      <c r="F280" s="1816">
        <v>40.799999999999997</v>
      </c>
      <c r="G280" s="2568">
        <v>43.5</v>
      </c>
    </row>
    <row r="281" spans="1:9" s="1620" customFormat="1" ht="15" customHeight="1">
      <c r="A281" s="4355"/>
      <c r="B281" s="4672"/>
      <c r="C281" s="4673"/>
      <c r="D281" s="4672" t="s">
        <v>1658</v>
      </c>
      <c r="E281" s="1816" t="s">
        <v>1703</v>
      </c>
      <c r="F281" s="4672">
        <v>80.099999999999994</v>
      </c>
      <c r="G281" s="2568">
        <v>75.5</v>
      </c>
    </row>
    <row r="282" spans="1:9" s="1620" customFormat="1" ht="15" customHeight="1">
      <c r="A282" s="4355"/>
      <c r="B282" s="4672"/>
      <c r="C282" s="4673"/>
      <c r="D282" s="4672"/>
      <c r="E282" s="1816" t="s">
        <v>1702</v>
      </c>
      <c r="F282" s="4672"/>
      <c r="G282" s="2568">
        <v>179.7</v>
      </c>
    </row>
    <row r="283" spans="1:9" s="1620" customFormat="1" ht="15" customHeight="1">
      <c r="A283" s="4355"/>
      <c r="B283" s="4672"/>
      <c r="C283" s="4673"/>
      <c r="D283" s="4672" t="s">
        <v>1657</v>
      </c>
      <c r="E283" s="1816" t="s">
        <v>1703</v>
      </c>
      <c r="F283" s="1816">
        <v>132.1</v>
      </c>
      <c r="G283" s="2568">
        <v>108.1</v>
      </c>
    </row>
    <row r="284" spans="1:9" s="1620" customFormat="1" ht="15" customHeight="1" thickBot="1">
      <c r="A284" s="4671"/>
      <c r="B284" s="4674"/>
      <c r="C284" s="4675"/>
      <c r="D284" s="4674"/>
      <c r="E284" s="3414" t="s">
        <v>1702</v>
      </c>
      <c r="F284" s="3414">
        <v>605.1</v>
      </c>
      <c r="G284" s="3419">
        <v>526.5</v>
      </c>
    </row>
    <row r="285" spans="1:9" s="1620" customFormat="1" ht="12" customHeight="1">
      <c r="A285" s="1716"/>
      <c r="C285" s="2564"/>
    </row>
    <row r="286" spans="1:9" s="1620" customFormat="1" ht="26.25">
      <c r="A286" s="3698" t="s">
        <v>3566</v>
      </c>
      <c r="C286" s="3692"/>
    </row>
    <row r="287" spans="1:9" s="1620" customFormat="1" ht="12" customHeight="1">
      <c r="A287" s="1716"/>
      <c r="C287" s="3692"/>
    </row>
    <row r="288" spans="1:9" s="129" customFormat="1" ht="15" customHeight="1">
      <c r="A288" s="2573" t="s">
        <v>1701</v>
      </c>
    </row>
    <row r="289" spans="1:7" s="129" customFormat="1" ht="15" customHeight="1">
      <c r="A289" s="354" t="s">
        <v>1700</v>
      </c>
    </row>
    <row r="290" spans="1:7" s="129" customFormat="1" ht="15" customHeight="1">
      <c r="A290" s="354" t="s">
        <v>1699</v>
      </c>
    </row>
    <row r="291" spans="1:7" s="129" customFormat="1" ht="15" customHeight="1">
      <c r="A291" s="762" t="s">
        <v>1698</v>
      </c>
    </row>
    <row r="292" spans="1:7" s="129" customFormat="1" ht="15" customHeight="1">
      <c r="A292" s="354" t="s">
        <v>1697</v>
      </c>
    </row>
    <row r="293" spans="1:7" s="129" customFormat="1" ht="15" customHeight="1" thickBot="1">
      <c r="A293" s="761"/>
    </row>
    <row r="294" spans="1:7" s="129" customFormat="1" ht="15" customHeight="1">
      <c r="A294" s="4676" t="s">
        <v>1696</v>
      </c>
      <c r="B294" s="4325"/>
      <c r="C294" s="4325" t="s">
        <v>1681</v>
      </c>
      <c r="D294" s="4325" t="s">
        <v>1649</v>
      </c>
      <c r="E294" s="4325"/>
      <c r="F294" s="4325"/>
      <c r="G294" s="4328"/>
    </row>
    <row r="295" spans="1:7" s="129" customFormat="1" ht="15" customHeight="1">
      <c r="A295" s="4355"/>
      <c r="B295" s="4672"/>
      <c r="C295" s="4672"/>
      <c r="D295" s="1816" t="s">
        <v>1672</v>
      </c>
      <c r="E295" s="1816" t="s">
        <v>1695</v>
      </c>
      <c r="F295" s="1816" t="s">
        <v>1694</v>
      </c>
      <c r="G295" s="2568" t="s">
        <v>1693</v>
      </c>
    </row>
    <row r="296" spans="1:7" s="129" customFormat="1" ht="15" customHeight="1">
      <c r="A296" s="4355" t="s">
        <v>1662</v>
      </c>
      <c r="B296" s="4672" t="s">
        <v>1691</v>
      </c>
      <c r="C296" s="4673">
        <v>6630</v>
      </c>
      <c r="D296" s="1816" t="s">
        <v>1688</v>
      </c>
      <c r="E296" s="3417">
        <v>60</v>
      </c>
      <c r="F296" s="3417">
        <v>60</v>
      </c>
      <c r="G296" s="3418">
        <v>67</v>
      </c>
    </row>
    <row r="297" spans="1:7" s="129" customFormat="1" ht="15" customHeight="1">
      <c r="A297" s="4355"/>
      <c r="B297" s="4672"/>
      <c r="C297" s="4673"/>
      <c r="D297" s="1816" t="s">
        <v>1658</v>
      </c>
      <c r="E297" s="3412">
        <v>112.3</v>
      </c>
      <c r="F297" s="3412">
        <v>82.3</v>
      </c>
      <c r="G297" s="3413">
        <v>112.3</v>
      </c>
    </row>
    <row r="298" spans="1:7" s="129" customFormat="1" ht="15" customHeight="1">
      <c r="A298" s="4355"/>
      <c r="B298" s="4672"/>
      <c r="C298" s="4673"/>
      <c r="D298" s="1816" t="s">
        <v>1657</v>
      </c>
      <c r="E298" s="3412">
        <v>299.7</v>
      </c>
      <c r="F298" s="3412">
        <v>174.4</v>
      </c>
      <c r="G298" s="3413">
        <v>168.5</v>
      </c>
    </row>
    <row r="299" spans="1:7" s="129" customFormat="1" ht="15" customHeight="1">
      <c r="A299" s="4355"/>
      <c r="B299" s="4672" t="s">
        <v>1690</v>
      </c>
      <c r="C299" s="4673">
        <v>7380</v>
      </c>
      <c r="D299" s="1816" t="s">
        <v>1688</v>
      </c>
      <c r="E299" s="3412">
        <v>56.2</v>
      </c>
      <c r="F299" s="3412">
        <v>56.2</v>
      </c>
      <c r="G299" s="3413">
        <v>63.2</v>
      </c>
    </row>
    <row r="300" spans="1:7" s="129" customFormat="1" ht="15" customHeight="1">
      <c r="A300" s="4355"/>
      <c r="B300" s="4672"/>
      <c r="C300" s="4673"/>
      <c r="D300" s="1816" t="s">
        <v>1658</v>
      </c>
      <c r="E300" s="3412">
        <v>108.5</v>
      </c>
      <c r="F300" s="3412">
        <v>78.5</v>
      </c>
      <c r="G300" s="3413">
        <v>108.5</v>
      </c>
    </row>
    <row r="301" spans="1:7" s="129" customFormat="1" ht="15" customHeight="1">
      <c r="A301" s="4355"/>
      <c r="B301" s="4672"/>
      <c r="C301" s="4673"/>
      <c r="D301" s="1816" t="s">
        <v>1657</v>
      </c>
      <c r="E301" s="3412">
        <v>293.8</v>
      </c>
      <c r="F301" s="3412">
        <v>168.5</v>
      </c>
      <c r="G301" s="3413">
        <v>164.7</v>
      </c>
    </row>
    <row r="302" spans="1:7" s="129" customFormat="1" ht="15" customHeight="1">
      <c r="A302" s="4355"/>
      <c r="B302" s="4672" t="s">
        <v>1689</v>
      </c>
      <c r="C302" s="4673">
        <v>8190</v>
      </c>
      <c r="D302" s="1816" t="s">
        <v>1688</v>
      </c>
      <c r="E302" s="3412">
        <v>54.5</v>
      </c>
      <c r="F302" s="3412">
        <v>54.5</v>
      </c>
      <c r="G302" s="3413">
        <v>61.6</v>
      </c>
    </row>
    <row r="303" spans="1:7" s="129" customFormat="1" ht="15" customHeight="1">
      <c r="A303" s="4355"/>
      <c r="B303" s="4672"/>
      <c r="C303" s="4673"/>
      <c r="D303" s="1816" t="s">
        <v>1658</v>
      </c>
      <c r="E303" s="3412">
        <v>106.8</v>
      </c>
      <c r="F303" s="3412">
        <v>76.900000000000006</v>
      </c>
      <c r="G303" s="3413">
        <v>106.8</v>
      </c>
    </row>
    <row r="304" spans="1:7" s="129" customFormat="1" ht="15" customHeight="1">
      <c r="A304" s="4355"/>
      <c r="B304" s="4672"/>
      <c r="C304" s="4673"/>
      <c r="D304" s="1816" t="s">
        <v>1657</v>
      </c>
      <c r="E304" s="3412">
        <v>291.39999999999998</v>
      </c>
      <c r="F304" s="3412">
        <v>166.1</v>
      </c>
      <c r="G304" s="3413">
        <v>163</v>
      </c>
    </row>
    <row r="305" spans="1:7" s="129" customFormat="1" ht="15" customHeight="1">
      <c r="A305" s="4355" t="s">
        <v>1692</v>
      </c>
      <c r="B305" s="4672" t="s">
        <v>1691</v>
      </c>
      <c r="C305" s="4673">
        <v>6590</v>
      </c>
      <c r="D305" s="1816" t="s">
        <v>1688</v>
      </c>
      <c r="E305" s="3412">
        <v>59.5</v>
      </c>
      <c r="F305" s="3412">
        <v>59.5</v>
      </c>
      <c r="G305" s="3413">
        <v>66.400000000000006</v>
      </c>
    </row>
    <row r="306" spans="1:7" s="129" customFormat="1" ht="15" customHeight="1">
      <c r="A306" s="4355"/>
      <c r="B306" s="4672"/>
      <c r="C306" s="4673"/>
      <c r="D306" s="1816" t="s">
        <v>1658</v>
      </c>
      <c r="E306" s="3412">
        <v>112.4</v>
      </c>
      <c r="F306" s="3412">
        <v>82.4</v>
      </c>
      <c r="G306" s="3413">
        <v>112</v>
      </c>
    </row>
    <row r="307" spans="1:7" s="129" customFormat="1" ht="15" customHeight="1">
      <c r="A307" s="4355"/>
      <c r="B307" s="4672"/>
      <c r="C307" s="4673"/>
      <c r="D307" s="1816" t="s">
        <v>1657</v>
      </c>
      <c r="E307" s="3412">
        <v>299.39999999999998</v>
      </c>
      <c r="F307" s="3412">
        <v>174.7</v>
      </c>
      <c r="G307" s="3413">
        <v>168.6</v>
      </c>
    </row>
    <row r="308" spans="1:7" s="129" customFormat="1" ht="15" customHeight="1">
      <c r="A308" s="4355"/>
      <c r="B308" s="4672" t="s">
        <v>1690</v>
      </c>
      <c r="C308" s="4673">
        <v>7520</v>
      </c>
      <c r="D308" s="1816" t="s">
        <v>1688</v>
      </c>
      <c r="E308" s="3412">
        <v>54.8</v>
      </c>
      <c r="F308" s="3412">
        <v>54.8</v>
      </c>
      <c r="G308" s="3413">
        <v>61.7</v>
      </c>
    </row>
    <row r="309" spans="1:7" s="129" customFormat="1" ht="15" customHeight="1">
      <c r="A309" s="4355"/>
      <c r="B309" s="4672"/>
      <c r="C309" s="4673"/>
      <c r="D309" s="1816" t="s">
        <v>1658</v>
      </c>
      <c r="E309" s="3412">
        <v>107.7</v>
      </c>
      <c r="F309" s="3412">
        <v>77.7</v>
      </c>
      <c r="G309" s="3413">
        <v>107.3</v>
      </c>
    </row>
    <row r="310" spans="1:7" s="129" customFormat="1" ht="15" customHeight="1">
      <c r="A310" s="4355"/>
      <c r="B310" s="4672"/>
      <c r="C310" s="4673"/>
      <c r="D310" s="1816" t="s">
        <v>1657</v>
      </c>
      <c r="E310" s="3412">
        <v>292.10000000000002</v>
      </c>
      <c r="F310" s="3412">
        <v>167.4</v>
      </c>
      <c r="G310" s="3413">
        <v>163.9</v>
      </c>
    </row>
    <row r="311" spans="1:7" s="129" customFormat="1" ht="15" customHeight="1">
      <c r="A311" s="4355"/>
      <c r="B311" s="4672" t="s">
        <v>1689</v>
      </c>
      <c r="C311" s="4673">
        <v>8090</v>
      </c>
      <c r="D311" s="1816" t="s">
        <v>1688</v>
      </c>
      <c r="E311" s="3412">
        <v>53.7</v>
      </c>
      <c r="F311" s="3412">
        <v>53.7</v>
      </c>
      <c r="G311" s="3413">
        <v>60.6</v>
      </c>
    </row>
    <row r="312" spans="1:7" s="129" customFormat="1" ht="15" customHeight="1">
      <c r="A312" s="4355"/>
      <c r="B312" s="4672"/>
      <c r="C312" s="4673"/>
      <c r="D312" s="1816" t="s">
        <v>1658</v>
      </c>
      <c r="E312" s="3412">
        <v>106.6</v>
      </c>
      <c r="F312" s="3412">
        <v>76.599999999999994</v>
      </c>
      <c r="G312" s="3413">
        <v>106.2</v>
      </c>
    </row>
    <row r="313" spans="1:7" s="129" customFormat="1" ht="15" customHeight="1" thickBot="1">
      <c r="A313" s="4671"/>
      <c r="B313" s="4674"/>
      <c r="C313" s="4675"/>
      <c r="D313" s="3414" t="s">
        <v>1657</v>
      </c>
      <c r="E313" s="3415">
        <v>290.39999999999998</v>
      </c>
      <c r="F313" s="3415">
        <v>165.7</v>
      </c>
      <c r="G313" s="3416">
        <v>162.80000000000001</v>
      </c>
    </row>
    <row r="315" spans="1:7" ht="15" customHeight="1">
      <c r="A315" s="2573" t="s">
        <v>1716</v>
      </c>
      <c r="B315" s="129"/>
      <c r="C315" s="129"/>
      <c r="D315" s="129"/>
      <c r="E315" s="129"/>
      <c r="F315" s="129"/>
      <c r="G315" s="129"/>
    </row>
    <row r="316" spans="1:7" ht="15" customHeight="1" thickBot="1">
      <c r="A316" s="354" t="s">
        <v>3106</v>
      </c>
      <c r="B316" s="129"/>
      <c r="C316" s="129"/>
      <c r="D316" s="129"/>
      <c r="E316" s="129"/>
      <c r="F316" s="129"/>
      <c r="G316" s="129"/>
    </row>
    <row r="317" spans="1:7" ht="15" customHeight="1">
      <c r="A317" s="4676" t="s">
        <v>1696</v>
      </c>
      <c r="B317" s="3401" t="s">
        <v>1666</v>
      </c>
      <c r="C317" s="4325" t="s">
        <v>1649</v>
      </c>
      <c r="D317" s="4325"/>
      <c r="E317" s="4325"/>
      <c r="F317" s="4328"/>
      <c r="G317" s="129"/>
    </row>
    <row r="318" spans="1:7" ht="15" customHeight="1">
      <c r="A318" s="4355"/>
      <c r="B318" s="1816" t="s">
        <v>1665</v>
      </c>
      <c r="C318" s="1816" t="s">
        <v>1672</v>
      </c>
      <c r="D318" s="1816" t="s">
        <v>1687</v>
      </c>
      <c r="E318" s="1816" t="s">
        <v>1686</v>
      </c>
      <c r="F318" s="2568" t="s">
        <v>1685</v>
      </c>
      <c r="G318" s="129"/>
    </row>
    <row r="319" spans="1:7" ht="15" customHeight="1">
      <c r="A319" s="4355" t="s">
        <v>1711</v>
      </c>
      <c r="B319" s="4673">
        <v>2390</v>
      </c>
      <c r="C319" s="1816" t="s">
        <v>1688</v>
      </c>
      <c r="D319" s="3412">
        <v>57.6</v>
      </c>
      <c r="E319" s="3412">
        <v>58.7</v>
      </c>
      <c r="F319" s="3413">
        <v>80.7</v>
      </c>
      <c r="G319" s="129"/>
    </row>
    <row r="320" spans="1:7" ht="15" customHeight="1">
      <c r="A320" s="4355"/>
      <c r="B320" s="4673"/>
      <c r="C320" s="1816" t="s">
        <v>1658</v>
      </c>
      <c r="D320" s="3412">
        <v>145.30000000000001</v>
      </c>
      <c r="E320" s="3412">
        <v>70.5</v>
      </c>
      <c r="F320" s="3413">
        <v>128.19999999999999</v>
      </c>
      <c r="G320" s="129"/>
    </row>
    <row r="321" spans="1:7" ht="15" customHeight="1">
      <c r="A321" s="4355"/>
      <c r="B321" s="4673"/>
      <c r="C321" s="1816" t="s">
        <v>1657</v>
      </c>
      <c r="D321" s="3412">
        <v>232.5</v>
      </c>
      <c r="E321" s="3412">
        <v>75.400000000000006</v>
      </c>
      <c r="F321" s="3413">
        <v>190.8</v>
      </c>
      <c r="G321" s="129"/>
    </row>
    <row r="322" spans="1:7" ht="15" customHeight="1">
      <c r="A322" s="4355" t="s">
        <v>1709</v>
      </c>
      <c r="B322" s="4673">
        <v>2580</v>
      </c>
      <c r="C322" s="1816" t="s">
        <v>1688</v>
      </c>
      <c r="D322" s="3412">
        <v>52.5</v>
      </c>
      <c r="E322" s="3412">
        <v>53.5</v>
      </c>
      <c r="F322" s="3413">
        <v>69.900000000000006</v>
      </c>
      <c r="G322" s="129"/>
    </row>
    <row r="323" spans="1:7" ht="15" customHeight="1">
      <c r="A323" s="4355"/>
      <c r="B323" s="4673"/>
      <c r="C323" s="1816" t="s">
        <v>1658</v>
      </c>
      <c r="D323" s="3412">
        <v>110.7</v>
      </c>
      <c r="E323" s="3412">
        <v>64.3</v>
      </c>
      <c r="F323" s="3413">
        <v>101</v>
      </c>
      <c r="G323" s="129"/>
    </row>
    <row r="324" spans="1:7" ht="15" customHeight="1" thickBot="1">
      <c r="A324" s="4671"/>
      <c r="B324" s="4675"/>
      <c r="C324" s="3414" t="s">
        <v>1657</v>
      </c>
      <c r="D324" s="3415">
        <v>163.69999999999999</v>
      </c>
      <c r="E324" s="3415">
        <v>68.2</v>
      </c>
      <c r="F324" s="3416">
        <v>138.80000000000001</v>
      </c>
      <c r="G324" s="129"/>
    </row>
    <row r="325" spans="1:7" ht="15" customHeight="1">
      <c r="A325" s="129"/>
      <c r="B325" s="129"/>
      <c r="C325" s="129"/>
      <c r="D325" s="129"/>
      <c r="E325" s="129"/>
      <c r="F325" s="129"/>
      <c r="G325" s="129"/>
    </row>
    <row r="326" spans="1:7" s="3711" customFormat="1" ht="26.25">
      <c r="A326" s="3698" t="s">
        <v>3567</v>
      </c>
      <c r="B326" s="129"/>
      <c r="C326" s="129"/>
      <c r="D326" s="129"/>
      <c r="E326" s="129"/>
      <c r="F326" s="129"/>
      <c r="G326" s="129"/>
    </row>
    <row r="327" spans="1:7" s="3711" customFormat="1" ht="15" customHeight="1">
      <c r="A327" s="129"/>
      <c r="B327" s="129"/>
      <c r="C327" s="129"/>
      <c r="D327" s="129"/>
      <c r="E327" s="129"/>
      <c r="F327" s="129"/>
      <c r="G327" s="129"/>
    </row>
    <row r="328" spans="1:7" ht="15" customHeight="1" thickBot="1">
      <c r="A328" s="354" t="s">
        <v>3107</v>
      </c>
      <c r="B328" s="129"/>
      <c r="C328" s="129"/>
      <c r="D328" s="129"/>
      <c r="E328" s="129"/>
      <c r="F328" s="129"/>
      <c r="G328" s="129"/>
    </row>
    <row r="329" spans="1:7" ht="15" customHeight="1">
      <c r="A329" s="3420"/>
      <c r="B329" s="3421"/>
      <c r="C329" s="1378" t="s">
        <v>1681</v>
      </c>
      <c r="D329" s="4677" t="s">
        <v>1649</v>
      </c>
      <c r="E329" s="4678"/>
      <c r="F329" s="4678"/>
      <c r="G329" s="4678"/>
    </row>
    <row r="330" spans="1:7" ht="15" customHeight="1">
      <c r="A330" s="3422"/>
      <c r="B330" s="3423"/>
      <c r="C330" s="3432"/>
      <c r="D330" s="765" t="s">
        <v>1672</v>
      </c>
      <c r="E330" s="765" t="s">
        <v>1687</v>
      </c>
      <c r="F330" s="765" t="s">
        <v>1715</v>
      </c>
      <c r="G330" s="766" t="s">
        <v>1685</v>
      </c>
    </row>
    <row r="331" spans="1:7" ht="15" customHeight="1">
      <c r="A331" s="4679" t="s">
        <v>1661</v>
      </c>
      <c r="B331" s="4683" t="s">
        <v>1711</v>
      </c>
      <c r="C331" s="4686">
        <v>2390</v>
      </c>
      <c r="D331" s="765" t="s">
        <v>1688</v>
      </c>
      <c r="E331" s="3424">
        <v>69.2</v>
      </c>
      <c r="F331" s="3424">
        <v>58.7</v>
      </c>
      <c r="G331" s="3425">
        <v>83.9</v>
      </c>
    </row>
    <row r="332" spans="1:7" ht="15" customHeight="1">
      <c r="A332" s="4681"/>
      <c r="B332" s="4684"/>
      <c r="C332" s="4687"/>
      <c r="D332" s="765" t="s">
        <v>1658</v>
      </c>
      <c r="E332" s="3424">
        <v>135.5</v>
      </c>
      <c r="F332" s="3424">
        <v>70.5</v>
      </c>
      <c r="G332" s="3425">
        <v>116.4</v>
      </c>
    </row>
    <row r="333" spans="1:7" ht="15" customHeight="1">
      <c r="A333" s="4681"/>
      <c r="B333" s="4685"/>
      <c r="C333" s="4688"/>
      <c r="D333" s="765" t="s">
        <v>1657</v>
      </c>
      <c r="E333" s="3424">
        <v>176.8</v>
      </c>
      <c r="F333" s="3424">
        <v>75.400000000000006</v>
      </c>
      <c r="G333" s="3425">
        <v>145.30000000000001</v>
      </c>
    </row>
    <row r="334" spans="1:7" ht="15" customHeight="1">
      <c r="A334" s="4681"/>
      <c r="B334" s="4683" t="s">
        <v>1709</v>
      </c>
      <c r="C334" s="4686">
        <v>2580</v>
      </c>
      <c r="D334" s="765" t="s">
        <v>1688</v>
      </c>
      <c r="E334" s="3424">
        <v>63.1</v>
      </c>
      <c r="F334" s="3424">
        <v>53.5</v>
      </c>
      <c r="G334" s="3425">
        <v>72.7</v>
      </c>
    </row>
    <row r="335" spans="1:7" ht="15" customHeight="1">
      <c r="A335" s="4681"/>
      <c r="B335" s="4684"/>
      <c r="C335" s="4687"/>
      <c r="D335" s="765" t="s">
        <v>1658</v>
      </c>
      <c r="E335" s="3424">
        <v>103.2</v>
      </c>
      <c r="F335" s="3424">
        <v>64.3</v>
      </c>
      <c r="G335" s="3425">
        <v>91.7</v>
      </c>
    </row>
    <row r="336" spans="1:7" ht="15" customHeight="1">
      <c r="A336" s="4682"/>
      <c r="B336" s="4685"/>
      <c r="C336" s="4688"/>
      <c r="D336" s="765" t="s">
        <v>1657</v>
      </c>
      <c r="E336" s="3424">
        <v>124.5</v>
      </c>
      <c r="F336" s="3424">
        <v>68.2</v>
      </c>
      <c r="G336" s="3425">
        <v>105.7</v>
      </c>
    </row>
    <row r="337" spans="1:9" ht="15" customHeight="1">
      <c r="A337" s="4679" t="s">
        <v>1714</v>
      </c>
      <c r="B337" s="4683" t="s">
        <v>1711</v>
      </c>
      <c r="C337" s="4686">
        <v>2390</v>
      </c>
      <c r="D337" s="765" t="s">
        <v>1688</v>
      </c>
      <c r="E337" s="3424">
        <v>56.4</v>
      </c>
      <c r="F337" s="3424">
        <v>58.7</v>
      </c>
      <c r="G337" s="3425">
        <v>79.099999999999994</v>
      </c>
    </row>
    <row r="338" spans="1:9" ht="15" customHeight="1">
      <c r="A338" s="4681"/>
      <c r="B338" s="4684"/>
      <c r="C338" s="4687"/>
      <c r="D338" s="765" t="s">
        <v>1658</v>
      </c>
      <c r="E338" s="3424">
        <v>113.3</v>
      </c>
      <c r="F338" s="3424">
        <v>70.5</v>
      </c>
      <c r="G338" s="3425">
        <v>100</v>
      </c>
    </row>
    <row r="339" spans="1:9" ht="15" customHeight="1">
      <c r="A339" s="4681"/>
      <c r="B339" s="4685"/>
      <c r="C339" s="4688"/>
      <c r="D339" s="765" t="s">
        <v>1657</v>
      </c>
      <c r="E339" s="3424">
        <v>244.1</v>
      </c>
      <c r="F339" s="3424">
        <v>75.400000000000006</v>
      </c>
      <c r="G339" s="3425">
        <v>200.3</v>
      </c>
    </row>
    <row r="340" spans="1:9" ht="15" customHeight="1">
      <c r="A340" s="4681"/>
      <c r="B340" s="4683" t="s">
        <v>1709</v>
      </c>
      <c r="C340" s="4686">
        <v>2580</v>
      </c>
      <c r="D340" s="765" t="s">
        <v>1688</v>
      </c>
      <c r="E340" s="3424">
        <v>51.5</v>
      </c>
      <c r="F340" s="3424">
        <v>53.5</v>
      </c>
      <c r="G340" s="3425">
        <v>68.5</v>
      </c>
    </row>
    <row r="341" spans="1:9" ht="15" customHeight="1">
      <c r="A341" s="4681"/>
      <c r="B341" s="4684"/>
      <c r="C341" s="4687"/>
      <c r="D341" s="765" t="s">
        <v>1658</v>
      </c>
      <c r="E341" s="3424">
        <v>86.3</v>
      </c>
      <c r="F341" s="3424">
        <v>64.3</v>
      </c>
      <c r="G341" s="3425">
        <v>78.8</v>
      </c>
    </row>
    <row r="342" spans="1:9" ht="15" customHeight="1">
      <c r="A342" s="4682"/>
      <c r="B342" s="4685"/>
      <c r="C342" s="4688"/>
      <c r="D342" s="765" t="s">
        <v>1657</v>
      </c>
      <c r="E342" s="3424">
        <v>171.9</v>
      </c>
      <c r="F342" s="3424">
        <v>68.2</v>
      </c>
      <c r="G342" s="3425">
        <v>145.69999999999999</v>
      </c>
    </row>
    <row r="343" spans="1:9" ht="15" customHeight="1">
      <c r="A343" s="4679" t="s">
        <v>1713</v>
      </c>
      <c r="B343" s="4683" t="s">
        <v>1711</v>
      </c>
      <c r="C343" s="4686">
        <v>2390</v>
      </c>
      <c r="D343" s="765" t="s">
        <v>1688</v>
      </c>
      <c r="E343" s="3424">
        <v>63.4</v>
      </c>
      <c r="F343" s="3424">
        <v>58.7</v>
      </c>
      <c r="G343" s="3425">
        <v>88.8</v>
      </c>
    </row>
    <row r="344" spans="1:9" ht="15" customHeight="1">
      <c r="A344" s="4681"/>
      <c r="B344" s="4684"/>
      <c r="C344" s="4687"/>
      <c r="D344" s="765" t="s">
        <v>1658</v>
      </c>
      <c r="E344" s="3424">
        <v>111.9</v>
      </c>
      <c r="F344" s="3424">
        <v>70.5</v>
      </c>
      <c r="G344" s="3425">
        <v>98.7</v>
      </c>
    </row>
    <row r="345" spans="1:9" ht="15" customHeight="1">
      <c r="A345" s="4681"/>
      <c r="B345" s="4685"/>
      <c r="C345" s="4688"/>
      <c r="D345" s="765" t="s">
        <v>1657</v>
      </c>
      <c r="E345" s="3424">
        <v>209.3</v>
      </c>
      <c r="F345" s="3424">
        <v>75.400000000000006</v>
      </c>
      <c r="G345" s="3425">
        <v>171.7</v>
      </c>
    </row>
    <row r="346" spans="1:9" ht="15" customHeight="1">
      <c r="A346" s="4681"/>
      <c r="B346" s="4683" t="s">
        <v>1709</v>
      </c>
      <c r="C346" s="4686">
        <v>2580</v>
      </c>
      <c r="D346" s="765" t="s">
        <v>1688</v>
      </c>
      <c r="E346" s="3424">
        <v>57.8</v>
      </c>
      <c r="F346" s="3424">
        <v>53.5</v>
      </c>
      <c r="G346" s="3425">
        <v>76.900000000000006</v>
      </c>
    </row>
    <row r="347" spans="1:9" ht="15" customHeight="1">
      <c r="A347" s="4681"/>
      <c r="B347" s="4684"/>
      <c r="C347" s="4687"/>
      <c r="D347" s="765" t="s">
        <v>1658</v>
      </c>
      <c r="E347" s="3424">
        <v>85.2</v>
      </c>
      <c r="F347" s="3424">
        <v>64.3</v>
      </c>
      <c r="G347" s="3425">
        <v>77.8</v>
      </c>
    </row>
    <row r="348" spans="1:9" ht="15" customHeight="1">
      <c r="A348" s="4682"/>
      <c r="B348" s="4685"/>
      <c r="C348" s="4688"/>
      <c r="D348" s="765" t="s">
        <v>1657</v>
      </c>
      <c r="E348" s="3424">
        <v>147.30000000000001</v>
      </c>
      <c r="F348" s="3424">
        <v>68.2</v>
      </c>
      <c r="G348" s="3425">
        <v>124.9</v>
      </c>
    </row>
    <row r="349" spans="1:9" ht="15" customHeight="1">
      <c r="A349" s="4679" t="s">
        <v>1712</v>
      </c>
      <c r="B349" s="3426" t="s">
        <v>1711</v>
      </c>
      <c r="C349" s="3427">
        <v>2390</v>
      </c>
      <c r="D349" s="3426" t="s">
        <v>1710</v>
      </c>
      <c r="E349" s="3424">
        <v>145.30000000000001</v>
      </c>
      <c r="F349" s="3424">
        <v>70.5</v>
      </c>
      <c r="G349" s="3425">
        <v>128.19999999999999</v>
      </c>
    </row>
    <row r="350" spans="1:9" ht="15" customHeight="1" thickBot="1">
      <c r="A350" s="4680"/>
      <c r="B350" s="764" t="s">
        <v>1709</v>
      </c>
      <c r="C350" s="3428">
        <v>2580</v>
      </c>
      <c r="D350" s="3429" t="s">
        <v>1708</v>
      </c>
      <c r="E350" s="3430">
        <v>110.7</v>
      </c>
      <c r="F350" s="3430">
        <v>64.3</v>
      </c>
      <c r="G350" s="3431">
        <v>101</v>
      </c>
    </row>
    <row r="352" spans="1:9" ht="15" customHeight="1" thickBot="1">
      <c r="A352" s="2573" t="s">
        <v>1723</v>
      </c>
      <c r="B352" s="767"/>
      <c r="C352" s="767"/>
      <c r="D352" s="767"/>
      <c r="E352" s="767"/>
      <c r="F352" s="767"/>
      <c r="G352" s="197"/>
      <c r="H352" s="197"/>
      <c r="I352" s="197"/>
    </row>
    <row r="353" spans="1:9" ht="15" customHeight="1">
      <c r="A353" s="4676" t="s">
        <v>1696</v>
      </c>
      <c r="B353" s="3401" t="s">
        <v>1666</v>
      </c>
      <c r="C353" s="4325" t="s">
        <v>1649</v>
      </c>
      <c r="D353" s="4325"/>
      <c r="E353" s="4325"/>
      <c r="F353" s="4328"/>
      <c r="G353" s="197"/>
      <c r="H353" s="197"/>
      <c r="I353" s="197"/>
    </row>
    <row r="354" spans="1:9" ht="15" customHeight="1">
      <c r="A354" s="4355"/>
      <c r="B354" s="1816" t="s">
        <v>1665</v>
      </c>
      <c r="C354" s="1816" t="s">
        <v>1672</v>
      </c>
      <c r="D354" s="1816" t="s">
        <v>1687</v>
      </c>
      <c r="E354" s="1816" t="s">
        <v>1686</v>
      </c>
      <c r="F354" s="2568" t="s">
        <v>1685</v>
      </c>
      <c r="G354" s="197"/>
      <c r="H354" s="197"/>
      <c r="I354" s="197"/>
    </row>
    <row r="355" spans="1:9" ht="15" customHeight="1">
      <c r="A355" s="4355" t="s">
        <v>1711</v>
      </c>
      <c r="B355" s="4673">
        <v>5310</v>
      </c>
      <c r="C355" s="1816" t="s">
        <v>1688</v>
      </c>
      <c r="D355" s="3412">
        <v>74.2</v>
      </c>
      <c r="E355" s="3412">
        <v>74.2</v>
      </c>
      <c r="F355" s="3413">
        <v>74.2</v>
      </c>
      <c r="G355" s="197"/>
      <c r="H355" s="197"/>
      <c r="I355" s="197"/>
    </row>
    <row r="356" spans="1:9" ht="15" customHeight="1">
      <c r="A356" s="4355"/>
      <c r="B356" s="4673"/>
      <c r="C356" s="1816" t="s">
        <v>1658</v>
      </c>
      <c r="D356" s="3412">
        <v>106.9</v>
      </c>
      <c r="E356" s="3412">
        <v>79.599999999999994</v>
      </c>
      <c r="F356" s="3413">
        <v>90.9</v>
      </c>
      <c r="G356" s="197"/>
      <c r="H356" s="197"/>
      <c r="I356" s="197"/>
    </row>
    <row r="357" spans="1:9" ht="15" customHeight="1">
      <c r="A357" s="4355"/>
      <c r="B357" s="4673"/>
      <c r="C357" s="1816" t="s">
        <v>1657</v>
      </c>
      <c r="D357" s="3412">
        <v>155.5</v>
      </c>
      <c r="E357" s="3412">
        <v>93.6</v>
      </c>
      <c r="F357" s="3413">
        <v>110.4</v>
      </c>
      <c r="G357" s="197"/>
      <c r="H357" s="197"/>
      <c r="I357" s="197"/>
    </row>
    <row r="358" spans="1:9" ht="15" customHeight="1">
      <c r="A358" s="4355" t="s">
        <v>1709</v>
      </c>
      <c r="B358" s="4673">
        <v>4910</v>
      </c>
      <c r="C358" s="1816" t="s">
        <v>1688</v>
      </c>
      <c r="D358" s="3412">
        <v>70</v>
      </c>
      <c r="E358" s="3412">
        <v>70</v>
      </c>
      <c r="F358" s="3413">
        <v>70</v>
      </c>
      <c r="G358" s="197"/>
      <c r="H358" s="197"/>
      <c r="I358" s="197"/>
    </row>
    <row r="359" spans="1:9" ht="15" customHeight="1">
      <c r="A359" s="4355"/>
      <c r="B359" s="4673"/>
      <c r="C359" s="1816" t="s">
        <v>1658</v>
      </c>
      <c r="D359" s="3412">
        <v>100.8</v>
      </c>
      <c r="E359" s="3412">
        <v>75.8</v>
      </c>
      <c r="F359" s="3413">
        <v>84.1</v>
      </c>
      <c r="G359" s="197"/>
      <c r="H359" s="197"/>
      <c r="I359" s="197"/>
    </row>
    <row r="360" spans="1:9" ht="15" customHeight="1" thickBot="1">
      <c r="A360" s="4671"/>
      <c r="B360" s="4675"/>
      <c r="C360" s="3414" t="s">
        <v>1657</v>
      </c>
      <c r="D360" s="3415">
        <v>141.19999999999999</v>
      </c>
      <c r="E360" s="3415">
        <v>86.6</v>
      </c>
      <c r="F360" s="3416">
        <v>101.7</v>
      </c>
      <c r="G360" s="197"/>
      <c r="H360" s="197"/>
      <c r="I360" s="197"/>
    </row>
    <row r="361" spans="1:9" ht="15" customHeight="1">
      <c r="A361" s="197"/>
      <c r="B361" s="197"/>
      <c r="C361" s="197"/>
      <c r="D361" s="197"/>
      <c r="E361" s="197"/>
      <c r="F361" s="197"/>
      <c r="G361" s="197"/>
      <c r="H361" s="197"/>
      <c r="I361" s="197"/>
    </row>
    <row r="362" spans="1:9" ht="15" customHeight="1">
      <c r="A362" s="2573" t="s">
        <v>1722</v>
      </c>
      <c r="B362" s="197"/>
      <c r="C362" s="197"/>
      <c r="D362" s="197"/>
      <c r="E362" s="197"/>
      <c r="F362" s="197"/>
      <c r="G362" s="197"/>
      <c r="H362" s="197"/>
      <c r="I362" s="197"/>
    </row>
    <row r="363" spans="1:9" ht="15" customHeight="1">
      <c r="A363" s="4715" t="s">
        <v>3108</v>
      </c>
      <c r="B363" s="4715"/>
      <c r="C363" s="4715"/>
      <c r="D363" s="4715"/>
      <c r="E363" s="4715"/>
      <c r="F363" s="4715"/>
      <c r="G363" s="4715"/>
      <c r="H363" s="4715"/>
      <c r="I363" s="4715"/>
    </row>
    <row r="364" spans="1:9" ht="15" customHeight="1">
      <c r="A364" s="354" t="s">
        <v>3109</v>
      </c>
      <c r="B364" s="763"/>
      <c r="C364" s="763"/>
      <c r="D364" s="763"/>
      <c r="E364" s="763"/>
      <c r="F364" s="763"/>
      <c r="G364" s="763"/>
      <c r="H364" s="763"/>
      <c r="I364" s="763"/>
    </row>
    <row r="365" spans="1:9" ht="15" customHeight="1">
      <c r="A365" s="197"/>
      <c r="B365" s="197"/>
      <c r="C365" s="197"/>
      <c r="D365" s="197"/>
      <c r="E365" s="197"/>
      <c r="F365" s="197"/>
      <c r="G365" s="197"/>
      <c r="H365" s="197"/>
      <c r="I365" s="197"/>
    </row>
    <row r="366" spans="1:9" ht="15" customHeight="1">
      <c r="A366" s="197"/>
      <c r="B366" s="197"/>
      <c r="C366" s="197"/>
      <c r="D366" s="197"/>
      <c r="E366" s="197"/>
      <c r="F366" s="197"/>
      <c r="G366" s="197"/>
      <c r="H366" s="197"/>
      <c r="I366" s="197"/>
    </row>
    <row r="367" spans="1:9" ht="15" customHeight="1">
      <c r="A367" s="2573" t="s">
        <v>1721</v>
      </c>
      <c r="B367" s="197"/>
      <c r="C367" s="197"/>
      <c r="D367" s="197"/>
      <c r="E367" s="197"/>
      <c r="F367" s="197"/>
      <c r="G367" s="197"/>
      <c r="H367" s="197"/>
      <c r="I367" s="197"/>
    </row>
    <row r="368" spans="1:9" ht="15" customHeight="1">
      <c r="A368" s="354" t="s">
        <v>1720</v>
      </c>
      <c r="B368" s="763"/>
      <c r="C368" s="763"/>
      <c r="D368" s="763"/>
      <c r="E368" s="763"/>
      <c r="F368" s="763"/>
      <c r="G368" s="197"/>
      <c r="H368" s="197"/>
      <c r="I368" s="197"/>
    </row>
    <row r="369" spans="1:9" ht="15" customHeight="1">
      <c r="A369" s="4711" t="s">
        <v>1719</v>
      </c>
      <c r="B369" s="4711"/>
      <c r="C369" s="2923" t="s">
        <v>1718</v>
      </c>
      <c r="D369" s="3434"/>
      <c r="E369" s="4709"/>
      <c r="F369" s="4709"/>
      <c r="G369" s="197"/>
      <c r="H369" s="197"/>
      <c r="I369" s="197"/>
    </row>
    <row r="370" spans="1:9" ht="15" customHeight="1">
      <c r="A370" s="4711"/>
      <c r="B370" s="4711"/>
      <c r="C370" s="3433" t="s">
        <v>1717</v>
      </c>
      <c r="D370" s="3434"/>
      <c r="E370" s="4710"/>
      <c r="F370" s="4710"/>
      <c r="G370" s="197"/>
      <c r="H370" s="197"/>
      <c r="I370" s="197"/>
    </row>
    <row r="371" spans="1:9" ht="26.25">
      <c r="A371" s="3698" t="s">
        <v>3566</v>
      </c>
    </row>
    <row r="372" spans="1:9" s="3711" customFormat="1" ht="18" customHeight="1">
      <c r="A372" s="3698"/>
    </row>
    <row r="373" spans="1:9" ht="18" customHeight="1" thickBot="1">
      <c r="A373" s="748" t="s">
        <v>1747</v>
      </c>
      <c r="B373" s="197"/>
      <c r="C373" s="197"/>
      <c r="D373" s="197"/>
      <c r="E373" s="197"/>
      <c r="F373" s="197"/>
    </row>
    <row r="374" spans="1:9" ht="15" customHeight="1">
      <c r="A374" s="2571" t="s">
        <v>1327</v>
      </c>
      <c r="B374" s="4712" t="s">
        <v>1746</v>
      </c>
      <c r="C374" s="4712"/>
      <c r="D374" s="4712"/>
      <c r="E374" s="4712"/>
      <c r="F374" s="4382"/>
    </row>
    <row r="375" spans="1:9" ht="15" customHeight="1">
      <c r="A375" s="3435" t="s">
        <v>1745</v>
      </c>
      <c r="B375" s="3436" t="s">
        <v>3110</v>
      </c>
      <c r="C375" s="3436"/>
      <c r="D375" s="3436"/>
      <c r="E375" s="3436"/>
      <c r="F375" s="3437"/>
    </row>
    <row r="376" spans="1:9" ht="15" customHeight="1">
      <c r="A376" s="3435" t="s">
        <v>1744</v>
      </c>
      <c r="B376" s="4713" t="s">
        <v>3111</v>
      </c>
      <c r="C376" s="4713"/>
      <c r="D376" s="4713"/>
      <c r="E376" s="4713"/>
      <c r="F376" s="4714"/>
    </row>
    <row r="377" spans="1:9" ht="15" customHeight="1" thickBot="1">
      <c r="A377" s="771" t="s">
        <v>1743</v>
      </c>
      <c r="B377" s="3438" t="s">
        <v>3112</v>
      </c>
      <c r="C377" s="3438"/>
      <c r="D377" s="3438"/>
      <c r="E377" s="3438"/>
      <c r="F377" s="3439"/>
    </row>
    <row r="378" spans="1:9" ht="15" customHeight="1">
      <c r="A378" s="2584"/>
      <c r="B378" s="197"/>
      <c r="C378" s="197"/>
      <c r="D378" s="197"/>
      <c r="E378" s="197"/>
      <c r="F378" s="197"/>
    </row>
    <row r="379" spans="1:9" ht="15" customHeight="1" thickBot="1">
      <c r="A379" s="748" t="s">
        <v>1742</v>
      </c>
      <c r="B379" s="197"/>
      <c r="C379" s="197"/>
      <c r="D379" s="197"/>
      <c r="E379" s="197"/>
      <c r="F379" s="197"/>
    </row>
    <row r="380" spans="1:9" ht="15" customHeight="1">
      <c r="A380" s="3440" t="s">
        <v>1696</v>
      </c>
      <c r="B380" s="4718" t="s">
        <v>1741</v>
      </c>
      <c r="C380" s="4718"/>
      <c r="D380" s="4718"/>
      <c r="E380" s="4719"/>
      <c r="F380" s="197"/>
    </row>
    <row r="381" spans="1:9" ht="15" customHeight="1">
      <c r="A381" s="3441" t="s">
        <v>1711</v>
      </c>
      <c r="B381" s="4720" t="s">
        <v>1740</v>
      </c>
      <c r="C381" s="4720"/>
      <c r="D381" s="4720"/>
      <c r="E381" s="4721"/>
      <c r="F381" s="197"/>
    </row>
    <row r="382" spans="1:9" ht="15" customHeight="1">
      <c r="A382" s="3441" t="s">
        <v>1663</v>
      </c>
      <c r="B382" s="4720" t="s">
        <v>1739</v>
      </c>
      <c r="C382" s="4720"/>
      <c r="D382" s="4720"/>
      <c r="E382" s="4721"/>
      <c r="F382" s="197"/>
    </row>
    <row r="383" spans="1:9" ht="15" customHeight="1">
      <c r="A383" s="3441" t="s">
        <v>1662</v>
      </c>
      <c r="B383" s="4720" t="s">
        <v>1738</v>
      </c>
      <c r="C383" s="4720"/>
      <c r="D383" s="4720"/>
      <c r="E383" s="4721"/>
      <c r="F383" s="197"/>
    </row>
    <row r="384" spans="1:9" ht="15" customHeight="1" thickBot="1">
      <c r="A384" s="3442" t="s">
        <v>1692</v>
      </c>
      <c r="B384" s="4716" t="s">
        <v>1737</v>
      </c>
      <c r="C384" s="4716"/>
      <c r="D384" s="4716"/>
      <c r="E384" s="4717"/>
      <c r="F384" s="197"/>
    </row>
    <row r="385" spans="1:6" ht="15" customHeight="1">
      <c r="A385" s="197"/>
      <c r="B385" s="197"/>
      <c r="C385" s="197"/>
      <c r="D385" s="197"/>
      <c r="E385" s="197"/>
      <c r="F385" s="197"/>
    </row>
    <row r="386" spans="1:6" ht="15" customHeight="1">
      <c r="A386" s="748" t="s">
        <v>1736</v>
      </c>
      <c r="B386" s="197"/>
      <c r="C386" s="197"/>
      <c r="D386" s="197"/>
      <c r="E386" s="197"/>
      <c r="F386" s="197"/>
    </row>
    <row r="387" spans="1:6" ht="15" customHeight="1" thickBot="1">
      <c r="A387" s="768" t="s">
        <v>1735</v>
      </c>
      <c r="B387" s="763"/>
      <c r="C387" s="763"/>
      <c r="D387" s="763"/>
      <c r="E387" s="763"/>
      <c r="F387" s="763"/>
    </row>
    <row r="388" spans="1:6" ht="24">
      <c r="A388" s="770" t="s">
        <v>1696</v>
      </c>
      <c r="B388" s="3401" t="s">
        <v>1695</v>
      </c>
      <c r="C388" s="3401" t="s">
        <v>3117</v>
      </c>
      <c r="D388" s="3443" t="s">
        <v>1693</v>
      </c>
      <c r="E388" s="3444"/>
      <c r="F388" s="197"/>
    </row>
    <row r="389" spans="1:6" ht="15" customHeight="1">
      <c r="A389" s="2569" t="s">
        <v>1688</v>
      </c>
      <c r="B389" s="769" t="s">
        <v>1734</v>
      </c>
      <c r="C389" s="3445" t="s">
        <v>1734</v>
      </c>
      <c r="D389" s="3445" t="s">
        <v>1734</v>
      </c>
      <c r="E389" s="3444"/>
      <c r="F389" s="197"/>
    </row>
    <row r="390" spans="1:6" ht="15" customHeight="1">
      <c r="A390" s="4707" t="s">
        <v>1658</v>
      </c>
      <c r="B390" s="3446" t="s">
        <v>1733</v>
      </c>
      <c r="C390" s="3447" t="s">
        <v>1733</v>
      </c>
      <c r="D390" s="3448" t="s">
        <v>1733</v>
      </c>
      <c r="E390" s="3444"/>
      <c r="F390" s="197"/>
    </row>
    <row r="391" spans="1:6" ht="15" customHeight="1">
      <c r="A391" s="4707"/>
      <c r="B391" s="3446" t="s">
        <v>1732</v>
      </c>
      <c r="C391" s="3447" t="s">
        <v>1732</v>
      </c>
      <c r="D391" s="3448" t="s">
        <v>1731</v>
      </c>
      <c r="E391" s="3444"/>
      <c r="F391" s="197"/>
    </row>
    <row r="392" spans="1:6" ht="15" customHeight="1">
      <c r="A392" s="4708"/>
      <c r="B392" s="3446" t="s">
        <v>1730</v>
      </c>
      <c r="C392" s="3447" t="s">
        <v>1730</v>
      </c>
      <c r="D392" s="3448" t="s">
        <v>1729</v>
      </c>
      <c r="E392" s="3444"/>
      <c r="F392" s="197"/>
    </row>
    <row r="393" spans="1:6" ht="15" customHeight="1">
      <c r="A393" s="4355" t="s">
        <v>1657</v>
      </c>
      <c r="B393" s="3449" t="s">
        <v>1728</v>
      </c>
      <c r="C393" s="3450" t="s">
        <v>1728</v>
      </c>
      <c r="D393" s="3451" t="s">
        <v>1728</v>
      </c>
      <c r="E393" s="3444"/>
      <c r="F393" s="197"/>
    </row>
    <row r="394" spans="1:6" ht="15" customHeight="1">
      <c r="A394" s="4355"/>
      <c r="B394" s="3446" t="s">
        <v>1727</v>
      </c>
      <c r="C394" s="3447" t="s">
        <v>1727</v>
      </c>
      <c r="D394" s="3448" t="s">
        <v>1726</v>
      </c>
      <c r="E394" s="3444"/>
      <c r="F394" s="197"/>
    </row>
    <row r="395" spans="1:6" ht="15" customHeight="1" thickBot="1">
      <c r="A395" s="4671"/>
      <c r="B395" s="3452"/>
      <c r="C395" s="3453"/>
      <c r="D395" s="3454" t="s">
        <v>1725</v>
      </c>
      <c r="E395" s="3444"/>
      <c r="F395" s="197"/>
    </row>
    <row r="396" spans="1:6" ht="15" customHeight="1">
      <c r="A396" s="768" t="s">
        <v>3113</v>
      </c>
      <c r="B396" s="3105"/>
      <c r="C396" s="3455"/>
      <c r="D396" s="3455"/>
      <c r="E396" s="3444"/>
      <c r="F396" s="197"/>
    </row>
    <row r="397" spans="1:6" ht="15" customHeight="1">
      <c r="A397" s="3067" t="s">
        <v>3114</v>
      </c>
      <c r="B397" s="3105"/>
      <c r="C397" s="3455"/>
      <c r="D397" s="3455"/>
      <c r="E397" s="3444"/>
      <c r="F397" s="197"/>
    </row>
    <row r="398" spans="1:6" ht="15" customHeight="1">
      <c r="A398" s="3067" t="s">
        <v>3115</v>
      </c>
      <c r="B398" s="3105"/>
      <c r="C398" s="3455"/>
      <c r="D398" s="3455"/>
      <c r="E398" s="3444"/>
      <c r="F398" s="197"/>
    </row>
    <row r="399" spans="1:6" ht="15" customHeight="1">
      <c r="A399" s="2584" t="s">
        <v>1724</v>
      </c>
      <c r="B399" s="197"/>
      <c r="C399" s="197"/>
      <c r="D399" s="197"/>
      <c r="E399" s="197"/>
      <c r="F399" s="197"/>
    </row>
    <row r="400" spans="1:6" ht="15" customHeight="1">
      <c r="A400" s="2584" t="s">
        <v>3116</v>
      </c>
      <c r="B400" s="197"/>
      <c r="C400" s="197"/>
      <c r="D400" s="197"/>
      <c r="E400" s="197"/>
      <c r="F400" s="197"/>
    </row>
  </sheetData>
  <mergeCells count="221">
    <mergeCell ref="A59:F59"/>
    <mergeCell ref="A62:B63"/>
    <mergeCell ref="D62:G62"/>
    <mergeCell ref="A46:F46"/>
    <mergeCell ref="A49:B50"/>
    <mergeCell ref="D49:F49"/>
    <mergeCell ref="A51:B51"/>
    <mergeCell ref="A52:A53"/>
    <mergeCell ref="A54:A55"/>
    <mergeCell ref="A56:F56"/>
    <mergeCell ref="A70:A75"/>
    <mergeCell ref="B70:B72"/>
    <mergeCell ref="C70:C72"/>
    <mergeCell ref="B73:B75"/>
    <mergeCell ref="C73:C75"/>
    <mergeCell ref="A64:A69"/>
    <mergeCell ref="B64:B66"/>
    <mergeCell ref="C64:C66"/>
    <mergeCell ref="B67:B69"/>
    <mergeCell ref="C67:C69"/>
    <mergeCell ref="A94:A102"/>
    <mergeCell ref="B94:B96"/>
    <mergeCell ref="C94:C96"/>
    <mergeCell ref="B97:B99"/>
    <mergeCell ref="C97:C99"/>
    <mergeCell ref="B100:B102"/>
    <mergeCell ref="C100:C102"/>
    <mergeCell ref="A81:F81"/>
    <mergeCell ref="A83:B84"/>
    <mergeCell ref="D83:G83"/>
    <mergeCell ref="A85:A93"/>
    <mergeCell ref="B85:B87"/>
    <mergeCell ref="C85:C87"/>
    <mergeCell ref="B88:B90"/>
    <mergeCell ref="C88:C90"/>
    <mergeCell ref="B91:B93"/>
    <mergeCell ref="C91:C93"/>
    <mergeCell ref="A114:A115"/>
    <mergeCell ref="C114:F114"/>
    <mergeCell ref="A116:A118"/>
    <mergeCell ref="B116:B118"/>
    <mergeCell ref="A119:A121"/>
    <mergeCell ref="B119:B121"/>
    <mergeCell ref="A103:A111"/>
    <mergeCell ref="B103:B105"/>
    <mergeCell ref="C103:C105"/>
    <mergeCell ref="B106:B108"/>
    <mergeCell ref="C106:C108"/>
    <mergeCell ref="B109:B111"/>
    <mergeCell ref="C109:C111"/>
    <mergeCell ref="A131:A132"/>
    <mergeCell ref="A133:A134"/>
    <mergeCell ref="A139:F139"/>
    <mergeCell ref="A142:B143"/>
    <mergeCell ref="C142:C143"/>
    <mergeCell ref="D142:G142"/>
    <mergeCell ref="A125:F125"/>
    <mergeCell ref="A128:B129"/>
    <mergeCell ref="C128:C129"/>
    <mergeCell ref="D128:F128"/>
    <mergeCell ref="A130:B130"/>
    <mergeCell ref="A150:A155"/>
    <mergeCell ref="B150:B152"/>
    <mergeCell ref="C150:C152"/>
    <mergeCell ref="B153:B155"/>
    <mergeCell ref="C153:C155"/>
    <mergeCell ref="A144:A149"/>
    <mergeCell ref="B144:B146"/>
    <mergeCell ref="C144:C146"/>
    <mergeCell ref="B147:B149"/>
    <mergeCell ref="C147:C149"/>
    <mergeCell ref="A181:A189"/>
    <mergeCell ref="B181:B183"/>
    <mergeCell ref="C181:C183"/>
    <mergeCell ref="B184:B186"/>
    <mergeCell ref="C184:C186"/>
    <mergeCell ref="B187:B189"/>
    <mergeCell ref="C187:C189"/>
    <mergeCell ref="A172:A180"/>
    <mergeCell ref="B172:B174"/>
    <mergeCell ref="C172:C174"/>
    <mergeCell ref="B175:B177"/>
    <mergeCell ref="C175:C177"/>
    <mergeCell ref="B178:B180"/>
    <mergeCell ref="C178:C180"/>
    <mergeCell ref="A227:F227"/>
    <mergeCell ref="A228:F228"/>
    <mergeCell ref="A203:A204"/>
    <mergeCell ref="A208:F208"/>
    <mergeCell ref="A210:B211"/>
    <mergeCell ref="D210:G210"/>
    <mergeCell ref="A212:A217"/>
    <mergeCell ref="B212:B214"/>
    <mergeCell ref="C212:C214"/>
    <mergeCell ref="B215:B217"/>
    <mergeCell ref="C215:C217"/>
    <mergeCell ref="A218:A223"/>
    <mergeCell ref="B218:B220"/>
    <mergeCell ref="C218:C220"/>
    <mergeCell ref="B221:B223"/>
    <mergeCell ref="C221:C223"/>
    <mergeCell ref="B246:C246"/>
    <mergeCell ref="C253:D253"/>
    <mergeCell ref="A254:A255"/>
    <mergeCell ref="B254:D254"/>
    <mergeCell ref="B255:D255"/>
    <mergeCell ref="A256:A257"/>
    <mergeCell ref="B256:D256"/>
    <mergeCell ref="B257:D257"/>
    <mergeCell ref="A233:A236"/>
    <mergeCell ref="D233:E233"/>
    <mergeCell ref="B234:B236"/>
    <mergeCell ref="C234:C236"/>
    <mergeCell ref="A237:F237"/>
    <mergeCell ref="C302:C304"/>
    <mergeCell ref="B275:B279"/>
    <mergeCell ref="C275:C279"/>
    <mergeCell ref="B280:B284"/>
    <mergeCell ref="C280:C284"/>
    <mergeCell ref="A270:A284"/>
    <mergeCell ref="B270:B274"/>
    <mergeCell ref="C270:C274"/>
    <mergeCell ref="B261:D261"/>
    <mergeCell ref="A258:A261"/>
    <mergeCell ref="C258:C259"/>
    <mergeCell ref="A262:F262"/>
    <mergeCell ref="A263:F263"/>
    <mergeCell ref="A268:B269"/>
    <mergeCell ref="C268:C269"/>
    <mergeCell ref="D268:G268"/>
    <mergeCell ref="D269:E269"/>
    <mergeCell ref="F271:F272"/>
    <mergeCell ref="A296:A304"/>
    <mergeCell ref="B296:B298"/>
    <mergeCell ref="C296:C298"/>
    <mergeCell ref="B299:B301"/>
    <mergeCell ref="C299:C301"/>
    <mergeCell ref="B302:B304"/>
    <mergeCell ref="A390:A392"/>
    <mergeCell ref="A393:A395"/>
    <mergeCell ref="E369:F369"/>
    <mergeCell ref="E370:F370"/>
    <mergeCell ref="A369:B370"/>
    <mergeCell ref="B374:F374"/>
    <mergeCell ref="B376:F376"/>
    <mergeCell ref="A355:A357"/>
    <mergeCell ref="B355:B357"/>
    <mergeCell ref="A358:A360"/>
    <mergeCell ref="B358:B360"/>
    <mergeCell ref="A363:I363"/>
    <mergeCell ref="B384:E384"/>
    <mergeCell ref="B380:E380"/>
    <mergeCell ref="B381:E381"/>
    <mergeCell ref="B382:E382"/>
    <mergeCell ref="B383:E383"/>
    <mergeCell ref="A159:F159"/>
    <mergeCell ref="A161:B162"/>
    <mergeCell ref="D161:G161"/>
    <mergeCell ref="A163:A171"/>
    <mergeCell ref="B163:B165"/>
    <mergeCell ref="C163:C165"/>
    <mergeCell ref="B166:B168"/>
    <mergeCell ref="C166:C168"/>
    <mergeCell ref="B169:B171"/>
    <mergeCell ref="C169:C171"/>
    <mergeCell ref="A195:F195"/>
    <mergeCell ref="A198:B199"/>
    <mergeCell ref="D198:F198"/>
    <mergeCell ref="A200:B200"/>
    <mergeCell ref="A201:A202"/>
    <mergeCell ref="D281:D282"/>
    <mergeCell ref="F281:F282"/>
    <mergeCell ref="D283:D284"/>
    <mergeCell ref="A294:B295"/>
    <mergeCell ref="C294:C295"/>
    <mergeCell ref="D294:G294"/>
    <mergeCell ref="A226:F226"/>
    <mergeCell ref="A231:B231"/>
    <mergeCell ref="D231:E231"/>
    <mergeCell ref="A232:B232"/>
    <mergeCell ref="D232:E232"/>
    <mergeCell ref="D275:E275"/>
    <mergeCell ref="D276:D277"/>
    <mergeCell ref="F276:F277"/>
    <mergeCell ref="D278:D279"/>
    <mergeCell ref="D270:E270"/>
    <mergeCell ref="D271:D272"/>
    <mergeCell ref="D273:D274"/>
    <mergeCell ref="D280:E280"/>
    <mergeCell ref="A319:A321"/>
    <mergeCell ref="B319:B321"/>
    <mergeCell ref="A322:A324"/>
    <mergeCell ref="B322:B324"/>
    <mergeCell ref="D329:G329"/>
    <mergeCell ref="A349:A350"/>
    <mergeCell ref="A353:A354"/>
    <mergeCell ref="C353:F353"/>
    <mergeCell ref="A343:A348"/>
    <mergeCell ref="B343:B345"/>
    <mergeCell ref="C343:C345"/>
    <mergeCell ref="B346:B348"/>
    <mergeCell ref="C346:C348"/>
    <mergeCell ref="A337:A342"/>
    <mergeCell ref="B337:B339"/>
    <mergeCell ref="B331:B333"/>
    <mergeCell ref="C331:C333"/>
    <mergeCell ref="B334:B336"/>
    <mergeCell ref="C334:C336"/>
    <mergeCell ref="C337:C339"/>
    <mergeCell ref="B340:B342"/>
    <mergeCell ref="C340:C342"/>
    <mergeCell ref="A331:A336"/>
    <mergeCell ref="A305:A313"/>
    <mergeCell ref="B305:B307"/>
    <mergeCell ref="C305:C307"/>
    <mergeCell ref="B308:B310"/>
    <mergeCell ref="C308:C310"/>
    <mergeCell ref="B311:B313"/>
    <mergeCell ref="C311:C313"/>
    <mergeCell ref="A317:A318"/>
    <mergeCell ref="C317:F317"/>
  </mergeCells>
  <phoneticPr fontId="3" type="noConversion"/>
  <pageMargins left="0.7" right="0.7" top="0.75" bottom="0.75" header="0.3" footer="0.3"/>
  <pageSetup paperSize="9" scale="52" fitToHeight="0" orientation="portrait" r:id="rId1"/>
  <rowBreaks count="8" manualBreakCount="8">
    <brk id="42" max="6" man="1"/>
    <brk id="77" max="6" man="1"/>
    <brk id="135" max="6" man="1"/>
    <brk id="190" max="6" man="1"/>
    <brk id="238" max="6" man="1"/>
    <brk id="285" max="6" man="1"/>
    <brk id="325" max="6" man="1"/>
    <brk id="370" max="6" man="1"/>
  </rowBreaks>
  <drawing r:id="rId2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Sheet158">
    <tabColor rgb="FF0000FF"/>
  </sheetPr>
  <dimension ref="I1"/>
  <sheetViews>
    <sheetView zoomScaleNormal="100" workbookViewId="0"/>
  </sheetViews>
  <sheetFormatPr defaultRowHeight="16.5"/>
  <sheetData>
    <row r="1" spans="9:9" s="1489" customFormat="1" ht="17.25" thickBot="1">
      <c r="I1" s="2391" t="s">
        <v>2707</v>
      </c>
    </row>
  </sheetData>
  <phoneticPr fontId="3" type="noConversion"/>
  <hyperlinks>
    <hyperlink ref="I1" location="목차!A1" display="목차로 돌아가기" xr:uid="{00000000-0004-0000-6B00-000000000000}"/>
  </hyperlinks>
  <pageMargins left="0.7" right="0.7" top="0.75" bottom="0.75" header="0.3" footer="0.3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Sheet160">
    <pageSetUpPr fitToPage="1"/>
  </sheetPr>
  <dimension ref="A1:Q45"/>
  <sheetViews>
    <sheetView showGridLines="0" view="pageBreakPreview" topLeftCell="A2" zoomScaleNormal="100" zoomScaleSheetLayoutView="100" workbookViewId="0">
      <pane xSplit="1" ySplit="6" topLeftCell="B8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6" width="13.625" style="2368" customWidth="1"/>
    <col min="17" max="17" width="10" style="2368" bestFit="1" customWidth="1"/>
    <col min="18" max="16384" width="9" style="2368"/>
  </cols>
  <sheetData>
    <row r="1" spans="1:17" s="1455" customFormat="1" ht="26.25">
      <c r="A1" s="2361" t="s">
        <v>2658</v>
      </c>
      <c r="H1" s="2361"/>
      <c r="I1" s="2361" t="s">
        <v>2659</v>
      </c>
    </row>
    <row r="2" spans="1:17" ht="24.95" customHeight="1">
      <c r="A2" s="2395" t="s">
        <v>1820</v>
      </c>
      <c r="B2" s="2395"/>
      <c r="C2" s="2395"/>
      <c r="D2" s="2395"/>
      <c r="E2" s="2395"/>
      <c r="F2" s="2395"/>
      <c r="G2" s="2395"/>
      <c r="H2" s="2395"/>
      <c r="I2" s="2395" t="s">
        <v>3585</v>
      </c>
      <c r="J2" s="2395"/>
      <c r="K2" s="2395"/>
      <c r="L2" s="2395"/>
      <c r="M2" s="2395"/>
      <c r="N2" s="2395"/>
      <c r="O2" s="2395"/>
      <c r="P2" s="2395"/>
    </row>
    <row r="3" spans="1:17" ht="24.95" customHeight="1">
      <c r="A3" s="2364" t="s">
        <v>3039</v>
      </c>
      <c r="H3" s="2364"/>
      <c r="I3" s="2364" t="s">
        <v>3040</v>
      </c>
    </row>
    <row r="4" spans="1:17" ht="18" customHeight="1" thickBot="1">
      <c r="A4" s="2368" t="s">
        <v>1819</v>
      </c>
      <c r="P4" s="1165" t="s">
        <v>1818</v>
      </c>
    </row>
    <row r="5" spans="1:17" s="3740" customFormat="1" ht="47.1" customHeight="1">
      <c r="A5" s="4453" t="s">
        <v>2660</v>
      </c>
      <c r="B5" s="4743" t="s">
        <v>3581</v>
      </c>
      <c r="C5" s="4415"/>
      <c r="D5" s="4415"/>
      <c r="E5" s="4415"/>
      <c r="F5" s="4744"/>
      <c r="G5" s="1476" t="s">
        <v>3573</v>
      </c>
      <c r="H5" s="3712" t="s">
        <v>3574</v>
      </c>
      <c r="I5" s="1476" t="s">
        <v>3575</v>
      </c>
      <c r="J5" s="3697" t="s">
        <v>3576</v>
      </c>
      <c r="K5" s="1216" t="s">
        <v>3577</v>
      </c>
      <c r="L5" s="1476" t="s">
        <v>3572</v>
      </c>
      <c r="M5" s="1476" t="s">
        <v>3579</v>
      </c>
      <c r="N5" s="3712" t="s">
        <v>3580</v>
      </c>
      <c r="O5" s="3697" t="s">
        <v>3578</v>
      </c>
      <c r="P5" s="4416" t="s">
        <v>2660</v>
      </c>
    </row>
    <row r="6" spans="1:17" s="1438" customFormat="1" ht="18" customHeight="1">
      <c r="A6" s="4454"/>
      <c r="B6" s="1436" t="s">
        <v>2664</v>
      </c>
      <c r="C6" s="1436" t="s">
        <v>2665</v>
      </c>
      <c r="D6" s="1436" t="s">
        <v>2666</v>
      </c>
      <c r="E6" s="1436" t="s">
        <v>2667</v>
      </c>
      <c r="F6" s="1437" t="s">
        <v>2668</v>
      </c>
      <c r="G6" s="4745" t="s">
        <v>3837</v>
      </c>
      <c r="H6" s="4747" t="s">
        <v>3582</v>
      </c>
      <c r="I6" s="4745" t="s">
        <v>3583</v>
      </c>
      <c r="J6" s="4745" t="s">
        <v>390</v>
      </c>
      <c r="K6" s="4745" t="s">
        <v>3838</v>
      </c>
      <c r="L6" s="4745" t="s">
        <v>3839</v>
      </c>
      <c r="M6" s="4745" t="s">
        <v>2662</v>
      </c>
      <c r="N6" s="4745" t="s">
        <v>2663</v>
      </c>
      <c r="O6" s="4745" t="s">
        <v>1815</v>
      </c>
      <c r="P6" s="4481"/>
    </row>
    <row r="7" spans="1:17" s="3656" customFormat="1" ht="53.25" customHeight="1">
      <c r="A7" s="4414"/>
      <c r="B7" s="3738" t="s">
        <v>1816</v>
      </c>
      <c r="C7" s="3738" t="s">
        <v>2669</v>
      </c>
      <c r="D7" s="3738" t="s">
        <v>2670</v>
      </c>
      <c r="E7" s="3738" t="s">
        <v>2671</v>
      </c>
      <c r="F7" s="3739" t="s">
        <v>282</v>
      </c>
      <c r="G7" s="4746"/>
      <c r="H7" s="4748"/>
      <c r="I7" s="4746"/>
      <c r="J7" s="4746"/>
      <c r="K7" s="4746"/>
      <c r="L7" s="4746"/>
      <c r="M7" s="4746"/>
      <c r="N7" s="4746"/>
      <c r="O7" s="4746"/>
      <c r="P7" s="4418"/>
    </row>
    <row r="8" spans="1:17" ht="15" customHeight="1">
      <c r="A8" s="1218" t="s">
        <v>488</v>
      </c>
      <c r="B8" s="1219">
        <v>28630.233</v>
      </c>
      <c r="C8" s="1220">
        <v>75796.353000000003</v>
      </c>
      <c r="D8" s="1220">
        <v>96692.887000000002</v>
      </c>
      <c r="E8" s="1221">
        <v>190542.511</v>
      </c>
      <c r="F8" s="1125">
        <v>391661.984</v>
      </c>
      <c r="G8" s="1222">
        <v>207578.66200000001</v>
      </c>
      <c r="H8" s="1222">
        <v>37401.546999999999</v>
      </c>
      <c r="I8" s="1222">
        <v>117433.178</v>
      </c>
      <c r="J8" s="1222">
        <v>154432.902</v>
      </c>
      <c r="K8" s="1222">
        <v>141223.34400000001</v>
      </c>
      <c r="L8" s="1222">
        <v>237169.49100000001</v>
      </c>
      <c r="M8" s="1222">
        <v>35724.927000000003</v>
      </c>
      <c r="N8" s="1222">
        <v>1246765.605</v>
      </c>
      <c r="O8" s="1223">
        <v>1339664.8470000001</v>
      </c>
      <c r="P8" s="2377" t="s">
        <v>1814</v>
      </c>
      <c r="Q8" s="1048"/>
    </row>
    <row r="9" spans="1:17" ht="15" customHeight="1">
      <c r="A9" s="1224" t="s">
        <v>1813</v>
      </c>
      <c r="B9" s="1537">
        <v>4808.451</v>
      </c>
      <c r="C9" s="1125">
        <v>72669.942999999999</v>
      </c>
      <c r="D9" s="1125">
        <v>22348.94</v>
      </c>
      <c r="E9" s="1212">
        <v>84888.043999999994</v>
      </c>
      <c r="F9" s="1125">
        <v>184715.378</v>
      </c>
      <c r="G9" s="1225">
        <v>81844.626999999993</v>
      </c>
      <c r="H9" s="1225">
        <v>14059.392</v>
      </c>
      <c r="I9" s="1225">
        <v>16237.665999999999</v>
      </c>
      <c r="J9" s="1225">
        <v>34324.49</v>
      </c>
      <c r="K9" s="1225">
        <v>35834.071000000004</v>
      </c>
      <c r="L9" s="1225">
        <v>61797.004999999997</v>
      </c>
      <c r="M9" s="1225">
        <v>9871.0810000000001</v>
      </c>
      <c r="N9" s="1225">
        <v>365877.74200000003</v>
      </c>
      <c r="O9" s="2378">
        <v>409210.87699999998</v>
      </c>
      <c r="P9" s="2377" t="s">
        <v>1812</v>
      </c>
      <c r="Q9" s="1048"/>
    </row>
    <row r="10" spans="1:17" ht="15" customHeight="1">
      <c r="A10" s="1224" t="s">
        <v>1811</v>
      </c>
      <c r="B10" s="1537">
        <v>2609.241</v>
      </c>
      <c r="C10" s="1125">
        <v>58448.584000000003</v>
      </c>
      <c r="D10" s="1125">
        <v>22840.876</v>
      </c>
      <c r="E10" s="1212">
        <v>68344.551999999996</v>
      </c>
      <c r="F10" s="1125">
        <v>152243.253</v>
      </c>
      <c r="G10" s="1225">
        <v>81360.135999999999</v>
      </c>
      <c r="H10" s="1225">
        <v>19944.826000000001</v>
      </c>
      <c r="I10" s="1225">
        <v>27268.498</v>
      </c>
      <c r="J10" s="1225">
        <v>40160.815999999999</v>
      </c>
      <c r="K10" s="1225">
        <v>68443.964000000007</v>
      </c>
      <c r="L10" s="1225">
        <v>92628.237999999998</v>
      </c>
      <c r="M10" s="1225">
        <v>8848.0319999999992</v>
      </c>
      <c r="N10" s="1225">
        <v>432298.842</v>
      </c>
      <c r="O10" s="2378">
        <v>484342.31900000002</v>
      </c>
      <c r="P10" s="2377" t="s">
        <v>1810</v>
      </c>
      <c r="Q10" s="1048"/>
    </row>
    <row r="11" spans="1:17" ht="15" customHeight="1">
      <c r="A11" s="1224" t="s">
        <v>1809</v>
      </c>
      <c r="B11" s="1537">
        <v>30983.267</v>
      </c>
      <c r="C11" s="1125">
        <v>165026.67499999999</v>
      </c>
      <c r="D11" s="1125">
        <v>117311.914</v>
      </c>
      <c r="E11" s="1125">
        <v>283994.33299999998</v>
      </c>
      <c r="F11" s="1125">
        <v>597316.18900000001</v>
      </c>
      <c r="G11" s="1225">
        <v>281400.15899999999</v>
      </c>
      <c r="H11" s="1225">
        <v>73863.922000000006</v>
      </c>
      <c r="I11" s="1225">
        <v>114099.038</v>
      </c>
      <c r="J11" s="1225">
        <v>188852.443</v>
      </c>
      <c r="K11" s="1225">
        <v>115245.897</v>
      </c>
      <c r="L11" s="1225">
        <v>311560.56900000002</v>
      </c>
      <c r="M11" s="1225">
        <v>30830.918000000001</v>
      </c>
      <c r="N11" s="1225">
        <v>1547976.4</v>
      </c>
      <c r="O11" s="2378">
        <v>1654602.584</v>
      </c>
      <c r="P11" s="2377" t="s">
        <v>1808</v>
      </c>
      <c r="Q11" s="1048"/>
    </row>
    <row r="12" spans="1:17" ht="15" customHeight="1">
      <c r="A12" s="1224" t="s">
        <v>1807</v>
      </c>
      <c r="B12" s="1537">
        <v>9462.0580000000009</v>
      </c>
      <c r="C12" s="1125">
        <v>29928.861000000001</v>
      </c>
      <c r="D12" s="1125">
        <v>16432.772000000001</v>
      </c>
      <c r="E12" s="1212">
        <v>59349.803999999996</v>
      </c>
      <c r="F12" s="1125">
        <v>115173.495</v>
      </c>
      <c r="G12" s="1225">
        <v>44205.597999999998</v>
      </c>
      <c r="H12" s="1225">
        <v>7793.4089999999997</v>
      </c>
      <c r="I12" s="1225">
        <v>12629.642</v>
      </c>
      <c r="J12" s="1225">
        <v>19690.37</v>
      </c>
      <c r="K12" s="1225">
        <v>25170.931</v>
      </c>
      <c r="L12" s="1225">
        <v>42910.62</v>
      </c>
      <c r="M12" s="1225" t="s">
        <v>1806</v>
      </c>
      <c r="N12" s="1225">
        <v>237644.209</v>
      </c>
      <c r="O12" s="2378">
        <v>260955.95600000001</v>
      </c>
      <c r="P12" s="2377" t="s">
        <v>1805</v>
      </c>
      <c r="Q12" s="1048"/>
    </row>
    <row r="13" spans="1:17" ht="15" customHeight="1">
      <c r="A13" s="1224" t="s">
        <v>1804</v>
      </c>
      <c r="B13" s="1537">
        <v>4380.67</v>
      </c>
      <c r="C13" s="1125">
        <v>52118.786999999997</v>
      </c>
      <c r="D13" s="1125">
        <v>9312.4240000000009</v>
      </c>
      <c r="E13" s="1212">
        <v>60727.883000000002</v>
      </c>
      <c r="F13" s="1125">
        <v>126539.764</v>
      </c>
      <c r="G13" s="1225">
        <v>35699.902999999998</v>
      </c>
      <c r="H13" s="1225">
        <v>10983.647999999999</v>
      </c>
      <c r="I13" s="1225">
        <v>9358.5650000000005</v>
      </c>
      <c r="J13" s="1225">
        <v>14976.736999999999</v>
      </c>
      <c r="K13" s="1225">
        <v>13677.606</v>
      </c>
      <c r="L13" s="1225">
        <v>25658.702000000001</v>
      </c>
      <c r="M13" s="1225">
        <v>4022.5619999999999</v>
      </c>
      <c r="N13" s="1225">
        <v>188730.32199999999</v>
      </c>
      <c r="O13" s="2379">
        <v>209220.22500000001</v>
      </c>
      <c r="P13" s="2380" t="s">
        <v>1803</v>
      </c>
      <c r="Q13" s="1048"/>
    </row>
    <row r="14" spans="1:17" ht="15" customHeight="1">
      <c r="A14" s="1224" t="s">
        <v>1802</v>
      </c>
      <c r="B14" s="1537">
        <v>2665.1179999999999</v>
      </c>
      <c r="C14" s="1125">
        <v>44570.764000000003</v>
      </c>
      <c r="D14" s="1125">
        <v>15761.39</v>
      </c>
      <c r="E14" s="1212">
        <v>54133.909</v>
      </c>
      <c r="F14" s="1125">
        <v>117131.18100000001</v>
      </c>
      <c r="G14" s="1225">
        <v>59295.517999999996</v>
      </c>
      <c r="H14" s="1225">
        <v>14007.582</v>
      </c>
      <c r="I14" s="1225">
        <v>16246.31</v>
      </c>
      <c r="J14" s="1225">
        <v>28442.201000000001</v>
      </c>
      <c r="K14" s="1225">
        <v>26883.881000000001</v>
      </c>
      <c r="L14" s="1225">
        <v>58436.059000000001</v>
      </c>
      <c r="M14" s="1225">
        <v>9018.0550000000003</v>
      </c>
      <c r="N14" s="1225">
        <v>284863.68199999997</v>
      </c>
      <c r="O14" s="2379">
        <v>328306.261</v>
      </c>
      <c r="P14" s="2377" t="s">
        <v>1801</v>
      </c>
      <c r="Q14" s="1048"/>
    </row>
    <row r="15" spans="1:17" ht="15" customHeight="1">
      <c r="A15" s="1224" t="s">
        <v>1800</v>
      </c>
      <c r="B15" s="1537">
        <v>358.25799999999998</v>
      </c>
      <c r="C15" s="1125">
        <v>3751.6390000000001</v>
      </c>
      <c r="D15" s="1125">
        <v>1681.9280000000001</v>
      </c>
      <c r="E15" s="1212">
        <v>5061.9629999999997</v>
      </c>
      <c r="F15" s="1125">
        <v>10853.788</v>
      </c>
      <c r="G15" s="1225">
        <v>5419.9530000000004</v>
      </c>
      <c r="H15" s="1225">
        <v>1494.6020000000001</v>
      </c>
      <c r="I15" s="1225">
        <v>908.21</v>
      </c>
      <c r="J15" s="1225">
        <v>2101.9360000000001</v>
      </c>
      <c r="K15" s="1225">
        <v>2169.9450000000002</v>
      </c>
      <c r="L15" s="1225">
        <v>3264.433</v>
      </c>
      <c r="M15" s="1225">
        <v>558.447</v>
      </c>
      <c r="N15" s="1225">
        <v>22947.494999999999</v>
      </c>
      <c r="O15" s="2379">
        <v>26194.902999999998</v>
      </c>
      <c r="P15" s="2377" t="s">
        <v>1799</v>
      </c>
      <c r="Q15" s="1048"/>
    </row>
    <row r="16" spans="1:17" ht="15" customHeight="1">
      <c r="A16" s="1224" t="s">
        <v>1798</v>
      </c>
      <c r="B16" s="1537">
        <v>5390.0140000000001</v>
      </c>
      <c r="C16" s="1125">
        <v>38300.385000000002</v>
      </c>
      <c r="D16" s="1125">
        <v>14429.215</v>
      </c>
      <c r="E16" s="1212">
        <v>45729.682999999997</v>
      </c>
      <c r="F16" s="1125">
        <v>103849.29699999999</v>
      </c>
      <c r="G16" s="1225">
        <v>35110.535000000003</v>
      </c>
      <c r="H16" s="1225">
        <v>12663.98</v>
      </c>
      <c r="I16" s="1225">
        <v>7084.24</v>
      </c>
      <c r="J16" s="1225">
        <v>27645.733</v>
      </c>
      <c r="K16" s="1225">
        <v>19477.499</v>
      </c>
      <c r="L16" s="1225">
        <v>44401.595999999998</v>
      </c>
      <c r="M16" s="1225">
        <v>6633.7780000000002</v>
      </c>
      <c r="N16" s="1225">
        <v>218595.12</v>
      </c>
      <c r="O16" s="2379">
        <v>252792.527</v>
      </c>
      <c r="P16" s="2377" t="s">
        <v>1797</v>
      </c>
      <c r="Q16" s="1048"/>
    </row>
    <row r="17" spans="1:17" ht="15" customHeight="1">
      <c r="A17" s="1224" t="s">
        <v>1796</v>
      </c>
      <c r="B17" s="1537">
        <v>38734.533000000003</v>
      </c>
      <c r="C17" s="1125">
        <v>262476.64299999998</v>
      </c>
      <c r="D17" s="1125">
        <v>122174.535</v>
      </c>
      <c r="E17" s="1212">
        <v>317742.23100000003</v>
      </c>
      <c r="F17" s="1125">
        <v>741127.94200000004</v>
      </c>
      <c r="G17" s="1225">
        <v>408869.85399999999</v>
      </c>
      <c r="H17" s="1225">
        <v>124168.94899999999</v>
      </c>
      <c r="I17" s="1225">
        <v>104576.50199999999</v>
      </c>
      <c r="J17" s="1225">
        <v>285601.10399999999</v>
      </c>
      <c r="K17" s="1225">
        <v>318542.90600000002</v>
      </c>
      <c r="L17" s="1225">
        <v>507769.24300000002</v>
      </c>
      <c r="M17" s="1225">
        <v>65743.501000000004</v>
      </c>
      <c r="N17" s="1225">
        <v>2293450.838</v>
      </c>
      <c r="O17" s="2379">
        <v>2567636.861</v>
      </c>
      <c r="P17" s="2377" t="s">
        <v>1795</v>
      </c>
      <c r="Q17" s="1048"/>
    </row>
    <row r="18" spans="1:17" ht="15" customHeight="1">
      <c r="A18" s="1224" t="s">
        <v>1794</v>
      </c>
      <c r="B18" s="1537">
        <v>18685.550999999999</v>
      </c>
      <c r="C18" s="1125">
        <v>740040.17200000002</v>
      </c>
      <c r="D18" s="1125">
        <v>143658.17600000001</v>
      </c>
      <c r="E18" s="1212">
        <v>843180.27899999998</v>
      </c>
      <c r="F18" s="1125">
        <v>1745564.1779999998</v>
      </c>
      <c r="G18" s="1225">
        <v>513228.92</v>
      </c>
      <c r="H18" s="1225">
        <v>161960.046</v>
      </c>
      <c r="I18" s="1225">
        <v>129108.43399999999</v>
      </c>
      <c r="J18" s="1225">
        <v>334552.14299999998</v>
      </c>
      <c r="K18" s="1225">
        <v>373687.21500000003</v>
      </c>
      <c r="L18" s="1225">
        <v>574841.68000000005</v>
      </c>
      <c r="M18" s="1225">
        <v>121269.315</v>
      </c>
      <c r="N18" s="1225">
        <v>3212799.702</v>
      </c>
      <c r="O18" s="2379">
        <v>3566427.5559999999</v>
      </c>
      <c r="P18" s="2377" t="s">
        <v>1793</v>
      </c>
      <c r="Q18" s="1048"/>
    </row>
    <row r="19" spans="1:17" ht="15" customHeight="1">
      <c r="A19" s="1224" t="s">
        <v>1792</v>
      </c>
      <c r="B19" s="1537">
        <v>7929.8249999999998</v>
      </c>
      <c r="C19" s="1125">
        <v>18795.418000000001</v>
      </c>
      <c r="D19" s="1125">
        <v>4955.9390000000003</v>
      </c>
      <c r="E19" s="1212">
        <v>26369.813999999998</v>
      </c>
      <c r="F19" s="1125">
        <v>58050.995999999999</v>
      </c>
      <c r="G19" s="1225">
        <v>43099.680999999997</v>
      </c>
      <c r="H19" s="1225">
        <v>5820.6459999999997</v>
      </c>
      <c r="I19" s="1225">
        <v>6538.42</v>
      </c>
      <c r="J19" s="1225">
        <v>31568.016</v>
      </c>
      <c r="K19" s="1225">
        <v>9507.8610000000008</v>
      </c>
      <c r="L19" s="1225">
        <v>35429.957000000002</v>
      </c>
      <c r="M19" s="1225">
        <v>7330.7610000000004</v>
      </c>
      <c r="N19" s="1225">
        <v>178595.69099999999</v>
      </c>
      <c r="O19" s="2379">
        <v>203103.538</v>
      </c>
      <c r="P19" s="2377" t="s">
        <v>1791</v>
      </c>
      <c r="Q19" s="1048"/>
    </row>
    <row r="20" spans="1:17" ht="15" customHeight="1">
      <c r="A20" s="1224" t="s">
        <v>1790</v>
      </c>
      <c r="B20" s="1537">
        <v>5190.9889999999996</v>
      </c>
      <c r="C20" s="1125">
        <v>27089.819</v>
      </c>
      <c r="D20" s="1125">
        <v>5249.6040000000003</v>
      </c>
      <c r="E20" s="1212">
        <v>30702.951000000001</v>
      </c>
      <c r="F20" s="1125">
        <v>68233.362999999998</v>
      </c>
      <c r="G20" s="1225">
        <v>22947.126</v>
      </c>
      <c r="H20" s="1225">
        <v>6605.5829999999996</v>
      </c>
      <c r="I20" s="1225">
        <v>4212.5140000000001</v>
      </c>
      <c r="J20" s="1225">
        <v>9621.6010000000006</v>
      </c>
      <c r="K20" s="1225">
        <v>12594.668</v>
      </c>
      <c r="L20" s="1225">
        <v>18099.416000000001</v>
      </c>
      <c r="M20" s="1225">
        <v>3516.4969999999998</v>
      </c>
      <c r="N20" s="1225">
        <v>118648.825</v>
      </c>
      <c r="O20" s="2379">
        <v>140468.99299999999</v>
      </c>
      <c r="P20" s="2377" t="s">
        <v>1789</v>
      </c>
      <c r="Q20" s="1048"/>
    </row>
    <row r="21" spans="1:17" ht="15" customHeight="1">
      <c r="A21" s="1224" t="s">
        <v>1786</v>
      </c>
      <c r="B21" s="1537">
        <v>2669.1419999999998</v>
      </c>
      <c r="C21" s="1125">
        <v>122985.285</v>
      </c>
      <c r="D21" s="1125">
        <v>7849.9549999999999</v>
      </c>
      <c r="E21" s="1212">
        <v>128760.38400000001</v>
      </c>
      <c r="F21" s="1125">
        <v>262264.766</v>
      </c>
      <c r="G21" s="1225">
        <v>38563.603000000003</v>
      </c>
      <c r="H21" s="1225">
        <v>40290.629000000001</v>
      </c>
      <c r="I21" s="1225">
        <v>20591.476999999999</v>
      </c>
      <c r="J21" s="1225">
        <v>16704.334999999999</v>
      </c>
      <c r="K21" s="1225">
        <v>34149.898999999998</v>
      </c>
      <c r="L21" s="1225">
        <v>34210.478999999999</v>
      </c>
      <c r="M21" s="1225">
        <v>4617.6319999999996</v>
      </c>
      <c r="N21" s="1225">
        <v>327776.55599999998</v>
      </c>
      <c r="O21" s="2379">
        <v>353681.80699999997</v>
      </c>
      <c r="P21" s="2377" t="s">
        <v>1785</v>
      </c>
      <c r="Q21" s="1048"/>
    </row>
    <row r="22" spans="1:17" ht="15" customHeight="1">
      <c r="A22" s="1224" t="s">
        <v>1784</v>
      </c>
      <c r="B22" s="1537">
        <v>3724.136</v>
      </c>
      <c r="C22" s="1125">
        <v>39134.607000000004</v>
      </c>
      <c r="D22" s="1125">
        <v>19089.512999999999</v>
      </c>
      <c r="E22" s="1125">
        <v>45149.023999999998</v>
      </c>
      <c r="F22" s="1125">
        <v>107097.28</v>
      </c>
      <c r="G22" s="1225">
        <v>47745.576000000001</v>
      </c>
      <c r="H22" s="1225">
        <v>26781.018</v>
      </c>
      <c r="I22" s="1225">
        <v>15410.528</v>
      </c>
      <c r="J22" s="1225">
        <v>43638.896000000001</v>
      </c>
      <c r="K22" s="1225">
        <v>33180.737999999998</v>
      </c>
      <c r="L22" s="1225">
        <v>54865.597000000002</v>
      </c>
      <c r="M22" s="1225">
        <v>9007.982</v>
      </c>
      <c r="N22" s="1225">
        <v>298593.00799999997</v>
      </c>
      <c r="O22" s="2379">
        <v>333925.33199999999</v>
      </c>
      <c r="P22" s="2377" t="s">
        <v>1783</v>
      </c>
      <c r="Q22" s="1048"/>
    </row>
    <row r="23" spans="1:17" ht="15" customHeight="1">
      <c r="A23" s="1224" t="s">
        <v>1782</v>
      </c>
      <c r="B23" s="1537">
        <v>37129.294000000002</v>
      </c>
      <c r="C23" s="1125">
        <v>286550.45500000002</v>
      </c>
      <c r="D23" s="1125">
        <v>73602.2</v>
      </c>
      <c r="E23" s="1125">
        <v>339055.82199999999</v>
      </c>
      <c r="F23" s="1125">
        <v>736337.77099999995</v>
      </c>
      <c r="G23" s="1225">
        <v>362932.31800000003</v>
      </c>
      <c r="H23" s="1225">
        <v>63503.968999999997</v>
      </c>
      <c r="I23" s="1225">
        <v>91827.614000000001</v>
      </c>
      <c r="J23" s="1225">
        <v>231561.443</v>
      </c>
      <c r="K23" s="1225">
        <v>170108.85200000001</v>
      </c>
      <c r="L23" s="1225">
        <v>276378.77299999999</v>
      </c>
      <c r="M23" s="1225">
        <v>70173.251000000004</v>
      </c>
      <c r="N23" s="1225">
        <v>1716483.1240000001</v>
      </c>
      <c r="O23" s="2379">
        <v>1909279.406</v>
      </c>
      <c r="P23" s="2377" t="s">
        <v>1781</v>
      </c>
      <c r="Q23" s="1048"/>
    </row>
    <row r="24" spans="1:17" ht="15" customHeight="1">
      <c r="A24" s="1224" t="s">
        <v>1910</v>
      </c>
      <c r="B24" s="1537">
        <v>46431.989000000001</v>
      </c>
      <c r="C24" s="1125">
        <v>967181.52899999998</v>
      </c>
      <c r="D24" s="1125">
        <v>252198.35399999999</v>
      </c>
      <c r="E24" s="1212">
        <v>1099588.3219999999</v>
      </c>
      <c r="F24" s="1125">
        <v>2365400.1940000001</v>
      </c>
      <c r="G24" s="1225">
        <v>952898.95600000001</v>
      </c>
      <c r="H24" s="1225">
        <v>227248.978</v>
      </c>
      <c r="I24" s="1225">
        <v>195359.73699999999</v>
      </c>
      <c r="J24" s="1225">
        <v>520643.821</v>
      </c>
      <c r="K24" s="1225">
        <v>331459.70299999998</v>
      </c>
      <c r="L24" s="1225">
        <v>699512.27599999995</v>
      </c>
      <c r="M24" s="1225">
        <v>188162.90599999999</v>
      </c>
      <c r="N24" s="1225">
        <v>4513136.2070000004</v>
      </c>
      <c r="O24" s="2379">
        <v>4522629.9890000001</v>
      </c>
      <c r="P24" s="2377" t="s">
        <v>1780</v>
      </c>
      <c r="Q24" s="1048"/>
    </row>
    <row r="25" spans="1:17" ht="15" customHeight="1">
      <c r="A25" s="3369" t="s">
        <v>1903</v>
      </c>
      <c r="B25" s="3370">
        <v>28386.144</v>
      </c>
      <c r="C25" s="3371">
        <v>427464.96399999998</v>
      </c>
      <c r="D25" s="3371">
        <v>81103.56</v>
      </c>
      <c r="E25" s="3371">
        <v>467640.625</v>
      </c>
      <c r="F25" s="3371">
        <v>1004595.2930000001</v>
      </c>
      <c r="G25" s="3372">
        <v>207775.75200000001</v>
      </c>
      <c r="H25" s="3372">
        <v>70057.088000000003</v>
      </c>
      <c r="I25" s="3372">
        <v>87520.615000000005</v>
      </c>
      <c r="J25" s="3372">
        <v>117952.186</v>
      </c>
      <c r="K25" s="3372">
        <v>135794.17499999999</v>
      </c>
      <c r="L25" s="3372">
        <v>237401.42300000001</v>
      </c>
      <c r="M25" s="3372">
        <v>36780.288999999997</v>
      </c>
      <c r="N25" s="3372">
        <v>1470225.8529999999</v>
      </c>
      <c r="O25" s="3373">
        <v>1601903.7139999999</v>
      </c>
      <c r="P25" s="3278" t="s">
        <v>3609</v>
      </c>
      <c r="Q25" s="1048"/>
    </row>
    <row r="26" spans="1:17" s="1174" customFormat="1" ht="15" customHeight="1">
      <c r="A26" s="3362" t="s">
        <v>1899</v>
      </c>
      <c r="B26" s="3363">
        <v>894.88599999999997</v>
      </c>
      <c r="C26" s="3364">
        <v>3334.154</v>
      </c>
      <c r="D26" s="3364">
        <v>1692.4380000000001</v>
      </c>
      <c r="E26" s="3365">
        <v>4069.0129999999999</v>
      </c>
      <c r="F26" s="3364">
        <v>9990.491</v>
      </c>
      <c r="G26" s="3366">
        <v>7017.0309999999999</v>
      </c>
      <c r="H26" s="3366">
        <v>1365.4880000000001</v>
      </c>
      <c r="I26" s="3366">
        <v>919.601</v>
      </c>
      <c r="J26" s="3366">
        <v>3047.9969999999998</v>
      </c>
      <c r="K26" s="3366">
        <v>1940.8119999999999</v>
      </c>
      <c r="L26" s="3366">
        <v>4252.4870000000001</v>
      </c>
      <c r="M26" s="3366">
        <v>865.625</v>
      </c>
      <c r="N26" s="3366">
        <v>26051.017</v>
      </c>
      <c r="O26" s="3367">
        <v>29963.275000000001</v>
      </c>
      <c r="P26" s="3368" t="s">
        <v>1898</v>
      </c>
      <c r="Q26" s="1226"/>
    </row>
    <row r="27" spans="1:17" ht="15" customHeight="1">
      <c r="A27" s="1224" t="s">
        <v>1779</v>
      </c>
      <c r="B27" s="1537">
        <v>108.41200000000001</v>
      </c>
      <c r="C27" s="1125">
        <v>3074.9920000000002</v>
      </c>
      <c r="D27" s="1125">
        <v>3382.9879999999998</v>
      </c>
      <c r="E27" s="1212">
        <v>4011.8409999999999</v>
      </c>
      <c r="F27" s="1125">
        <v>10578.233</v>
      </c>
      <c r="G27" s="1225">
        <v>8738.893</v>
      </c>
      <c r="H27" s="1225">
        <v>4793.0550000000003</v>
      </c>
      <c r="I27" s="1225">
        <v>14797.364</v>
      </c>
      <c r="J27" s="1225">
        <v>4345.7700000000004</v>
      </c>
      <c r="K27" s="1225">
        <v>7045.4309999999996</v>
      </c>
      <c r="L27" s="1225">
        <v>9123.9439999999995</v>
      </c>
      <c r="M27" s="1225">
        <v>954.97</v>
      </c>
      <c r="N27" s="1225">
        <v>57241.171999999999</v>
      </c>
      <c r="O27" s="2379">
        <v>63411.540999999997</v>
      </c>
      <c r="P27" s="2377" t="s">
        <v>1778</v>
      </c>
      <c r="Q27" s="1048"/>
    </row>
    <row r="28" spans="1:17" ht="15" customHeight="1">
      <c r="A28" s="1224" t="s">
        <v>1777</v>
      </c>
      <c r="B28" s="1537">
        <v>40995.527999999998</v>
      </c>
      <c r="C28" s="1125">
        <v>214834.13</v>
      </c>
      <c r="D28" s="1125">
        <v>86354.44</v>
      </c>
      <c r="E28" s="1212">
        <v>267510.86300000001</v>
      </c>
      <c r="F28" s="1125">
        <v>609694.96100000001</v>
      </c>
      <c r="G28" s="1225">
        <v>343106.40399999998</v>
      </c>
      <c r="H28" s="1225">
        <v>29716.662</v>
      </c>
      <c r="I28" s="1225">
        <v>50650.144999999997</v>
      </c>
      <c r="J28" s="1225">
        <v>130096.122</v>
      </c>
      <c r="K28" s="1225">
        <v>80559.209000000003</v>
      </c>
      <c r="L28" s="1225">
        <v>126752.16800000001</v>
      </c>
      <c r="M28" s="1225">
        <v>22697.617999999999</v>
      </c>
      <c r="N28" s="1225">
        <v>1180600.73</v>
      </c>
      <c r="O28" s="2379">
        <v>1256427.7209999999</v>
      </c>
      <c r="P28" s="2377" t="s">
        <v>1776</v>
      </c>
      <c r="Q28" s="1048"/>
    </row>
    <row r="29" spans="1:17" ht="15" customHeight="1">
      <c r="A29" s="1224" t="s">
        <v>1775</v>
      </c>
      <c r="B29" s="1537">
        <v>13383.424000000001</v>
      </c>
      <c r="C29" s="1125">
        <v>93173.077999999994</v>
      </c>
      <c r="D29" s="1125">
        <v>35827.302000000003</v>
      </c>
      <c r="E29" s="1125">
        <v>117478.973</v>
      </c>
      <c r="F29" s="1125">
        <v>259862.777</v>
      </c>
      <c r="G29" s="1225">
        <v>151978.11600000001</v>
      </c>
      <c r="H29" s="1225">
        <v>38655.481</v>
      </c>
      <c r="I29" s="1225">
        <v>56904.798999999999</v>
      </c>
      <c r="J29" s="1225">
        <v>46686.411</v>
      </c>
      <c r="K29" s="1225">
        <v>111329.51300000001</v>
      </c>
      <c r="L29" s="1225">
        <v>150108.18799999999</v>
      </c>
      <c r="M29" s="1225">
        <v>17259.879000000001</v>
      </c>
      <c r="N29" s="1225">
        <v>739725.02</v>
      </c>
      <c r="O29" s="2379">
        <v>824133.76399999997</v>
      </c>
      <c r="P29" s="2377" t="s">
        <v>1774</v>
      </c>
      <c r="Q29" s="1048"/>
    </row>
    <row r="30" spans="1:17" ht="15" customHeight="1">
      <c r="A30" s="1224" t="s">
        <v>1773</v>
      </c>
      <c r="B30" s="1537">
        <v>8176.0860000000002</v>
      </c>
      <c r="C30" s="1125">
        <v>21432.933000000001</v>
      </c>
      <c r="D30" s="1125">
        <v>12581.621999999999</v>
      </c>
      <c r="E30" s="1212">
        <v>28331.705999999998</v>
      </c>
      <c r="F30" s="1125">
        <v>70522.347000000009</v>
      </c>
      <c r="G30" s="1225">
        <v>32662.503000000001</v>
      </c>
      <c r="H30" s="1225">
        <v>4743.9489999999996</v>
      </c>
      <c r="I30" s="1225">
        <v>11685.575000000001</v>
      </c>
      <c r="J30" s="1225">
        <v>26546.47</v>
      </c>
      <c r="K30" s="1225">
        <v>19883.804</v>
      </c>
      <c r="L30" s="1225">
        <v>27695.82</v>
      </c>
      <c r="M30" s="1225">
        <v>6470.82</v>
      </c>
      <c r="N30" s="1225">
        <v>178792.58499999999</v>
      </c>
      <c r="O30" s="2379">
        <v>195729.04199999999</v>
      </c>
      <c r="P30" s="2377" t="s">
        <v>1772</v>
      </c>
      <c r="Q30" s="1048"/>
    </row>
    <row r="31" spans="1:17" ht="15" customHeight="1">
      <c r="A31" s="1224" t="s">
        <v>1771</v>
      </c>
      <c r="B31" s="1537">
        <v>5823.0439999999999</v>
      </c>
      <c r="C31" s="1125">
        <v>25693.044999999998</v>
      </c>
      <c r="D31" s="1125">
        <v>24238.462</v>
      </c>
      <c r="E31" s="1125">
        <v>98905.198000000004</v>
      </c>
      <c r="F31" s="1125">
        <v>154659.74900000001</v>
      </c>
      <c r="G31" s="1225">
        <v>52634.453000000001</v>
      </c>
      <c r="H31" s="1225">
        <v>15157.549000000001</v>
      </c>
      <c r="I31" s="1225">
        <v>18980.509999999998</v>
      </c>
      <c r="J31" s="1225">
        <v>27503.524000000001</v>
      </c>
      <c r="K31" s="1225">
        <v>26294.719000000001</v>
      </c>
      <c r="L31" s="1225">
        <v>82617.960000000006</v>
      </c>
      <c r="M31" s="1225">
        <v>6804.6710000000003</v>
      </c>
      <c r="N31" s="1225">
        <v>359049.25099999999</v>
      </c>
      <c r="O31" s="2379">
        <v>404140.08500000002</v>
      </c>
      <c r="P31" s="2377" t="s">
        <v>1770</v>
      </c>
      <c r="Q31" s="1048"/>
    </row>
    <row r="32" spans="1:17" ht="15" customHeight="1">
      <c r="A32" s="1224" t="s">
        <v>1769</v>
      </c>
      <c r="B32" s="1537">
        <v>10103.162</v>
      </c>
      <c r="C32" s="1125">
        <v>95649.78</v>
      </c>
      <c r="D32" s="1125">
        <v>36937.819000000003</v>
      </c>
      <c r="E32" s="1212">
        <v>123938.518</v>
      </c>
      <c r="F32" s="1125">
        <v>266629.27899999998</v>
      </c>
      <c r="G32" s="1225">
        <v>127268.04700000001</v>
      </c>
      <c r="H32" s="1225">
        <v>22706.241999999998</v>
      </c>
      <c r="I32" s="1225">
        <v>21361.774000000001</v>
      </c>
      <c r="J32" s="1225">
        <v>22844.278999999999</v>
      </c>
      <c r="K32" s="1225">
        <v>40738.53</v>
      </c>
      <c r="L32" s="1225">
        <v>66262.385999999999</v>
      </c>
      <c r="M32" s="1225">
        <v>10284.787</v>
      </c>
      <c r="N32" s="1225">
        <v>481725.19900000002</v>
      </c>
      <c r="O32" s="2379">
        <v>544146.57499999995</v>
      </c>
      <c r="P32" s="2377" t="s">
        <v>1768</v>
      </c>
      <c r="Q32" s="1048"/>
    </row>
    <row r="33" spans="1:17" ht="15" customHeight="1">
      <c r="A33" s="1224" t="s">
        <v>1767</v>
      </c>
      <c r="B33" s="1537">
        <v>4175.57</v>
      </c>
      <c r="C33" s="1125">
        <v>27127.183000000001</v>
      </c>
      <c r="D33" s="1125">
        <v>7880.9110000000001</v>
      </c>
      <c r="E33" s="1212">
        <v>34829.324000000001</v>
      </c>
      <c r="F33" s="1125">
        <v>74012.988000000012</v>
      </c>
      <c r="G33" s="1225">
        <v>46784.898999999998</v>
      </c>
      <c r="H33" s="1225">
        <v>6614.8429999999998</v>
      </c>
      <c r="I33" s="1225">
        <v>9076.0580000000009</v>
      </c>
      <c r="J33" s="1225">
        <v>22500.621999999999</v>
      </c>
      <c r="K33" s="1225">
        <v>14893.453</v>
      </c>
      <c r="L33" s="1225">
        <v>35228.826000000001</v>
      </c>
      <c r="M33" s="1225">
        <v>5305.5619999999999</v>
      </c>
      <c r="N33" s="1225">
        <v>187239.63200000001</v>
      </c>
      <c r="O33" s="2379">
        <v>216552.788</v>
      </c>
      <c r="P33" s="2377" t="s">
        <v>1766</v>
      </c>
      <c r="Q33" s="1048"/>
    </row>
    <row r="34" spans="1:17" ht="15" customHeight="1">
      <c r="A34" s="1224" t="s">
        <v>1765</v>
      </c>
      <c r="B34" s="1537">
        <v>2500.3679999999999</v>
      </c>
      <c r="C34" s="1125">
        <v>19452.587</v>
      </c>
      <c r="D34" s="1125">
        <v>6683.7740000000003</v>
      </c>
      <c r="E34" s="1125">
        <v>22433.79</v>
      </c>
      <c r="F34" s="1125">
        <v>51070.519</v>
      </c>
      <c r="G34" s="1225">
        <v>17201.151999999998</v>
      </c>
      <c r="H34" s="1225">
        <v>4051.73</v>
      </c>
      <c r="I34" s="1225">
        <v>2914.9540000000002</v>
      </c>
      <c r="J34" s="1225">
        <v>8530.5439999999999</v>
      </c>
      <c r="K34" s="1225">
        <v>8665.9130000000005</v>
      </c>
      <c r="L34" s="1225">
        <v>12217.018</v>
      </c>
      <c r="M34" s="1225">
        <v>1508.5609999999999</v>
      </c>
      <c r="N34" s="1225">
        <v>86544.877999999997</v>
      </c>
      <c r="O34" s="2379">
        <v>96651.672999999995</v>
      </c>
      <c r="P34" s="2377" t="s">
        <v>1764</v>
      </c>
      <c r="Q34" s="1048"/>
    </row>
    <row r="35" spans="1:17" ht="15" customHeight="1">
      <c r="A35" s="1227" t="s">
        <v>1763</v>
      </c>
      <c r="B35" s="1537">
        <v>1046.4069999999999</v>
      </c>
      <c r="C35" s="1125">
        <v>10056.08</v>
      </c>
      <c r="D35" s="1125">
        <v>2247.19</v>
      </c>
      <c r="E35" s="1125">
        <v>11655.108</v>
      </c>
      <c r="F35" s="1125">
        <v>25004.785</v>
      </c>
      <c r="G35" s="1225">
        <v>9178.67</v>
      </c>
      <c r="H35" s="1225">
        <v>1637.133</v>
      </c>
      <c r="I35" s="1225">
        <v>1554.711</v>
      </c>
      <c r="J35" s="1225">
        <v>3040.6790000000001</v>
      </c>
      <c r="K35" s="1225">
        <v>4382.8</v>
      </c>
      <c r="L35" s="1225">
        <v>6452.0559999999996</v>
      </c>
      <c r="M35" s="1225">
        <v>1024.797</v>
      </c>
      <c r="N35" s="1225">
        <v>42207.673999999999</v>
      </c>
      <c r="O35" s="2379">
        <v>48659.637999999999</v>
      </c>
      <c r="P35" s="2380" t="s">
        <v>1762</v>
      </c>
      <c r="Q35" s="1048"/>
    </row>
    <row r="36" spans="1:17" ht="15" customHeight="1">
      <c r="A36" s="1227" t="s">
        <v>1761</v>
      </c>
      <c r="B36" s="1537">
        <v>35504.411999999997</v>
      </c>
      <c r="C36" s="1125">
        <v>146140.6</v>
      </c>
      <c r="D36" s="1125">
        <v>69046.096999999994</v>
      </c>
      <c r="E36" s="1125">
        <v>193303.774</v>
      </c>
      <c r="F36" s="1125">
        <v>443994.88300000003</v>
      </c>
      <c r="G36" s="1225">
        <v>275780.52399999998</v>
      </c>
      <c r="H36" s="1225">
        <v>48025.264999999999</v>
      </c>
      <c r="I36" s="1225">
        <v>44653.455999999998</v>
      </c>
      <c r="J36" s="1225">
        <v>137307.76800000001</v>
      </c>
      <c r="K36" s="1225">
        <v>106994.766</v>
      </c>
      <c r="L36" s="1225">
        <v>210647.679</v>
      </c>
      <c r="M36" s="1225">
        <v>58067.466999999997</v>
      </c>
      <c r="N36" s="1225">
        <v>1179310.128</v>
      </c>
      <c r="O36" s="2379">
        <v>1299297.29</v>
      </c>
      <c r="P36" s="2377" t="s">
        <v>1760</v>
      </c>
      <c r="Q36" s="1048"/>
    </row>
    <row r="37" spans="1:17" ht="15" customHeight="1">
      <c r="A37" s="1224" t="s">
        <v>1759</v>
      </c>
      <c r="B37" s="1537">
        <v>6851.8190000000004</v>
      </c>
      <c r="C37" s="1125">
        <v>73331.081000000006</v>
      </c>
      <c r="D37" s="1125">
        <v>30924.591</v>
      </c>
      <c r="E37" s="1125">
        <v>86556.226999999999</v>
      </c>
      <c r="F37" s="1125">
        <v>197663.71799999999</v>
      </c>
      <c r="G37" s="1225">
        <v>85382.05</v>
      </c>
      <c r="H37" s="1225">
        <v>39246.146999999997</v>
      </c>
      <c r="I37" s="1225">
        <v>23861.624</v>
      </c>
      <c r="J37" s="1225">
        <v>39888.838000000003</v>
      </c>
      <c r="K37" s="1225">
        <v>55474.55</v>
      </c>
      <c r="L37" s="1225">
        <v>96842.61</v>
      </c>
      <c r="M37" s="1225">
        <v>13759.121999999999</v>
      </c>
      <c r="N37" s="1225">
        <v>478641.87099999998</v>
      </c>
      <c r="O37" s="2379">
        <v>539113.43299999996</v>
      </c>
      <c r="P37" s="2377" t="s">
        <v>1758</v>
      </c>
      <c r="Q37" s="1048"/>
    </row>
    <row r="38" spans="1:17" ht="15" customHeight="1">
      <c r="A38" s="1224" t="s">
        <v>1757</v>
      </c>
      <c r="B38" s="1537">
        <v>4510.1710000000003</v>
      </c>
      <c r="C38" s="1125">
        <v>138238.17000000001</v>
      </c>
      <c r="D38" s="1125">
        <v>37955.14</v>
      </c>
      <c r="E38" s="1212">
        <v>150871.19099999999</v>
      </c>
      <c r="F38" s="1125">
        <v>331574.67200000002</v>
      </c>
      <c r="G38" s="1225">
        <v>136632.497</v>
      </c>
      <c r="H38" s="1225">
        <v>29722.116999999998</v>
      </c>
      <c r="I38" s="1225">
        <v>65581.808000000005</v>
      </c>
      <c r="J38" s="1225">
        <v>50300.625999999997</v>
      </c>
      <c r="K38" s="1225">
        <v>72967.606</v>
      </c>
      <c r="L38" s="1225">
        <v>132676.75399999999</v>
      </c>
      <c r="M38" s="1225">
        <v>19812.494999999999</v>
      </c>
      <c r="N38" s="1225">
        <v>700942.95600000001</v>
      </c>
      <c r="O38" s="2379">
        <v>723351.30599999998</v>
      </c>
      <c r="P38" s="2377" t="s">
        <v>1756</v>
      </c>
      <c r="Q38" s="1048"/>
    </row>
    <row r="39" spans="1:17" ht="15" customHeight="1">
      <c r="A39" s="1224" t="s">
        <v>1755</v>
      </c>
      <c r="B39" s="1537">
        <v>61948.925000000003</v>
      </c>
      <c r="C39" s="1125">
        <v>165880.87</v>
      </c>
      <c r="D39" s="1125">
        <v>78996.23</v>
      </c>
      <c r="E39" s="1125">
        <v>197185.00700000001</v>
      </c>
      <c r="F39" s="1125">
        <v>504011.03200000001</v>
      </c>
      <c r="G39" s="1225">
        <v>228941.198</v>
      </c>
      <c r="H39" s="1225">
        <v>26301.694</v>
      </c>
      <c r="I39" s="1225">
        <v>29125.371999999999</v>
      </c>
      <c r="J39" s="1225">
        <v>72377.620999999999</v>
      </c>
      <c r="K39" s="1225">
        <v>51235.947</v>
      </c>
      <c r="L39" s="1225">
        <v>112358.067</v>
      </c>
      <c r="M39" s="1225">
        <v>19370.293000000001</v>
      </c>
      <c r="N39" s="1225">
        <v>877583.19400000002</v>
      </c>
      <c r="O39" s="2379">
        <v>988438.37600000005</v>
      </c>
      <c r="P39" s="2377" t="s">
        <v>1754</v>
      </c>
      <c r="Q39" s="1048"/>
    </row>
    <row r="40" spans="1:17" ht="15" customHeight="1">
      <c r="A40" s="1224" t="s">
        <v>1753</v>
      </c>
      <c r="B40" s="1537">
        <v>17582.945</v>
      </c>
      <c r="C40" s="1125">
        <v>280543.53399999999</v>
      </c>
      <c r="D40" s="1125">
        <v>178926.41500000001</v>
      </c>
      <c r="E40" s="1125">
        <v>381485.65100000001</v>
      </c>
      <c r="F40" s="1125">
        <v>858538.54499999993</v>
      </c>
      <c r="G40" s="1225">
        <v>489085.01500000001</v>
      </c>
      <c r="H40" s="1225">
        <v>192686.715</v>
      </c>
      <c r="I40" s="1225">
        <v>184472.834</v>
      </c>
      <c r="J40" s="1225">
        <v>365781.20899999997</v>
      </c>
      <c r="K40" s="1225">
        <v>369446.74</v>
      </c>
      <c r="L40" s="1225">
        <v>481619.46399999998</v>
      </c>
      <c r="M40" s="1225">
        <v>90352.794999999998</v>
      </c>
      <c r="N40" s="1225">
        <v>2750592.7050000001</v>
      </c>
      <c r="O40" s="2379">
        <v>3082014.5210000002</v>
      </c>
      <c r="P40" s="2377" t="s">
        <v>1752</v>
      </c>
      <c r="Q40" s="1048"/>
    </row>
    <row r="41" spans="1:17" ht="15" customHeight="1" thickBot="1">
      <c r="A41" s="3356" t="s">
        <v>1751</v>
      </c>
      <c r="B41" s="3357">
        <v>195990.269</v>
      </c>
      <c r="C41" s="3358">
        <v>2249117.307</v>
      </c>
      <c r="D41" s="3358">
        <v>750347.64099999995</v>
      </c>
      <c r="E41" s="3358">
        <v>2848282.3369999998</v>
      </c>
      <c r="F41" s="3358">
        <v>6043737.5539999995</v>
      </c>
      <c r="G41" s="3359">
        <v>3090873.5</v>
      </c>
      <c r="H41" s="3359">
        <v>1446654.075</v>
      </c>
      <c r="I41" s="3359">
        <v>1300049.138</v>
      </c>
      <c r="J41" s="3359">
        <v>2331453.7620000001</v>
      </c>
      <c r="K41" s="3359">
        <v>2279308.8360000001</v>
      </c>
      <c r="L41" s="3359">
        <v>4065950.73</v>
      </c>
      <c r="M41" s="3359">
        <v>481353.80499999999</v>
      </c>
      <c r="N41" s="3359">
        <v>18771713.140000001</v>
      </c>
      <c r="O41" s="3360">
        <v>19517242.638999999</v>
      </c>
      <c r="P41" s="3361" t="s">
        <v>1750</v>
      </c>
      <c r="Q41" s="1048"/>
    </row>
    <row r="42" spans="1:17" ht="15" customHeight="1">
      <c r="A42" s="2368" t="s">
        <v>3649</v>
      </c>
      <c r="I42" s="2368" t="s">
        <v>3584</v>
      </c>
    </row>
    <row r="43" spans="1:17" ht="15" customHeight="1">
      <c r="A43" s="2368" t="s">
        <v>3650</v>
      </c>
      <c r="I43" s="2368" t="s">
        <v>3651</v>
      </c>
    </row>
    <row r="44" spans="1:17" ht="15" customHeight="1">
      <c r="A44" s="2368" t="s">
        <v>1749</v>
      </c>
      <c r="I44" s="2368" t="s">
        <v>1748</v>
      </c>
    </row>
    <row r="45" spans="1:17">
      <c r="A45" s="1153"/>
      <c r="B45" s="1153"/>
      <c r="C45" s="1153"/>
      <c r="D45" s="1153"/>
      <c r="E45" s="1153"/>
      <c r="F45" s="1153"/>
      <c r="G45" s="1153"/>
      <c r="H45" s="1153"/>
      <c r="I45" s="1153"/>
      <c r="J45" s="1153"/>
      <c r="K45" s="1153"/>
      <c r="L45" s="1153"/>
      <c r="M45" s="1153"/>
      <c r="N45" s="1153"/>
      <c r="O45" s="1153"/>
      <c r="P45" s="1153"/>
    </row>
  </sheetData>
  <mergeCells count="12">
    <mergeCell ref="A5:A7"/>
    <mergeCell ref="B5:F5"/>
    <mergeCell ref="P5:P7"/>
    <mergeCell ref="G6:G7"/>
    <mergeCell ref="H6:H7"/>
    <mergeCell ref="I6:I7"/>
    <mergeCell ref="O6:O7"/>
    <mergeCell ref="J6:J7"/>
    <mergeCell ref="K6:K7"/>
    <mergeCell ref="L6:L7"/>
    <mergeCell ref="M6:M7"/>
    <mergeCell ref="N6:N7"/>
  </mergeCells>
  <phoneticPr fontId="3" type="noConversion"/>
  <pageMargins left="0.23622047244094491" right="0.23622047244094491" top="0.74803149606299213" bottom="0.74803149606299213" header="0.31496062992125984" footer="0.31496062992125984"/>
  <pageSetup paperSize="9" scale="41" fitToHeight="0" orientation="portrait" r:id="rId1"/>
  <colBreaks count="3" manualBreakCount="3">
    <brk id="6" max="45" man="1"/>
    <brk id="8" max="1048575" man="1"/>
    <brk id="16" max="1048575" man="1"/>
  </colBreaks>
  <drawing r:id="rId2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Sheet161"/>
  <dimension ref="A1:W163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21.375" style="2211" customWidth="1"/>
    <col min="2" max="2" width="8.75" style="2211" bestFit="1" customWidth="1"/>
    <col min="3" max="4" width="9.625" style="2211" bestFit="1" customWidth="1"/>
    <col min="5" max="5" width="8.75" style="2211" bestFit="1" customWidth="1"/>
    <col min="6" max="6" width="8.625" style="2211" bestFit="1" customWidth="1"/>
    <col min="7" max="7" width="8.75" style="2211" bestFit="1" customWidth="1"/>
    <col min="8" max="8" width="9" style="2211" bestFit="1" customWidth="1"/>
    <col min="9" max="9" width="8.75" style="2211" bestFit="1" customWidth="1"/>
    <col min="10" max="10" width="7.5" style="2211" bestFit="1" customWidth="1"/>
    <col min="11" max="12" width="9" style="3342" bestFit="1" customWidth="1"/>
    <col min="13" max="13" width="9.25" style="2211" bestFit="1" customWidth="1"/>
    <col min="14" max="22" width="13.625" style="2211" customWidth="1"/>
    <col min="23" max="23" width="28.75" style="2211" bestFit="1" customWidth="1"/>
    <col min="24" max="16384" width="9" style="2211"/>
  </cols>
  <sheetData>
    <row r="1" spans="1:23" ht="24.95" customHeight="1">
      <c r="A1" s="4312" t="s">
        <v>3890</v>
      </c>
      <c r="B1" s="4312"/>
      <c r="C1" s="4312"/>
      <c r="D1" s="4312"/>
      <c r="E1" s="4312"/>
      <c r="F1" s="4312"/>
      <c r="G1" s="4312"/>
      <c r="H1" s="4312"/>
      <c r="I1" s="4312"/>
      <c r="J1" s="4312"/>
      <c r="K1" s="4312"/>
      <c r="L1" s="4312"/>
      <c r="M1" s="4312"/>
      <c r="N1" s="2563" t="s">
        <v>3893</v>
      </c>
    </row>
    <row r="2" spans="1:23" ht="18" customHeight="1" thickBot="1">
      <c r="A2" s="2565"/>
      <c r="B2" s="3157"/>
      <c r="C2" s="3157"/>
      <c r="D2" s="3157"/>
      <c r="E2" s="3157"/>
      <c r="F2" s="3157"/>
      <c r="G2" s="3157"/>
      <c r="H2" s="3157"/>
      <c r="I2" s="3157"/>
      <c r="J2" s="3157"/>
      <c r="K2" s="3281"/>
      <c r="L2" s="3281"/>
      <c r="M2" s="3157"/>
      <c r="N2" s="2565"/>
      <c r="O2" s="3157"/>
      <c r="P2" s="3157"/>
    </row>
    <row r="3" spans="1:23" ht="15" customHeight="1">
      <c r="A3" s="4749" t="s">
        <v>2660</v>
      </c>
      <c r="B3" s="3282" t="s">
        <v>1860</v>
      </c>
      <c r="C3" s="4752" t="s">
        <v>1817</v>
      </c>
      <c r="D3" s="4753"/>
      <c r="E3" s="4749" t="s">
        <v>3588</v>
      </c>
      <c r="F3" s="4749" t="s">
        <v>3589</v>
      </c>
      <c r="G3" s="4749" t="s">
        <v>3590</v>
      </c>
      <c r="H3" s="4749" t="s">
        <v>3591</v>
      </c>
      <c r="I3" s="4754" t="s">
        <v>2674</v>
      </c>
      <c r="J3" s="4753"/>
      <c r="K3" s="4758" t="s">
        <v>3592</v>
      </c>
      <c r="L3" s="4758" t="s">
        <v>3593</v>
      </c>
      <c r="M3" s="4749" t="s">
        <v>3594</v>
      </c>
      <c r="N3" s="4754" t="s">
        <v>2675</v>
      </c>
      <c r="O3" s="4753"/>
      <c r="P3" s="4771" t="s">
        <v>3604</v>
      </c>
      <c r="Q3" s="3282"/>
      <c r="R3" s="3282"/>
      <c r="S3" s="3282"/>
      <c r="T3" s="3282"/>
      <c r="U3" s="3282"/>
      <c r="V3" s="3282"/>
      <c r="W3" s="4749" t="s">
        <v>2660</v>
      </c>
    </row>
    <row r="4" spans="1:23" ht="15" customHeight="1">
      <c r="A4" s="4750"/>
      <c r="B4" s="3283" t="s">
        <v>2678</v>
      </c>
      <c r="C4" s="4756" t="s">
        <v>1815</v>
      </c>
      <c r="D4" s="4757"/>
      <c r="E4" s="4755"/>
      <c r="F4" s="4755"/>
      <c r="G4" s="4755"/>
      <c r="H4" s="4755"/>
      <c r="I4" s="4756"/>
      <c r="J4" s="4757"/>
      <c r="K4" s="4759"/>
      <c r="L4" s="4759"/>
      <c r="M4" s="4755"/>
      <c r="N4" s="4762" t="s">
        <v>2679</v>
      </c>
      <c r="O4" s="4763"/>
      <c r="P4" s="4772"/>
      <c r="Q4" s="3283"/>
      <c r="R4" s="3283"/>
      <c r="S4" s="3283"/>
      <c r="T4" s="3283"/>
      <c r="U4" s="3283"/>
      <c r="V4" s="3283"/>
      <c r="W4" s="4750"/>
    </row>
    <row r="5" spans="1:23" ht="43.5">
      <c r="A5" s="4750"/>
      <c r="B5" s="3284"/>
      <c r="C5" s="3284"/>
      <c r="D5" s="3742" t="s">
        <v>3603</v>
      </c>
      <c r="E5" s="3713" t="s">
        <v>3595</v>
      </c>
      <c r="F5" s="3713" t="s">
        <v>3596</v>
      </c>
      <c r="G5" s="3713" t="s">
        <v>3597</v>
      </c>
      <c r="H5" s="3713" t="s">
        <v>3602</v>
      </c>
      <c r="I5" s="4770" t="s">
        <v>3598</v>
      </c>
      <c r="J5" s="4757"/>
      <c r="K5" s="3741" t="s">
        <v>3599</v>
      </c>
      <c r="L5" s="3741" t="s">
        <v>3600</v>
      </c>
      <c r="M5" s="3713" t="s">
        <v>3601</v>
      </c>
      <c r="N5" s="3743" t="s">
        <v>3606</v>
      </c>
      <c r="O5" s="3743" t="s">
        <v>3607</v>
      </c>
      <c r="P5" s="3745" t="s">
        <v>3605</v>
      </c>
      <c r="Q5" s="3744" t="s">
        <v>2676</v>
      </c>
      <c r="R5" s="3744" t="s">
        <v>2677</v>
      </c>
      <c r="S5" s="3744" t="s">
        <v>3025</v>
      </c>
      <c r="T5" s="3744" t="s">
        <v>3026</v>
      </c>
      <c r="U5" s="3744" t="s">
        <v>3027</v>
      </c>
      <c r="V5" s="3744" t="s">
        <v>3028</v>
      </c>
      <c r="W5" s="4760"/>
    </row>
    <row r="6" spans="1:23" ht="15" customHeight="1">
      <c r="A6" s="4751"/>
      <c r="B6" s="3285" t="s">
        <v>3586</v>
      </c>
      <c r="C6" s="4764" t="s">
        <v>3587</v>
      </c>
      <c r="D6" s="4765"/>
      <c r="E6" s="4764" t="s">
        <v>1858</v>
      </c>
      <c r="F6" s="4766"/>
      <c r="G6" s="4766"/>
      <c r="H6" s="4765"/>
      <c r="I6" s="3285" t="s">
        <v>1856</v>
      </c>
      <c r="J6" s="3285" t="s">
        <v>1858</v>
      </c>
      <c r="K6" s="4767" t="s">
        <v>1858</v>
      </c>
      <c r="L6" s="4768"/>
      <c r="M6" s="3285" t="s">
        <v>3029</v>
      </c>
      <c r="N6" s="3286" t="s">
        <v>1857</v>
      </c>
      <c r="O6" s="3285" t="s">
        <v>2681</v>
      </c>
      <c r="P6" s="3286" t="s">
        <v>16</v>
      </c>
      <c r="Q6" s="4764" t="s">
        <v>3024</v>
      </c>
      <c r="R6" s="4765"/>
      <c r="S6" s="3285" t="s">
        <v>3030</v>
      </c>
      <c r="T6" s="3285" t="s">
        <v>3031</v>
      </c>
      <c r="U6" s="4764" t="s">
        <v>3032</v>
      </c>
      <c r="V6" s="4769"/>
      <c r="W6" s="4761"/>
    </row>
    <row r="7" spans="1:23" s="3296" customFormat="1" ht="15" customHeight="1">
      <c r="A7" s="3180" t="s">
        <v>1855</v>
      </c>
      <c r="B7" s="3287">
        <v>7588.07</v>
      </c>
      <c r="C7" s="3287">
        <v>81989.070000000007</v>
      </c>
      <c r="D7" s="3287">
        <v>128851.06</v>
      </c>
      <c r="E7" s="3287">
        <v>14421.15</v>
      </c>
      <c r="F7" s="4047">
        <v>-133.35</v>
      </c>
      <c r="G7" s="3288">
        <v>14281.8886845</v>
      </c>
      <c r="H7" s="3289">
        <v>9937.7000000000007</v>
      </c>
      <c r="I7" s="3288">
        <v>24738.92</v>
      </c>
      <c r="J7" s="3288">
        <v>1918.7787724</v>
      </c>
      <c r="K7" s="3289">
        <v>2109.2050811999998</v>
      </c>
      <c r="L7" s="3289">
        <v>2890.9000946000001</v>
      </c>
      <c r="M7" s="3290">
        <v>33513.253005999999</v>
      </c>
      <c r="N7" s="3291">
        <v>1.8821503603024221</v>
      </c>
      <c r="O7" s="3287">
        <v>3260.2</v>
      </c>
      <c r="P7" s="3292">
        <v>19.308077043984017</v>
      </c>
      <c r="Q7" s="3293">
        <v>0.17419259279925969</v>
      </c>
      <c r="R7" s="3288">
        <v>0.1108402886596354</v>
      </c>
      <c r="S7" s="3288">
        <v>2.3465560995704733</v>
      </c>
      <c r="T7" s="3288">
        <v>4.4165714082764129</v>
      </c>
      <c r="U7" s="3288">
        <v>0.40875269113309853</v>
      </c>
      <c r="V7" s="3294">
        <v>0.26009295543241939</v>
      </c>
      <c r="W7" s="3295" t="s">
        <v>1854</v>
      </c>
    </row>
    <row r="8" spans="1:23" ht="15" customHeight="1">
      <c r="A8" s="3297" t="s">
        <v>1853</v>
      </c>
      <c r="B8" s="3298">
        <v>1301.8599999999999</v>
      </c>
      <c r="C8" s="3298">
        <v>50048.93</v>
      </c>
      <c r="D8" s="3298">
        <v>56757.32</v>
      </c>
      <c r="E8" s="3298">
        <v>4378.72</v>
      </c>
      <c r="F8" s="4048">
        <v>1161.9000000000001</v>
      </c>
      <c r="G8" s="3299">
        <v>5369.4196012000002</v>
      </c>
      <c r="H8" s="3300">
        <v>3784.37</v>
      </c>
      <c r="I8" s="3299">
        <v>10629.13</v>
      </c>
      <c r="J8" s="3299">
        <v>836.46394369999996</v>
      </c>
      <c r="K8" s="3300">
        <v>703.30115639999997</v>
      </c>
      <c r="L8" s="3300">
        <v>1274.3956449</v>
      </c>
      <c r="M8" s="3301">
        <v>11645.365448999999</v>
      </c>
      <c r="N8" s="3302">
        <v>4.1244216745272153</v>
      </c>
      <c r="O8" s="3298">
        <v>8164.5</v>
      </c>
      <c r="P8" s="3303">
        <v>22.103122678279345</v>
      </c>
      <c r="Q8" s="3304">
        <v>0.1072834044843716</v>
      </c>
      <c r="R8" s="3299">
        <v>9.4603120816839137E-2</v>
      </c>
      <c r="S8" s="3299">
        <v>2.1688313288828089</v>
      </c>
      <c r="T8" s="3299">
        <v>8.9451749412379211</v>
      </c>
      <c r="U8" s="3299">
        <v>0.23267960871491156</v>
      </c>
      <c r="V8" s="3305">
        <v>0.20517821223764615</v>
      </c>
      <c r="W8" s="3306" t="s">
        <v>1853</v>
      </c>
    </row>
    <row r="9" spans="1:23" ht="15" customHeight="1">
      <c r="A9" s="3297" t="s">
        <v>1176</v>
      </c>
      <c r="B9" s="3298">
        <v>239.09</v>
      </c>
      <c r="C9" s="3298">
        <v>2222.79</v>
      </c>
      <c r="D9" s="3298">
        <v>5833.05</v>
      </c>
      <c r="E9" s="3298">
        <v>2039.71</v>
      </c>
      <c r="F9" s="4048">
        <v>-1245.0999999999999</v>
      </c>
      <c r="G9" s="3299">
        <v>759.9074468</v>
      </c>
      <c r="H9" s="3300">
        <v>518.98</v>
      </c>
      <c r="I9" s="3299">
        <v>1023.34</v>
      </c>
      <c r="J9" s="3299">
        <v>81.007170000000002</v>
      </c>
      <c r="K9" s="3300">
        <v>87.318652299999997</v>
      </c>
      <c r="L9" s="3300">
        <v>141.09670410000001</v>
      </c>
      <c r="M9" s="3301">
        <v>1772.9318940000001</v>
      </c>
      <c r="N9" s="3302">
        <v>3.1783322046091431</v>
      </c>
      <c r="O9" s="3298">
        <v>4280.1000000000004</v>
      </c>
      <c r="P9" s="3303">
        <v>15.60891941886007</v>
      </c>
      <c r="Q9" s="3304">
        <v>0.34187100301872875</v>
      </c>
      <c r="R9" s="3299">
        <v>0.13027617572282083</v>
      </c>
      <c r="S9" s="3299">
        <v>2.333089248520837</v>
      </c>
      <c r="T9" s="3299">
        <v>7.4153326948011209</v>
      </c>
      <c r="U9" s="3299">
        <v>0.79761556152403068</v>
      </c>
      <c r="V9" s="3305">
        <v>0.30394594491732457</v>
      </c>
      <c r="W9" s="3306" t="s">
        <v>1171</v>
      </c>
    </row>
    <row r="10" spans="1:23" ht="15" customHeight="1">
      <c r="A10" s="3297" t="s">
        <v>2738</v>
      </c>
      <c r="B10" s="3298">
        <v>340.95</v>
      </c>
      <c r="C10" s="3298">
        <v>2477.36</v>
      </c>
      <c r="D10" s="3298">
        <v>6463.08</v>
      </c>
      <c r="E10" s="3298">
        <v>1987.44</v>
      </c>
      <c r="F10" s="4048">
        <v>-797.43</v>
      </c>
      <c r="G10" s="3299">
        <v>1159.1601806000001</v>
      </c>
      <c r="H10" s="3300">
        <v>764.97</v>
      </c>
      <c r="I10" s="3299">
        <v>1598.09</v>
      </c>
      <c r="J10" s="3299">
        <v>110.01706230000001</v>
      </c>
      <c r="K10" s="3300">
        <v>222.17075009999999</v>
      </c>
      <c r="L10" s="3300">
        <v>155.8981637</v>
      </c>
      <c r="M10" s="3301">
        <v>2511.7612530000001</v>
      </c>
      <c r="N10" s="3302">
        <v>3.3997952210001472</v>
      </c>
      <c r="O10" s="3298">
        <v>4687.2</v>
      </c>
      <c r="P10" s="3303">
        <v>14.381879328601121</v>
      </c>
      <c r="Q10" s="3304">
        <v>0.4679013872025059</v>
      </c>
      <c r="R10" s="3299">
        <v>0.17935104943772939</v>
      </c>
      <c r="S10" s="3299">
        <v>2.1668802077896361</v>
      </c>
      <c r="T10" s="3299">
        <v>7.3669489749230097</v>
      </c>
      <c r="U10" s="3299">
        <v>1.0138862551264249</v>
      </c>
      <c r="V10" s="3305">
        <v>0.38863223927291635</v>
      </c>
      <c r="W10" s="3306" t="s">
        <v>1852</v>
      </c>
    </row>
    <row r="11" spans="1:23" ht="15" customHeight="1">
      <c r="A11" s="3297" t="s">
        <v>2739</v>
      </c>
      <c r="B11" s="3298">
        <v>1400.18</v>
      </c>
      <c r="C11" s="3298">
        <v>13714.52</v>
      </c>
      <c r="D11" s="3298">
        <v>24525.1</v>
      </c>
      <c r="E11" s="3298">
        <v>2562.25</v>
      </c>
      <c r="F11" s="4048">
        <v>732.73</v>
      </c>
      <c r="G11" s="3299">
        <v>3210.5612214000002</v>
      </c>
      <c r="H11" s="3300">
        <v>2066.64</v>
      </c>
      <c r="I11" s="3299">
        <v>6880.05</v>
      </c>
      <c r="J11" s="3299">
        <v>520.64156790000004</v>
      </c>
      <c r="K11" s="3300">
        <v>346.71344540000001</v>
      </c>
      <c r="L11" s="3300">
        <v>327.23534899999999</v>
      </c>
      <c r="M11" s="3301">
        <v>9570.8066659999986</v>
      </c>
      <c r="N11" s="3302">
        <v>2.2929632057306919</v>
      </c>
      <c r="O11" s="3298">
        <v>4913.7</v>
      </c>
      <c r="P11" s="3303">
        <v>25.19265899721287</v>
      </c>
      <c r="Q11" s="3304">
        <v>0.23409942319527041</v>
      </c>
      <c r="R11" s="3299">
        <v>0.13090920001957179</v>
      </c>
      <c r="S11" s="3299">
        <v>2.9810385181898336</v>
      </c>
      <c r="T11" s="3299">
        <v>6.8354116370752322</v>
      </c>
      <c r="U11" s="3299">
        <v>0.6978593976311237</v>
      </c>
      <c r="V11" s="3305">
        <v>0.39024536764376083</v>
      </c>
      <c r="W11" s="3306" t="s">
        <v>2740</v>
      </c>
    </row>
    <row r="12" spans="1:23" ht="15" customHeight="1">
      <c r="A12" s="3297" t="s">
        <v>1851</v>
      </c>
      <c r="B12" s="3298">
        <v>2534.0700000000002</v>
      </c>
      <c r="C12" s="3298">
        <v>6864.63</v>
      </c>
      <c r="D12" s="3298">
        <v>21708.29</v>
      </c>
      <c r="E12" s="3298">
        <v>1527.14</v>
      </c>
      <c r="F12" s="4048">
        <v>477.89</v>
      </c>
      <c r="G12" s="3299">
        <v>1925.0252981000001</v>
      </c>
      <c r="H12" s="3300">
        <v>1314.67</v>
      </c>
      <c r="I12" s="3299">
        <v>2860.69</v>
      </c>
      <c r="J12" s="3299">
        <v>228.66930379999999</v>
      </c>
      <c r="K12" s="3300">
        <v>339.85362319999996</v>
      </c>
      <c r="L12" s="3300">
        <v>284.03016450000001</v>
      </c>
      <c r="M12" s="3301">
        <v>4421.4013320000004</v>
      </c>
      <c r="N12" s="3302">
        <v>0.75965750673817223</v>
      </c>
      <c r="O12" s="3298">
        <v>1128.9000000000001</v>
      </c>
      <c r="P12" s="3303">
        <v>17.393665619509076</v>
      </c>
      <c r="Q12" s="3304">
        <v>0.28042666510795194</v>
      </c>
      <c r="R12" s="3299">
        <v>8.8676966177437283E-2</v>
      </c>
      <c r="S12" s="3299">
        <v>2.2968016765098742</v>
      </c>
      <c r="T12" s="3299">
        <v>1.7447826350495448</v>
      </c>
      <c r="U12" s="3299">
        <v>0.644084434558017</v>
      </c>
      <c r="V12" s="3305">
        <v>0.20367340458414734</v>
      </c>
      <c r="W12" s="3306" t="s">
        <v>1850</v>
      </c>
    </row>
    <row r="13" spans="1:23" ht="15" customHeight="1">
      <c r="A13" s="3297" t="s">
        <v>2741</v>
      </c>
      <c r="B13" s="3298">
        <v>496.37</v>
      </c>
      <c r="C13" s="3298">
        <v>4127.42</v>
      </c>
      <c r="D13" s="3298">
        <v>7116.94</v>
      </c>
      <c r="E13" s="3298">
        <v>757.18</v>
      </c>
      <c r="F13" s="4048">
        <v>-144.06</v>
      </c>
      <c r="G13" s="3299">
        <v>598.97735179999995</v>
      </c>
      <c r="H13" s="3300">
        <v>453.49</v>
      </c>
      <c r="I13" s="3299">
        <v>1024.79</v>
      </c>
      <c r="J13" s="3299">
        <v>83.4713888</v>
      </c>
      <c r="K13" s="3300">
        <v>78.045108900000002</v>
      </c>
      <c r="L13" s="3300">
        <v>162.4762772</v>
      </c>
      <c r="M13" s="3301">
        <v>1034.5001600000001</v>
      </c>
      <c r="N13" s="3302">
        <v>1.2067154578238006</v>
      </c>
      <c r="O13" s="3298">
        <v>2064.6</v>
      </c>
      <c r="P13" s="3303">
        <v>18.406445301991223</v>
      </c>
      <c r="Q13" s="3304">
        <v>0.14512149279695305</v>
      </c>
      <c r="R13" s="3299">
        <v>8.4162203390783119E-2</v>
      </c>
      <c r="S13" s="3299">
        <v>1.7271106443193569</v>
      </c>
      <c r="T13" s="3299">
        <v>2.0841311118721921</v>
      </c>
      <c r="U13" s="3299">
        <v>0.25064087492913251</v>
      </c>
      <c r="V13" s="3305">
        <v>0.1453574373255922</v>
      </c>
      <c r="W13" s="3306" t="s">
        <v>2742</v>
      </c>
    </row>
    <row r="14" spans="1:23" ht="15" customHeight="1">
      <c r="A14" s="3297" t="s">
        <v>499</v>
      </c>
      <c r="B14" s="3298">
        <v>1275.55</v>
      </c>
      <c r="C14" s="3298">
        <v>2533.42</v>
      </c>
      <c r="D14" s="3298">
        <v>6447.28</v>
      </c>
      <c r="E14" s="3298">
        <v>1168.72</v>
      </c>
      <c r="F14" s="4048">
        <v>-319.27999999999997</v>
      </c>
      <c r="G14" s="3299">
        <v>836.72041189999993</v>
      </c>
      <c r="H14" s="3300">
        <v>612.47</v>
      </c>
      <c r="I14" s="3299">
        <v>722.84</v>
      </c>
      <c r="J14" s="3299">
        <v>58.508335899999999</v>
      </c>
      <c r="K14" s="3300">
        <v>331.80234490000004</v>
      </c>
      <c r="L14" s="3300">
        <v>123.65061849999999</v>
      </c>
      <c r="M14" s="3301">
        <v>1244.8869090000001</v>
      </c>
      <c r="N14" s="3302">
        <v>0.65596833671749444</v>
      </c>
      <c r="O14" s="3298">
        <v>566.70000000000005</v>
      </c>
      <c r="P14" s="3303">
        <v>9.5528492660865023</v>
      </c>
      <c r="Q14" s="3304">
        <v>0.33027307430272118</v>
      </c>
      <c r="R14" s="3299">
        <v>0.12977882330222978</v>
      </c>
      <c r="S14" s="3299">
        <v>1.487817066842134</v>
      </c>
      <c r="T14" s="3299">
        <v>0.97596088667633574</v>
      </c>
      <c r="U14" s="3299">
        <v>0.49138591666600878</v>
      </c>
      <c r="V14" s="3305">
        <v>0.19308714822374709</v>
      </c>
      <c r="W14" s="3306" t="s">
        <v>1169</v>
      </c>
    </row>
    <row r="15" spans="1:23" ht="15" customHeight="1">
      <c r="A15" s="3297" t="s">
        <v>1849</v>
      </c>
      <c r="B15" s="3298">
        <v>2.87</v>
      </c>
      <c r="C15" s="3298">
        <v>12.72</v>
      </c>
      <c r="D15" s="3298">
        <v>37.53</v>
      </c>
      <c r="E15" s="3298">
        <v>2</v>
      </c>
      <c r="F15" s="4049">
        <v>0.49</v>
      </c>
      <c r="G15" s="3298">
        <v>2.3362055000000002</v>
      </c>
      <c r="H15" s="3300">
        <v>2.12</v>
      </c>
      <c r="I15" s="3307">
        <v>6.53</v>
      </c>
      <c r="J15" s="3307">
        <v>0.52320669999999991</v>
      </c>
      <c r="K15" s="3300">
        <v>0.50744659999999997</v>
      </c>
      <c r="L15" s="3308">
        <v>0.82807539999999991</v>
      </c>
      <c r="M15" s="3301">
        <v>4.3030840000000001</v>
      </c>
      <c r="N15" s="3302">
        <v>0.81400888501742164</v>
      </c>
      <c r="O15" s="3298">
        <v>2277.1</v>
      </c>
      <c r="P15" s="3303">
        <v>24.679561320754711</v>
      </c>
      <c r="Q15" s="3309">
        <v>0.18366395440251573</v>
      </c>
      <c r="R15" s="3307">
        <v>6.2249014122035706E-2</v>
      </c>
      <c r="S15" s="3307">
        <v>1.8419115955338687</v>
      </c>
      <c r="T15" s="3307">
        <v>1.4993324041811846</v>
      </c>
      <c r="U15" s="3299">
        <v>0.33829276729559749</v>
      </c>
      <c r="V15" s="3305">
        <v>0.11465718092192913</v>
      </c>
      <c r="W15" s="3306" t="s">
        <v>1848</v>
      </c>
    </row>
    <row r="16" spans="1:23" ht="15" customHeight="1">
      <c r="A16" s="3297" t="s">
        <v>1847</v>
      </c>
      <c r="B16" s="3298">
        <v>42.23</v>
      </c>
      <c r="C16" s="3298">
        <v>175.95</v>
      </c>
      <c r="D16" s="3298">
        <v>619.54999999999995</v>
      </c>
      <c r="E16" s="3298">
        <v>155.53</v>
      </c>
      <c r="F16" s="4049">
        <v>-93.7</v>
      </c>
      <c r="G16" s="3298">
        <v>60.9465334</v>
      </c>
      <c r="H16" s="3300">
        <v>42.38</v>
      </c>
      <c r="I16" s="3307">
        <v>66.67</v>
      </c>
      <c r="J16" s="3307">
        <v>5.0003438999999998</v>
      </c>
      <c r="K16" s="3300">
        <v>12.838405199999999</v>
      </c>
      <c r="L16" s="3308">
        <v>15.308363200000001</v>
      </c>
      <c r="M16" s="3301">
        <v>137.28014100000001</v>
      </c>
      <c r="N16" s="3302">
        <v>1.4432046744020839</v>
      </c>
      <c r="O16" s="3298">
        <v>1578.8</v>
      </c>
      <c r="P16" s="3303">
        <v>11.798829400660688</v>
      </c>
      <c r="Q16" s="3309">
        <v>0.34638552657004834</v>
      </c>
      <c r="R16" s="3307">
        <v>9.8372259543216864E-2</v>
      </c>
      <c r="S16" s="3307">
        <v>2.2524684070054102</v>
      </c>
      <c r="T16" s="3307">
        <v>3.2507729339332232</v>
      </c>
      <c r="U16" s="3299">
        <v>0.78022245524296685</v>
      </c>
      <c r="V16" s="3305">
        <v>0.22158040674683241</v>
      </c>
      <c r="W16" s="3306" t="s">
        <v>1846</v>
      </c>
    </row>
    <row r="17" spans="1:23" ht="15" customHeight="1">
      <c r="A17" s="3297" t="s">
        <v>1845</v>
      </c>
      <c r="B17" s="3298">
        <v>30.81</v>
      </c>
      <c r="C17" s="3298">
        <v>110.62</v>
      </c>
      <c r="D17" s="3298">
        <v>188.39</v>
      </c>
      <c r="E17" s="3298">
        <v>84.96</v>
      </c>
      <c r="F17" s="4049">
        <v>-70.33</v>
      </c>
      <c r="G17" s="3298">
        <v>15.380859899999999</v>
      </c>
      <c r="H17" s="3300">
        <v>9.83</v>
      </c>
      <c r="I17" s="3307">
        <v>10.41</v>
      </c>
      <c r="J17" s="3307">
        <v>0.87043979999999999</v>
      </c>
      <c r="K17" s="3300">
        <v>5.8541739999999995</v>
      </c>
      <c r="L17" s="3308">
        <v>2.3004567000000002</v>
      </c>
      <c r="M17" s="3301">
        <v>18.80172</v>
      </c>
      <c r="N17" s="3302">
        <v>0.49921648490749754</v>
      </c>
      <c r="O17" s="3298">
        <v>338</v>
      </c>
      <c r="P17" s="3303">
        <v>8.8549318413021361</v>
      </c>
      <c r="Q17" s="3309">
        <v>0.13904230609293075</v>
      </c>
      <c r="R17" s="3307">
        <v>8.1643717288603423E-2</v>
      </c>
      <c r="S17" s="3307">
        <v>1.2224101982750653</v>
      </c>
      <c r="T17" s="3307">
        <v>0.6102473222979552</v>
      </c>
      <c r="U17" s="3299">
        <v>0.16996673295968179</v>
      </c>
      <c r="V17" s="3305">
        <v>9.9802112638675097E-2</v>
      </c>
      <c r="W17" s="3306" t="s">
        <v>1844</v>
      </c>
    </row>
    <row r="18" spans="1:23" ht="15" customHeight="1">
      <c r="A18" s="3297" t="s">
        <v>1843</v>
      </c>
      <c r="B18" s="3298">
        <v>44.5</v>
      </c>
      <c r="C18" s="3298">
        <v>583.08000000000004</v>
      </c>
      <c r="D18" s="3298">
        <v>869.05</v>
      </c>
      <c r="E18" s="3298">
        <v>74.92</v>
      </c>
      <c r="F18" s="4049">
        <v>7.07</v>
      </c>
      <c r="G18" s="3298">
        <v>80.108275200000008</v>
      </c>
      <c r="H18" s="3300">
        <v>57.16</v>
      </c>
      <c r="I18" s="3307">
        <v>132.69</v>
      </c>
      <c r="J18" s="3307">
        <v>11.0724594</v>
      </c>
      <c r="K18" s="3300">
        <v>14.0994534</v>
      </c>
      <c r="L18" s="3308">
        <v>18.059133500000002</v>
      </c>
      <c r="M18" s="3301">
        <v>171.16011300000002</v>
      </c>
      <c r="N18" s="3302">
        <v>1.800185959550562</v>
      </c>
      <c r="O18" s="3298">
        <v>2982</v>
      </c>
      <c r="P18" s="3303">
        <v>19.37099265220434</v>
      </c>
      <c r="Q18" s="3309">
        <v>0.13738813747684708</v>
      </c>
      <c r="R18" s="3307">
        <v>9.2179132616075035E-2</v>
      </c>
      <c r="S18" s="3307">
        <v>2.136609639549448</v>
      </c>
      <c r="T18" s="3307">
        <v>3.8462946741573041</v>
      </c>
      <c r="U18" s="3299">
        <v>0.29354481889277634</v>
      </c>
      <c r="V18" s="3305">
        <v>0.19695082331281288</v>
      </c>
      <c r="W18" s="3306" t="s">
        <v>1842</v>
      </c>
    </row>
    <row r="19" spans="1:23" ht="15" customHeight="1">
      <c r="A19" s="3297" t="s">
        <v>1841</v>
      </c>
      <c r="B19" s="3298">
        <v>2.95</v>
      </c>
      <c r="C19" s="3298">
        <v>11.96</v>
      </c>
      <c r="D19" s="3298">
        <v>28.93</v>
      </c>
      <c r="E19" s="3298">
        <v>0.83</v>
      </c>
      <c r="F19" s="4049">
        <v>2.31</v>
      </c>
      <c r="G19" s="3298">
        <v>3.0833056000000001</v>
      </c>
      <c r="H19" s="3300">
        <v>2.19</v>
      </c>
      <c r="I19" s="3307">
        <v>5.76</v>
      </c>
      <c r="J19" s="3307">
        <v>0.46453660000000002</v>
      </c>
      <c r="K19" s="3300">
        <v>0.71272839999999993</v>
      </c>
      <c r="L19" s="3308">
        <v>0.71503050000000001</v>
      </c>
      <c r="M19" s="3301">
        <v>5.394895</v>
      </c>
      <c r="N19" s="3302">
        <v>1.0451883389830507</v>
      </c>
      <c r="O19" s="3298">
        <v>1950</v>
      </c>
      <c r="P19" s="3303">
        <v>21.211716894977169</v>
      </c>
      <c r="Q19" s="3309">
        <v>0.25780147157190636</v>
      </c>
      <c r="R19" s="3307">
        <v>0.10657814033874871</v>
      </c>
      <c r="S19" s="3307">
        <v>1.7497114136204988</v>
      </c>
      <c r="T19" s="3307">
        <v>1.8287779661016947</v>
      </c>
      <c r="U19" s="3299">
        <v>0.45107817725752503</v>
      </c>
      <c r="V19" s="3305">
        <v>0.1864809885931559</v>
      </c>
      <c r="W19" s="3306" t="s">
        <v>1840</v>
      </c>
    </row>
    <row r="20" spans="1:23" ht="15" customHeight="1">
      <c r="A20" s="3297" t="s">
        <v>488</v>
      </c>
      <c r="B20" s="3298">
        <v>24.99</v>
      </c>
      <c r="C20" s="3298">
        <v>1339.67</v>
      </c>
      <c r="D20" s="3298">
        <v>1209.72</v>
      </c>
      <c r="E20" s="3298">
        <v>411.55</v>
      </c>
      <c r="F20" s="4049">
        <v>-279.45</v>
      </c>
      <c r="G20" s="3298">
        <v>128.02759929999999</v>
      </c>
      <c r="H20" s="3300">
        <v>83.33</v>
      </c>
      <c r="I20" s="3299">
        <v>247.58</v>
      </c>
      <c r="J20" s="3299">
        <v>18.344196</v>
      </c>
      <c r="K20" s="3300">
        <v>10.549002</v>
      </c>
      <c r="L20" s="3308">
        <v>33.9932254</v>
      </c>
      <c r="M20" s="3301">
        <v>382.87860799999999</v>
      </c>
      <c r="N20" s="3302">
        <v>5.1231532332933174</v>
      </c>
      <c r="O20" s="3298">
        <v>9906.1</v>
      </c>
      <c r="P20" s="3303">
        <v>22.013915756630265</v>
      </c>
      <c r="Q20" s="3304">
        <v>9.5566519590645452E-2</v>
      </c>
      <c r="R20" s="3299">
        <v>0.10583242345336109</v>
      </c>
      <c r="S20" s="3299">
        <v>2.9905942944600699</v>
      </c>
      <c r="T20" s="3299">
        <v>15.321272829131653</v>
      </c>
      <c r="U20" s="3299">
        <v>0.28580068822919075</v>
      </c>
      <c r="V20" s="3305">
        <v>0.31650184174850376</v>
      </c>
      <c r="W20" s="3306" t="s">
        <v>1814</v>
      </c>
    </row>
    <row r="21" spans="1:23" ht="15" customHeight="1">
      <c r="A21" s="3297" t="s">
        <v>1813</v>
      </c>
      <c r="B21" s="3298">
        <v>8.84</v>
      </c>
      <c r="C21" s="3298">
        <v>409.25</v>
      </c>
      <c r="D21" s="3298">
        <v>461.88</v>
      </c>
      <c r="E21" s="3298">
        <v>11.66</v>
      </c>
      <c r="F21" s="4049">
        <v>21.85</v>
      </c>
      <c r="G21" s="3298">
        <v>32.8354797</v>
      </c>
      <c r="H21" s="3300">
        <v>27.6</v>
      </c>
      <c r="I21" s="3299">
        <v>74.08</v>
      </c>
      <c r="J21" s="3299">
        <v>5.4234233999999999</v>
      </c>
      <c r="K21" s="3300">
        <v>6.3252304000000006</v>
      </c>
      <c r="L21" s="3308">
        <v>8.9091867999999987</v>
      </c>
      <c r="M21" s="3301">
        <v>61.468298000000004</v>
      </c>
      <c r="N21" s="3302">
        <v>3.7144207805429867</v>
      </c>
      <c r="O21" s="3298">
        <v>8382.5</v>
      </c>
      <c r="P21" s="3303">
        <v>19.650084782608694</v>
      </c>
      <c r="Q21" s="3304">
        <v>8.0233304092852786E-2</v>
      </c>
      <c r="R21" s="3299">
        <v>7.1090932060275391E-2</v>
      </c>
      <c r="S21" s="3299">
        <v>1.8720085274100626</v>
      </c>
      <c r="T21" s="3299">
        <v>6.9534273755656111</v>
      </c>
      <c r="U21" s="3299">
        <v>0.15019742944410508</v>
      </c>
      <c r="V21" s="3305">
        <v>0.13308283103836496</v>
      </c>
      <c r="W21" s="3306" t="s">
        <v>1812</v>
      </c>
    </row>
    <row r="22" spans="1:23" ht="15" customHeight="1">
      <c r="A22" s="3297" t="s">
        <v>1839</v>
      </c>
      <c r="B22" s="3298">
        <v>9.94</v>
      </c>
      <c r="C22" s="3298">
        <v>52.03</v>
      </c>
      <c r="D22" s="3298">
        <v>170.01</v>
      </c>
      <c r="E22" s="3298">
        <v>55.4</v>
      </c>
      <c r="F22" s="4049">
        <v>-40.700000000000003</v>
      </c>
      <c r="G22" s="3298">
        <v>14.378015400000001</v>
      </c>
      <c r="H22" s="3300">
        <v>9.2100000000000009</v>
      </c>
      <c r="I22" s="3299">
        <v>21.7</v>
      </c>
      <c r="J22" s="3299">
        <v>1.5315133000000001</v>
      </c>
      <c r="K22" s="3300">
        <v>3.2885854000000001</v>
      </c>
      <c r="L22" s="3308">
        <v>2.6842997</v>
      </c>
      <c r="M22" s="3301">
        <v>30.946865000000003</v>
      </c>
      <c r="N22" s="3302">
        <v>1.4464804225352115</v>
      </c>
      <c r="O22" s="3298">
        <v>2182.1999999999998</v>
      </c>
      <c r="P22" s="3303">
        <v>16.628808903365904</v>
      </c>
      <c r="Q22" s="3304">
        <v>0.27634086872957908</v>
      </c>
      <c r="R22" s="3299">
        <v>8.457158637727194E-2</v>
      </c>
      <c r="S22" s="3299">
        <v>2.1523738943832265</v>
      </c>
      <c r="T22" s="3299">
        <v>3.1133667002012078</v>
      </c>
      <c r="U22" s="3299">
        <v>0.59478887180472806</v>
      </c>
      <c r="V22" s="3305">
        <v>0.18202967472501619</v>
      </c>
      <c r="W22" s="3306" t="s">
        <v>1838</v>
      </c>
    </row>
    <row r="23" spans="1:23" ht="15" customHeight="1">
      <c r="A23" s="3297" t="s">
        <v>1837</v>
      </c>
      <c r="B23" s="3298">
        <v>1.57</v>
      </c>
      <c r="C23" s="3298">
        <v>34.03</v>
      </c>
      <c r="D23" s="3298">
        <v>70.349999999999994</v>
      </c>
      <c r="E23" s="3298">
        <v>22.48</v>
      </c>
      <c r="F23" s="4049">
        <v>-7.84</v>
      </c>
      <c r="G23" s="3298">
        <v>14.250894300000001</v>
      </c>
      <c r="H23" s="3300">
        <v>6.62</v>
      </c>
      <c r="I23" s="3299">
        <v>29.21</v>
      </c>
      <c r="J23" s="3299">
        <v>2.4924301999999998</v>
      </c>
      <c r="K23" s="3300">
        <v>0.8147375</v>
      </c>
      <c r="L23" s="3308">
        <v>1.3010957000000001</v>
      </c>
      <c r="M23" s="3301">
        <v>30.188495</v>
      </c>
      <c r="N23" s="3302">
        <v>9.0770027388535031</v>
      </c>
      <c r="O23" s="3298">
        <v>18617.7</v>
      </c>
      <c r="P23" s="3303">
        <v>37.650003021148031</v>
      </c>
      <c r="Q23" s="3304">
        <v>0.41877444313840728</v>
      </c>
      <c r="R23" s="3299">
        <v>0.20257134754797443</v>
      </c>
      <c r="S23" s="3299">
        <v>2.1183579335087761</v>
      </c>
      <c r="T23" s="3299">
        <v>19.228340764331207</v>
      </c>
      <c r="U23" s="3299">
        <v>0.88711416397296494</v>
      </c>
      <c r="V23" s="3305">
        <v>0.42911862117981525</v>
      </c>
      <c r="W23" s="3306" t="s">
        <v>1836</v>
      </c>
    </row>
    <row r="24" spans="1:23" ht="15" customHeight="1">
      <c r="A24" s="3297" t="s">
        <v>1835</v>
      </c>
      <c r="B24" s="3298">
        <v>161.36000000000001</v>
      </c>
      <c r="C24" s="3298">
        <v>241.81</v>
      </c>
      <c r="D24" s="3298">
        <v>668.48</v>
      </c>
      <c r="E24" s="3298">
        <v>33.64</v>
      </c>
      <c r="F24" s="4049">
        <v>7.96</v>
      </c>
      <c r="G24" s="3298">
        <v>41.900502299999999</v>
      </c>
      <c r="H24" s="3300">
        <v>32.26</v>
      </c>
      <c r="I24" s="3299">
        <v>75.23</v>
      </c>
      <c r="J24" s="3299">
        <v>6.0540919000000004</v>
      </c>
      <c r="K24" s="3300">
        <v>15.546359899999999</v>
      </c>
      <c r="L24" s="3308">
        <v>4.1715604000000006</v>
      </c>
      <c r="M24" s="3301">
        <v>81.967371999999997</v>
      </c>
      <c r="N24" s="3302">
        <v>0.25967093641546851</v>
      </c>
      <c r="O24" s="3298">
        <v>466.3</v>
      </c>
      <c r="P24" s="3303">
        <v>18.766558896466215</v>
      </c>
      <c r="Q24" s="3304">
        <v>0.17327861668251934</v>
      </c>
      <c r="R24" s="3299">
        <v>6.2680263134274772E-2</v>
      </c>
      <c r="S24" s="3299">
        <v>1.9562384100583921</v>
      </c>
      <c r="T24" s="3299">
        <v>0.50797825979176991</v>
      </c>
      <c r="U24" s="3299">
        <v>0.33897428559612919</v>
      </c>
      <c r="V24" s="3305">
        <v>0.12261753829583533</v>
      </c>
      <c r="W24" s="3306" t="s">
        <v>1834</v>
      </c>
    </row>
    <row r="25" spans="1:23" ht="15" customHeight="1">
      <c r="A25" s="3297" t="s">
        <v>1833</v>
      </c>
      <c r="B25" s="3298">
        <v>9.49</v>
      </c>
      <c r="C25" s="3298">
        <v>58.14</v>
      </c>
      <c r="D25" s="3298">
        <v>179.73</v>
      </c>
      <c r="E25" s="3298">
        <v>4.1500000000000004</v>
      </c>
      <c r="F25" s="4049">
        <v>23.2</v>
      </c>
      <c r="G25" s="3298">
        <v>26.963213800000002</v>
      </c>
      <c r="H25" s="3300">
        <v>19.86</v>
      </c>
      <c r="I25" s="3299">
        <v>35.159999999999997</v>
      </c>
      <c r="J25" s="3299">
        <v>2.6400687999999999</v>
      </c>
      <c r="K25" s="3300">
        <v>5.1957180999999997</v>
      </c>
      <c r="L25" s="3308">
        <v>4.1378310000000003</v>
      </c>
      <c r="M25" s="3301">
        <v>57.089855999999997</v>
      </c>
      <c r="N25" s="3302">
        <v>2.8412237934668072</v>
      </c>
      <c r="O25" s="3298">
        <v>3706.9</v>
      </c>
      <c r="P25" s="3303">
        <v>13.293397784491439</v>
      </c>
      <c r="Q25" s="3304">
        <v>0.46376356725146201</v>
      </c>
      <c r="R25" s="3299">
        <v>0.15002066321704782</v>
      </c>
      <c r="S25" s="3299">
        <v>2.1173238629291289</v>
      </c>
      <c r="T25" s="3299">
        <v>6.0157909378292933</v>
      </c>
      <c r="U25" s="3299">
        <v>0.98193766769865831</v>
      </c>
      <c r="V25" s="3305">
        <v>0.31764233016190951</v>
      </c>
      <c r="W25" s="3306" t="s">
        <v>1832</v>
      </c>
    </row>
    <row r="26" spans="1:23" ht="15" customHeight="1">
      <c r="A26" s="3297" t="s">
        <v>1811</v>
      </c>
      <c r="B26" s="3298">
        <v>11.43</v>
      </c>
      <c r="C26" s="3298">
        <v>485.22</v>
      </c>
      <c r="D26" s="3298">
        <v>546.79999999999995</v>
      </c>
      <c r="E26" s="3298">
        <v>11.72</v>
      </c>
      <c r="F26" s="4049">
        <v>52.94</v>
      </c>
      <c r="G26" s="3298">
        <v>53.199227</v>
      </c>
      <c r="H26" s="3300">
        <v>41.3</v>
      </c>
      <c r="I26" s="3299">
        <v>88.62</v>
      </c>
      <c r="J26" s="3299">
        <v>7.1156492</v>
      </c>
      <c r="K26" s="3300">
        <v>8.0493825000000001</v>
      </c>
      <c r="L26" s="3308">
        <v>8.9039444999999997</v>
      </c>
      <c r="M26" s="3301">
        <v>91.175713000000002</v>
      </c>
      <c r="N26" s="3302">
        <v>4.6543505686789155</v>
      </c>
      <c r="O26" s="3298">
        <v>7755.7</v>
      </c>
      <c r="P26" s="3303">
        <v>17.229174818401937</v>
      </c>
      <c r="Q26" s="3304">
        <v>0.10963939450146325</v>
      </c>
      <c r="R26" s="3299">
        <v>9.7291929407461605E-2</v>
      </c>
      <c r="S26" s="3299">
        <v>1.7138540941581726</v>
      </c>
      <c r="T26" s="3299">
        <v>7.9768777777777782</v>
      </c>
      <c r="U26" s="3299">
        <v>0.18790592514735582</v>
      </c>
      <c r="V26" s="3305">
        <v>0.166744171543526</v>
      </c>
      <c r="W26" s="3306" t="s">
        <v>1810</v>
      </c>
    </row>
    <row r="27" spans="1:23" ht="15" customHeight="1">
      <c r="A27" s="3297" t="s">
        <v>1831</v>
      </c>
      <c r="B27" s="3298">
        <v>11.49</v>
      </c>
      <c r="C27" s="3298">
        <v>9.75</v>
      </c>
      <c r="D27" s="3298">
        <v>26.39</v>
      </c>
      <c r="E27" s="3298">
        <v>2.71</v>
      </c>
      <c r="F27" s="4049">
        <v>2.63</v>
      </c>
      <c r="G27" s="3298">
        <v>5.2416742000000003</v>
      </c>
      <c r="H27" s="3300">
        <v>4.4000000000000004</v>
      </c>
      <c r="I27" s="3299">
        <v>1.2</v>
      </c>
      <c r="J27" s="3299">
        <v>0.1016895</v>
      </c>
      <c r="K27" s="3300">
        <v>1.6705676</v>
      </c>
      <c r="L27" s="3308">
        <v>2.2661273999999998</v>
      </c>
      <c r="M27" s="3301">
        <v>7.2117330000000006</v>
      </c>
      <c r="N27" s="3302">
        <v>0.45619444734551784</v>
      </c>
      <c r="O27" s="3298">
        <v>104.5</v>
      </c>
      <c r="P27" s="3303">
        <v>2.3111250000000001</v>
      </c>
      <c r="Q27" s="3304">
        <v>0.53760761025641024</v>
      </c>
      <c r="R27" s="3299">
        <v>0.19862350132625994</v>
      </c>
      <c r="S27" s="3299">
        <v>1.3758453358280072</v>
      </c>
      <c r="T27" s="3299">
        <v>0.62765300261096613</v>
      </c>
      <c r="U27" s="3299">
        <v>0.73966492307692311</v>
      </c>
      <c r="V27" s="3305">
        <v>0.27327521788556275</v>
      </c>
      <c r="W27" s="3306" t="s">
        <v>1830</v>
      </c>
    </row>
    <row r="28" spans="1:23" ht="15" customHeight="1">
      <c r="A28" s="3297" t="s">
        <v>1829</v>
      </c>
      <c r="B28" s="3298">
        <v>11.35</v>
      </c>
      <c r="C28" s="3298">
        <v>37.369999999999997</v>
      </c>
      <c r="D28" s="3298">
        <v>84.71</v>
      </c>
      <c r="E28" s="3298">
        <v>19.66</v>
      </c>
      <c r="F28" s="4049">
        <v>-10.41</v>
      </c>
      <c r="G28" s="3298">
        <v>9.3831013999999993</v>
      </c>
      <c r="H28" s="3300">
        <v>6.49</v>
      </c>
      <c r="I28" s="3299">
        <v>8.7899999999999991</v>
      </c>
      <c r="J28" s="3299">
        <v>0.72661039999999999</v>
      </c>
      <c r="K28" s="3300">
        <v>0.96433489999999999</v>
      </c>
      <c r="L28" s="3308">
        <v>3.6484226</v>
      </c>
      <c r="M28" s="3301">
        <v>21.042020000000001</v>
      </c>
      <c r="N28" s="3302">
        <v>0.82670496916299552</v>
      </c>
      <c r="O28" s="3298">
        <v>774</v>
      </c>
      <c r="P28" s="3303">
        <v>11.195845916795069</v>
      </c>
      <c r="Q28" s="3304">
        <v>0.25108647043082688</v>
      </c>
      <c r="R28" s="3299">
        <v>0.11076734033762248</v>
      </c>
      <c r="S28" s="3299">
        <v>2.2425442402231743</v>
      </c>
      <c r="T28" s="3299">
        <v>1.8539224669603525</v>
      </c>
      <c r="U28" s="3299">
        <v>0.56307251806261716</v>
      </c>
      <c r="V28" s="3305">
        <v>0.24840066107897535</v>
      </c>
      <c r="W28" s="3306" t="s">
        <v>1828</v>
      </c>
    </row>
    <row r="29" spans="1:23" ht="15" customHeight="1">
      <c r="A29" s="3297" t="s">
        <v>1827</v>
      </c>
      <c r="B29" s="3298">
        <v>3.32</v>
      </c>
      <c r="C29" s="3298">
        <v>17.7</v>
      </c>
      <c r="D29" s="3298">
        <v>44.97</v>
      </c>
      <c r="E29" s="3298">
        <v>5.67</v>
      </c>
      <c r="F29" s="4049">
        <v>1.81</v>
      </c>
      <c r="G29" s="3298">
        <v>7.4680564</v>
      </c>
      <c r="H29" s="3300">
        <v>4.3</v>
      </c>
      <c r="I29" s="3299">
        <v>13.21</v>
      </c>
      <c r="J29" s="3299">
        <v>0.98503869999999993</v>
      </c>
      <c r="K29" s="3300">
        <v>1.7192702</v>
      </c>
      <c r="L29" s="3308">
        <v>1.2322302000000001</v>
      </c>
      <c r="M29" s="3301">
        <v>22.219505000000002</v>
      </c>
      <c r="N29" s="3302">
        <v>2.2494145783132531</v>
      </c>
      <c r="O29" s="3298">
        <v>3972.6</v>
      </c>
      <c r="P29" s="3303">
        <v>22.907876744186044</v>
      </c>
      <c r="Q29" s="3304">
        <v>0.42192409039548023</v>
      </c>
      <c r="R29" s="3299">
        <v>0.16606752056926841</v>
      </c>
      <c r="S29" s="3299">
        <v>2.9752727898519891</v>
      </c>
      <c r="T29" s="3299">
        <v>6.6926219879518083</v>
      </c>
      <c r="U29" s="3299">
        <v>1.2553392655367233</v>
      </c>
      <c r="V29" s="3305">
        <v>0.49409617522792976</v>
      </c>
      <c r="W29" s="3306" t="s">
        <v>1826</v>
      </c>
    </row>
    <row r="30" spans="1:23" ht="15" customHeight="1">
      <c r="A30" s="3297" t="s">
        <v>1825</v>
      </c>
      <c r="B30" s="3298">
        <v>2.25</v>
      </c>
      <c r="C30" s="3298">
        <v>16.170000000000002</v>
      </c>
      <c r="D30" s="3298">
        <v>39.770000000000003</v>
      </c>
      <c r="E30" s="3298">
        <v>1.88</v>
      </c>
      <c r="F30" s="4049">
        <v>0.98</v>
      </c>
      <c r="G30" s="3298">
        <v>2.8415070999999998</v>
      </c>
      <c r="H30" s="3300">
        <v>2.0499999999999998</v>
      </c>
      <c r="I30" s="3299">
        <v>3.49</v>
      </c>
      <c r="J30" s="3299">
        <v>0.27592430000000001</v>
      </c>
      <c r="K30" s="3300">
        <v>0.67529780000000006</v>
      </c>
      <c r="L30" s="3308">
        <v>0.89064310000000002</v>
      </c>
      <c r="M30" s="3301">
        <v>8.0678599999999996</v>
      </c>
      <c r="N30" s="3302">
        <v>1.2628920444444445</v>
      </c>
      <c r="O30" s="3298">
        <v>1548.1</v>
      </c>
      <c r="P30" s="3303">
        <v>13.459721951219514</v>
      </c>
      <c r="Q30" s="3304">
        <v>0.17572709338280765</v>
      </c>
      <c r="R30" s="3299">
        <v>7.1448506411868229E-2</v>
      </c>
      <c r="S30" s="3299">
        <v>2.8392890519260008</v>
      </c>
      <c r="T30" s="3299">
        <v>3.5857155555555553</v>
      </c>
      <c r="U30" s="3299">
        <v>0.49894001236858371</v>
      </c>
      <c r="V30" s="3305">
        <v>0.20286296203168214</v>
      </c>
      <c r="W30" s="3306" t="s">
        <v>1824</v>
      </c>
    </row>
    <row r="31" spans="1:23" ht="15" customHeight="1">
      <c r="A31" s="3297" t="s">
        <v>1823</v>
      </c>
      <c r="B31" s="3298">
        <v>209.47</v>
      </c>
      <c r="C31" s="3298">
        <v>1780.87</v>
      </c>
      <c r="D31" s="3298">
        <v>3195.19</v>
      </c>
      <c r="E31" s="3298">
        <v>295.68</v>
      </c>
      <c r="F31" s="4049">
        <v>-2.08</v>
      </c>
      <c r="G31" s="3298">
        <v>287.02615209999999</v>
      </c>
      <c r="H31" s="3300">
        <v>224.62</v>
      </c>
      <c r="I31" s="3299">
        <v>538.38</v>
      </c>
      <c r="J31" s="3299">
        <v>43.664042299999998</v>
      </c>
      <c r="K31" s="3300">
        <v>26.430476900000002</v>
      </c>
      <c r="L31" s="3308">
        <v>83.448503500000001</v>
      </c>
      <c r="M31" s="3301">
        <v>406.25431300000002</v>
      </c>
      <c r="N31" s="3302">
        <v>1.3702494490857879</v>
      </c>
      <c r="O31" s="3298">
        <v>2570.1999999999998</v>
      </c>
      <c r="P31" s="3303">
        <v>19.439071454011216</v>
      </c>
      <c r="Q31" s="3304">
        <v>0.16117187223098822</v>
      </c>
      <c r="R31" s="3299">
        <v>8.9830699301137018E-2</v>
      </c>
      <c r="S31" s="3299">
        <v>1.4153912806470015</v>
      </c>
      <c r="T31" s="3299">
        <v>1.9394391225473817</v>
      </c>
      <c r="U31" s="3299">
        <v>0.22812126264129332</v>
      </c>
      <c r="V31" s="3305">
        <v>0.12714558852525201</v>
      </c>
      <c r="W31" s="3306" t="s">
        <v>1822</v>
      </c>
    </row>
    <row r="32" spans="1:23" ht="15" customHeight="1">
      <c r="A32" s="3297" t="s">
        <v>487</v>
      </c>
      <c r="B32" s="3298">
        <v>0.43</v>
      </c>
      <c r="C32" s="3298">
        <v>12.79</v>
      </c>
      <c r="D32" s="3298">
        <v>32.89</v>
      </c>
      <c r="E32" s="3298">
        <v>16.23</v>
      </c>
      <c r="F32" s="4049">
        <v>-12.33</v>
      </c>
      <c r="G32" s="3298">
        <v>3.6962060999999999</v>
      </c>
      <c r="H32" s="3300">
        <v>1.54</v>
      </c>
      <c r="I32" s="3299">
        <v>3.81</v>
      </c>
      <c r="J32" s="3299">
        <v>0.2824159</v>
      </c>
      <c r="K32" s="3300">
        <v>0.15800649999999999</v>
      </c>
      <c r="L32" s="3308">
        <v>0.45588299999999998</v>
      </c>
      <c r="M32" s="3301">
        <v>7.1433289999999996</v>
      </c>
      <c r="N32" s="3302">
        <v>8.5958281395348841</v>
      </c>
      <c r="O32" s="3298">
        <v>8888.2000000000007</v>
      </c>
      <c r="P32" s="3303">
        <v>18.338694805194805</v>
      </c>
      <c r="Q32" s="3304">
        <v>0.28899187646598906</v>
      </c>
      <c r="R32" s="3299">
        <v>0.11238084828215263</v>
      </c>
      <c r="S32" s="3299">
        <v>1.9326111171127605</v>
      </c>
      <c r="T32" s="3299">
        <v>16.612393023255812</v>
      </c>
      <c r="U32" s="3299">
        <v>0.55850891321344798</v>
      </c>
      <c r="V32" s="3305">
        <v>0.21718847674065064</v>
      </c>
      <c r="W32" s="3306" t="s">
        <v>1821</v>
      </c>
    </row>
    <row r="33" spans="1:23" ht="15" customHeight="1">
      <c r="A33" s="3179" t="s">
        <v>2993</v>
      </c>
      <c r="B33" s="3310">
        <v>7.02</v>
      </c>
      <c r="C33" s="3310">
        <v>55.84</v>
      </c>
      <c r="D33" s="3310">
        <v>145.19</v>
      </c>
      <c r="E33" s="3310">
        <v>11.89</v>
      </c>
      <c r="F33" s="4048">
        <v>6.94</v>
      </c>
      <c r="G33" s="3310">
        <v>18.4959253</v>
      </c>
      <c r="H33" s="3311">
        <v>10.16</v>
      </c>
      <c r="I33" s="3310">
        <v>35.93</v>
      </c>
      <c r="J33" s="3311">
        <v>2.5703752</v>
      </c>
      <c r="K33" s="3312">
        <v>2.2296729999999996</v>
      </c>
      <c r="L33" s="3311">
        <v>3.3864160000000001</v>
      </c>
      <c r="M33" s="3313">
        <v>39.892841999999995</v>
      </c>
      <c r="N33" s="3310">
        <f>G33/B33</f>
        <v>2.6347471937321938</v>
      </c>
      <c r="O33" s="3311">
        <v>5115.1000000000004</v>
      </c>
      <c r="P33" s="3312">
        <f>(J33/H33)*100</f>
        <v>25.298968503937008</v>
      </c>
      <c r="Q33" s="3319">
        <f>G33/C33</f>
        <v>0.33123075393982804</v>
      </c>
      <c r="R33" s="3310">
        <f>G33/D33</f>
        <v>0.12739117914456918</v>
      </c>
      <c r="S33" s="3310">
        <f>M33/G33</f>
        <v>2.1568448916691936</v>
      </c>
      <c r="T33" s="3319">
        <f t="shared" ref="T33:T96" si="0">M33/B33</f>
        <v>5.6827410256410253</v>
      </c>
      <c r="U33" s="3312">
        <f>M33/C33</f>
        <v>0.71441335959885377</v>
      </c>
      <c r="V33" s="3337">
        <f>M33/D33</f>
        <v>0.27476301398167913</v>
      </c>
      <c r="W33" s="3314" t="s">
        <v>2994</v>
      </c>
    </row>
    <row r="34" spans="1:23" ht="15" customHeight="1">
      <c r="A34" s="3179" t="s">
        <v>2995</v>
      </c>
      <c r="B34" s="3310">
        <v>16.25</v>
      </c>
      <c r="C34" s="3310">
        <v>22.22</v>
      </c>
      <c r="D34" s="3310">
        <v>67.150000000000006</v>
      </c>
      <c r="E34" s="3310">
        <v>5.04</v>
      </c>
      <c r="F34" s="4048">
        <v>3.29</v>
      </c>
      <c r="G34" s="3310">
        <v>8.2044336999999992</v>
      </c>
      <c r="H34" s="3311">
        <v>7.08</v>
      </c>
      <c r="I34" s="3310">
        <v>8.65</v>
      </c>
      <c r="J34" s="3311">
        <v>0.70634040000000009</v>
      </c>
      <c r="K34" s="3312">
        <v>3.2132519999999998</v>
      </c>
      <c r="L34" s="3311">
        <v>1.9096592999999999</v>
      </c>
      <c r="M34" s="3313">
        <v>10.547501</v>
      </c>
      <c r="N34" s="3310">
        <f t="shared" ref="N34:N61" si="1">G34/B34</f>
        <v>0.50488822769230768</v>
      </c>
      <c r="O34" s="3311">
        <v>532.29999999999995</v>
      </c>
      <c r="P34" s="3312">
        <f t="shared" ref="P34:P61" si="2">(J34/H34)*100</f>
        <v>9.9765593220338999</v>
      </c>
      <c r="Q34" s="3319">
        <f t="shared" ref="Q34:Q61" si="3">G34/C34</f>
        <v>0.36923644014401436</v>
      </c>
      <c r="R34" s="3310">
        <f t="shared" ref="R34:R61" si="4">G34/D34</f>
        <v>0.12218069545792999</v>
      </c>
      <c r="S34" s="3310">
        <f t="shared" ref="S34:S61" si="5">M34/G34</f>
        <v>1.285585499947425</v>
      </c>
      <c r="T34" s="3319">
        <f t="shared" si="0"/>
        <v>0.64907698461538466</v>
      </c>
      <c r="U34" s="3312">
        <f t="shared" ref="U34:U61" si="6">M34/C34</f>
        <v>0.47468501350135017</v>
      </c>
      <c r="V34" s="3337">
        <f t="shared" ref="V34:V61" si="7">M34/D34</f>
        <v>0.157073730454207</v>
      </c>
      <c r="W34" s="3314" t="s">
        <v>2996</v>
      </c>
    </row>
    <row r="35" spans="1:23" ht="15" customHeight="1">
      <c r="A35" s="3179" t="s">
        <v>2997</v>
      </c>
      <c r="B35" s="3310">
        <v>25.22</v>
      </c>
      <c r="C35" s="3310">
        <v>34.86</v>
      </c>
      <c r="D35" s="3310">
        <v>90.45</v>
      </c>
      <c r="E35" s="3310">
        <v>12.01</v>
      </c>
      <c r="F35" s="4048">
        <v>-2.33</v>
      </c>
      <c r="G35" s="3310">
        <v>9.6571780999999994</v>
      </c>
      <c r="H35" s="3311">
        <v>7.49</v>
      </c>
      <c r="I35" s="3310">
        <v>7.01</v>
      </c>
      <c r="J35" s="3311">
        <v>0.56731870000000006</v>
      </c>
      <c r="K35" s="3312">
        <v>4.8314700000000004</v>
      </c>
      <c r="L35" s="3311">
        <v>0.94973320000000006</v>
      </c>
      <c r="M35" s="3313">
        <v>6.2559799999999992</v>
      </c>
      <c r="N35" s="3310">
        <f t="shared" si="1"/>
        <v>0.38291745043616177</v>
      </c>
      <c r="O35" s="3311">
        <v>277.89999999999998</v>
      </c>
      <c r="P35" s="3312">
        <f t="shared" si="2"/>
        <v>7.5743484646194927</v>
      </c>
      <c r="Q35" s="3319">
        <f t="shared" si="3"/>
        <v>0.2770274842226047</v>
      </c>
      <c r="R35" s="3310">
        <f t="shared" si="4"/>
        <v>0.10676813819789938</v>
      </c>
      <c r="S35" s="3310">
        <f t="shared" si="5"/>
        <v>0.64780621577228648</v>
      </c>
      <c r="T35" s="3319">
        <f t="shared" si="0"/>
        <v>0.24805630452022204</v>
      </c>
      <c r="U35" s="3312">
        <f t="shared" si="6"/>
        <v>0.17946012621916235</v>
      </c>
      <c r="V35" s="3337">
        <f t="shared" si="7"/>
        <v>6.9165063571033705E-2</v>
      </c>
      <c r="W35" s="3314" t="s">
        <v>2998</v>
      </c>
    </row>
    <row r="36" spans="1:23" ht="15" customHeight="1">
      <c r="A36" s="3297" t="s">
        <v>1809</v>
      </c>
      <c r="B36" s="3315">
        <v>37.06</v>
      </c>
      <c r="C36" s="3310">
        <v>1654.6</v>
      </c>
      <c r="D36" s="3310">
        <v>1695.41</v>
      </c>
      <c r="E36" s="3310">
        <v>529.28</v>
      </c>
      <c r="F36" s="4048">
        <v>-227.61</v>
      </c>
      <c r="G36" s="3310">
        <v>297.58259250000003</v>
      </c>
      <c r="H36" s="3316">
        <v>206.06</v>
      </c>
      <c r="I36" s="3310">
        <v>572.09</v>
      </c>
      <c r="J36" s="3311">
        <v>45.087704199999997</v>
      </c>
      <c r="K36" s="3312">
        <v>35.937294300000005</v>
      </c>
      <c r="L36" s="3311">
        <v>68.195022500000007</v>
      </c>
      <c r="M36" s="3313">
        <v>565.23159499999997</v>
      </c>
      <c r="N36" s="3310">
        <f t="shared" si="1"/>
        <v>8.0297515515380464</v>
      </c>
      <c r="O36" s="3311">
        <v>15437.7</v>
      </c>
      <c r="P36" s="3312">
        <f t="shared" si="2"/>
        <v>21.880861981947003</v>
      </c>
      <c r="Q36" s="3319">
        <f t="shared" si="3"/>
        <v>0.17985168167532942</v>
      </c>
      <c r="R36" s="3310">
        <f t="shared" si="4"/>
        <v>0.17552249455883828</v>
      </c>
      <c r="S36" s="3310">
        <f t="shared" si="5"/>
        <v>1.8994108165113854</v>
      </c>
      <c r="T36" s="3319">
        <f t="shared" si="0"/>
        <v>15.251796950890446</v>
      </c>
      <c r="U36" s="3312">
        <f t="shared" si="6"/>
        <v>0.34161222954188325</v>
      </c>
      <c r="V36" s="3337">
        <f t="shared" si="7"/>
        <v>0.33338932470611826</v>
      </c>
      <c r="W36" s="3306" t="s">
        <v>1808</v>
      </c>
    </row>
    <row r="37" spans="1:23" ht="15" customHeight="1">
      <c r="A37" s="3297" t="s">
        <v>1807</v>
      </c>
      <c r="B37" s="3315">
        <v>18.77</v>
      </c>
      <c r="C37" s="3310">
        <v>260.95999999999998</v>
      </c>
      <c r="D37" s="3310">
        <v>436.16</v>
      </c>
      <c r="E37" s="3310">
        <v>13.63</v>
      </c>
      <c r="F37" s="4048">
        <v>26.43</v>
      </c>
      <c r="G37" s="3310">
        <v>39.063337699999998</v>
      </c>
      <c r="H37" s="3316">
        <v>28.11</v>
      </c>
      <c r="I37" s="3310">
        <v>78.8</v>
      </c>
      <c r="J37" s="3311">
        <v>6.2797831999999998</v>
      </c>
      <c r="K37" s="3312">
        <v>4.6032727000000007</v>
      </c>
      <c r="L37" s="3311">
        <v>9.4765737000000012</v>
      </c>
      <c r="M37" s="3313">
        <v>85.716070000000002</v>
      </c>
      <c r="N37" s="3310">
        <f t="shared" si="1"/>
        <v>2.0811581086840705</v>
      </c>
      <c r="O37" s="3311">
        <v>4198.3</v>
      </c>
      <c r="P37" s="3312">
        <f t="shared" si="2"/>
        <v>22.340032728566346</v>
      </c>
      <c r="Q37" s="3319">
        <f t="shared" si="3"/>
        <v>0.14969090167075413</v>
      </c>
      <c r="R37" s="3310">
        <f t="shared" si="4"/>
        <v>8.9561944469919288E-2</v>
      </c>
      <c r="S37" s="3310">
        <f t="shared" si="5"/>
        <v>2.1942843353091153</v>
      </c>
      <c r="T37" s="3319">
        <f t="shared" si="0"/>
        <v>4.5666526371870004</v>
      </c>
      <c r="U37" s="3312">
        <f t="shared" si="6"/>
        <v>0.32846440067443289</v>
      </c>
      <c r="V37" s="3337">
        <f t="shared" si="7"/>
        <v>0.19652437179016874</v>
      </c>
      <c r="W37" s="3306" t="s">
        <v>1805</v>
      </c>
    </row>
    <row r="38" spans="1:23" ht="15" customHeight="1">
      <c r="A38" s="3297" t="s">
        <v>1894</v>
      </c>
      <c r="B38" s="3315">
        <v>1392.73</v>
      </c>
      <c r="C38" s="3310">
        <v>13376.38</v>
      </c>
      <c r="D38" s="3310">
        <v>24068.99</v>
      </c>
      <c r="E38" s="3310">
        <v>2562.14</v>
      </c>
      <c r="F38" s="4048">
        <v>700.51</v>
      </c>
      <c r="G38" s="3310">
        <v>3196.4183659</v>
      </c>
      <c r="H38" s="3311">
        <v>2057.67</v>
      </c>
      <c r="I38" s="3310">
        <v>6833.11</v>
      </c>
      <c r="J38" s="3311">
        <v>516.83709229999999</v>
      </c>
      <c r="K38" s="3312">
        <v>345.37618829999997</v>
      </c>
      <c r="L38" s="3311">
        <v>324.6007621</v>
      </c>
      <c r="M38" s="3313">
        <v>9528.2136989999999</v>
      </c>
      <c r="N38" s="3310">
        <f t="shared" si="1"/>
        <v>2.2950739668851825</v>
      </c>
      <c r="O38" s="3311">
        <v>4906.3</v>
      </c>
      <c r="P38" s="3312">
        <f t="shared" si="2"/>
        <v>25.117588937973533</v>
      </c>
      <c r="Q38" s="3319">
        <f t="shared" si="3"/>
        <v>0.2389598954201361</v>
      </c>
      <c r="R38" s="3310">
        <f t="shared" si="4"/>
        <v>0.1328023471653775</v>
      </c>
      <c r="S38" s="3310">
        <f t="shared" si="5"/>
        <v>2.9809031885965864</v>
      </c>
      <c r="T38" s="3319">
        <f t="shared" si="0"/>
        <v>6.8413933059530558</v>
      </c>
      <c r="U38" s="3312">
        <f t="shared" si="6"/>
        <v>0.71231631420459052</v>
      </c>
      <c r="V38" s="3337">
        <f t="shared" si="7"/>
        <v>0.39587094011838464</v>
      </c>
      <c r="W38" s="3306" t="s">
        <v>1893</v>
      </c>
    </row>
    <row r="39" spans="1:23" ht="15" customHeight="1">
      <c r="A39" s="3297" t="s">
        <v>1892</v>
      </c>
      <c r="B39" s="3315">
        <v>49.65</v>
      </c>
      <c r="C39" s="3310">
        <v>311.45999999999998</v>
      </c>
      <c r="D39" s="3310">
        <v>706.35</v>
      </c>
      <c r="E39" s="3310">
        <v>120.46</v>
      </c>
      <c r="F39" s="4048">
        <v>-87.81</v>
      </c>
      <c r="G39" s="3310">
        <v>38.855903599999998</v>
      </c>
      <c r="H39" s="3311">
        <v>28.96</v>
      </c>
      <c r="I39" s="3310">
        <v>71.91</v>
      </c>
      <c r="J39" s="3311">
        <v>5.3176972999999998</v>
      </c>
      <c r="K39" s="3312">
        <v>6.1530149999999999</v>
      </c>
      <c r="L39" s="3311">
        <v>10.6577258</v>
      </c>
      <c r="M39" s="3313">
        <v>73.081763000000009</v>
      </c>
      <c r="N39" s="3310">
        <f t="shared" si="1"/>
        <v>0.78259624572004027</v>
      </c>
      <c r="O39" s="3311">
        <v>1448.4</v>
      </c>
      <c r="P39" s="3312">
        <f t="shared" si="2"/>
        <v>18.362214433701656</v>
      </c>
      <c r="Q39" s="3319">
        <f t="shared" si="3"/>
        <v>0.12475407307519425</v>
      </c>
      <c r="R39" s="3310">
        <f t="shared" si="4"/>
        <v>5.500941969278686E-2</v>
      </c>
      <c r="S39" s="3310">
        <f t="shared" si="5"/>
        <v>1.8808406504282149</v>
      </c>
      <c r="T39" s="3319">
        <f t="shared" si="0"/>
        <v>1.4719388318227595</v>
      </c>
      <c r="U39" s="3312">
        <f t="shared" si="6"/>
        <v>0.2346425319463174</v>
      </c>
      <c r="V39" s="3337">
        <f t="shared" si="7"/>
        <v>0.10346395271465988</v>
      </c>
      <c r="W39" s="3306" t="s">
        <v>1891</v>
      </c>
    </row>
    <row r="40" spans="1:23" ht="15" customHeight="1">
      <c r="A40" s="3297" t="s">
        <v>1890</v>
      </c>
      <c r="B40" s="3315">
        <v>5.24</v>
      </c>
      <c r="C40" s="3310">
        <v>8.14</v>
      </c>
      <c r="D40" s="3310">
        <v>28.14</v>
      </c>
      <c r="E40" s="3310">
        <v>19.79</v>
      </c>
      <c r="F40" s="4048">
        <v>-15.92</v>
      </c>
      <c r="G40" s="3310">
        <v>2.9696711000000002</v>
      </c>
      <c r="H40" s="3311">
        <v>1.97</v>
      </c>
      <c r="I40" s="3310">
        <v>2.17</v>
      </c>
      <c r="J40" s="3311">
        <v>0.1359728</v>
      </c>
      <c r="K40" s="3312">
        <v>1.1577452000000001</v>
      </c>
      <c r="L40" s="3311">
        <v>0.43604950000000003</v>
      </c>
      <c r="M40" s="3313">
        <v>2.8475729999999997</v>
      </c>
      <c r="N40" s="3310">
        <f t="shared" si="1"/>
        <v>0.5667311259541985</v>
      </c>
      <c r="O40" s="3311">
        <v>413.1</v>
      </c>
      <c r="P40" s="3312">
        <f t="shared" si="2"/>
        <v>6.9021725888324879</v>
      </c>
      <c r="Q40" s="3319">
        <f t="shared" si="3"/>
        <v>0.36482445945945946</v>
      </c>
      <c r="R40" s="3310">
        <f t="shared" si="4"/>
        <v>0.10553202203269368</v>
      </c>
      <c r="S40" s="3310">
        <f t="shared" si="5"/>
        <v>0.95888497551126095</v>
      </c>
      <c r="T40" s="3319">
        <f t="shared" si="0"/>
        <v>0.54342996183206094</v>
      </c>
      <c r="U40" s="3312">
        <f t="shared" si="6"/>
        <v>0.34982469287469281</v>
      </c>
      <c r="V40" s="3337">
        <f t="shared" si="7"/>
        <v>0.10119307036247334</v>
      </c>
      <c r="W40" s="3306" t="s">
        <v>1889</v>
      </c>
    </row>
    <row r="41" spans="1:23" ht="15" customHeight="1">
      <c r="A41" s="3297" t="s">
        <v>1888</v>
      </c>
      <c r="B41" s="3315">
        <v>5</v>
      </c>
      <c r="C41" s="3310">
        <v>60.6</v>
      </c>
      <c r="D41" s="3310">
        <v>83.72</v>
      </c>
      <c r="E41" s="3310">
        <v>2.2799999999999998</v>
      </c>
      <c r="F41" s="4048">
        <v>2.74</v>
      </c>
      <c r="G41" s="3310">
        <v>4.8636062000000004</v>
      </c>
      <c r="H41" s="3311">
        <v>3.98</v>
      </c>
      <c r="I41" s="3310">
        <v>10.16</v>
      </c>
      <c r="J41" s="3311">
        <v>0.8588654</v>
      </c>
      <c r="K41" s="3312">
        <v>0.46528609999999998</v>
      </c>
      <c r="L41" s="3311">
        <v>1.9630373999999999</v>
      </c>
      <c r="M41" s="3313">
        <v>7.6345100000000006</v>
      </c>
      <c r="N41" s="3310">
        <f t="shared" si="1"/>
        <v>0.97272124000000004</v>
      </c>
      <c r="O41" s="3311">
        <v>2031.7</v>
      </c>
      <c r="P41" s="3312">
        <f t="shared" si="2"/>
        <v>21.579532663316584</v>
      </c>
      <c r="Q41" s="3319">
        <f t="shared" si="3"/>
        <v>8.0257528052805283E-2</v>
      </c>
      <c r="R41" s="3310">
        <f t="shared" si="4"/>
        <v>5.8093719541328241E-2</v>
      </c>
      <c r="S41" s="3310">
        <f t="shared" si="5"/>
        <v>1.5697220716595024</v>
      </c>
      <c r="T41" s="3319">
        <f t="shared" si="0"/>
        <v>1.5269020000000002</v>
      </c>
      <c r="U41" s="3312">
        <f t="shared" si="6"/>
        <v>0.12598201320132013</v>
      </c>
      <c r="V41" s="3337">
        <f t="shared" si="7"/>
        <v>9.1190993788819882E-2</v>
      </c>
      <c r="W41" s="3306" t="s">
        <v>1887</v>
      </c>
    </row>
    <row r="42" spans="1:23" ht="15" customHeight="1">
      <c r="A42" s="3297" t="s">
        <v>1886</v>
      </c>
      <c r="B42" s="3315">
        <v>25.07</v>
      </c>
      <c r="C42" s="3310">
        <v>41.39</v>
      </c>
      <c r="D42" s="3310">
        <v>99.95</v>
      </c>
      <c r="E42" s="3310">
        <v>9.94</v>
      </c>
      <c r="F42" s="4048">
        <v>0.7</v>
      </c>
      <c r="G42" s="3310">
        <v>10.3888149</v>
      </c>
      <c r="H42" s="3311">
        <v>7.22</v>
      </c>
      <c r="I42" s="3310">
        <v>7.13</v>
      </c>
      <c r="J42" s="3311">
        <v>0.59535450000000001</v>
      </c>
      <c r="K42" s="3312">
        <v>4.4526022999999997</v>
      </c>
      <c r="L42" s="3311">
        <v>1.3195417</v>
      </c>
      <c r="M42" s="3313">
        <v>9.910228</v>
      </c>
      <c r="N42" s="3310">
        <f t="shared" si="1"/>
        <v>0.41439229756681289</v>
      </c>
      <c r="O42" s="3311">
        <v>284.5</v>
      </c>
      <c r="P42" s="3312">
        <f t="shared" si="2"/>
        <v>8.2459072022160669</v>
      </c>
      <c r="Q42" s="3319">
        <f t="shared" si="3"/>
        <v>0.25099818555206571</v>
      </c>
      <c r="R42" s="3310">
        <f t="shared" si="4"/>
        <v>0.10394011905952975</v>
      </c>
      <c r="S42" s="3310">
        <f t="shared" si="5"/>
        <v>0.95393248367530359</v>
      </c>
      <c r="T42" s="3319">
        <f t="shared" si="0"/>
        <v>0.39530227363382531</v>
      </c>
      <c r="U42" s="3312">
        <f t="shared" si="6"/>
        <v>0.23943532254167674</v>
      </c>
      <c r="V42" s="3337">
        <f t="shared" si="7"/>
        <v>9.9151855927963981E-2</v>
      </c>
      <c r="W42" s="3306" t="s">
        <v>1885</v>
      </c>
    </row>
    <row r="43" spans="1:23" ht="15" customHeight="1">
      <c r="A43" s="3297" t="s">
        <v>1884</v>
      </c>
      <c r="B43" s="3315">
        <v>4.09</v>
      </c>
      <c r="C43" s="3310">
        <v>54.26</v>
      </c>
      <c r="D43" s="3310">
        <v>105.97</v>
      </c>
      <c r="E43" s="3310">
        <v>4.18</v>
      </c>
      <c r="F43" s="4048">
        <v>4.6100000000000003</v>
      </c>
      <c r="G43" s="3310">
        <v>8.5070838000000002</v>
      </c>
      <c r="H43" s="3311">
        <v>7.16</v>
      </c>
      <c r="I43" s="3310">
        <v>17.2</v>
      </c>
      <c r="J43" s="3311">
        <v>1.3908169000000001</v>
      </c>
      <c r="K43" s="3312">
        <v>2.2827773000000002</v>
      </c>
      <c r="L43" s="3311">
        <v>2.1280557</v>
      </c>
      <c r="M43" s="3313">
        <v>15.294397</v>
      </c>
      <c r="N43" s="3310">
        <f t="shared" si="1"/>
        <v>2.0799715892420538</v>
      </c>
      <c r="O43" s="3311">
        <v>4205.3</v>
      </c>
      <c r="P43" s="3312">
        <f t="shared" si="2"/>
        <v>19.424817039106145</v>
      </c>
      <c r="Q43" s="3319">
        <f t="shared" si="3"/>
        <v>0.15678370438628825</v>
      </c>
      <c r="R43" s="3310">
        <f t="shared" si="4"/>
        <v>8.0278227800320845E-2</v>
      </c>
      <c r="S43" s="3310">
        <f t="shared" si="5"/>
        <v>1.7978425227220636</v>
      </c>
      <c r="T43" s="3319">
        <f t="shared" si="0"/>
        <v>3.7394613691931542</v>
      </c>
      <c r="U43" s="3312">
        <f t="shared" si="6"/>
        <v>0.28187241061555474</v>
      </c>
      <c r="V43" s="3337">
        <f t="shared" si="7"/>
        <v>0.14432761158818533</v>
      </c>
      <c r="W43" s="3306" t="s">
        <v>1883</v>
      </c>
    </row>
    <row r="44" spans="1:23" ht="15" customHeight="1">
      <c r="A44" s="3297" t="s">
        <v>1882</v>
      </c>
      <c r="B44" s="3315">
        <v>11.34</v>
      </c>
      <c r="C44" s="3310">
        <v>91.17</v>
      </c>
      <c r="D44" s="3310">
        <v>283.19</v>
      </c>
      <c r="E44" s="3310">
        <v>5.52</v>
      </c>
      <c r="F44" s="4048">
        <v>5.41</v>
      </c>
      <c r="G44" s="3310">
        <v>10.3949061</v>
      </c>
      <c r="H44" s="3311">
        <v>7.54</v>
      </c>
      <c r="I44" s="3310">
        <v>17.55</v>
      </c>
      <c r="J44" s="3311">
        <v>1.3404299000000002</v>
      </c>
      <c r="K44" s="3312">
        <v>1.2382765</v>
      </c>
      <c r="L44" s="3311">
        <v>0.62213289999999999</v>
      </c>
      <c r="M44" s="3313">
        <v>24.377046</v>
      </c>
      <c r="N44" s="3310">
        <f t="shared" si="1"/>
        <v>0.91665838624338625</v>
      </c>
      <c r="O44" s="3311">
        <v>1547.7</v>
      </c>
      <c r="P44" s="3312">
        <f t="shared" si="2"/>
        <v>17.777584880636606</v>
      </c>
      <c r="Q44" s="3319">
        <f t="shared" si="3"/>
        <v>0.11401673905890096</v>
      </c>
      <c r="R44" s="3310">
        <f t="shared" si="4"/>
        <v>3.6706473039302238E-2</v>
      </c>
      <c r="S44" s="3310">
        <f t="shared" si="5"/>
        <v>2.3450953539638033</v>
      </c>
      <c r="T44" s="3319">
        <f t="shared" si="0"/>
        <v>2.149651322751323</v>
      </c>
      <c r="U44" s="3312">
        <f t="shared" si="6"/>
        <v>0.26738012504113196</v>
      </c>
      <c r="V44" s="3337">
        <f t="shared" si="7"/>
        <v>8.6080179384865285E-2</v>
      </c>
      <c r="W44" s="3306" t="s">
        <v>1881</v>
      </c>
    </row>
    <row r="45" spans="1:23" ht="15" customHeight="1">
      <c r="A45" s="3297" t="s">
        <v>1880</v>
      </c>
      <c r="B45" s="3315">
        <v>0.16</v>
      </c>
      <c r="C45" s="3310">
        <v>1.84</v>
      </c>
      <c r="D45" s="3310">
        <v>1.65</v>
      </c>
      <c r="E45" s="3310">
        <v>0.02</v>
      </c>
      <c r="F45" s="4048">
        <v>2.92</v>
      </c>
      <c r="G45" s="3310">
        <v>1.3267010000000001</v>
      </c>
      <c r="H45" s="3317">
        <v>0.69</v>
      </c>
      <c r="I45" s="3310">
        <v>0.77</v>
      </c>
      <c r="J45" s="3317">
        <v>6.1586700000000001E-2</v>
      </c>
      <c r="K45" s="3312">
        <v>8.0677700000000005E-2</v>
      </c>
      <c r="L45" s="3317">
        <v>0.35546469999999997</v>
      </c>
      <c r="M45" s="3313">
        <v>2.7826419999999996</v>
      </c>
      <c r="N45" s="3310">
        <f t="shared" si="1"/>
        <v>8.2918812500000012</v>
      </c>
      <c r="O45" s="3317">
        <v>4818</v>
      </c>
      <c r="P45" s="3312">
        <f t="shared" si="2"/>
        <v>8.9256086956521745</v>
      </c>
      <c r="Q45" s="3336">
        <f t="shared" si="3"/>
        <v>0.72103315217391306</v>
      </c>
      <c r="R45" s="3310">
        <f t="shared" si="4"/>
        <v>0.80406121212121229</v>
      </c>
      <c r="S45" s="3310">
        <f t="shared" si="5"/>
        <v>2.0974145643969511</v>
      </c>
      <c r="T45" s="3336">
        <f t="shared" si="0"/>
        <v>17.391512499999997</v>
      </c>
      <c r="U45" s="3312">
        <f t="shared" si="6"/>
        <v>1.5123054347826084</v>
      </c>
      <c r="V45" s="3344">
        <f t="shared" si="7"/>
        <v>1.6864496969696969</v>
      </c>
      <c r="W45" s="3306" t="s">
        <v>1879</v>
      </c>
    </row>
    <row r="46" spans="1:23" ht="15" customHeight="1">
      <c r="A46" s="3297" t="s">
        <v>1878</v>
      </c>
      <c r="B46" s="3315">
        <v>0.86</v>
      </c>
      <c r="C46" s="3310">
        <v>22.93</v>
      </c>
      <c r="D46" s="3310">
        <v>31.17</v>
      </c>
      <c r="E46" s="3310">
        <v>0.15</v>
      </c>
      <c r="F46" s="4048">
        <v>2.66</v>
      </c>
      <c r="G46" s="3310">
        <v>2.2412478</v>
      </c>
      <c r="H46" s="3311">
        <v>1.57</v>
      </c>
      <c r="I46" s="3310">
        <v>4.9000000000000004</v>
      </c>
      <c r="J46" s="3311">
        <v>0.40108830000000001</v>
      </c>
      <c r="K46" s="3312">
        <v>0.32570969999999999</v>
      </c>
      <c r="L46" s="3311">
        <v>0.67400930000000003</v>
      </c>
      <c r="M46" s="3313">
        <v>6.309698</v>
      </c>
      <c r="N46" s="3310">
        <f t="shared" si="1"/>
        <v>2.6061020930232557</v>
      </c>
      <c r="O46" s="3311">
        <v>5674.1</v>
      </c>
      <c r="P46" s="3312">
        <f t="shared" si="2"/>
        <v>25.54702547770701</v>
      </c>
      <c r="Q46" s="3319">
        <f t="shared" si="3"/>
        <v>9.7743035324901875E-2</v>
      </c>
      <c r="R46" s="3310">
        <f t="shared" si="4"/>
        <v>7.1904003849855624E-2</v>
      </c>
      <c r="S46" s="3310">
        <f t="shared" si="5"/>
        <v>2.8152612129725236</v>
      </c>
      <c r="T46" s="3319">
        <f t="shared" si="0"/>
        <v>7.3368581395348835</v>
      </c>
      <c r="U46" s="3312">
        <f t="shared" si="6"/>
        <v>0.27517217618839951</v>
      </c>
      <c r="V46" s="3337">
        <f t="shared" si="7"/>
        <v>0.20242855309592556</v>
      </c>
      <c r="W46" s="3306" t="s">
        <v>1877</v>
      </c>
    </row>
    <row r="47" spans="1:23" ht="15" customHeight="1">
      <c r="A47" s="3297" t="s">
        <v>1804</v>
      </c>
      <c r="B47" s="3315">
        <v>10.63</v>
      </c>
      <c r="C47" s="3310">
        <v>205.42</v>
      </c>
      <c r="D47" s="3310">
        <v>390.67</v>
      </c>
      <c r="E47" s="3310">
        <v>27.67</v>
      </c>
      <c r="F47" s="4048">
        <v>16</v>
      </c>
      <c r="G47" s="3310">
        <v>43.298993000000003</v>
      </c>
      <c r="H47" s="3316">
        <v>26.89</v>
      </c>
      <c r="I47" s="3310">
        <v>69.86</v>
      </c>
      <c r="J47" s="3311">
        <v>4.9873298999999998</v>
      </c>
      <c r="K47" s="3312">
        <v>6.9091848000000002</v>
      </c>
      <c r="L47" s="3311">
        <v>6.6146773999999997</v>
      </c>
      <c r="M47" s="3313">
        <v>100.74911900000001</v>
      </c>
      <c r="N47" s="3310">
        <f t="shared" si="1"/>
        <v>4.0732825023518346</v>
      </c>
      <c r="O47" s="3311">
        <v>6574</v>
      </c>
      <c r="P47" s="3312">
        <f t="shared" si="2"/>
        <v>18.547154704351058</v>
      </c>
      <c r="Q47" s="3319">
        <f t="shared" si="3"/>
        <v>0.21078275240969724</v>
      </c>
      <c r="R47" s="3310">
        <f t="shared" si="4"/>
        <v>0.11083265415824098</v>
      </c>
      <c r="S47" s="3310">
        <f t="shared" si="5"/>
        <v>2.3268236053434315</v>
      </c>
      <c r="T47" s="3319">
        <f t="shared" si="0"/>
        <v>9.47780987770461</v>
      </c>
      <c r="U47" s="3312">
        <f t="shared" si="6"/>
        <v>0.4904542839061436</v>
      </c>
      <c r="V47" s="3337">
        <f t="shared" si="7"/>
        <v>0.25788803593825993</v>
      </c>
      <c r="W47" s="3306" t="s">
        <v>1803</v>
      </c>
    </row>
    <row r="48" spans="1:23" ht="15" customHeight="1">
      <c r="A48" s="3297" t="s">
        <v>2999</v>
      </c>
      <c r="B48" s="3315">
        <v>25.55</v>
      </c>
      <c r="C48" s="3310">
        <v>29.46</v>
      </c>
      <c r="D48" s="3310">
        <v>110.57</v>
      </c>
      <c r="E48" s="3310">
        <v>13.32</v>
      </c>
      <c r="F48" s="4048">
        <v>1.03</v>
      </c>
      <c r="G48" s="3310">
        <v>14.347068999999999</v>
      </c>
      <c r="H48" s="3316">
        <v>5.08</v>
      </c>
      <c r="I48" s="3310">
        <v>12.99</v>
      </c>
      <c r="J48" s="3311">
        <v>0.99147590000000008</v>
      </c>
      <c r="K48" s="3312">
        <v>0.1625173</v>
      </c>
      <c r="L48" s="3311">
        <v>0.4625282</v>
      </c>
      <c r="M48" s="3313">
        <v>15.321884000000001</v>
      </c>
      <c r="N48" s="3310">
        <f t="shared" si="1"/>
        <v>0.56152911937377692</v>
      </c>
      <c r="O48" s="3311">
        <v>508.5</v>
      </c>
      <c r="P48" s="3312">
        <f t="shared" si="2"/>
        <v>19.517242125984254</v>
      </c>
      <c r="Q48" s="3319">
        <f t="shared" si="3"/>
        <v>0.48700166327223349</v>
      </c>
      <c r="R48" s="3310">
        <f t="shared" si="4"/>
        <v>0.12975553043320973</v>
      </c>
      <c r="S48" s="3310">
        <f t="shared" si="5"/>
        <v>1.0679452367588111</v>
      </c>
      <c r="T48" s="3319">
        <f t="shared" si="0"/>
        <v>0.59968234833659495</v>
      </c>
      <c r="U48" s="3312">
        <f t="shared" si="6"/>
        <v>0.5200911065852003</v>
      </c>
      <c r="V48" s="3337">
        <f t="shared" si="7"/>
        <v>0.13857180066925931</v>
      </c>
      <c r="W48" s="3306" t="s">
        <v>3000</v>
      </c>
    </row>
    <row r="49" spans="1:23" ht="15" customHeight="1">
      <c r="A49" s="3297" t="s">
        <v>3001</v>
      </c>
      <c r="B49" s="3315">
        <v>84.07</v>
      </c>
      <c r="C49" s="3310">
        <v>42.59</v>
      </c>
      <c r="D49" s="3310">
        <v>74.260000000000005</v>
      </c>
      <c r="E49" s="3310">
        <v>30.62</v>
      </c>
      <c r="F49" s="4048">
        <v>-0.3</v>
      </c>
      <c r="G49" s="3310">
        <v>30.174067999999998</v>
      </c>
      <c r="H49" s="3316">
        <v>19.38</v>
      </c>
      <c r="I49" s="3310">
        <v>8.6999999999999993</v>
      </c>
      <c r="J49" s="3311">
        <v>0.65494390000000002</v>
      </c>
      <c r="K49" s="3312">
        <v>17.690684900000001</v>
      </c>
      <c r="L49" s="3311">
        <v>0.68663379999999996</v>
      </c>
      <c r="M49" s="3313">
        <v>2.1233870000000001</v>
      </c>
      <c r="N49" s="3310">
        <f t="shared" si="1"/>
        <v>0.35891599857261808</v>
      </c>
      <c r="O49" s="3311">
        <v>103.5</v>
      </c>
      <c r="P49" s="3312">
        <f t="shared" si="2"/>
        <v>3.3794834881320948</v>
      </c>
      <c r="Q49" s="3319">
        <f t="shared" si="3"/>
        <v>0.70847776473350543</v>
      </c>
      <c r="R49" s="3310">
        <f t="shared" si="4"/>
        <v>0.40633002962563958</v>
      </c>
      <c r="S49" s="3310">
        <f t="shared" si="5"/>
        <v>7.0371253885952681E-2</v>
      </c>
      <c r="T49" s="3319">
        <f t="shared" si="0"/>
        <v>2.5257368859283934E-2</v>
      </c>
      <c r="U49" s="3312">
        <f t="shared" si="6"/>
        <v>4.985646865461376E-2</v>
      </c>
      <c r="V49" s="3337">
        <f t="shared" si="7"/>
        <v>2.8593953676272557E-2</v>
      </c>
      <c r="W49" s="3306" t="s">
        <v>3002</v>
      </c>
    </row>
    <row r="50" spans="1:23" ht="15" customHeight="1">
      <c r="A50" s="3297" t="s">
        <v>1802</v>
      </c>
      <c r="B50" s="3315">
        <v>5.79</v>
      </c>
      <c r="C50" s="3310">
        <v>326.49</v>
      </c>
      <c r="D50" s="3310">
        <v>300.76</v>
      </c>
      <c r="E50" s="3310">
        <v>13.78</v>
      </c>
      <c r="F50" s="4048">
        <v>4.46</v>
      </c>
      <c r="G50" s="3310">
        <v>17.024152699999998</v>
      </c>
      <c r="H50" s="3318">
        <v>14.07</v>
      </c>
      <c r="I50" s="3310">
        <v>33.4</v>
      </c>
      <c r="J50" s="3319">
        <v>2.6727698000000002</v>
      </c>
      <c r="K50" s="3312">
        <v>4.4027566</v>
      </c>
      <c r="L50" s="3319">
        <v>4.4219664000000005</v>
      </c>
      <c r="M50" s="3313">
        <v>32.022455999999998</v>
      </c>
      <c r="N50" s="3310">
        <f t="shared" si="1"/>
        <v>2.9402681692573398</v>
      </c>
      <c r="O50" s="3319">
        <v>5764.2</v>
      </c>
      <c r="P50" s="3312">
        <f t="shared" si="2"/>
        <v>18.996231698649609</v>
      </c>
      <c r="Q50" s="3319">
        <f t="shared" si="3"/>
        <v>5.2142952923519857E-2</v>
      </c>
      <c r="R50" s="3310">
        <f t="shared" si="4"/>
        <v>5.6603779425455511E-2</v>
      </c>
      <c r="S50" s="3310">
        <f t="shared" si="5"/>
        <v>1.8810014550680105</v>
      </c>
      <c r="T50" s="3319">
        <f t="shared" si="0"/>
        <v>5.5306487046632125</v>
      </c>
      <c r="U50" s="3312">
        <f t="shared" si="6"/>
        <v>9.8080970320683622E-2</v>
      </c>
      <c r="V50" s="3337">
        <f t="shared" si="7"/>
        <v>0.10647179146163054</v>
      </c>
      <c r="W50" s="3306" t="s">
        <v>1876</v>
      </c>
    </row>
    <row r="51" spans="1:23" ht="15" customHeight="1">
      <c r="A51" s="3297" t="s">
        <v>1875</v>
      </c>
      <c r="B51" s="3315">
        <v>10.63</v>
      </c>
      <c r="C51" s="3310">
        <v>84.99</v>
      </c>
      <c r="D51" s="3310">
        <v>178.74</v>
      </c>
      <c r="E51" s="3310">
        <v>1.1499999999999999</v>
      </c>
      <c r="F51" s="4048">
        <v>8.6199999999999992</v>
      </c>
      <c r="G51" s="3310">
        <v>9.2293510000000012</v>
      </c>
      <c r="H51" s="3319">
        <v>6.5</v>
      </c>
      <c r="I51" s="3310">
        <v>17.100000000000001</v>
      </c>
      <c r="J51" s="3319">
        <v>1.4109453000000001</v>
      </c>
      <c r="K51" s="3312">
        <v>1.4622607999999999</v>
      </c>
      <c r="L51" s="3319">
        <v>2.4620252000000002</v>
      </c>
      <c r="M51" s="3313">
        <v>23.201591000000001</v>
      </c>
      <c r="N51" s="3310">
        <f t="shared" si="1"/>
        <v>0.86823621825023523</v>
      </c>
      <c r="O51" s="3319">
        <v>1609.3</v>
      </c>
      <c r="P51" s="3312">
        <f t="shared" si="2"/>
        <v>21.706850769230769</v>
      </c>
      <c r="Q51" s="3319">
        <f t="shared" si="3"/>
        <v>0.10859337569125782</v>
      </c>
      <c r="R51" s="3310">
        <f t="shared" si="4"/>
        <v>5.1635621573234869E-2</v>
      </c>
      <c r="S51" s="3310">
        <f t="shared" si="5"/>
        <v>2.5138919302126443</v>
      </c>
      <c r="T51" s="3319">
        <f t="shared" si="0"/>
        <v>2.1826520225776105</v>
      </c>
      <c r="U51" s="3312">
        <f t="shared" si="6"/>
        <v>0.27299201082480296</v>
      </c>
      <c r="V51" s="3337">
        <f t="shared" si="7"/>
        <v>0.12980637238446907</v>
      </c>
      <c r="W51" s="3306" t="s">
        <v>1874</v>
      </c>
    </row>
    <row r="52" spans="1:23" ht="15" customHeight="1">
      <c r="A52" s="3297" t="s">
        <v>1873</v>
      </c>
      <c r="B52" s="3315">
        <v>17.079999999999998</v>
      </c>
      <c r="C52" s="3310">
        <v>101.78</v>
      </c>
      <c r="D52" s="3310">
        <v>189.98</v>
      </c>
      <c r="E52" s="3310">
        <v>30.02</v>
      </c>
      <c r="F52" s="4048">
        <v>-14.83</v>
      </c>
      <c r="G52" s="3310">
        <v>14.6222841</v>
      </c>
      <c r="H52" s="3319">
        <v>12.56</v>
      </c>
      <c r="I52" s="3310">
        <v>25.29</v>
      </c>
      <c r="J52" s="3319">
        <v>2.1417372000000001</v>
      </c>
      <c r="K52" s="3312">
        <v>1.7608001999999998</v>
      </c>
      <c r="L52" s="3319">
        <v>6.1696188000000003</v>
      </c>
      <c r="M52" s="3313">
        <v>36.235050000000001</v>
      </c>
      <c r="N52" s="3310">
        <f t="shared" si="1"/>
        <v>0.85610562646370036</v>
      </c>
      <c r="O52" s="3319">
        <v>1480.5</v>
      </c>
      <c r="P52" s="3312">
        <f t="shared" si="2"/>
        <v>17.052047770700636</v>
      </c>
      <c r="Q52" s="3319">
        <f t="shared" si="3"/>
        <v>0.14366559343682453</v>
      </c>
      <c r="R52" s="3310">
        <f t="shared" si="4"/>
        <v>7.6967491841246446E-2</v>
      </c>
      <c r="S52" s="3310">
        <f t="shared" si="5"/>
        <v>2.478070440445074</v>
      </c>
      <c r="T52" s="3319">
        <f t="shared" si="0"/>
        <v>2.1214900468384079</v>
      </c>
      <c r="U52" s="3312">
        <f t="shared" si="6"/>
        <v>0.35601346040479465</v>
      </c>
      <c r="V52" s="3337">
        <f t="shared" si="7"/>
        <v>0.19073086640699022</v>
      </c>
      <c r="W52" s="3306" t="s">
        <v>1872</v>
      </c>
    </row>
    <row r="53" spans="1:23" ht="15" customHeight="1">
      <c r="A53" s="3297" t="s">
        <v>1871</v>
      </c>
      <c r="B53" s="3315">
        <v>98.42</v>
      </c>
      <c r="C53" s="3310">
        <v>380.9</v>
      </c>
      <c r="D53" s="3310">
        <v>1157.71</v>
      </c>
      <c r="E53" s="3310">
        <v>86.83</v>
      </c>
      <c r="F53" s="4048">
        <v>9.65</v>
      </c>
      <c r="G53" s="3310">
        <v>95.618607300000008</v>
      </c>
      <c r="H53" s="3319">
        <v>61.36</v>
      </c>
      <c r="I53" s="3310">
        <v>160.13</v>
      </c>
      <c r="J53" s="3319">
        <v>13.9525544</v>
      </c>
      <c r="K53" s="3312">
        <v>14.0074489</v>
      </c>
      <c r="L53" s="3319">
        <v>18.000336699999998</v>
      </c>
      <c r="M53" s="3313">
        <v>223.576606</v>
      </c>
      <c r="N53" s="3310">
        <f t="shared" si="1"/>
        <v>0.97153634728713678</v>
      </c>
      <c r="O53" s="3319">
        <v>1627</v>
      </c>
      <c r="P53" s="3312">
        <f t="shared" si="2"/>
        <v>22.738843546284222</v>
      </c>
      <c r="Q53" s="3319">
        <f t="shared" si="3"/>
        <v>0.25103336124967185</v>
      </c>
      <c r="R53" s="3310">
        <f t="shared" si="4"/>
        <v>8.2592883623705426E-2</v>
      </c>
      <c r="S53" s="3310">
        <f t="shared" si="5"/>
        <v>2.3382123240776376</v>
      </c>
      <c r="T53" s="3319">
        <f t="shared" si="0"/>
        <v>2.2716582605161553</v>
      </c>
      <c r="U53" s="3312">
        <f t="shared" si="6"/>
        <v>0.5869692990286165</v>
      </c>
      <c r="V53" s="3337">
        <f t="shared" si="7"/>
        <v>0.19311969837005813</v>
      </c>
      <c r="W53" s="3306" t="s">
        <v>1870</v>
      </c>
    </row>
    <row r="54" spans="1:23" ht="15" customHeight="1">
      <c r="A54" s="3297" t="s">
        <v>1869</v>
      </c>
      <c r="B54" s="3315">
        <v>6.42</v>
      </c>
      <c r="C54" s="3310">
        <v>25.2</v>
      </c>
      <c r="D54" s="3310">
        <v>50.7</v>
      </c>
      <c r="E54" s="3310">
        <v>2.02</v>
      </c>
      <c r="F54" s="4048">
        <v>2.48</v>
      </c>
      <c r="G54" s="3310">
        <v>4.3203870999999996</v>
      </c>
      <c r="H54" s="3319">
        <v>2.59</v>
      </c>
      <c r="I54" s="3310">
        <v>6.33</v>
      </c>
      <c r="J54" s="3319">
        <v>0.53489540000000002</v>
      </c>
      <c r="K54" s="3312">
        <v>0.58015669999999997</v>
      </c>
      <c r="L54" s="3319">
        <v>1.1659733000000001</v>
      </c>
      <c r="M54" s="3313">
        <v>6.4226729999999996</v>
      </c>
      <c r="N54" s="3310">
        <f t="shared" si="1"/>
        <v>0.67295749221183798</v>
      </c>
      <c r="O54" s="3319">
        <v>986.4</v>
      </c>
      <c r="P54" s="3312">
        <f t="shared" si="2"/>
        <v>20.652332046332049</v>
      </c>
      <c r="Q54" s="3319">
        <f t="shared" si="3"/>
        <v>0.17144393253968254</v>
      </c>
      <c r="R54" s="3310">
        <f t="shared" si="4"/>
        <v>8.5214735700197219E-2</v>
      </c>
      <c r="S54" s="3310">
        <f t="shared" si="5"/>
        <v>1.4865966524157062</v>
      </c>
      <c r="T54" s="3319">
        <f t="shared" si="0"/>
        <v>1.0004163551401868</v>
      </c>
      <c r="U54" s="3312">
        <f t="shared" si="6"/>
        <v>0.25486797619047619</v>
      </c>
      <c r="V54" s="3337">
        <f t="shared" si="7"/>
        <v>0.12667994082840237</v>
      </c>
      <c r="W54" s="3306" t="s">
        <v>1868</v>
      </c>
    </row>
    <row r="55" spans="1:23" ht="15" customHeight="1">
      <c r="A55" s="3297" t="s">
        <v>1867</v>
      </c>
      <c r="B55" s="3315">
        <v>4.8099999999999996</v>
      </c>
      <c r="C55" s="3310">
        <v>4.95</v>
      </c>
      <c r="D55" s="3310">
        <v>12.82</v>
      </c>
      <c r="E55" s="3310">
        <v>0.64</v>
      </c>
      <c r="F55" s="4048">
        <v>0.24</v>
      </c>
      <c r="G55" s="3310">
        <v>0.8713069</v>
      </c>
      <c r="H55" s="3319">
        <v>0.52</v>
      </c>
      <c r="I55" s="3310">
        <v>0.43</v>
      </c>
      <c r="J55" s="3319">
        <v>3.4761800000000002E-2</v>
      </c>
      <c r="K55" s="3312">
        <v>0.38494439999999996</v>
      </c>
      <c r="L55" s="3319">
        <v>7.6714600000000008E-2</v>
      </c>
      <c r="M55" s="3313">
        <v>0.71535000000000004</v>
      </c>
      <c r="N55" s="3310">
        <f t="shared" si="1"/>
        <v>0.18114488565488568</v>
      </c>
      <c r="O55" s="3319">
        <v>90.4</v>
      </c>
      <c r="P55" s="3312">
        <f t="shared" si="2"/>
        <v>6.684961538461538</v>
      </c>
      <c r="Q55" s="3319">
        <f t="shared" si="3"/>
        <v>0.17602159595959596</v>
      </c>
      <c r="R55" s="3310">
        <f t="shared" si="4"/>
        <v>6.7964656786271449E-2</v>
      </c>
      <c r="S55" s="3310">
        <f t="shared" si="5"/>
        <v>0.82100807419291644</v>
      </c>
      <c r="T55" s="3319">
        <f t="shared" si="0"/>
        <v>0.14872141372141373</v>
      </c>
      <c r="U55" s="3312">
        <f t="shared" si="6"/>
        <v>0.14451515151515151</v>
      </c>
      <c r="V55" s="3337">
        <f t="shared" si="7"/>
        <v>5.5799531981279252E-2</v>
      </c>
      <c r="W55" s="3306" t="s">
        <v>1866</v>
      </c>
    </row>
    <row r="56" spans="1:23" ht="15" customHeight="1">
      <c r="A56" s="3297" t="s">
        <v>1800</v>
      </c>
      <c r="B56" s="3315">
        <v>1.32</v>
      </c>
      <c r="C56" s="3310">
        <v>26.22</v>
      </c>
      <c r="D56" s="3310">
        <v>43.97</v>
      </c>
      <c r="E56" s="3310">
        <v>6.6</v>
      </c>
      <c r="F56" s="4048">
        <v>0.06</v>
      </c>
      <c r="G56" s="3310">
        <v>6.2679003</v>
      </c>
      <c r="H56" s="3318">
        <v>3</v>
      </c>
      <c r="I56" s="3310">
        <v>9.7200000000000006</v>
      </c>
      <c r="J56" s="3319">
        <v>0.64411010000000002</v>
      </c>
      <c r="K56" s="3312">
        <v>0.94113099999999994</v>
      </c>
      <c r="L56" s="3319">
        <v>0.83552530000000003</v>
      </c>
      <c r="M56" s="3313">
        <v>15.696683999999999</v>
      </c>
      <c r="N56" s="3310">
        <f t="shared" si="1"/>
        <v>4.7484093181818183</v>
      </c>
      <c r="O56" s="3319">
        <v>7368.3</v>
      </c>
      <c r="P56" s="3312">
        <f t="shared" si="2"/>
        <v>21.470336666666668</v>
      </c>
      <c r="Q56" s="3319">
        <f t="shared" si="3"/>
        <v>0.23905035469107552</v>
      </c>
      <c r="R56" s="3310">
        <f t="shared" si="4"/>
        <v>0.14254947236752333</v>
      </c>
      <c r="S56" s="3310">
        <f t="shared" si="5"/>
        <v>2.5042970131480873</v>
      </c>
      <c r="T56" s="3319">
        <f t="shared" si="0"/>
        <v>11.891427272727272</v>
      </c>
      <c r="U56" s="3312">
        <f t="shared" si="6"/>
        <v>0.59865308924485128</v>
      </c>
      <c r="V56" s="3337">
        <f t="shared" si="7"/>
        <v>0.35698621787582441</v>
      </c>
      <c r="W56" s="3306" t="s">
        <v>1799</v>
      </c>
    </row>
    <row r="57" spans="1:23" ht="15" customHeight="1">
      <c r="A57" s="3297" t="s">
        <v>1865</v>
      </c>
      <c r="B57" s="3315">
        <v>109.23</v>
      </c>
      <c r="C57" s="3310">
        <v>82.67</v>
      </c>
      <c r="D57" s="3310">
        <v>209.3</v>
      </c>
      <c r="E57" s="3310">
        <v>39.31</v>
      </c>
      <c r="F57" s="4048">
        <v>4.76</v>
      </c>
      <c r="G57" s="3310">
        <v>43.293330499999996</v>
      </c>
      <c r="H57" s="3319">
        <v>40.72</v>
      </c>
      <c r="I57" s="3310">
        <v>9.09</v>
      </c>
      <c r="J57" s="3319">
        <v>0.78156370000000008</v>
      </c>
      <c r="K57" s="3312">
        <v>35.906581700000004</v>
      </c>
      <c r="L57" s="3319">
        <v>2.2509755</v>
      </c>
      <c r="M57" s="3313">
        <v>13.083401</v>
      </c>
      <c r="N57" s="3310">
        <f t="shared" si="1"/>
        <v>0.39635018309988096</v>
      </c>
      <c r="O57" s="3319">
        <v>83.2</v>
      </c>
      <c r="P57" s="3312">
        <f t="shared" si="2"/>
        <v>1.919360756385069</v>
      </c>
      <c r="Q57" s="3319">
        <f t="shared" si="3"/>
        <v>0.52368852667231158</v>
      </c>
      <c r="R57" s="3310">
        <f t="shared" si="4"/>
        <v>0.20684821070234111</v>
      </c>
      <c r="S57" s="3310">
        <f t="shared" si="5"/>
        <v>0.30220361540445595</v>
      </c>
      <c r="T57" s="3319">
        <f t="shared" si="0"/>
        <v>0.11977845829900211</v>
      </c>
      <c r="U57" s="3312">
        <f t="shared" si="6"/>
        <v>0.1582605661062054</v>
      </c>
      <c r="V57" s="3337">
        <f t="shared" si="7"/>
        <v>6.251027711419016E-2</v>
      </c>
      <c r="W57" s="3306" t="s">
        <v>1864</v>
      </c>
    </row>
    <row r="58" spans="1:23" ht="15" customHeight="1">
      <c r="A58" s="3297" t="s">
        <v>1798</v>
      </c>
      <c r="B58" s="3315">
        <v>5.52</v>
      </c>
      <c r="C58" s="3310">
        <v>252.66</v>
      </c>
      <c r="D58" s="3310">
        <v>250.94</v>
      </c>
      <c r="E58" s="3310">
        <v>19.600000000000001</v>
      </c>
      <c r="F58" s="4048">
        <v>15.77</v>
      </c>
      <c r="G58" s="3310">
        <v>33.985492100000002</v>
      </c>
      <c r="H58" s="3318">
        <v>26.01</v>
      </c>
      <c r="I58" s="3310">
        <v>87.18</v>
      </c>
      <c r="J58" s="3319">
        <v>7.1168529999999999</v>
      </c>
      <c r="K58" s="3312">
        <v>5.175872</v>
      </c>
      <c r="L58" s="3319">
        <v>4.2380352000000006</v>
      </c>
      <c r="M58" s="3313">
        <v>43.753389000000006</v>
      </c>
      <c r="N58" s="3310">
        <f t="shared" si="1"/>
        <v>6.1567920471014501</v>
      </c>
      <c r="O58" s="3319">
        <v>15804</v>
      </c>
      <c r="P58" s="3312">
        <f t="shared" si="2"/>
        <v>27.361987697039599</v>
      </c>
      <c r="Q58" s="3319">
        <f t="shared" si="3"/>
        <v>0.13451077376711787</v>
      </c>
      <c r="R58" s="3310">
        <f t="shared" si="4"/>
        <v>0.1354327412927393</v>
      </c>
      <c r="S58" s="3310">
        <f t="shared" si="5"/>
        <v>1.2874137255761555</v>
      </c>
      <c r="T58" s="3319">
        <f t="shared" si="0"/>
        <v>7.9263385869565237</v>
      </c>
      <c r="U58" s="3312">
        <f t="shared" si="6"/>
        <v>0.17317101638565663</v>
      </c>
      <c r="V58" s="3337">
        <f t="shared" si="7"/>
        <v>0.17435797003267717</v>
      </c>
      <c r="W58" s="3306" t="s">
        <v>1797</v>
      </c>
    </row>
    <row r="59" spans="1:23" ht="15" customHeight="1">
      <c r="A59" s="3297" t="s">
        <v>1796</v>
      </c>
      <c r="B59" s="3315">
        <v>67.27</v>
      </c>
      <c r="C59" s="3310">
        <v>2567.64</v>
      </c>
      <c r="D59" s="3310">
        <v>2862.42</v>
      </c>
      <c r="E59" s="3310">
        <v>135.49</v>
      </c>
      <c r="F59" s="4048">
        <v>119.49</v>
      </c>
      <c r="G59" s="3310">
        <v>246.3546479</v>
      </c>
      <c r="H59" s="3318">
        <v>151.38</v>
      </c>
      <c r="I59" s="3310">
        <v>480.37</v>
      </c>
      <c r="J59" s="3319">
        <v>37.857752599999998</v>
      </c>
      <c r="K59" s="3312">
        <v>36.8697412</v>
      </c>
      <c r="L59" s="3319">
        <v>45.310376499999997</v>
      </c>
      <c r="M59" s="3313">
        <v>303.47808800000001</v>
      </c>
      <c r="N59" s="3310">
        <f t="shared" si="1"/>
        <v>3.6621770165006691</v>
      </c>
      <c r="O59" s="3319">
        <v>7141.4</v>
      </c>
      <c r="P59" s="3312">
        <f t="shared" si="2"/>
        <v>25.008424230413528</v>
      </c>
      <c r="Q59" s="3319">
        <f t="shared" si="3"/>
        <v>9.5945945654375225E-2</v>
      </c>
      <c r="R59" s="3310">
        <f t="shared" si="4"/>
        <v>8.6065164406341488E-2</v>
      </c>
      <c r="S59" s="3310">
        <f t="shared" si="5"/>
        <v>1.2318748218754432</v>
      </c>
      <c r="T59" s="3319">
        <f t="shared" si="0"/>
        <v>4.5113436598781034</v>
      </c>
      <c r="U59" s="3312">
        <f t="shared" si="6"/>
        <v>0.11819339471265443</v>
      </c>
      <c r="V59" s="3337">
        <f t="shared" si="7"/>
        <v>0.10602150907274265</v>
      </c>
      <c r="W59" s="3306" t="s">
        <v>1795</v>
      </c>
    </row>
    <row r="60" spans="1:23" ht="15" customHeight="1">
      <c r="A60" s="3297" t="s">
        <v>1863</v>
      </c>
      <c r="B60" s="3315">
        <v>2.12</v>
      </c>
      <c r="C60" s="3310">
        <v>14.87</v>
      </c>
      <c r="D60" s="3310">
        <v>35.9</v>
      </c>
      <c r="E60" s="3310">
        <v>13.83</v>
      </c>
      <c r="F60" s="4048">
        <v>-8.74</v>
      </c>
      <c r="G60" s="3310">
        <v>4.9183846999999998</v>
      </c>
      <c r="H60" s="3319">
        <v>4.21</v>
      </c>
      <c r="I60" s="3310">
        <v>2.3199999999999998</v>
      </c>
      <c r="J60" s="3319">
        <v>0.1868649</v>
      </c>
      <c r="K60" s="3312">
        <v>1.2861383000000002</v>
      </c>
      <c r="L60" s="3319">
        <v>7.0623199999999997E-2</v>
      </c>
      <c r="M60" s="3313">
        <v>2.5381290000000001</v>
      </c>
      <c r="N60" s="3310">
        <f t="shared" si="1"/>
        <v>2.3199927830188676</v>
      </c>
      <c r="O60" s="3319">
        <v>1095</v>
      </c>
      <c r="P60" s="3312">
        <f t="shared" si="2"/>
        <v>4.4385961995249401</v>
      </c>
      <c r="Q60" s="3319">
        <f t="shared" si="3"/>
        <v>0.33075889038332212</v>
      </c>
      <c r="R60" s="3310">
        <f t="shared" si="4"/>
        <v>0.13700235933147634</v>
      </c>
      <c r="S60" s="3310">
        <f t="shared" si="5"/>
        <v>0.51604930374803748</v>
      </c>
      <c r="T60" s="3319">
        <f t="shared" si="0"/>
        <v>1.1972306603773584</v>
      </c>
      <c r="U60" s="3312">
        <f t="shared" si="6"/>
        <v>0.17068789509078683</v>
      </c>
      <c r="V60" s="3337">
        <f t="shared" si="7"/>
        <v>7.0699972144846801E-2</v>
      </c>
      <c r="W60" s="3306" t="s">
        <v>1862</v>
      </c>
    </row>
    <row r="61" spans="1:23" ht="15" customHeight="1">
      <c r="A61" s="3297" t="s">
        <v>3003</v>
      </c>
      <c r="B61" s="3315">
        <v>3.73</v>
      </c>
      <c r="C61" s="3310">
        <v>16.899999999999999</v>
      </c>
      <c r="D61" s="3310">
        <v>42.44</v>
      </c>
      <c r="E61" s="3310">
        <v>1.25</v>
      </c>
      <c r="F61" s="4048">
        <v>3.76</v>
      </c>
      <c r="G61" s="3310">
        <v>4.8553763999999999</v>
      </c>
      <c r="H61" s="3319">
        <v>4.42</v>
      </c>
      <c r="I61" s="3310">
        <v>12.18</v>
      </c>
      <c r="J61" s="3319">
        <v>1.0264230000000001</v>
      </c>
      <c r="K61" s="3312">
        <v>1.2273026999999999</v>
      </c>
      <c r="L61" s="3319">
        <v>1.3527260000000001</v>
      </c>
      <c r="M61" s="3313">
        <v>8.7703639999999989</v>
      </c>
      <c r="N61" s="3310">
        <f t="shared" si="1"/>
        <v>1.301709490616622</v>
      </c>
      <c r="O61" s="3319">
        <v>3265.3</v>
      </c>
      <c r="P61" s="3312">
        <f t="shared" si="2"/>
        <v>23.222239819004528</v>
      </c>
      <c r="Q61" s="3319">
        <f t="shared" si="3"/>
        <v>0.28730037869822489</v>
      </c>
      <c r="R61" s="3310">
        <f t="shared" si="4"/>
        <v>0.11440566446748351</v>
      </c>
      <c r="S61" s="3310">
        <f t="shared" si="5"/>
        <v>1.8063201032158906</v>
      </c>
      <c r="T61" s="3319">
        <f t="shared" si="0"/>
        <v>2.3513040214477208</v>
      </c>
      <c r="U61" s="3312">
        <f t="shared" si="6"/>
        <v>0.51895644970414201</v>
      </c>
      <c r="V61" s="3337">
        <f t="shared" si="7"/>
        <v>0.20665325164938736</v>
      </c>
      <c r="W61" s="3306" t="s">
        <v>1861</v>
      </c>
    </row>
    <row r="62" spans="1:23" ht="15" customHeight="1">
      <c r="A62" s="3179" t="s">
        <v>2831</v>
      </c>
      <c r="B62" s="3315">
        <v>82.91</v>
      </c>
      <c r="C62" s="3310">
        <v>3575.38</v>
      </c>
      <c r="D62" s="3315">
        <v>4142.47</v>
      </c>
      <c r="E62" s="3315">
        <v>111.68</v>
      </c>
      <c r="F62" s="4048">
        <v>200.28</v>
      </c>
      <c r="G62" s="3310">
        <v>302.07924300000002</v>
      </c>
      <c r="H62" s="3319">
        <v>222.68</v>
      </c>
      <c r="I62" s="3310">
        <v>567.76</v>
      </c>
      <c r="J62" s="3319">
        <v>44.104385199999996</v>
      </c>
      <c r="K62" s="3312">
        <v>54.180653800000002</v>
      </c>
      <c r="L62" s="3319">
        <v>56.140644600000002</v>
      </c>
      <c r="M62" s="3313">
        <v>696.13138100000003</v>
      </c>
      <c r="N62" s="3310">
        <f>G62/B62</f>
        <v>3.6434596912314561</v>
      </c>
      <c r="O62" s="3310">
        <v>6848.3</v>
      </c>
      <c r="P62" s="3319">
        <f>(J62/H62)*100</f>
        <v>19.806172624393746</v>
      </c>
      <c r="Q62" s="3310">
        <f>G62/C62</f>
        <v>8.4488709731553008E-2</v>
      </c>
      <c r="R62" s="3319">
        <f>G62/D62</f>
        <v>7.2922493826147197E-2</v>
      </c>
      <c r="S62" s="3312">
        <f>M62/G62</f>
        <v>2.304466119838628</v>
      </c>
      <c r="T62" s="3319">
        <f t="shared" si="0"/>
        <v>8.3962294174405994</v>
      </c>
      <c r="U62" s="3310">
        <f>M62/C62</f>
        <v>0.1947013690852441</v>
      </c>
      <c r="V62" s="3323">
        <f>M62/D62</f>
        <v>0.16804741639649773</v>
      </c>
      <c r="W62" s="3314" t="s">
        <v>2943</v>
      </c>
    </row>
    <row r="63" spans="1:23" ht="15" customHeight="1">
      <c r="A63" s="3179" t="s">
        <v>3004</v>
      </c>
      <c r="B63" s="3315">
        <v>29.77</v>
      </c>
      <c r="C63" s="3310">
        <v>58.47</v>
      </c>
      <c r="D63" s="3315">
        <v>133.9</v>
      </c>
      <c r="E63" s="3315">
        <v>14.28</v>
      </c>
      <c r="F63" s="4048">
        <v>-4.4000000000000004</v>
      </c>
      <c r="G63" s="3310">
        <v>9.8715116999999992</v>
      </c>
      <c r="H63" s="3319">
        <v>8.01</v>
      </c>
      <c r="I63" s="3310">
        <v>9.26</v>
      </c>
      <c r="J63" s="3319">
        <v>1.1339999999999999</v>
      </c>
      <c r="K63" s="3312">
        <v>3.2676311</v>
      </c>
      <c r="L63" s="3319">
        <v>2.6847537000000004</v>
      </c>
      <c r="M63" s="3313">
        <v>14.715228</v>
      </c>
      <c r="N63" s="3310">
        <f t="shared" ref="N63:N92" si="8">G63/B63</f>
        <v>0.33159259993281825</v>
      </c>
      <c r="O63" s="3310">
        <v>311</v>
      </c>
      <c r="P63" s="3319">
        <f t="shared" ref="P63:P92" si="9">(J63/H63)*100</f>
        <v>14.157303370786517</v>
      </c>
      <c r="Q63" s="3310">
        <f t="shared" ref="Q63:Q92" si="10">G63/C63</f>
        <v>0.16883036942021548</v>
      </c>
      <c r="R63" s="3319">
        <f t="shared" ref="R63:R92" si="11">G63/D63</f>
        <v>7.3723014936519782E-2</v>
      </c>
      <c r="S63" s="3312">
        <f t="shared" ref="S63:S92" si="12">M63/G63</f>
        <v>1.4906762456655955</v>
      </c>
      <c r="T63" s="3319">
        <f t="shared" si="0"/>
        <v>0.4942972119583473</v>
      </c>
      <c r="U63" s="3310">
        <f t="shared" ref="U63:U92" si="13">M63/C63</f>
        <v>0.25167142124166242</v>
      </c>
      <c r="V63" s="3323">
        <f t="shared" ref="V63:V92" si="14">M63/D63</f>
        <v>0.10989714712471993</v>
      </c>
      <c r="W63" s="3314" t="s">
        <v>3005</v>
      </c>
    </row>
    <row r="64" spans="1:23" ht="15" customHeight="1">
      <c r="A64" s="3297" t="s">
        <v>1929</v>
      </c>
      <c r="B64" s="3315">
        <v>0.03</v>
      </c>
      <c r="C64" s="3310">
        <v>1.43</v>
      </c>
      <c r="D64" s="3315">
        <v>1.24</v>
      </c>
      <c r="E64" s="3315">
        <v>0</v>
      </c>
      <c r="F64" s="4048">
        <v>4.2699999999999996</v>
      </c>
      <c r="G64" s="3310">
        <v>0.25156659999999997</v>
      </c>
      <c r="H64" s="3319">
        <v>0.22</v>
      </c>
      <c r="I64" s="3310">
        <v>0.21</v>
      </c>
      <c r="J64" s="3319">
        <v>1.7588300000000001E-2</v>
      </c>
      <c r="K64" s="3312">
        <v>0</v>
      </c>
      <c r="L64" s="3319">
        <v>0.17535659999999997</v>
      </c>
      <c r="M64" s="3313">
        <v>0.69444000000000006</v>
      </c>
      <c r="N64" s="3310">
        <f t="shared" si="8"/>
        <v>8.3855533333333323</v>
      </c>
      <c r="O64" s="3310">
        <v>6142.9</v>
      </c>
      <c r="P64" s="3319">
        <f t="shared" si="9"/>
        <v>7.9946818181818191</v>
      </c>
      <c r="Q64" s="3310">
        <f t="shared" si="10"/>
        <v>0.17592069930069928</v>
      </c>
      <c r="R64" s="3319">
        <f t="shared" si="11"/>
        <v>0.20287629032258062</v>
      </c>
      <c r="S64" s="3312">
        <f t="shared" si="12"/>
        <v>2.7604618419138318</v>
      </c>
      <c r="T64" s="3319">
        <f t="shared" si="0"/>
        <v>23.148000000000003</v>
      </c>
      <c r="U64" s="3310">
        <f t="shared" si="13"/>
        <v>0.4856223776223777</v>
      </c>
      <c r="V64" s="3323">
        <f t="shared" si="14"/>
        <v>0.56003225806451618</v>
      </c>
      <c r="W64" s="3306" t="s">
        <v>1928</v>
      </c>
    </row>
    <row r="65" spans="1:23" ht="15" customHeight="1">
      <c r="A65" s="3297" t="s">
        <v>1792</v>
      </c>
      <c r="B65" s="3315">
        <v>10.73</v>
      </c>
      <c r="C65" s="3310">
        <v>203.1</v>
      </c>
      <c r="D65" s="3315">
        <v>300.63</v>
      </c>
      <c r="E65" s="3315">
        <v>7.21</v>
      </c>
      <c r="F65" s="4048">
        <v>18.39</v>
      </c>
      <c r="G65" s="3310">
        <v>22.566065699999999</v>
      </c>
      <c r="H65" s="3318">
        <v>15.73</v>
      </c>
      <c r="I65" s="3310">
        <v>54.3</v>
      </c>
      <c r="J65" s="3319">
        <v>4.2536671999999998</v>
      </c>
      <c r="K65" s="3312">
        <v>3.8450107</v>
      </c>
      <c r="L65" s="3319">
        <v>5.8972039000000001</v>
      </c>
      <c r="M65" s="3313">
        <v>61.602207999999997</v>
      </c>
      <c r="N65" s="3310">
        <f t="shared" si="8"/>
        <v>2.1030816123019571</v>
      </c>
      <c r="O65" s="3310">
        <v>5059.1000000000004</v>
      </c>
      <c r="P65" s="3318">
        <f t="shared" si="9"/>
        <v>27.041749523204068</v>
      </c>
      <c r="Q65" s="3310">
        <f t="shared" si="10"/>
        <v>0.11110815214180207</v>
      </c>
      <c r="R65" s="3319">
        <f t="shared" si="11"/>
        <v>7.5062587566111172E-2</v>
      </c>
      <c r="S65" s="3312">
        <f t="shared" si="12"/>
        <v>2.7298603495601803</v>
      </c>
      <c r="T65" s="3319">
        <f t="shared" si="0"/>
        <v>5.7411191053122081</v>
      </c>
      <c r="U65" s="3310">
        <f t="shared" si="13"/>
        <v>0.30330973904480552</v>
      </c>
      <c r="V65" s="3323">
        <f t="shared" si="14"/>
        <v>0.20491038153211588</v>
      </c>
      <c r="W65" s="3306" t="s">
        <v>1791</v>
      </c>
    </row>
    <row r="66" spans="1:23" ht="15" customHeight="1">
      <c r="A66" s="3322" t="s">
        <v>1927</v>
      </c>
      <c r="B66" s="3315">
        <v>17.25</v>
      </c>
      <c r="C66" s="3310">
        <v>69.680000000000007</v>
      </c>
      <c r="D66" s="3315">
        <v>138.32</v>
      </c>
      <c r="E66" s="3315">
        <v>9.43</v>
      </c>
      <c r="F66" s="4048">
        <v>5.05</v>
      </c>
      <c r="G66" s="3310">
        <v>14.032068600000001</v>
      </c>
      <c r="H66" s="3319">
        <v>11.61</v>
      </c>
      <c r="I66" s="3310">
        <v>10.99</v>
      </c>
      <c r="J66" s="3319">
        <v>0.87878719999999999</v>
      </c>
      <c r="K66" s="3312">
        <v>7.3394799000000006</v>
      </c>
      <c r="L66" s="3319">
        <v>2.8534403000000004</v>
      </c>
      <c r="M66" s="3323">
        <v>16.855848999999999</v>
      </c>
      <c r="N66" s="3310">
        <f t="shared" si="8"/>
        <v>0.81345325217391307</v>
      </c>
      <c r="O66" s="3310">
        <v>637.20000000000005</v>
      </c>
      <c r="P66" s="3319">
        <f t="shared" si="9"/>
        <v>7.5692265288544363</v>
      </c>
      <c r="Q66" s="3310">
        <f t="shared" si="10"/>
        <v>0.20137871125143511</v>
      </c>
      <c r="R66" s="3319">
        <f t="shared" si="11"/>
        <v>0.10144641844997108</v>
      </c>
      <c r="S66" s="3312">
        <f t="shared" si="12"/>
        <v>1.2012376421819944</v>
      </c>
      <c r="T66" s="3319">
        <f t="shared" si="0"/>
        <v>0.97715066666666661</v>
      </c>
      <c r="U66" s="3310">
        <f t="shared" si="13"/>
        <v>0.24190368828932257</v>
      </c>
      <c r="V66" s="3323">
        <f t="shared" si="14"/>
        <v>0.12186125650665125</v>
      </c>
      <c r="W66" s="3324" t="s">
        <v>1926</v>
      </c>
    </row>
    <row r="67" spans="1:23" ht="15" customHeight="1">
      <c r="A67" s="3297" t="s">
        <v>1925</v>
      </c>
      <c r="B67" s="3315">
        <v>11.12</v>
      </c>
      <c r="C67" s="3310">
        <v>9.09</v>
      </c>
      <c r="D67" s="3315">
        <v>19.68</v>
      </c>
      <c r="E67" s="3315">
        <v>3.47</v>
      </c>
      <c r="F67" s="4048">
        <v>1.1599999999999999</v>
      </c>
      <c r="G67" s="3310">
        <v>4.5984908999999998</v>
      </c>
      <c r="H67" s="3319">
        <v>3.42</v>
      </c>
      <c r="I67" s="3310">
        <v>0.41</v>
      </c>
      <c r="J67" s="3319">
        <v>3.6819899999999996E-2</v>
      </c>
      <c r="K67" s="3312">
        <v>2.5652743999999998</v>
      </c>
      <c r="L67" s="3319">
        <v>0.48679559999999999</v>
      </c>
      <c r="M67" s="3313">
        <v>3.2122469999999996</v>
      </c>
      <c r="N67" s="3310">
        <f t="shared" si="8"/>
        <v>0.41353335431654675</v>
      </c>
      <c r="O67" s="3310">
        <v>37.1</v>
      </c>
      <c r="P67" s="3319">
        <f t="shared" si="9"/>
        <v>1.0766052631578946</v>
      </c>
      <c r="Q67" s="3310">
        <f t="shared" si="10"/>
        <v>0.50588458745874587</v>
      </c>
      <c r="R67" s="3319">
        <f t="shared" si="11"/>
        <v>0.23366315548780486</v>
      </c>
      <c r="S67" s="3312">
        <f t="shared" si="12"/>
        <v>0.69854373311905427</v>
      </c>
      <c r="T67" s="3319">
        <f t="shared" si="0"/>
        <v>0.28887113309352519</v>
      </c>
      <c r="U67" s="3310">
        <f t="shared" si="13"/>
        <v>0.35338250825082507</v>
      </c>
      <c r="V67" s="3323">
        <f t="shared" si="14"/>
        <v>0.16322393292682924</v>
      </c>
      <c r="W67" s="3306" t="s">
        <v>1924</v>
      </c>
    </row>
    <row r="68" spans="1:23" ht="15" customHeight="1">
      <c r="A68" s="3297" t="s">
        <v>1923</v>
      </c>
      <c r="B68" s="3315">
        <v>9.59</v>
      </c>
      <c r="C68" s="3310">
        <v>23.7</v>
      </c>
      <c r="D68" s="3315">
        <v>46.69</v>
      </c>
      <c r="E68" s="3315">
        <v>2.92</v>
      </c>
      <c r="F68" s="4048">
        <v>3.28</v>
      </c>
      <c r="G68" s="3310">
        <v>5.961633</v>
      </c>
      <c r="H68" s="3319">
        <v>4.43</v>
      </c>
      <c r="I68" s="3310">
        <v>6.91</v>
      </c>
      <c r="J68" s="3319">
        <v>0.59207809999999994</v>
      </c>
      <c r="K68" s="3312">
        <v>1.8584666000000001</v>
      </c>
      <c r="L68" s="3319">
        <v>1.3677701999999998</v>
      </c>
      <c r="M68" s="3313">
        <v>9.1147029999999987</v>
      </c>
      <c r="N68" s="3310">
        <f t="shared" si="8"/>
        <v>0.62165099061522422</v>
      </c>
      <c r="O68" s="3310">
        <v>721.2</v>
      </c>
      <c r="P68" s="3319">
        <f t="shared" si="9"/>
        <v>13.365194130925506</v>
      </c>
      <c r="Q68" s="3310">
        <f t="shared" si="10"/>
        <v>0.25154569620253164</v>
      </c>
      <c r="R68" s="3319">
        <f t="shared" si="11"/>
        <v>0.12768543585350184</v>
      </c>
      <c r="S68" s="3312">
        <f t="shared" si="12"/>
        <v>1.5288936772860722</v>
      </c>
      <c r="T68" s="3319">
        <f t="shared" si="0"/>
        <v>0.95043826903023976</v>
      </c>
      <c r="U68" s="3310">
        <f t="shared" si="13"/>
        <v>0.3845866244725738</v>
      </c>
      <c r="V68" s="3323">
        <f t="shared" si="14"/>
        <v>0.19521745555793529</v>
      </c>
      <c r="W68" s="3306" t="s">
        <v>1922</v>
      </c>
    </row>
    <row r="69" spans="1:23" ht="15" customHeight="1">
      <c r="A69" s="3297" t="s">
        <v>1921</v>
      </c>
      <c r="B69" s="3315">
        <v>7.45</v>
      </c>
      <c r="C69" s="3310">
        <v>338.14</v>
      </c>
      <c r="D69" s="3315">
        <v>456.11</v>
      </c>
      <c r="E69" s="3315">
        <v>0.11</v>
      </c>
      <c r="F69" s="4048">
        <v>32.22</v>
      </c>
      <c r="G69" s="3310">
        <v>14.1428555</v>
      </c>
      <c r="H69" s="3319">
        <v>8.9700000000000006</v>
      </c>
      <c r="I69" s="3310">
        <v>46.93</v>
      </c>
      <c r="J69" s="3319">
        <v>3.8044756000000004</v>
      </c>
      <c r="K69" s="3312">
        <v>1.3372571</v>
      </c>
      <c r="L69" s="3319">
        <v>2.6345869</v>
      </c>
      <c r="M69" s="3313">
        <v>42.592966999999994</v>
      </c>
      <c r="N69" s="3310">
        <f t="shared" si="8"/>
        <v>1.898369865771812</v>
      </c>
      <c r="O69" s="3310">
        <v>6298.8</v>
      </c>
      <c r="P69" s="3319">
        <f t="shared" si="9"/>
        <v>42.413328874024522</v>
      </c>
      <c r="Q69" s="3310">
        <f t="shared" si="10"/>
        <v>4.1825443603241259E-2</v>
      </c>
      <c r="R69" s="3319">
        <f t="shared" si="11"/>
        <v>3.1007554098791957E-2</v>
      </c>
      <c r="S69" s="3312">
        <f t="shared" si="12"/>
        <v>3.0116242791280725</v>
      </c>
      <c r="T69" s="3319">
        <f t="shared" si="0"/>
        <v>5.7171767785234895</v>
      </c>
      <c r="U69" s="3310">
        <f t="shared" si="13"/>
        <v>0.12596252144082332</v>
      </c>
      <c r="V69" s="3323">
        <f t="shared" si="14"/>
        <v>9.3383102760299042E-2</v>
      </c>
      <c r="W69" s="3306" t="s">
        <v>1920</v>
      </c>
    </row>
    <row r="70" spans="1:23" ht="15" customHeight="1">
      <c r="A70" s="3297" t="s">
        <v>1790</v>
      </c>
      <c r="B70" s="3315">
        <v>9.7799999999999994</v>
      </c>
      <c r="C70" s="3310">
        <v>139.53</v>
      </c>
      <c r="D70" s="3315">
        <v>294.12</v>
      </c>
      <c r="E70" s="3315">
        <v>11.17</v>
      </c>
      <c r="F70" s="4048">
        <v>15.52</v>
      </c>
      <c r="G70" s="3310">
        <v>26.7386619</v>
      </c>
      <c r="H70" s="3318">
        <v>20.11</v>
      </c>
      <c r="I70" s="3310">
        <v>43</v>
      </c>
      <c r="J70" s="3319">
        <v>3.3900258000000001</v>
      </c>
      <c r="K70" s="3312">
        <v>5.8108149000000004</v>
      </c>
      <c r="L70" s="3319">
        <v>4.7891873999999994</v>
      </c>
      <c r="M70" s="3313">
        <v>45.601765</v>
      </c>
      <c r="N70" s="3310">
        <f t="shared" si="8"/>
        <v>2.7340145092024541</v>
      </c>
      <c r="O70" s="3310">
        <v>4398</v>
      </c>
      <c r="P70" s="3318">
        <f t="shared" si="9"/>
        <v>16.857413227250127</v>
      </c>
      <c r="Q70" s="3310">
        <f t="shared" si="10"/>
        <v>0.19163378413244464</v>
      </c>
      <c r="R70" s="3319">
        <f t="shared" si="11"/>
        <v>9.09107231742146E-2</v>
      </c>
      <c r="S70" s="3312">
        <f t="shared" si="12"/>
        <v>1.7054617456380643</v>
      </c>
      <c r="T70" s="3319">
        <f t="shared" si="0"/>
        <v>4.6627571574642133</v>
      </c>
      <c r="U70" s="3310">
        <f t="shared" si="13"/>
        <v>0.32682408800974699</v>
      </c>
      <c r="V70" s="3323">
        <f t="shared" si="14"/>
        <v>0.15504476064191486</v>
      </c>
      <c r="W70" s="3306" t="s">
        <v>1789</v>
      </c>
    </row>
    <row r="71" spans="1:23" ht="15" customHeight="1">
      <c r="A71" s="3297" t="s">
        <v>1919</v>
      </c>
      <c r="B71" s="3315">
        <v>0.35</v>
      </c>
      <c r="C71" s="3310">
        <v>20.12</v>
      </c>
      <c r="D71" s="3315">
        <v>18.7</v>
      </c>
      <c r="E71" s="3315">
        <v>5.43</v>
      </c>
      <c r="F71" s="4048">
        <v>1.26</v>
      </c>
      <c r="G71" s="3310">
        <v>6.1424747000000002</v>
      </c>
      <c r="H71" s="3318">
        <v>3.24</v>
      </c>
      <c r="I71" s="3310">
        <v>19.28</v>
      </c>
      <c r="J71" s="3319">
        <v>1.5896261</v>
      </c>
      <c r="K71" s="3312">
        <v>0.50539350000000005</v>
      </c>
      <c r="L71" s="3319">
        <v>0.3665754</v>
      </c>
      <c r="M71" s="3313">
        <v>2.1964389999999998</v>
      </c>
      <c r="N71" s="3310">
        <f t="shared" si="8"/>
        <v>17.549927714285715</v>
      </c>
      <c r="O71" s="3310">
        <v>54605.1</v>
      </c>
      <c r="P71" s="3318">
        <f t="shared" si="9"/>
        <v>49.062533950617279</v>
      </c>
      <c r="Q71" s="3310">
        <f t="shared" si="10"/>
        <v>0.30529198310139166</v>
      </c>
      <c r="R71" s="3319">
        <f t="shared" si="11"/>
        <v>0.32847458288770054</v>
      </c>
      <c r="S71" s="3312">
        <f t="shared" si="12"/>
        <v>0.3575820996055547</v>
      </c>
      <c r="T71" s="3319">
        <f t="shared" si="0"/>
        <v>6.2755399999999995</v>
      </c>
      <c r="U71" s="3310">
        <f t="shared" si="13"/>
        <v>0.10916694831013915</v>
      </c>
      <c r="V71" s="3323">
        <f t="shared" si="14"/>
        <v>0.11745663101604277</v>
      </c>
      <c r="W71" s="3306" t="s">
        <v>1918</v>
      </c>
    </row>
    <row r="72" spans="1:23" ht="15" customHeight="1">
      <c r="A72" s="3297" t="s">
        <v>1917</v>
      </c>
      <c r="B72" s="3226">
        <v>1352.62</v>
      </c>
      <c r="C72" s="3321">
        <v>2604.64</v>
      </c>
      <c r="D72" s="3226">
        <v>9950.5</v>
      </c>
      <c r="E72" s="3226">
        <v>573.55999999999995</v>
      </c>
      <c r="F72" s="4050">
        <v>347.6</v>
      </c>
      <c r="G72" s="3321">
        <v>919.44107159999999</v>
      </c>
      <c r="H72" s="3311">
        <v>606.58000000000004</v>
      </c>
      <c r="I72" s="3321">
        <v>1309.44</v>
      </c>
      <c r="J72" s="3311">
        <v>103.2947757</v>
      </c>
      <c r="K72" s="3312">
        <v>174.52705449999999</v>
      </c>
      <c r="L72" s="3311">
        <v>103.7667934</v>
      </c>
      <c r="M72" s="3313">
        <v>2307.7800280000001</v>
      </c>
      <c r="N72" s="3321">
        <f t="shared" si="8"/>
        <v>0.67974824533128309</v>
      </c>
      <c r="O72" s="3321">
        <v>968.1</v>
      </c>
      <c r="P72" s="3311">
        <f t="shared" si="9"/>
        <v>17.02904409970655</v>
      </c>
      <c r="Q72" s="3310">
        <f t="shared" si="10"/>
        <v>0.35300120999447143</v>
      </c>
      <c r="R72" s="3319">
        <f t="shared" si="11"/>
        <v>9.2401494558062403E-2</v>
      </c>
      <c r="S72" s="3312">
        <f t="shared" si="12"/>
        <v>2.509981443382804</v>
      </c>
      <c r="T72" s="3319">
        <f t="shared" si="0"/>
        <v>1.7061554819535423</v>
      </c>
      <c r="U72" s="3310">
        <f t="shared" si="13"/>
        <v>0.8860264865777997</v>
      </c>
      <c r="V72" s="3323">
        <f t="shared" si="14"/>
        <v>0.2319260366815738</v>
      </c>
      <c r="W72" s="3306" t="s">
        <v>1916</v>
      </c>
    </row>
    <row r="73" spans="1:23" ht="15" customHeight="1">
      <c r="A73" s="3297" t="s">
        <v>490</v>
      </c>
      <c r="B73" s="3226">
        <v>267.66000000000003</v>
      </c>
      <c r="C73" s="3321">
        <v>999.13</v>
      </c>
      <c r="D73" s="3226">
        <v>3317.65</v>
      </c>
      <c r="E73" s="3226">
        <v>450.79</v>
      </c>
      <c r="F73" s="4050">
        <v>-220.62</v>
      </c>
      <c r="G73" s="3321">
        <v>231.13637789999999</v>
      </c>
      <c r="H73" s="3311">
        <v>156.06</v>
      </c>
      <c r="I73" s="3321">
        <v>263.32</v>
      </c>
      <c r="J73" s="3311">
        <v>22.019892800000001</v>
      </c>
      <c r="K73" s="3312">
        <v>34.884110900000003</v>
      </c>
      <c r="L73" s="3311">
        <v>54.3775282</v>
      </c>
      <c r="M73" s="3313">
        <v>542.87627699999996</v>
      </c>
      <c r="N73" s="3321">
        <f t="shared" si="8"/>
        <v>0.86354471306881853</v>
      </c>
      <c r="O73" s="3321">
        <v>983.8</v>
      </c>
      <c r="P73" s="3311">
        <f t="shared" si="9"/>
        <v>14.109889017044727</v>
      </c>
      <c r="Q73" s="3310">
        <f t="shared" si="10"/>
        <v>0.23133764164823395</v>
      </c>
      <c r="R73" s="3319">
        <f t="shared" si="11"/>
        <v>6.9668704625261854E-2</v>
      </c>
      <c r="S73" s="3312">
        <f t="shared" si="12"/>
        <v>2.3487271105151293</v>
      </c>
      <c r="T73" s="3319">
        <f t="shared" si="0"/>
        <v>2.0282308787267427</v>
      </c>
      <c r="U73" s="3310">
        <f t="shared" si="13"/>
        <v>0.54334899062184094</v>
      </c>
      <c r="V73" s="3323">
        <f t="shared" si="14"/>
        <v>0.1636327753078233</v>
      </c>
      <c r="W73" s="3306" t="s">
        <v>1915</v>
      </c>
    </row>
    <row r="74" spans="1:23" ht="15" customHeight="1">
      <c r="A74" s="3297" t="s">
        <v>495</v>
      </c>
      <c r="B74" s="3226">
        <v>81.8</v>
      </c>
      <c r="C74" s="3321">
        <v>436.17</v>
      </c>
      <c r="D74" s="3226">
        <v>1580.82</v>
      </c>
      <c r="E74" s="3226">
        <v>406.25</v>
      </c>
      <c r="F74" s="4050">
        <v>-138.49</v>
      </c>
      <c r="G74" s="3321">
        <v>265.71543050000002</v>
      </c>
      <c r="H74" s="3311">
        <v>200.3</v>
      </c>
      <c r="I74" s="3321">
        <v>273.27999999999997</v>
      </c>
      <c r="J74" s="3311">
        <v>22.332244200000002</v>
      </c>
      <c r="K74" s="3312">
        <v>53.412721699999999</v>
      </c>
      <c r="L74" s="3311">
        <v>48.156619800000001</v>
      </c>
      <c r="M74" s="3313">
        <v>579.55464300000006</v>
      </c>
      <c r="N74" s="3321">
        <f t="shared" si="8"/>
        <v>3.2483548960880202</v>
      </c>
      <c r="O74" s="3321">
        <v>3340.9</v>
      </c>
      <c r="P74" s="3311">
        <f t="shared" si="9"/>
        <v>11.149398002995508</v>
      </c>
      <c r="Q74" s="3310">
        <f t="shared" si="10"/>
        <v>0.60920152807391614</v>
      </c>
      <c r="R74" s="3319">
        <f t="shared" si="11"/>
        <v>0.16808708803026279</v>
      </c>
      <c r="S74" s="3312">
        <f t="shared" si="12"/>
        <v>2.1811102272436527</v>
      </c>
      <c r="T74" s="3319">
        <f t="shared" si="0"/>
        <v>7.0850200855745733</v>
      </c>
      <c r="U74" s="3310">
        <f t="shared" si="13"/>
        <v>1.3287356833344797</v>
      </c>
      <c r="V74" s="3323">
        <f t="shared" si="14"/>
        <v>0.36661646677041032</v>
      </c>
      <c r="W74" s="3325" t="s">
        <v>1914</v>
      </c>
    </row>
    <row r="75" spans="1:23" ht="15" customHeight="1">
      <c r="A75" s="3297" t="s">
        <v>491</v>
      </c>
      <c r="B75" s="3226">
        <v>38.43</v>
      </c>
      <c r="C75" s="3321">
        <v>198.28</v>
      </c>
      <c r="D75" s="3226">
        <v>635.04</v>
      </c>
      <c r="E75" s="3226">
        <v>241.44</v>
      </c>
      <c r="F75" s="4050">
        <v>-175.47</v>
      </c>
      <c r="G75" s="3321">
        <v>64.382276200000007</v>
      </c>
      <c r="H75" s="3311">
        <v>22.55</v>
      </c>
      <c r="I75" s="3321">
        <v>48.83</v>
      </c>
      <c r="J75" s="3311">
        <v>3.7017196999999999</v>
      </c>
      <c r="K75" s="3312">
        <v>5.3897276000000005</v>
      </c>
      <c r="L75" s="3311">
        <v>11.260532300000001</v>
      </c>
      <c r="M75" s="3313">
        <v>153.30525899999998</v>
      </c>
      <c r="N75" s="3321">
        <f t="shared" si="8"/>
        <v>1.6753129378090035</v>
      </c>
      <c r="O75" s="3321">
        <v>1270.4000000000001</v>
      </c>
      <c r="P75" s="3311">
        <f t="shared" si="9"/>
        <v>16.41560842572062</v>
      </c>
      <c r="Q75" s="3310">
        <f t="shared" si="10"/>
        <v>0.32470383397216063</v>
      </c>
      <c r="R75" s="3319">
        <f t="shared" si="11"/>
        <v>0.10138302500629884</v>
      </c>
      <c r="S75" s="3312">
        <f t="shared" si="12"/>
        <v>2.3811717765890354</v>
      </c>
      <c r="T75" s="3319">
        <f t="shared" si="0"/>
        <v>3.989207884465261</v>
      </c>
      <c r="U75" s="3310">
        <f t="shared" si="13"/>
        <v>0.77317560520476081</v>
      </c>
      <c r="V75" s="3323">
        <f t="shared" si="14"/>
        <v>0.24141039777021917</v>
      </c>
      <c r="W75" s="3306" t="s">
        <v>1913</v>
      </c>
    </row>
    <row r="76" spans="1:23" ht="15" customHeight="1">
      <c r="A76" s="3297" t="s">
        <v>1786</v>
      </c>
      <c r="B76" s="3226">
        <v>4.8600000000000003</v>
      </c>
      <c r="C76" s="3321">
        <v>353.68</v>
      </c>
      <c r="D76" s="3226">
        <v>393.8</v>
      </c>
      <c r="E76" s="3226">
        <v>4.9800000000000004</v>
      </c>
      <c r="F76" s="4050">
        <v>10.039999999999999</v>
      </c>
      <c r="G76" s="3321">
        <v>13.7127269</v>
      </c>
      <c r="H76" s="3316">
        <v>11.32</v>
      </c>
      <c r="I76" s="3321">
        <v>28.87</v>
      </c>
      <c r="J76" s="3311">
        <v>2.3339058000000001</v>
      </c>
      <c r="K76" s="3312">
        <v>2.7277510999999999</v>
      </c>
      <c r="L76" s="3311">
        <v>4.0435945000000002</v>
      </c>
      <c r="M76" s="3313">
        <v>35.273544000000001</v>
      </c>
      <c r="N76" s="3321">
        <f t="shared" si="8"/>
        <v>2.8215487448559671</v>
      </c>
      <c r="O76" s="3321">
        <v>5939.2</v>
      </c>
      <c r="P76" s="3316">
        <f t="shared" si="9"/>
        <v>20.617542402826857</v>
      </c>
      <c r="Q76" s="3310">
        <f t="shared" si="10"/>
        <v>3.8771564408504863E-2</v>
      </c>
      <c r="R76" s="3319">
        <f t="shared" si="11"/>
        <v>3.4821551295073638E-2</v>
      </c>
      <c r="S76" s="3312">
        <f t="shared" si="12"/>
        <v>2.5723216291866793</v>
      </c>
      <c r="T76" s="3319">
        <f t="shared" si="0"/>
        <v>7.2579308641975304</v>
      </c>
      <c r="U76" s="3310">
        <f t="shared" si="13"/>
        <v>9.9732933725401499E-2</v>
      </c>
      <c r="V76" s="3323">
        <f t="shared" si="14"/>
        <v>8.9572229558151348E-2</v>
      </c>
      <c r="W76" s="3306" t="s">
        <v>1785</v>
      </c>
    </row>
    <row r="77" spans="1:23" ht="15" customHeight="1">
      <c r="A77" s="3297" t="s">
        <v>1784</v>
      </c>
      <c r="B77" s="3226">
        <v>8.8800000000000008</v>
      </c>
      <c r="C77" s="3321">
        <v>334.01</v>
      </c>
      <c r="D77" s="3226">
        <v>330.83</v>
      </c>
      <c r="E77" s="3226">
        <v>8.09</v>
      </c>
      <c r="F77" s="4050">
        <v>15.04</v>
      </c>
      <c r="G77" s="3321">
        <v>22.306828000000003</v>
      </c>
      <c r="H77" s="3316">
        <v>15.55</v>
      </c>
      <c r="I77" s="3321">
        <v>60.52</v>
      </c>
      <c r="J77" s="3311">
        <v>4.9424478000000001</v>
      </c>
      <c r="K77" s="3312">
        <v>2.0864522000000001</v>
      </c>
      <c r="L77" s="3311">
        <v>6.0290541000000006</v>
      </c>
      <c r="M77" s="3313">
        <v>59.611694</v>
      </c>
      <c r="N77" s="3321">
        <f t="shared" si="8"/>
        <v>2.5120301801801803</v>
      </c>
      <c r="O77" s="3321">
        <v>6814.2</v>
      </c>
      <c r="P77" s="3316">
        <f t="shared" si="9"/>
        <v>31.784230225080385</v>
      </c>
      <c r="Q77" s="3310">
        <f t="shared" si="10"/>
        <v>6.6784910631418226E-2</v>
      </c>
      <c r="R77" s="3319">
        <f t="shared" si="11"/>
        <v>6.7426859716470708E-2</v>
      </c>
      <c r="S77" s="3312">
        <f t="shared" si="12"/>
        <v>2.6723518915374247</v>
      </c>
      <c r="T77" s="3319">
        <f t="shared" si="0"/>
        <v>6.7130286036036031</v>
      </c>
      <c r="U77" s="3310">
        <f t="shared" si="13"/>
        <v>0.17847278225202839</v>
      </c>
      <c r="V77" s="3323">
        <f t="shared" si="14"/>
        <v>0.1801882961037391</v>
      </c>
      <c r="W77" s="3306" t="s">
        <v>1783</v>
      </c>
    </row>
    <row r="78" spans="1:23" ht="15" customHeight="1">
      <c r="A78" s="3297" t="s">
        <v>1782</v>
      </c>
      <c r="B78" s="3226">
        <v>60.46</v>
      </c>
      <c r="C78" s="3321">
        <v>1906.52</v>
      </c>
      <c r="D78" s="3226">
        <v>2326.81</v>
      </c>
      <c r="E78" s="3226">
        <v>34.75</v>
      </c>
      <c r="F78" s="4050">
        <v>121.92</v>
      </c>
      <c r="G78" s="3321">
        <v>150.57659989999999</v>
      </c>
      <c r="H78" s="3316">
        <v>119.06</v>
      </c>
      <c r="I78" s="3321">
        <v>315.62</v>
      </c>
      <c r="J78" s="3311">
        <v>25.200435700000003</v>
      </c>
      <c r="K78" s="3312">
        <v>31.956211800000002</v>
      </c>
      <c r="L78" s="3311">
        <v>35.579483500000002</v>
      </c>
      <c r="M78" s="3313">
        <v>317.14112299999999</v>
      </c>
      <c r="N78" s="3321">
        <f t="shared" si="8"/>
        <v>2.4905160420112469</v>
      </c>
      <c r="O78" s="3321">
        <v>5220.3999999999996</v>
      </c>
      <c r="P78" s="3316">
        <f t="shared" si="9"/>
        <v>21.166164706870489</v>
      </c>
      <c r="Q78" s="3310">
        <f t="shared" si="10"/>
        <v>7.8979816576799616E-2</v>
      </c>
      <c r="R78" s="3319">
        <f t="shared" si="11"/>
        <v>6.4713749683042443E-2</v>
      </c>
      <c r="S78" s="3312">
        <f t="shared" si="12"/>
        <v>2.1061780064805409</v>
      </c>
      <c r="T78" s="3319">
        <f t="shared" si="0"/>
        <v>5.2454701124710548</v>
      </c>
      <c r="U78" s="3310">
        <f t="shared" si="13"/>
        <v>0.16634555262992257</v>
      </c>
      <c r="V78" s="3323">
        <f t="shared" si="14"/>
        <v>0.13629867629931108</v>
      </c>
      <c r="W78" s="3306" t="s">
        <v>1781</v>
      </c>
    </row>
    <row r="79" spans="1:23" ht="15" customHeight="1">
      <c r="A79" s="3297" t="s">
        <v>1912</v>
      </c>
      <c r="B79" s="3226">
        <v>2.94</v>
      </c>
      <c r="C79" s="3321">
        <v>14.81</v>
      </c>
      <c r="D79" s="3226">
        <v>25.94</v>
      </c>
      <c r="E79" s="3226">
        <v>0.22</v>
      </c>
      <c r="F79" s="4050">
        <v>3.1</v>
      </c>
      <c r="G79" s="3321">
        <v>2.8192822</v>
      </c>
      <c r="H79" s="3311">
        <v>2.2799999999999998</v>
      </c>
      <c r="I79" s="3321">
        <v>3.26</v>
      </c>
      <c r="J79" s="3311">
        <v>0.27839909999999995</v>
      </c>
      <c r="K79" s="3312">
        <v>0.1499772</v>
      </c>
      <c r="L79" s="3311">
        <v>0.81383519999999998</v>
      </c>
      <c r="M79" s="3313">
        <v>8.1920190000000002</v>
      </c>
      <c r="N79" s="3321">
        <f t="shared" si="8"/>
        <v>0.95893952380952385</v>
      </c>
      <c r="O79" s="3321">
        <v>1110</v>
      </c>
      <c r="P79" s="3311">
        <f t="shared" si="9"/>
        <v>12.210486842105263</v>
      </c>
      <c r="Q79" s="3310">
        <f t="shared" si="10"/>
        <v>0.19036341661039838</v>
      </c>
      <c r="R79" s="3319">
        <f t="shared" si="11"/>
        <v>0.10868474171164225</v>
      </c>
      <c r="S79" s="3312">
        <f t="shared" si="12"/>
        <v>2.9057108933614382</v>
      </c>
      <c r="T79" s="3319">
        <f t="shared" si="0"/>
        <v>2.7864010204081633</v>
      </c>
      <c r="U79" s="3310">
        <f t="shared" si="13"/>
        <v>0.55314105334233621</v>
      </c>
      <c r="V79" s="3323">
        <f t="shared" si="14"/>
        <v>0.31580643793369312</v>
      </c>
      <c r="W79" s="3306" t="s">
        <v>1911</v>
      </c>
    </row>
    <row r="80" spans="1:23" ht="15" customHeight="1">
      <c r="A80" s="3297" t="s">
        <v>1910</v>
      </c>
      <c r="B80" s="3226">
        <v>126.44</v>
      </c>
      <c r="C80" s="3321">
        <v>4522.63</v>
      </c>
      <c r="D80" s="3226">
        <v>5291.82</v>
      </c>
      <c r="E80" s="3226">
        <v>50.33</v>
      </c>
      <c r="F80" s="4050">
        <v>387.29</v>
      </c>
      <c r="G80" s="3321">
        <v>425.99884049999997</v>
      </c>
      <c r="H80" s="3316">
        <v>283.02</v>
      </c>
      <c r="I80" s="3321">
        <v>1012.75</v>
      </c>
      <c r="J80" s="3311">
        <v>81.301253299999999</v>
      </c>
      <c r="K80" s="3312">
        <v>42.372030500000001</v>
      </c>
      <c r="L80" s="3311">
        <v>70.550177700000006</v>
      </c>
      <c r="M80" s="3313">
        <v>1080.7158089999998</v>
      </c>
      <c r="N80" s="3321">
        <f t="shared" si="8"/>
        <v>3.3691777957924707</v>
      </c>
      <c r="O80" s="3321">
        <v>8009.6</v>
      </c>
      <c r="P80" s="3316">
        <f t="shared" si="9"/>
        <v>28.726327927354962</v>
      </c>
      <c r="Q80" s="3310">
        <f t="shared" si="10"/>
        <v>9.419272425557694E-2</v>
      </c>
      <c r="R80" s="3319">
        <f t="shared" si="11"/>
        <v>8.0501385251199015E-2</v>
      </c>
      <c r="S80" s="3312">
        <f t="shared" si="12"/>
        <v>2.5368984754314137</v>
      </c>
      <c r="T80" s="3319">
        <f t="shared" si="0"/>
        <v>8.5472620136032891</v>
      </c>
      <c r="U80" s="3310">
        <f t="shared" si="13"/>
        <v>0.23895737856070468</v>
      </c>
      <c r="V80" s="3323">
        <f t="shared" si="14"/>
        <v>0.20422384151388367</v>
      </c>
      <c r="W80" s="3306" t="s">
        <v>1780</v>
      </c>
    </row>
    <row r="81" spans="1:23" ht="15" customHeight="1">
      <c r="A81" s="3297" t="s">
        <v>1909</v>
      </c>
      <c r="B81" s="3226">
        <v>9.9600000000000009</v>
      </c>
      <c r="C81" s="3321">
        <v>40.4</v>
      </c>
      <c r="D81" s="3226">
        <v>89.43</v>
      </c>
      <c r="E81" s="3226">
        <v>0.56000000000000005</v>
      </c>
      <c r="F81" s="4050">
        <v>8.83</v>
      </c>
      <c r="G81" s="3321">
        <v>9.1074044000000001</v>
      </c>
      <c r="H81" s="3311">
        <v>6.26</v>
      </c>
      <c r="I81" s="3321">
        <v>18.48</v>
      </c>
      <c r="J81" s="3311">
        <v>1.5001376</v>
      </c>
      <c r="K81" s="3312">
        <v>1.4509770000000002</v>
      </c>
      <c r="L81" s="3311">
        <v>3.0086246000000001</v>
      </c>
      <c r="M81" s="3313">
        <v>22.985045999999997</v>
      </c>
      <c r="N81" s="3321">
        <f t="shared" si="8"/>
        <v>0.914398032128514</v>
      </c>
      <c r="O81" s="3321">
        <v>1856.4</v>
      </c>
      <c r="P81" s="3311">
        <f t="shared" si="9"/>
        <v>23.963859424920127</v>
      </c>
      <c r="Q81" s="3310">
        <f t="shared" si="10"/>
        <v>0.22543080198019802</v>
      </c>
      <c r="R81" s="3319">
        <f t="shared" si="11"/>
        <v>0.10183835849267583</v>
      </c>
      <c r="S81" s="3312">
        <f t="shared" si="12"/>
        <v>2.5237757093557849</v>
      </c>
      <c r="T81" s="3319">
        <f t="shared" si="0"/>
        <v>2.307735542168674</v>
      </c>
      <c r="U81" s="3310">
        <f t="shared" si="13"/>
        <v>0.56893678217821775</v>
      </c>
      <c r="V81" s="3323">
        <f t="shared" si="14"/>
        <v>0.25701717544448166</v>
      </c>
      <c r="W81" s="3306" t="s">
        <v>1908</v>
      </c>
    </row>
    <row r="82" spans="1:23" ht="15" customHeight="1">
      <c r="A82" s="3297" t="s">
        <v>1907</v>
      </c>
      <c r="B82" s="3226">
        <v>18.28</v>
      </c>
      <c r="C82" s="3321">
        <v>202.02</v>
      </c>
      <c r="D82" s="3226">
        <v>482.87</v>
      </c>
      <c r="E82" s="3226">
        <v>177.56</v>
      </c>
      <c r="F82" s="4050">
        <v>-101.57</v>
      </c>
      <c r="G82" s="3321">
        <v>75.757541700000004</v>
      </c>
      <c r="H82" s="3311">
        <v>41.92</v>
      </c>
      <c r="I82" s="3321">
        <v>97.56</v>
      </c>
      <c r="J82" s="3311">
        <v>6.9068814000000005</v>
      </c>
      <c r="K82" s="3312">
        <v>11.380454799999999</v>
      </c>
      <c r="L82" s="3311">
        <v>6.2778967000000003</v>
      </c>
      <c r="M82" s="3313">
        <v>214.01172700000001</v>
      </c>
      <c r="N82" s="3321">
        <f t="shared" si="8"/>
        <v>4.144285650984683</v>
      </c>
      <c r="O82" s="3321">
        <v>5337.9</v>
      </c>
      <c r="P82" s="3311">
        <f t="shared" si="9"/>
        <v>16.476339217557253</v>
      </c>
      <c r="Q82" s="3310">
        <f t="shared" si="10"/>
        <v>0.37500020641520643</v>
      </c>
      <c r="R82" s="3319">
        <f t="shared" si="11"/>
        <v>0.15689013958208214</v>
      </c>
      <c r="S82" s="3312">
        <f t="shared" si="12"/>
        <v>2.8249560663872493</v>
      </c>
      <c r="T82" s="3319">
        <f t="shared" si="0"/>
        <v>11.70742489059081</v>
      </c>
      <c r="U82" s="3310">
        <f t="shared" si="13"/>
        <v>1.059359108009108</v>
      </c>
      <c r="V82" s="3323">
        <f t="shared" si="14"/>
        <v>0.4432077515687452</v>
      </c>
      <c r="W82" s="3306" t="s">
        <v>1906</v>
      </c>
    </row>
    <row r="83" spans="1:23" ht="15" customHeight="1">
      <c r="A83" s="3297" t="s">
        <v>1905</v>
      </c>
      <c r="B83" s="3226">
        <v>51.39</v>
      </c>
      <c r="C83" s="3321">
        <v>75.56</v>
      </c>
      <c r="D83" s="3226">
        <v>168.88</v>
      </c>
      <c r="E83" s="3226">
        <v>22.42</v>
      </c>
      <c r="F83" s="4050">
        <v>6.03</v>
      </c>
      <c r="G83" s="3321">
        <v>27.6774375</v>
      </c>
      <c r="H83" s="3311">
        <v>17.16</v>
      </c>
      <c r="I83" s="3321">
        <v>9.25</v>
      </c>
      <c r="J83" s="3311">
        <v>0.75883489999999998</v>
      </c>
      <c r="K83" s="3312">
        <v>12.361999599999999</v>
      </c>
      <c r="L83" s="3311">
        <v>3.0883483000000003</v>
      </c>
      <c r="M83" s="3313">
        <v>15.936111</v>
      </c>
      <c r="N83" s="3321">
        <f t="shared" si="8"/>
        <v>0.53857632807939282</v>
      </c>
      <c r="O83" s="3321">
        <v>179.9</v>
      </c>
      <c r="P83" s="3311">
        <f t="shared" si="9"/>
        <v>4.4221148018648018</v>
      </c>
      <c r="Q83" s="3310">
        <f t="shared" si="10"/>
        <v>0.36629747882477498</v>
      </c>
      <c r="R83" s="3319">
        <f t="shared" si="11"/>
        <v>0.16388818983893891</v>
      </c>
      <c r="S83" s="3312">
        <f t="shared" si="12"/>
        <v>0.57577985678768129</v>
      </c>
      <c r="T83" s="3319">
        <f t="shared" si="0"/>
        <v>0.31010140105078809</v>
      </c>
      <c r="U83" s="3310">
        <f t="shared" si="13"/>
        <v>0.21090670989941768</v>
      </c>
      <c r="V83" s="3323">
        <f t="shared" si="14"/>
        <v>9.4363518474656571E-2</v>
      </c>
      <c r="W83" s="3306" t="s">
        <v>1904</v>
      </c>
    </row>
    <row r="84" spans="1:23" ht="15" customHeight="1">
      <c r="A84" s="3345" t="s">
        <v>1903</v>
      </c>
      <c r="B84" s="3234">
        <v>51.61</v>
      </c>
      <c r="C84" s="3346">
        <v>1598.13</v>
      </c>
      <c r="D84" s="3234">
        <v>2108.4699999999998</v>
      </c>
      <c r="E84" s="3234">
        <v>45.23</v>
      </c>
      <c r="F84" s="4051">
        <v>252.5</v>
      </c>
      <c r="G84" s="3346">
        <v>282.2565687</v>
      </c>
      <c r="H84" s="3347">
        <v>182.21</v>
      </c>
      <c r="I84" s="3346">
        <v>571.92999999999995</v>
      </c>
      <c r="J84" s="3347">
        <v>45.689902600000003</v>
      </c>
      <c r="K84" s="3348">
        <v>21.470880300000001</v>
      </c>
      <c r="L84" s="3349">
        <v>35.146692199999997</v>
      </c>
      <c r="M84" s="3350">
        <v>605.77507700000001</v>
      </c>
      <c r="N84" s="3346">
        <f t="shared" si="8"/>
        <v>5.4690286514241429</v>
      </c>
      <c r="O84" s="3346">
        <v>11082.4</v>
      </c>
      <c r="P84" s="3347">
        <f t="shared" si="9"/>
        <v>25.075408923769277</v>
      </c>
      <c r="Q84" s="3351">
        <f t="shared" si="10"/>
        <v>0.17661677629479453</v>
      </c>
      <c r="R84" s="3352">
        <f t="shared" si="11"/>
        <v>0.13386795576887509</v>
      </c>
      <c r="S84" s="3348">
        <f t="shared" si="12"/>
        <v>2.1461859321469179</v>
      </c>
      <c r="T84" s="3353">
        <f t="shared" si="0"/>
        <v>11.737552354194923</v>
      </c>
      <c r="U84" s="3351">
        <f t="shared" si="13"/>
        <v>0.37905244066502725</v>
      </c>
      <c r="V84" s="3354">
        <f t="shared" si="14"/>
        <v>0.28730552343642551</v>
      </c>
      <c r="W84" s="3355" t="s">
        <v>3609</v>
      </c>
    </row>
    <row r="85" spans="1:23" ht="15" customHeight="1">
      <c r="A85" s="3297" t="s">
        <v>3006</v>
      </c>
      <c r="B85" s="3226">
        <v>1.85</v>
      </c>
      <c r="C85" s="3321">
        <v>7.25</v>
      </c>
      <c r="D85" s="3226">
        <v>19.850000000000001</v>
      </c>
      <c r="E85" s="3226">
        <v>1.82</v>
      </c>
      <c r="F85" s="4050">
        <v>0.76</v>
      </c>
      <c r="G85" s="3321">
        <v>2.5878398000000002</v>
      </c>
      <c r="H85" s="3311">
        <v>1.52</v>
      </c>
      <c r="I85" s="3321">
        <v>4.9400000000000004</v>
      </c>
      <c r="J85" s="3311">
        <v>0.37817039999999996</v>
      </c>
      <c r="K85" s="3312">
        <v>0.57342890000000002</v>
      </c>
      <c r="L85" s="3311">
        <v>0.4319595</v>
      </c>
      <c r="M85" s="3313">
        <v>8.2780009999999997</v>
      </c>
      <c r="N85" s="3321">
        <f t="shared" si="8"/>
        <v>1.3988323243243244</v>
      </c>
      <c r="O85" s="3321">
        <v>2676.7</v>
      </c>
      <c r="P85" s="3311">
        <f t="shared" si="9"/>
        <v>24.879631578947365</v>
      </c>
      <c r="Q85" s="3310">
        <f t="shared" si="10"/>
        <v>0.35694342068965523</v>
      </c>
      <c r="R85" s="3319">
        <f t="shared" si="11"/>
        <v>0.13036976322418137</v>
      </c>
      <c r="S85" s="3312">
        <f t="shared" si="12"/>
        <v>3.1988073604865335</v>
      </c>
      <c r="T85" s="3319">
        <f t="shared" si="0"/>
        <v>4.474595135135135</v>
      </c>
      <c r="U85" s="3310">
        <f t="shared" si="13"/>
        <v>1.1417932413793104</v>
      </c>
      <c r="V85" s="3323">
        <f t="shared" si="14"/>
        <v>0.41702775818639792</v>
      </c>
      <c r="W85" s="3306" t="s">
        <v>3007</v>
      </c>
    </row>
    <row r="86" spans="1:23" ht="15" customHeight="1">
      <c r="A86" s="3297" t="s">
        <v>494</v>
      </c>
      <c r="B86" s="3226">
        <v>4.1399999999999997</v>
      </c>
      <c r="C86" s="3321">
        <v>113.76</v>
      </c>
      <c r="D86" s="3226">
        <v>285.81</v>
      </c>
      <c r="E86" s="3226">
        <v>164.55</v>
      </c>
      <c r="F86" s="4050">
        <v>-131.77000000000001</v>
      </c>
      <c r="G86" s="3321">
        <v>34.006572599999998</v>
      </c>
      <c r="H86" s="3311">
        <v>17.32</v>
      </c>
      <c r="I86" s="3321">
        <v>63.72</v>
      </c>
      <c r="J86" s="3311">
        <v>4.2164181000000003</v>
      </c>
      <c r="K86" s="3312">
        <v>2.9031837</v>
      </c>
      <c r="L86" s="3311">
        <v>5.3438555000000001</v>
      </c>
      <c r="M86" s="3313">
        <v>87.789081999999993</v>
      </c>
      <c r="N86" s="3321">
        <f t="shared" si="8"/>
        <v>8.2141479710144925</v>
      </c>
      <c r="O86" s="3321">
        <v>15401.9</v>
      </c>
      <c r="P86" s="3311">
        <f t="shared" si="9"/>
        <v>24.34421535796767</v>
      </c>
      <c r="Q86" s="3310">
        <f t="shared" si="10"/>
        <v>0.29893260021097046</v>
      </c>
      <c r="R86" s="3319">
        <f t="shared" si="11"/>
        <v>0.11898314474650991</v>
      </c>
      <c r="S86" s="3312">
        <f t="shared" si="12"/>
        <v>2.5815327828715087</v>
      </c>
      <c r="T86" s="3319">
        <f t="shared" si="0"/>
        <v>21.205092270531402</v>
      </c>
      <c r="U86" s="3310">
        <f t="shared" si="13"/>
        <v>0.7717043073136427</v>
      </c>
      <c r="V86" s="3323">
        <f t="shared" si="14"/>
        <v>0.30715888877226127</v>
      </c>
      <c r="W86" s="3306" t="s">
        <v>1902</v>
      </c>
    </row>
    <row r="87" spans="1:23" ht="15" customHeight="1">
      <c r="A87" s="3297" t="s">
        <v>1901</v>
      </c>
      <c r="B87" s="3226">
        <v>6.32</v>
      </c>
      <c r="C87" s="3321">
        <v>7.55</v>
      </c>
      <c r="D87" s="3226">
        <v>23.25</v>
      </c>
      <c r="E87" s="3226">
        <v>2.3199999999999998</v>
      </c>
      <c r="F87" s="4050">
        <v>2.19</v>
      </c>
      <c r="G87" s="3321">
        <v>4.5564399</v>
      </c>
      <c r="H87" s="3311">
        <v>4.24</v>
      </c>
      <c r="I87" s="3321">
        <v>11.96</v>
      </c>
      <c r="J87" s="3311">
        <v>1.0201714</v>
      </c>
      <c r="K87" s="3312">
        <v>2.6008163</v>
      </c>
      <c r="L87" s="3311">
        <v>0.50355759999999994</v>
      </c>
      <c r="M87" s="3313">
        <v>10.494429</v>
      </c>
      <c r="N87" s="3321">
        <f t="shared" si="8"/>
        <v>0.72095568037974678</v>
      </c>
      <c r="O87" s="3321">
        <v>1893</v>
      </c>
      <c r="P87" s="3311">
        <f t="shared" si="9"/>
        <v>24.060646226415091</v>
      </c>
      <c r="Q87" s="3310">
        <f t="shared" si="10"/>
        <v>0.60350197350993384</v>
      </c>
      <c r="R87" s="3319">
        <f t="shared" si="11"/>
        <v>0.19597590967741935</v>
      </c>
      <c r="S87" s="3312">
        <f t="shared" si="12"/>
        <v>2.3032080374855819</v>
      </c>
      <c r="T87" s="3319">
        <f t="shared" si="0"/>
        <v>1.6605109177215189</v>
      </c>
      <c r="U87" s="3310">
        <f t="shared" si="13"/>
        <v>1.3899905960264902</v>
      </c>
      <c r="V87" s="3323">
        <f t="shared" si="14"/>
        <v>0.45137329032258067</v>
      </c>
      <c r="W87" s="3306" t="s">
        <v>1900</v>
      </c>
    </row>
    <row r="88" spans="1:23" ht="15" customHeight="1">
      <c r="A88" s="3297" t="s">
        <v>1899</v>
      </c>
      <c r="B88" s="3226">
        <v>1.93</v>
      </c>
      <c r="C88" s="3321">
        <v>29.85</v>
      </c>
      <c r="D88" s="3226">
        <v>54.09</v>
      </c>
      <c r="E88" s="3226">
        <v>2.86</v>
      </c>
      <c r="F88" s="4050">
        <v>2.14</v>
      </c>
      <c r="G88" s="3321">
        <v>4.6317659999999998</v>
      </c>
      <c r="H88" s="3311">
        <v>4.13</v>
      </c>
      <c r="I88" s="3321">
        <v>7.19</v>
      </c>
      <c r="J88" s="3311">
        <v>0.57284100000000004</v>
      </c>
      <c r="K88" s="3312">
        <v>1.2312320999999999</v>
      </c>
      <c r="L88" s="3311">
        <v>1.1115362</v>
      </c>
      <c r="M88" s="3313">
        <v>7.1893000000000002</v>
      </c>
      <c r="N88" s="3321">
        <f t="shared" si="8"/>
        <v>2.3998787564766841</v>
      </c>
      <c r="O88" s="3321">
        <v>3730.8</v>
      </c>
      <c r="P88" s="3311">
        <f t="shared" si="9"/>
        <v>13.870242130750606</v>
      </c>
      <c r="Q88" s="3310">
        <f t="shared" si="10"/>
        <v>0.15516804020100503</v>
      </c>
      <c r="R88" s="3319">
        <f t="shared" si="11"/>
        <v>8.5630726566833043E-2</v>
      </c>
      <c r="S88" s="3312">
        <f t="shared" si="12"/>
        <v>1.5521725406680735</v>
      </c>
      <c r="T88" s="3319">
        <f t="shared" si="0"/>
        <v>3.7250259067357514</v>
      </c>
      <c r="U88" s="3310">
        <f t="shared" si="13"/>
        <v>0.24084757118927974</v>
      </c>
      <c r="V88" s="3323">
        <f t="shared" si="14"/>
        <v>0.13291366241449437</v>
      </c>
      <c r="W88" s="3306" t="s">
        <v>1898</v>
      </c>
    </row>
    <row r="89" spans="1:23" ht="15" customHeight="1">
      <c r="A89" s="3297" t="s">
        <v>1897</v>
      </c>
      <c r="B89" s="3315">
        <v>6.85</v>
      </c>
      <c r="C89" s="3310">
        <v>51.16</v>
      </c>
      <c r="D89" s="3315">
        <v>84.9</v>
      </c>
      <c r="E89" s="3315">
        <v>0.22</v>
      </c>
      <c r="F89" s="4048">
        <v>8.6300000000000008</v>
      </c>
      <c r="G89" s="3310">
        <v>8.5681852000000003</v>
      </c>
      <c r="H89" s="3319">
        <v>5.29</v>
      </c>
      <c r="I89" s="3310">
        <v>18.96</v>
      </c>
      <c r="J89" s="3319">
        <v>1.6303034000000001</v>
      </c>
      <c r="K89" s="3312">
        <v>1.0310102999999999</v>
      </c>
      <c r="L89" s="3319">
        <v>2.7522525</v>
      </c>
      <c r="M89" s="3313">
        <v>25.362476999999998</v>
      </c>
      <c r="N89" s="3310">
        <f t="shared" si="8"/>
        <v>1.2508299562043796</v>
      </c>
      <c r="O89" s="3310">
        <v>2768.3</v>
      </c>
      <c r="P89" s="3319">
        <f t="shared" si="9"/>
        <v>30.818589792060493</v>
      </c>
      <c r="Q89" s="3310">
        <f t="shared" si="10"/>
        <v>0.16747820953870213</v>
      </c>
      <c r="R89" s="3319">
        <f t="shared" si="11"/>
        <v>0.10092090930506478</v>
      </c>
      <c r="S89" s="3312">
        <f t="shared" si="12"/>
        <v>2.9600757229197145</v>
      </c>
      <c r="T89" s="3319">
        <f t="shared" si="0"/>
        <v>3.7025513868613138</v>
      </c>
      <c r="U89" s="3310">
        <f t="shared" si="13"/>
        <v>0.49574818217357308</v>
      </c>
      <c r="V89" s="3323">
        <f t="shared" si="14"/>
        <v>0.29873353356890453</v>
      </c>
      <c r="W89" s="3306" t="s">
        <v>1896</v>
      </c>
    </row>
    <row r="90" spans="1:23" ht="15" customHeight="1">
      <c r="A90" s="3297" t="s">
        <v>1895</v>
      </c>
      <c r="B90" s="3315">
        <v>6.68</v>
      </c>
      <c r="C90" s="3310">
        <v>37.01</v>
      </c>
      <c r="D90" s="3315">
        <v>131.41999999999999</v>
      </c>
      <c r="E90" s="3315">
        <v>70.180000000000007</v>
      </c>
      <c r="F90" s="4048">
        <v>-51.96</v>
      </c>
      <c r="G90" s="3310">
        <v>17.886222699999998</v>
      </c>
      <c r="H90" s="3319">
        <v>13.36</v>
      </c>
      <c r="I90" s="3310">
        <v>27.74</v>
      </c>
      <c r="J90" s="3319">
        <v>1.5137611</v>
      </c>
      <c r="K90" s="3312">
        <v>1.4526797</v>
      </c>
      <c r="L90" s="3319">
        <v>5.6784716</v>
      </c>
      <c r="M90" s="3313">
        <v>45.643372000000006</v>
      </c>
      <c r="N90" s="3310">
        <f t="shared" si="8"/>
        <v>2.6775782485029938</v>
      </c>
      <c r="O90" s="3310">
        <v>4153.8999999999996</v>
      </c>
      <c r="P90" s="3319">
        <f t="shared" si="9"/>
        <v>11.330547155688624</v>
      </c>
      <c r="Q90" s="3310">
        <f t="shared" si="10"/>
        <v>0.48328080788975947</v>
      </c>
      <c r="R90" s="3319">
        <f t="shared" si="11"/>
        <v>0.13609970095875817</v>
      </c>
      <c r="S90" s="3312">
        <f t="shared" si="12"/>
        <v>2.5518731800202854</v>
      </c>
      <c r="T90" s="3319">
        <f t="shared" si="0"/>
        <v>6.8328401197604807</v>
      </c>
      <c r="U90" s="3310">
        <f t="shared" si="13"/>
        <v>1.2332713320724131</v>
      </c>
      <c r="V90" s="3323">
        <f t="shared" si="14"/>
        <v>0.34730917668543609</v>
      </c>
      <c r="W90" s="3306" t="s">
        <v>3008</v>
      </c>
    </row>
    <row r="91" spans="1:23" ht="15" customHeight="1">
      <c r="A91" s="3297" t="s">
        <v>1788</v>
      </c>
      <c r="B91" s="3310">
        <v>2.8</v>
      </c>
      <c r="C91" s="3310">
        <v>45.89</v>
      </c>
      <c r="D91" s="3315">
        <v>92.78</v>
      </c>
      <c r="E91" s="3315">
        <v>1.95</v>
      </c>
      <c r="F91" s="4048">
        <v>5.94</v>
      </c>
      <c r="G91" s="3310">
        <v>7.6053451999999995</v>
      </c>
      <c r="H91" s="3319">
        <v>6.54</v>
      </c>
      <c r="I91" s="3310">
        <v>12.21</v>
      </c>
      <c r="J91" s="3319">
        <v>0.89409289999999997</v>
      </c>
      <c r="K91" s="3312">
        <v>1.4700569000000001</v>
      </c>
      <c r="L91" s="3319">
        <v>2.0722600000000004</v>
      </c>
      <c r="M91" s="3313">
        <v>11.134892000000001</v>
      </c>
      <c r="N91" s="3310">
        <f t="shared" si="8"/>
        <v>2.7161947142857144</v>
      </c>
      <c r="O91" s="3310">
        <v>4357.3</v>
      </c>
      <c r="P91" s="3319">
        <f t="shared" si="9"/>
        <v>13.671145259938838</v>
      </c>
      <c r="Q91" s="3310">
        <f t="shared" si="10"/>
        <v>0.16572990193942033</v>
      </c>
      <c r="R91" s="3319">
        <f t="shared" si="11"/>
        <v>8.1971817201983183E-2</v>
      </c>
      <c r="S91" s="3312">
        <f t="shared" si="12"/>
        <v>1.4640876524579056</v>
      </c>
      <c r="T91" s="3319">
        <f t="shared" si="0"/>
        <v>3.9767471428571435</v>
      </c>
      <c r="U91" s="3310">
        <f t="shared" si="13"/>
        <v>0.24264310307256484</v>
      </c>
      <c r="V91" s="3323">
        <f t="shared" si="14"/>
        <v>0.12001392541496013</v>
      </c>
      <c r="W91" s="3306" t="s">
        <v>1787</v>
      </c>
    </row>
    <row r="92" spans="1:23" ht="15" customHeight="1">
      <c r="A92" s="3297" t="s">
        <v>1779</v>
      </c>
      <c r="B92" s="3310">
        <v>0.61</v>
      </c>
      <c r="C92" s="3310">
        <v>63.41</v>
      </c>
      <c r="D92" s="3315">
        <v>64.87</v>
      </c>
      <c r="E92" s="3315">
        <v>0.21</v>
      </c>
      <c r="F92" s="4048">
        <v>4.3</v>
      </c>
      <c r="G92" s="3310">
        <v>3.9008728000000001</v>
      </c>
      <c r="H92" s="3319">
        <v>3.78</v>
      </c>
      <c r="I92" s="3310">
        <v>8.2100000000000009</v>
      </c>
      <c r="J92" s="3318">
        <v>0.5523520999999999</v>
      </c>
      <c r="K92" s="3312">
        <v>0.4982819</v>
      </c>
      <c r="L92" s="3319">
        <v>2.1132316000000002</v>
      </c>
      <c r="M92" s="3313">
        <v>8.9486889999999999</v>
      </c>
      <c r="N92" s="3310">
        <f t="shared" si="8"/>
        <v>6.3948734426229512</v>
      </c>
      <c r="O92" s="3310">
        <v>13476.1</v>
      </c>
      <c r="P92" s="3319">
        <f t="shared" si="9"/>
        <v>14.612489417989416</v>
      </c>
      <c r="Q92" s="3310">
        <f t="shared" si="10"/>
        <v>6.1518258949692484E-2</v>
      </c>
      <c r="R92" s="3318">
        <f t="shared" si="11"/>
        <v>6.0133695082472634E-2</v>
      </c>
      <c r="S92" s="3312">
        <f t="shared" si="12"/>
        <v>2.2940222506101708</v>
      </c>
      <c r="T92" s="3319">
        <f t="shared" si="0"/>
        <v>14.669981967213115</v>
      </c>
      <c r="U92" s="3310">
        <f t="shared" si="13"/>
        <v>0.14112425484939284</v>
      </c>
      <c r="V92" s="3323">
        <f t="shared" si="14"/>
        <v>0.13794803453059964</v>
      </c>
      <c r="W92" s="3306" t="s">
        <v>1778</v>
      </c>
    </row>
    <row r="93" spans="1:23" ht="15" customHeight="1">
      <c r="A93" s="3297" t="s">
        <v>1967</v>
      </c>
      <c r="B93" s="3315">
        <v>31.53</v>
      </c>
      <c r="C93" s="3315">
        <v>348.62</v>
      </c>
      <c r="D93" s="3315">
        <v>949.59</v>
      </c>
      <c r="E93" s="3315">
        <v>98.25</v>
      </c>
      <c r="F93" s="4049">
        <v>-2.16</v>
      </c>
      <c r="G93" s="3315">
        <v>93.434069199999996</v>
      </c>
      <c r="H93" s="3333">
        <v>62.53</v>
      </c>
      <c r="I93" s="3315">
        <v>157.22</v>
      </c>
      <c r="J93" s="3333">
        <v>13.1528914</v>
      </c>
      <c r="K93" s="3312">
        <v>3.3434346000000001</v>
      </c>
      <c r="L93" s="3333">
        <v>20.9644537</v>
      </c>
      <c r="M93" s="3343">
        <v>228.037553</v>
      </c>
      <c r="N93" s="3310">
        <f>G93/B93</f>
        <v>2.9633386996511257</v>
      </c>
      <c r="O93" s="3312">
        <v>4986.6000000000004</v>
      </c>
      <c r="P93" s="3312">
        <f>(J93/H93)*100</f>
        <v>21.034529665760434</v>
      </c>
      <c r="Q93" s="3319">
        <f>G93/C93</f>
        <v>0.26801121335551603</v>
      </c>
      <c r="R93" s="3310">
        <f>G93/D93</f>
        <v>9.8394116618751248E-2</v>
      </c>
      <c r="S93" s="3310">
        <f>M93/G93</f>
        <v>2.440625298164794</v>
      </c>
      <c r="T93" s="3319">
        <f t="shared" si="0"/>
        <v>7.2323993973993019</v>
      </c>
      <c r="U93" s="3312">
        <f>M93/C93</f>
        <v>0.65411494750731458</v>
      </c>
      <c r="V93" s="3337">
        <f>M93/D93</f>
        <v>0.24014317021030129</v>
      </c>
      <c r="W93" s="3330" t="s">
        <v>1966</v>
      </c>
    </row>
    <row r="94" spans="1:23" ht="15" customHeight="1">
      <c r="A94" s="3322" t="s">
        <v>1965</v>
      </c>
      <c r="B94" s="3315">
        <v>0.48</v>
      </c>
      <c r="C94" s="3315">
        <v>12.9</v>
      </c>
      <c r="D94" s="3315">
        <v>19.399999999999999</v>
      </c>
      <c r="E94" s="3315">
        <v>0.02</v>
      </c>
      <c r="F94" s="4049">
        <v>2.98</v>
      </c>
      <c r="G94" s="3315">
        <v>0.6768748</v>
      </c>
      <c r="H94" s="3333">
        <v>0.52</v>
      </c>
      <c r="I94" s="3315">
        <v>2.44</v>
      </c>
      <c r="J94" s="3333">
        <v>0.20548650000000002</v>
      </c>
      <c r="K94" s="3312">
        <v>8.6619200000000007E-2</v>
      </c>
      <c r="L94" s="3333">
        <v>0.2313404</v>
      </c>
      <c r="M94" s="3343">
        <v>1.547485</v>
      </c>
      <c r="N94" s="3310">
        <f t="shared" ref="N94:N123" si="15">G94/B94</f>
        <v>1.4101558333333333</v>
      </c>
      <c r="O94" s="3312">
        <v>5041.3999999999996</v>
      </c>
      <c r="P94" s="3312">
        <f t="shared" ref="P94:P123" si="16">(J94/H94)*100</f>
        <v>39.516634615384618</v>
      </c>
      <c r="Q94" s="3319">
        <f t="shared" ref="Q94:Q123" si="17">G94/C94</f>
        <v>5.2470914728682171E-2</v>
      </c>
      <c r="R94" s="3310">
        <f t="shared" ref="R94:R123" si="18">G94/D94</f>
        <v>3.4890453608247426E-2</v>
      </c>
      <c r="S94" s="3310">
        <f t="shared" ref="S94:S123" si="19">M94/G94</f>
        <v>2.2862204354483282</v>
      </c>
      <c r="T94" s="3319">
        <f t="shared" si="0"/>
        <v>3.2239270833333333</v>
      </c>
      <c r="U94" s="3312">
        <f t="shared" ref="U94:U123" si="20">M94/C94</f>
        <v>0.11996007751937984</v>
      </c>
      <c r="V94" s="3337">
        <f t="shared" ref="V94:V123" si="21">M94/D94</f>
        <v>7.9767268041237113E-2</v>
      </c>
      <c r="W94" s="3330" t="s">
        <v>1964</v>
      </c>
    </row>
    <row r="95" spans="1:23" ht="15" customHeight="1">
      <c r="A95" s="3331" t="s">
        <v>3009</v>
      </c>
      <c r="B95" s="3315">
        <v>1.27</v>
      </c>
      <c r="C95" s="3315">
        <v>13.08</v>
      </c>
      <c r="D95" s="3315">
        <v>28.48</v>
      </c>
      <c r="E95" s="3315">
        <v>0.21</v>
      </c>
      <c r="F95" s="4049">
        <v>2.15</v>
      </c>
      <c r="G95" s="3315">
        <v>1.4555307</v>
      </c>
      <c r="H95" s="3333">
        <v>0.84</v>
      </c>
      <c r="I95" s="3315">
        <v>2.95</v>
      </c>
      <c r="J95" s="3333">
        <v>0.24984299999999998</v>
      </c>
      <c r="K95" s="3312">
        <v>0.13812280000000002</v>
      </c>
      <c r="L95" s="3333">
        <v>0.37928099999999998</v>
      </c>
      <c r="M95" s="3343">
        <v>4.1343999999999994</v>
      </c>
      <c r="N95" s="3310">
        <f t="shared" si="15"/>
        <v>1.1460871653543308</v>
      </c>
      <c r="O95" s="3312">
        <v>2331.8000000000002</v>
      </c>
      <c r="P95" s="3312">
        <f t="shared" si="16"/>
        <v>29.743214285714288</v>
      </c>
      <c r="Q95" s="3319">
        <f t="shared" si="17"/>
        <v>0.11127910550458715</v>
      </c>
      <c r="R95" s="3310">
        <f t="shared" si="18"/>
        <v>5.1107117275280896E-2</v>
      </c>
      <c r="S95" s="3310">
        <f t="shared" si="19"/>
        <v>2.8404759858380175</v>
      </c>
      <c r="T95" s="3319">
        <f t="shared" si="0"/>
        <v>3.2554330708661414</v>
      </c>
      <c r="U95" s="3312">
        <f t="shared" si="20"/>
        <v>0.31608562691131492</v>
      </c>
      <c r="V95" s="3337">
        <f t="shared" si="21"/>
        <v>0.14516853932584267</v>
      </c>
      <c r="W95" s="3330" t="s">
        <v>3010</v>
      </c>
    </row>
    <row r="96" spans="1:23" ht="15" customHeight="1">
      <c r="A96" s="3297" t="s">
        <v>1777</v>
      </c>
      <c r="B96" s="3315">
        <v>124.58</v>
      </c>
      <c r="C96" s="3315">
        <v>1256.43</v>
      </c>
      <c r="D96" s="3315">
        <v>2391.6</v>
      </c>
      <c r="E96" s="3315">
        <v>158.16</v>
      </c>
      <c r="F96" s="4049">
        <v>29.36</v>
      </c>
      <c r="G96" s="3315">
        <v>180.61134049999998</v>
      </c>
      <c r="H96" s="3334">
        <v>124.61</v>
      </c>
      <c r="I96" s="3315">
        <v>290.13</v>
      </c>
      <c r="J96" s="3319">
        <v>24.368665400000001</v>
      </c>
      <c r="K96" s="3312">
        <v>18.0507138</v>
      </c>
      <c r="L96" s="3333">
        <v>53.256934000000001</v>
      </c>
      <c r="M96" s="3343">
        <v>448.452404</v>
      </c>
      <c r="N96" s="3310">
        <f t="shared" si="15"/>
        <v>1.4497619240648578</v>
      </c>
      <c r="O96" s="3312">
        <v>2328.8000000000002</v>
      </c>
      <c r="P96" s="3312">
        <f t="shared" si="16"/>
        <v>19.555946874247653</v>
      </c>
      <c r="Q96" s="3319">
        <f t="shared" si="17"/>
        <v>0.14374962433243393</v>
      </c>
      <c r="R96" s="3310">
        <f t="shared" si="18"/>
        <v>7.551904185482522E-2</v>
      </c>
      <c r="S96" s="3310">
        <f t="shared" si="19"/>
        <v>2.4829692463303545</v>
      </c>
      <c r="T96" s="3319">
        <f t="shared" si="0"/>
        <v>3.5997142719537649</v>
      </c>
      <c r="U96" s="3312">
        <f t="shared" si="20"/>
        <v>0.35692589638897509</v>
      </c>
      <c r="V96" s="3337">
        <f t="shared" si="21"/>
        <v>0.18751145843786587</v>
      </c>
      <c r="W96" s="3330" t="s">
        <v>1776</v>
      </c>
    </row>
    <row r="97" spans="1:23" ht="15" customHeight="1">
      <c r="A97" s="3297" t="s">
        <v>1963</v>
      </c>
      <c r="B97" s="3315">
        <v>3.55</v>
      </c>
      <c r="C97" s="3315">
        <v>8.75</v>
      </c>
      <c r="D97" s="3315">
        <v>24.44</v>
      </c>
      <c r="E97" s="3315">
        <v>0.82</v>
      </c>
      <c r="F97" s="4049">
        <v>3.31</v>
      </c>
      <c r="G97" s="3315">
        <v>4.0673643999999998</v>
      </c>
      <c r="H97" s="3333">
        <v>3.17</v>
      </c>
      <c r="I97" s="3315">
        <v>5.76</v>
      </c>
      <c r="J97" s="3333">
        <v>0.44763540000000002</v>
      </c>
      <c r="K97" s="3312">
        <v>1.3882414000000001</v>
      </c>
      <c r="L97" s="3333">
        <v>0.70553650000000001</v>
      </c>
      <c r="M97" s="3343">
        <v>7.9619470000000003</v>
      </c>
      <c r="N97" s="3310">
        <f t="shared" si="15"/>
        <v>1.1457364507042254</v>
      </c>
      <c r="O97" s="3312">
        <v>1623.5</v>
      </c>
      <c r="P97" s="3312">
        <f t="shared" si="16"/>
        <v>14.120990536277603</v>
      </c>
      <c r="Q97" s="3319">
        <f t="shared" si="17"/>
        <v>0.46484164571428571</v>
      </c>
      <c r="R97" s="3310">
        <f t="shared" si="18"/>
        <v>0.16642243862520456</v>
      </c>
      <c r="S97" s="3310">
        <f t="shared" si="19"/>
        <v>1.9575199605916798</v>
      </c>
      <c r="T97" s="3319">
        <f t="shared" ref="T97:T155" si="22">M97/B97</f>
        <v>2.242801971830986</v>
      </c>
      <c r="U97" s="3312">
        <f t="shared" si="20"/>
        <v>0.90993679999999999</v>
      </c>
      <c r="V97" s="3337">
        <f t="shared" si="21"/>
        <v>0.32577524549918169</v>
      </c>
      <c r="W97" s="3330" t="s">
        <v>1962</v>
      </c>
    </row>
    <row r="98" spans="1:23" ht="15" customHeight="1">
      <c r="A98" s="3297" t="s">
        <v>1961</v>
      </c>
      <c r="B98" s="3315">
        <v>3.17</v>
      </c>
      <c r="C98" s="3315">
        <v>13.43</v>
      </c>
      <c r="D98" s="3315">
        <v>41.46</v>
      </c>
      <c r="E98" s="3315">
        <v>26.58</v>
      </c>
      <c r="F98" s="4049">
        <v>-20.7</v>
      </c>
      <c r="G98" s="3315">
        <v>5.7509418999999999</v>
      </c>
      <c r="H98" s="3333">
        <v>3.89</v>
      </c>
      <c r="I98" s="3315">
        <v>7.3</v>
      </c>
      <c r="J98" s="3333">
        <v>0.55457440000000002</v>
      </c>
      <c r="K98" s="3312">
        <v>1.0270058</v>
      </c>
      <c r="L98" s="3333">
        <v>0.723136</v>
      </c>
      <c r="M98" s="3343">
        <v>21.130229</v>
      </c>
      <c r="N98" s="3310">
        <f t="shared" si="15"/>
        <v>1.8141772555205047</v>
      </c>
      <c r="O98" s="3312">
        <v>2302.5</v>
      </c>
      <c r="P98" s="3312">
        <f t="shared" si="16"/>
        <v>14.256411311053984</v>
      </c>
      <c r="Q98" s="3319">
        <f t="shared" si="17"/>
        <v>0.42821607594936711</v>
      </c>
      <c r="R98" s="3310">
        <f t="shared" si="18"/>
        <v>0.13871061022672454</v>
      </c>
      <c r="S98" s="3310">
        <f t="shared" si="19"/>
        <v>3.674220565504235</v>
      </c>
      <c r="T98" s="3319">
        <f t="shared" si="22"/>
        <v>6.6656873817034699</v>
      </c>
      <c r="U98" s="3312">
        <f t="shared" si="20"/>
        <v>1.5733603127326881</v>
      </c>
      <c r="V98" s="3337">
        <f t="shared" si="21"/>
        <v>0.50965337674867339</v>
      </c>
      <c r="W98" s="3330" t="s">
        <v>1960</v>
      </c>
    </row>
    <row r="99" spans="1:23" ht="15" customHeight="1">
      <c r="A99" s="3297" t="s">
        <v>3011</v>
      </c>
      <c r="B99" s="3315">
        <v>0.62</v>
      </c>
      <c r="C99" s="3315">
        <v>4.59</v>
      </c>
      <c r="D99" s="3315">
        <v>11.51</v>
      </c>
      <c r="E99" s="3315">
        <v>0.73</v>
      </c>
      <c r="F99" s="4049">
        <v>0.33</v>
      </c>
      <c r="G99" s="3315">
        <v>1.0560351000000001</v>
      </c>
      <c r="H99" s="3333">
        <v>0.77</v>
      </c>
      <c r="I99" s="3315">
        <v>3.11</v>
      </c>
      <c r="J99" s="3333">
        <v>0.24476349999999999</v>
      </c>
      <c r="K99" s="3312">
        <v>0.24800939999999999</v>
      </c>
      <c r="L99" s="3333">
        <v>0.2513223</v>
      </c>
      <c r="M99" s="3343">
        <v>2.517172</v>
      </c>
      <c r="N99" s="3310">
        <f t="shared" si="15"/>
        <v>1.7032824193548388</v>
      </c>
      <c r="O99" s="3312">
        <v>5002.7</v>
      </c>
      <c r="P99" s="3312">
        <f t="shared" si="16"/>
        <v>31.787467532467534</v>
      </c>
      <c r="Q99" s="3319">
        <f t="shared" si="17"/>
        <v>0.23007300653594775</v>
      </c>
      <c r="R99" s="3310">
        <f t="shared" si="18"/>
        <v>9.1749357080799315E-2</v>
      </c>
      <c r="S99" s="3310">
        <f t="shared" si="19"/>
        <v>2.3836063782349655</v>
      </c>
      <c r="T99" s="3319">
        <f t="shared" si="22"/>
        <v>4.0599548387096771</v>
      </c>
      <c r="U99" s="3312">
        <f t="shared" si="20"/>
        <v>0.54840348583877996</v>
      </c>
      <c r="V99" s="3337">
        <f t="shared" si="21"/>
        <v>0.21869435273675064</v>
      </c>
      <c r="W99" s="3330" t="s">
        <v>3012</v>
      </c>
    </row>
    <row r="100" spans="1:23" ht="15" customHeight="1">
      <c r="A100" s="3297" t="s">
        <v>1959</v>
      </c>
      <c r="B100" s="3315">
        <v>36.03</v>
      </c>
      <c r="C100" s="3315">
        <v>109.77</v>
      </c>
      <c r="D100" s="3315">
        <v>298.66000000000003</v>
      </c>
      <c r="E100" s="3315">
        <v>2.1</v>
      </c>
      <c r="F100" s="4049">
        <v>19.97</v>
      </c>
      <c r="G100" s="3315">
        <v>20.585124100000002</v>
      </c>
      <c r="H100" s="3333">
        <v>16.29</v>
      </c>
      <c r="I100" s="3315">
        <v>33.049999999999997</v>
      </c>
      <c r="J100" s="3333">
        <v>2.8019576000000002</v>
      </c>
      <c r="K100" s="3312">
        <v>4.0492737999999999</v>
      </c>
      <c r="L100" s="3333">
        <v>5.9683320999999996</v>
      </c>
      <c r="M100" s="3343">
        <v>58.894841</v>
      </c>
      <c r="N100" s="3310">
        <f t="shared" si="15"/>
        <v>0.57133289203441584</v>
      </c>
      <c r="O100" s="3312">
        <v>917.4</v>
      </c>
      <c r="P100" s="3312">
        <f t="shared" si="16"/>
        <v>17.200476365868631</v>
      </c>
      <c r="Q100" s="3319">
        <f t="shared" si="17"/>
        <v>0.18752959916188397</v>
      </c>
      <c r="R100" s="3310">
        <f t="shared" si="18"/>
        <v>6.8924945088060005E-2</v>
      </c>
      <c r="S100" s="3310">
        <f t="shared" si="19"/>
        <v>2.8610389091606203</v>
      </c>
      <c r="T100" s="3319">
        <f t="shared" si="22"/>
        <v>1.6346056341937274</v>
      </c>
      <c r="U100" s="3312">
        <f t="shared" si="20"/>
        <v>0.53652947982144483</v>
      </c>
      <c r="V100" s="3337">
        <f t="shared" si="21"/>
        <v>0.19719694970869883</v>
      </c>
      <c r="W100" s="3330" t="s">
        <v>1958</v>
      </c>
    </row>
    <row r="101" spans="1:23" ht="15" customHeight="1">
      <c r="A101" s="3297" t="s">
        <v>1957</v>
      </c>
      <c r="B101" s="3315">
        <v>29.5</v>
      </c>
      <c r="C101" s="3315">
        <v>17.77</v>
      </c>
      <c r="D101" s="3315">
        <v>40.799999999999997</v>
      </c>
      <c r="E101" s="3315">
        <v>20.23</v>
      </c>
      <c r="F101" s="4049">
        <v>-10.38</v>
      </c>
      <c r="G101" s="3315">
        <v>10.428982</v>
      </c>
      <c r="H101" s="3333">
        <v>5.23</v>
      </c>
      <c r="I101" s="3315">
        <v>13.63</v>
      </c>
      <c r="J101" s="3333">
        <v>1.0939299</v>
      </c>
      <c r="K101" s="3312">
        <v>1.9377244</v>
      </c>
      <c r="L101" s="3333">
        <v>1.1685972999999998</v>
      </c>
      <c r="M101" s="3343">
        <v>5.908925</v>
      </c>
      <c r="N101" s="3310">
        <f t="shared" si="15"/>
        <v>0.35352481355932203</v>
      </c>
      <c r="O101" s="3312">
        <v>462.1</v>
      </c>
      <c r="P101" s="3312">
        <f t="shared" si="16"/>
        <v>20.916441682600382</v>
      </c>
      <c r="Q101" s="3319">
        <f t="shared" si="17"/>
        <v>0.58688700056274623</v>
      </c>
      <c r="R101" s="3310">
        <f t="shared" si="18"/>
        <v>0.25561230392156864</v>
      </c>
      <c r="S101" s="3310">
        <f t="shared" si="19"/>
        <v>0.56658694012512445</v>
      </c>
      <c r="T101" s="3319">
        <f t="shared" si="22"/>
        <v>0.20030254237288136</v>
      </c>
      <c r="U101" s="3312">
        <f t="shared" si="20"/>
        <v>0.33252250984805853</v>
      </c>
      <c r="V101" s="3337">
        <f t="shared" si="21"/>
        <v>0.14482659313725491</v>
      </c>
      <c r="W101" s="3330" t="s">
        <v>1956</v>
      </c>
    </row>
    <row r="102" spans="1:23" ht="15" customHeight="1">
      <c r="A102" s="3297" t="s">
        <v>1955</v>
      </c>
      <c r="B102" s="3315">
        <v>53.71</v>
      </c>
      <c r="C102" s="3315">
        <v>71.64</v>
      </c>
      <c r="D102" s="3315">
        <v>339.69</v>
      </c>
      <c r="E102" s="3315">
        <v>28.76</v>
      </c>
      <c r="F102" s="4049">
        <v>-4.8499999999999996</v>
      </c>
      <c r="G102" s="3315">
        <v>23.8319227</v>
      </c>
      <c r="H102" s="3333">
        <v>20.16</v>
      </c>
      <c r="I102" s="3315">
        <v>18.77</v>
      </c>
      <c r="J102" s="3333">
        <v>1.5944699</v>
      </c>
      <c r="K102" s="3312">
        <v>11.256061299999999</v>
      </c>
      <c r="L102" s="3333">
        <v>2.1012599000000001</v>
      </c>
      <c r="M102" s="3343">
        <v>31.525296999999998</v>
      </c>
      <c r="N102" s="3310">
        <f t="shared" si="15"/>
        <v>0.44371481474585739</v>
      </c>
      <c r="O102" s="3312">
        <v>349.4</v>
      </c>
      <c r="P102" s="3312">
        <f t="shared" si="16"/>
        <v>7.9090768849206352</v>
      </c>
      <c r="Q102" s="3319">
        <f t="shared" si="17"/>
        <v>0.33266223757677277</v>
      </c>
      <c r="R102" s="3310">
        <f t="shared" si="18"/>
        <v>7.015785775265683E-2</v>
      </c>
      <c r="S102" s="3310">
        <f t="shared" si="19"/>
        <v>1.3228180284421618</v>
      </c>
      <c r="T102" s="3319">
        <f t="shared" si="22"/>
        <v>0.5869539564326941</v>
      </c>
      <c r="U102" s="3312">
        <f t="shared" si="20"/>
        <v>0.44005160524846454</v>
      </c>
      <c r="V102" s="3337">
        <f t="shared" si="21"/>
        <v>9.2806079072095135E-2</v>
      </c>
      <c r="W102" s="3330" t="s">
        <v>1954</v>
      </c>
    </row>
    <row r="103" spans="1:23" ht="15" customHeight="1">
      <c r="A103" s="3297" t="s">
        <v>1953</v>
      </c>
      <c r="B103" s="3315">
        <v>2.4500000000000002</v>
      </c>
      <c r="C103" s="3315">
        <v>11.62</v>
      </c>
      <c r="D103" s="3315">
        <v>25.76</v>
      </c>
      <c r="E103" s="3315">
        <v>0.52</v>
      </c>
      <c r="F103" s="4049">
        <v>1.58</v>
      </c>
      <c r="G103" s="3315">
        <v>2.0528009000000003</v>
      </c>
      <c r="H103" s="3333">
        <v>1.86</v>
      </c>
      <c r="I103" s="3315">
        <v>4.2</v>
      </c>
      <c r="J103" s="3333">
        <v>0.3586414</v>
      </c>
      <c r="K103" s="3312">
        <v>0.17012729999999998</v>
      </c>
      <c r="L103" s="3333">
        <v>0.69993759999999994</v>
      </c>
      <c r="M103" s="3343">
        <v>3.8830230000000001</v>
      </c>
      <c r="N103" s="3310">
        <f t="shared" si="15"/>
        <v>0.83787791836734693</v>
      </c>
      <c r="O103" s="3312">
        <v>1714.6</v>
      </c>
      <c r="P103" s="3312">
        <f t="shared" si="16"/>
        <v>19.281795698924732</v>
      </c>
      <c r="Q103" s="3319">
        <f t="shared" si="17"/>
        <v>0.17666100688468162</v>
      </c>
      <c r="R103" s="3310">
        <f t="shared" si="18"/>
        <v>7.9689475931677023E-2</v>
      </c>
      <c r="S103" s="3310">
        <f t="shared" si="19"/>
        <v>1.8915731184646303</v>
      </c>
      <c r="T103" s="3319">
        <f t="shared" si="22"/>
        <v>1.5849073469387756</v>
      </c>
      <c r="U103" s="3312">
        <f t="shared" si="20"/>
        <v>0.33416721170395874</v>
      </c>
      <c r="V103" s="3337">
        <f t="shared" si="21"/>
        <v>0.1507384704968944</v>
      </c>
      <c r="W103" s="3330" t="s">
        <v>1952</v>
      </c>
    </row>
    <row r="104" spans="1:23" ht="15" customHeight="1">
      <c r="A104" s="3297" t="s">
        <v>1951</v>
      </c>
      <c r="B104" s="3315">
        <v>28.09</v>
      </c>
      <c r="C104" s="3315">
        <v>24.86</v>
      </c>
      <c r="D104" s="3315">
        <v>82.24</v>
      </c>
      <c r="E104" s="3315">
        <v>10.38</v>
      </c>
      <c r="F104" s="4049">
        <v>3.79</v>
      </c>
      <c r="G104" s="3315">
        <v>14.026437099999999</v>
      </c>
      <c r="H104" s="3333">
        <v>13.98</v>
      </c>
      <c r="I104" s="3315">
        <v>6.53</v>
      </c>
      <c r="J104" s="3333">
        <v>0.55913160000000006</v>
      </c>
      <c r="K104" s="3312">
        <v>10.3727459</v>
      </c>
      <c r="L104" s="3333">
        <v>1.7621835000000001</v>
      </c>
      <c r="M104" s="3343">
        <v>11.186544</v>
      </c>
      <c r="N104" s="3310">
        <f t="shared" si="15"/>
        <v>0.49933916340334633</v>
      </c>
      <c r="O104" s="3312">
        <v>232.6</v>
      </c>
      <c r="P104" s="3312">
        <f t="shared" si="16"/>
        <v>3.9995107296137338</v>
      </c>
      <c r="Q104" s="3319">
        <f t="shared" si="17"/>
        <v>0.56421709975864842</v>
      </c>
      <c r="R104" s="3310">
        <f t="shared" si="18"/>
        <v>0.17055492582684825</v>
      </c>
      <c r="S104" s="3310">
        <f t="shared" si="19"/>
        <v>0.79753282464012198</v>
      </c>
      <c r="T104" s="3319">
        <f t="shared" si="22"/>
        <v>0.39823937344250621</v>
      </c>
      <c r="U104" s="3312">
        <f t="shared" si="20"/>
        <v>0.44998165728077233</v>
      </c>
      <c r="V104" s="3337">
        <f t="shared" si="21"/>
        <v>0.13602315175097277</v>
      </c>
      <c r="W104" s="3330" t="s">
        <v>1950</v>
      </c>
    </row>
    <row r="105" spans="1:23" ht="15" customHeight="1">
      <c r="A105" s="3297" t="s">
        <v>1775</v>
      </c>
      <c r="B105" s="3315">
        <v>17.23</v>
      </c>
      <c r="C105" s="3315">
        <v>826.04</v>
      </c>
      <c r="D105" s="3315">
        <v>919.41</v>
      </c>
      <c r="E105" s="3315">
        <v>36.44</v>
      </c>
      <c r="F105" s="4049">
        <v>52.51</v>
      </c>
      <c r="G105" s="3315">
        <v>72.934232699999995</v>
      </c>
      <c r="H105" s="3334">
        <v>58.13</v>
      </c>
      <c r="I105" s="3315">
        <v>117.1</v>
      </c>
      <c r="J105" s="3319">
        <v>9.2835552000000003</v>
      </c>
      <c r="K105" s="3312">
        <v>9.5663555000000002</v>
      </c>
      <c r="L105" s="3333">
        <v>10.937382600000001</v>
      </c>
      <c r="M105" s="3343">
        <v>150.86893799999999</v>
      </c>
      <c r="N105" s="3310">
        <f t="shared" si="15"/>
        <v>4.2329792629135223</v>
      </c>
      <c r="O105" s="3312">
        <v>6795.8</v>
      </c>
      <c r="P105" s="3312">
        <f t="shared" si="16"/>
        <v>15.970334078788923</v>
      </c>
      <c r="Q105" s="3319">
        <f t="shared" si="17"/>
        <v>8.8293826812260903E-2</v>
      </c>
      <c r="R105" s="3310">
        <f t="shared" si="18"/>
        <v>7.9327212777759643E-2</v>
      </c>
      <c r="S105" s="3310">
        <f t="shared" si="19"/>
        <v>2.0685613931193108</v>
      </c>
      <c r="T105" s="3319">
        <f t="shared" si="22"/>
        <v>8.7561774811375503</v>
      </c>
      <c r="U105" s="3312">
        <f t="shared" si="20"/>
        <v>0.18264120139460557</v>
      </c>
      <c r="V105" s="3337">
        <f t="shared" si="21"/>
        <v>0.1640932097758345</v>
      </c>
      <c r="W105" s="3330" t="s">
        <v>1774</v>
      </c>
    </row>
    <row r="106" spans="1:23" ht="15" customHeight="1">
      <c r="A106" s="3297" t="s">
        <v>1773</v>
      </c>
      <c r="B106" s="3315">
        <v>4.8600000000000003</v>
      </c>
      <c r="C106" s="3315">
        <v>196.96</v>
      </c>
      <c r="D106" s="3315">
        <v>191.42</v>
      </c>
      <c r="E106" s="3315">
        <v>15.5</v>
      </c>
      <c r="F106" s="4049">
        <v>6.37</v>
      </c>
      <c r="G106" s="3315">
        <v>20.4872172</v>
      </c>
      <c r="H106" s="3334">
        <v>14.39</v>
      </c>
      <c r="I106" s="3315">
        <v>41.42</v>
      </c>
      <c r="J106" s="3319">
        <v>3.3400635000000003</v>
      </c>
      <c r="K106" s="3312">
        <v>1.4833145999999999</v>
      </c>
      <c r="L106" s="3333">
        <v>5.3471081000000007</v>
      </c>
      <c r="M106" s="3343">
        <v>31.510763000000001</v>
      </c>
      <c r="N106" s="3310">
        <f t="shared" si="15"/>
        <v>4.2154767901234562</v>
      </c>
      <c r="O106" s="3312">
        <v>8517.2000000000007</v>
      </c>
      <c r="P106" s="3312">
        <f t="shared" si="16"/>
        <v>23.211004169562198</v>
      </c>
      <c r="Q106" s="3319">
        <f t="shared" si="17"/>
        <v>0.10401714662875711</v>
      </c>
      <c r="R106" s="3310">
        <f t="shared" si="18"/>
        <v>0.10702756869710585</v>
      </c>
      <c r="S106" s="3310">
        <f t="shared" si="19"/>
        <v>1.5380694553284671</v>
      </c>
      <c r="T106" s="3319">
        <f t="shared" si="22"/>
        <v>6.4836960905349788</v>
      </c>
      <c r="U106" s="3312">
        <f t="shared" si="20"/>
        <v>0.15998559606011373</v>
      </c>
      <c r="V106" s="3337">
        <f t="shared" si="21"/>
        <v>0.16461583429108767</v>
      </c>
      <c r="W106" s="3330" t="s">
        <v>1772</v>
      </c>
    </row>
    <row r="107" spans="1:23" ht="15" customHeight="1">
      <c r="A107" s="3297" t="s">
        <v>1949</v>
      </c>
      <c r="B107" s="3226">
        <v>6.47</v>
      </c>
      <c r="C107" s="3226">
        <v>13.43</v>
      </c>
      <c r="D107" s="3226">
        <v>33.9</v>
      </c>
      <c r="E107" s="3226">
        <v>2.31</v>
      </c>
      <c r="F107" s="4052">
        <v>1.73</v>
      </c>
      <c r="G107" s="3226">
        <v>3.9822683000000003</v>
      </c>
      <c r="H107" s="3328">
        <v>2.62</v>
      </c>
      <c r="I107" s="3226">
        <v>3.86</v>
      </c>
      <c r="J107" s="3328">
        <v>0.3200344</v>
      </c>
      <c r="K107" s="3312">
        <v>1.1368841999999999</v>
      </c>
      <c r="L107" s="3328">
        <v>0.73557399999999995</v>
      </c>
      <c r="M107" s="3329">
        <v>4.940499</v>
      </c>
      <c r="N107" s="3310">
        <f t="shared" si="15"/>
        <v>0.61549741885625975</v>
      </c>
      <c r="O107" s="3312">
        <v>596.9</v>
      </c>
      <c r="P107" s="3312">
        <f t="shared" si="16"/>
        <v>12.215053435114504</v>
      </c>
      <c r="Q107" s="3319">
        <f t="shared" si="17"/>
        <v>0.29652034996276994</v>
      </c>
      <c r="R107" s="3310">
        <f t="shared" si="18"/>
        <v>0.11747104129793512</v>
      </c>
      <c r="S107" s="3310">
        <f t="shared" si="19"/>
        <v>1.24062434467311</v>
      </c>
      <c r="T107" s="3319">
        <f t="shared" si="22"/>
        <v>0.76360108191653786</v>
      </c>
      <c r="U107" s="3312">
        <f t="shared" si="20"/>
        <v>0.36787036485480268</v>
      </c>
      <c r="V107" s="3337">
        <f t="shared" si="21"/>
        <v>0.14573743362831859</v>
      </c>
      <c r="W107" s="3330" t="s">
        <v>1948</v>
      </c>
    </row>
    <row r="108" spans="1:23" ht="15" customHeight="1">
      <c r="A108" s="3297" t="s">
        <v>3013</v>
      </c>
      <c r="B108" s="3226">
        <v>22.44</v>
      </c>
      <c r="C108" s="3226">
        <v>8.4600000000000009</v>
      </c>
      <c r="D108" s="3226">
        <v>22.62</v>
      </c>
      <c r="E108" s="3226">
        <v>3.38</v>
      </c>
      <c r="F108" s="4052">
        <v>-0.01</v>
      </c>
      <c r="G108" s="3226">
        <v>3.3175219999999999</v>
      </c>
      <c r="H108" s="3328">
        <v>3.08</v>
      </c>
      <c r="I108" s="3226">
        <v>1.62</v>
      </c>
      <c r="J108" s="3328">
        <v>0.11855979999999999</v>
      </c>
      <c r="K108" s="3312">
        <v>2.4624526000000002</v>
      </c>
      <c r="L108" s="3328">
        <v>0.45518419999999998</v>
      </c>
      <c r="M108" s="3329">
        <v>2.2658550000000002</v>
      </c>
      <c r="N108" s="3310">
        <f t="shared" si="15"/>
        <v>0.14783966131907306</v>
      </c>
      <c r="O108" s="3312">
        <v>72.2</v>
      </c>
      <c r="P108" s="3312">
        <f t="shared" si="16"/>
        <v>3.8493441558441552</v>
      </c>
      <c r="Q108" s="3319">
        <f t="shared" si="17"/>
        <v>0.39214208037825055</v>
      </c>
      <c r="R108" s="3310">
        <f t="shared" si="18"/>
        <v>0.14666321839080459</v>
      </c>
      <c r="S108" s="3310">
        <f t="shared" si="19"/>
        <v>0.68299622429029871</v>
      </c>
      <c r="T108" s="3319">
        <f t="shared" si="22"/>
        <v>0.10097393048128342</v>
      </c>
      <c r="U108" s="3312">
        <f t="shared" si="20"/>
        <v>0.26783156028368793</v>
      </c>
      <c r="V108" s="3337">
        <f t="shared" si="21"/>
        <v>0.10017042440318302</v>
      </c>
      <c r="W108" s="3330" t="s">
        <v>3014</v>
      </c>
    </row>
    <row r="109" spans="1:23" ht="15" customHeight="1">
      <c r="A109" s="3297" t="s">
        <v>1947</v>
      </c>
      <c r="B109" s="3226">
        <v>195.88</v>
      </c>
      <c r="C109" s="3226">
        <v>500.01</v>
      </c>
      <c r="D109" s="3226">
        <v>1112.02</v>
      </c>
      <c r="E109" s="3226">
        <v>256.26</v>
      </c>
      <c r="F109" s="4052">
        <v>-97.2</v>
      </c>
      <c r="G109" s="3226">
        <v>159.88169690000001</v>
      </c>
      <c r="H109" s="3328">
        <v>140.9</v>
      </c>
      <c r="I109" s="3226">
        <v>30.84</v>
      </c>
      <c r="J109" s="3328">
        <v>2.2627014999999999</v>
      </c>
      <c r="K109" s="3312">
        <v>105.59241039999999</v>
      </c>
      <c r="L109" s="3328">
        <v>22.688915000000001</v>
      </c>
      <c r="M109" s="3329">
        <v>104.27326600000001</v>
      </c>
      <c r="N109" s="3310">
        <f t="shared" si="15"/>
        <v>0.81622267153359207</v>
      </c>
      <c r="O109" s="3312">
        <v>157.4</v>
      </c>
      <c r="P109" s="3312">
        <f t="shared" si="16"/>
        <v>1.6058917672107875</v>
      </c>
      <c r="Q109" s="3319">
        <f t="shared" si="17"/>
        <v>0.31975699866002683</v>
      </c>
      <c r="R109" s="3310">
        <f t="shared" si="18"/>
        <v>0.14377591850865992</v>
      </c>
      <c r="S109" s="3310">
        <f t="shared" si="19"/>
        <v>0.65219013821963012</v>
      </c>
      <c r="T109" s="3319">
        <f t="shared" si="22"/>
        <v>0.53233237696548907</v>
      </c>
      <c r="U109" s="3312">
        <f t="shared" si="20"/>
        <v>0.20854236115277697</v>
      </c>
      <c r="V109" s="3337">
        <f t="shared" si="21"/>
        <v>9.3769236164817193E-2</v>
      </c>
      <c r="W109" s="3330" t="s">
        <v>1946</v>
      </c>
    </row>
    <row r="110" spans="1:23" ht="15" customHeight="1">
      <c r="A110" s="3297" t="s">
        <v>1771</v>
      </c>
      <c r="B110" s="3226">
        <v>5.31</v>
      </c>
      <c r="C110" s="3226">
        <v>404.14</v>
      </c>
      <c r="D110" s="3226">
        <v>328.21</v>
      </c>
      <c r="E110" s="3226">
        <v>206.96</v>
      </c>
      <c r="F110" s="4052">
        <v>-177.03</v>
      </c>
      <c r="G110" s="3226">
        <v>28.326405599999998</v>
      </c>
      <c r="H110" s="3332">
        <v>20.82</v>
      </c>
      <c r="I110" s="3226">
        <v>127.74</v>
      </c>
      <c r="J110" s="3311">
        <v>9.9662131000000009</v>
      </c>
      <c r="K110" s="3312">
        <v>4.1169263000000003</v>
      </c>
      <c r="L110" s="3328">
        <v>4.6093941000000003</v>
      </c>
      <c r="M110" s="3329">
        <v>36.039988000000001</v>
      </c>
      <c r="N110" s="3310">
        <f t="shared" si="15"/>
        <v>5.3345396610169491</v>
      </c>
      <c r="O110" s="3312">
        <v>24046.7</v>
      </c>
      <c r="P110" s="3312">
        <f t="shared" si="16"/>
        <v>47.868458693563888</v>
      </c>
      <c r="Q110" s="3319">
        <f t="shared" si="17"/>
        <v>7.0090576532884641E-2</v>
      </c>
      <c r="R110" s="3310">
        <f t="shared" si="18"/>
        <v>8.6305735961731814E-2</v>
      </c>
      <c r="S110" s="3310">
        <f t="shared" si="19"/>
        <v>1.2723106669064996</v>
      </c>
      <c r="T110" s="3319">
        <f t="shared" si="22"/>
        <v>6.7871917137476467</v>
      </c>
      <c r="U110" s="3312">
        <f t="shared" si="20"/>
        <v>8.9176988172415511E-2</v>
      </c>
      <c r="V110" s="3337">
        <f t="shared" si="21"/>
        <v>0.10980770847932728</v>
      </c>
      <c r="W110" s="3330" t="s">
        <v>1770</v>
      </c>
    </row>
    <row r="111" spans="1:23" ht="15" customHeight="1">
      <c r="A111" s="3297" t="s">
        <v>493</v>
      </c>
      <c r="B111" s="3226">
        <v>4.83</v>
      </c>
      <c r="C111" s="3226">
        <v>73.83</v>
      </c>
      <c r="D111" s="3226">
        <v>191.58</v>
      </c>
      <c r="E111" s="3226">
        <v>81.819999999999993</v>
      </c>
      <c r="F111" s="4052">
        <v>-53.58</v>
      </c>
      <c r="G111" s="3226">
        <v>25.5544747</v>
      </c>
      <c r="H111" s="3328">
        <v>23.44</v>
      </c>
      <c r="I111" s="3226">
        <v>34.03</v>
      </c>
      <c r="J111" s="3328">
        <v>2.8845649</v>
      </c>
      <c r="K111" s="3312">
        <v>1.5673063999999999</v>
      </c>
      <c r="L111" s="3328">
        <v>4.1411020000000001</v>
      </c>
      <c r="M111" s="3329">
        <v>68.772948</v>
      </c>
      <c r="N111" s="3310">
        <f t="shared" si="15"/>
        <v>5.2907815113871637</v>
      </c>
      <c r="O111" s="3312">
        <v>7046.3</v>
      </c>
      <c r="P111" s="3312">
        <f t="shared" si="16"/>
        <v>12.306164249146757</v>
      </c>
      <c r="Q111" s="3319">
        <f t="shared" si="17"/>
        <v>0.34612589326831911</v>
      </c>
      <c r="R111" s="3310">
        <f t="shared" si="18"/>
        <v>0.13338800866478756</v>
      </c>
      <c r="S111" s="3310">
        <f t="shared" si="19"/>
        <v>2.6912291803047705</v>
      </c>
      <c r="T111" s="3319">
        <f t="shared" si="22"/>
        <v>14.238705590062111</v>
      </c>
      <c r="U111" s="3312">
        <f t="shared" si="20"/>
        <v>0.93150410402275496</v>
      </c>
      <c r="V111" s="3337">
        <f t="shared" si="21"/>
        <v>0.35897770122142181</v>
      </c>
      <c r="W111" s="3330" t="s">
        <v>1945</v>
      </c>
    </row>
    <row r="112" spans="1:23" ht="15" customHeight="1">
      <c r="A112" s="3297" t="s">
        <v>1944</v>
      </c>
      <c r="B112" s="3226">
        <v>212.22</v>
      </c>
      <c r="C112" s="3226">
        <v>318.94</v>
      </c>
      <c r="D112" s="3226">
        <v>1119.56</v>
      </c>
      <c r="E112" s="3226">
        <v>67.959999999999994</v>
      </c>
      <c r="F112" s="4052">
        <v>44.23</v>
      </c>
      <c r="G112" s="3226">
        <v>111.28466899999999</v>
      </c>
      <c r="H112" s="3328">
        <v>95.59</v>
      </c>
      <c r="I112" s="3226">
        <v>125.76</v>
      </c>
      <c r="J112" s="3328">
        <v>10.4483917</v>
      </c>
      <c r="K112" s="3312">
        <v>43.651440399999998</v>
      </c>
      <c r="L112" s="3328">
        <v>19.326311799999999</v>
      </c>
      <c r="M112" s="3329">
        <v>194.08584099999999</v>
      </c>
      <c r="N112" s="3310">
        <f t="shared" si="15"/>
        <v>0.5243835123927999</v>
      </c>
      <c r="O112" s="3312">
        <v>592.6</v>
      </c>
      <c r="P112" s="3312">
        <f t="shared" si="16"/>
        <v>10.930423370645464</v>
      </c>
      <c r="Q112" s="3319">
        <f t="shared" si="17"/>
        <v>0.34892038941493697</v>
      </c>
      <c r="R112" s="3310">
        <f t="shared" si="18"/>
        <v>9.9400361749258634E-2</v>
      </c>
      <c r="S112" s="3310">
        <f t="shared" si="19"/>
        <v>1.7440483288852664</v>
      </c>
      <c r="T112" s="3319">
        <f t="shared" si="22"/>
        <v>0.914550188483649</v>
      </c>
      <c r="U112" s="3312">
        <f t="shared" si="20"/>
        <v>0.60853402207311713</v>
      </c>
      <c r="V112" s="3337">
        <f t="shared" si="21"/>
        <v>0.17335903479938547</v>
      </c>
      <c r="W112" s="3330" t="s">
        <v>1943</v>
      </c>
    </row>
    <row r="113" spans="1:23" ht="15" customHeight="1">
      <c r="A113" s="3297" t="s">
        <v>1942</v>
      </c>
      <c r="B113" s="3226">
        <v>4.18</v>
      </c>
      <c r="C113" s="3226">
        <v>62</v>
      </c>
      <c r="D113" s="3226">
        <v>101.15</v>
      </c>
      <c r="E113" s="3226">
        <v>1.06</v>
      </c>
      <c r="F113" s="4052">
        <v>8.34</v>
      </c>
      <c r="G113" s="3226">
        <v>4.2981983000000001</v>
      </c>
      <c r="H113" s="3328">
        <v>3.53</v>
      </c>
      <c r="I113" s="3226">
        <v>9.49</v>
      </c>
      <c r="J113" s="3328">
        <v>0.79844370000000009</v>
      </c>
      <c r="K113" s="3312">
        <v>0.57095289999999999</v>
      </c>
      <c r="L113" s="3328">
        <v>1.6114214</v>
      </c>
      <c r="M113" s="3329">
        <v>9.2826350000000009</v>
      </c>
      <c r="N113" s="3310">
        <f t="shared" si="15"/>
        <v>1.0282771052631581</v>
      </c>
      <c r="O113" s="3312">
        <v>2271.6</v>
      </c>
      <c r="P113" s="3312">
        <f t="shared" si="16"/>
        <v>22.618801699716716</v>
      </c>
      <c r="Q113" s="3319">
        <f t="shared" si="17"/>
        <v>6.9325779032258061E-2</v>
      </c>
      <c r="R113" s="3310">
        <f t="shared" si="18"/>
        <v>4.2493309935739E-2</v>
      </c>
      <c r="S113" s="3310">
        <f t="shared" si="19"/>
        <v>2.1596572219573957</v>
      </c>
      <c r="T113" s="3319">
        <f t="shared" si="22"/>
        <v>2.2207260765550241</v>
      </c>
      <c r="U113" s="3312">
        <f t="shared" si="20"/>
        <v>0.14971991935483872</v>
      </c>
      <c r="V113" s="3337">
        <f t="shared" si="21"/>
        <v>9.1770983687592692E-2</v>
      </c>
      <c r="W113" s="3330" t="s">
        <v>1941</v>
      </c>
    </row>
    <row r="114" spans="1:23" ht="15" customHeight="1">
      <c r="A114" s="3297" t="s">
        <v>1940</v>
      </c>
      <c r="B114" s="3226">
        <v>6.96</v>
      </c>
      <c r="C114" s="3226">
        <v>41.05</v>
      </c>
      <c r="D114" s="3226">
        <v>89.65</v>
      </c>
      <c r="E114" s="3226">
        <v>8.25</v>
      </c>
      <c r="F114" s="4052">
        <v>-0.91</v>
      </c>
      <c r="G114" s="3226">
        <v>7.2577571000000001</v>
      </c>
      <c r="H114" s="3328">
        <v>6.56</v>
      </c>
      <c r="I114" s="3226">
        <v>12.99</v>
      </c>
      <c r="J114" s="3333">
        <v>1.0751212000000001</v>
      </c>
      <c r="K114" s="3312">
        <v>1.7682864</v>
      </c>
      <c r="L114" s="3328">
        <v>2.6723157</v>
      </c>
      <c r="M114" s="3329">
        <v>8.0660969999999992</v>
      </c>
      <c r="N114" s="3310">
        <f t="shared" si="15"/>
        <v>1.0427811925287356</v>
      </c>
      <c r="O114" s="3312">
        <v>1867</v>
      </c>
      <c r="P114" s="3312">
        <f t="shared" si="16"/>
        <v>16.389042682926831</v>
      </c>
      <c r="Q114" s="3319">
        <f t="shared" si="17"/>
        <v>0.17680285261875764</v>
      </c>
      <c r="R114" s="3310">
        <f t="shared" si="18"/>
        <v>8.095657668711656E-2</v>
      </c>
      <c r="S114" s="3310">
        <f t="shared" si="19"/>
        <v>1.1113759924536464</v>
      </c>
      <c r="T114" s="3319">
        <f t="shared" si="22"/>
        <v>1.1589219827586206</v>
      </c>
      <c r="U114" s="3312">
        <f t="shared" si="20"/>
        <v>0.19649444579780753</v>
      </c>
      <c r="V114" s="3337">
        <f t="shared" si="21"/>
        <v>8.9973195761293909E-2</v>
      </c>
      <c r="W114" s="3330" t="s">
        <v>1939</v>
      </c>
    </row>
    <row r="115" spans="1:23" ht="15" customHeight="1">
      <c r="A115" s="3297" t="s">
        <v>1938</v>
      </c>
      <c r="B115" s="3226">
        <v>31.99</v>
      </c>
      <c r="C115" s="3226">
        <v>210.32</v>
      </c>
      <c r="D115" s="3226">
        <v>437.08</v>
      </c>
      <c r="E115" s="3226">
        <v>23.65</v>
      </c>
      <c r="F115" s="4052">
        <v>1.22</v>
      </c>
      <c r="G115" s="3226">
        <v>25.367052899999997</v>
      </c>
      <c r="H115" s="3328">
        <v>20.09</v>
      </c>
      <c r="I115" s="3226">
        <v>49.01</v>
      </c>
      <c r="J115" s="3328">
        <v>4.1503428000000007</v>
      </c>
      <c r="K115" s="3312">
        <v>3.9422202000000004</v>
      </c>
      <c r="L115" s="3328">
        <v>8.5532231999999997</v>
      </c>
      <c r="M115" s="3329">
        <v>50.045169000000001</v>
      </c>
      <c r="N115" s="3310">
        <f t="shared" si="15"/>
        <v>0.79296820568927784</v>
      </c>
      <c r="O115" s="3312">
        <v>1532.1</v>
      </c>
      <c r="P115" s="3312">
        <f t="shared" si="16"/>
        <v>20.658749626679942</v>
      </c>
      <c r="Q115" s="3319">
        <f t="shared" si="17"/>
        <v>0.12061170074172689</v>
      </c>
      <c r="R115" s="3310">
        <f t="shared" si="18"/>
        <v>5.803755124919923E-2</v>
      </c>
      <c r="S115" s="3310">
        <f t="shared" si="19"/>
        <v>1.9728412755428915</v>
      </c>
      <c r="T115" s="3319">
        <f t="shared" si="22"/>
        <v>1.564400406376993</v>
      </c>
      <c r="U115" s="3312">
        <f t="shared" si="20"/>
        <v>0.23794774153670598</v>
      </c>
      <c r="V115" s="3337">
        <f t="shared" si="21"/>
        <v>0.11449887663585614</v>
      </c>
      <c r="W115" s="3330" t="s">
        <v>1937</v>
      </c>
    </row>
    <row r="116" spans="1:23" ht="15" customHeight="1">
      <c r="A116" s="3297" t="s">
        <v>1936</v>
      </c>
      <c r="B116" s="3226">
        <v>106.65</v>
      </c>
      <c r="C116" s="3226">
        <v>354.67</v>
      </c>
      <c r="D116" s="3226">
        <v>904.67</v>
      </c>
      <c r="E116" s="3226">
        <v>28.78</v>
      </c>
      <c r="F116" s="4052">
        <v>34.409999999999997</v>
      </c>
      <c r="G116" s="3226">
        <v>60.052304200000002</v>
      </c>
      <c r="H116" s="3328">
        <v>33.83</v>
      </c>
      <c r="I116" s="3226">
        <v>90.19</v>
      </c>
      <c r="J116" s="3328">
        <v>7.1037920000000003</v>
      </c>
      <c r="K116" s="3312">
        <v>7.5444466000000006</v>
      </c>
      <c r="L116" s="3328">
        <v>12.280587499999999</v>
      </c>
      <c r="M116" s="3329">
        <v>132.139442</v>
      </c>
      <c r="N116" s="3310">
        <f t="shared" si="15"/>
        <v>0.56307833286451003</v>
      </c>
      <c r="O116" s="3312">
        <v>845.6</v>
      </c>
      <c r="P116" s="3312">
        <f t="shared" si="16"/>
        <v>20.998498374224063</v>
      </c>
      <c r="Q116" s="3319">
        <f t="shared" si="17"/>
        <v>0.16931881523669889</v>
      </c>
      <c r="R116" s="3310">
        <f t="shared" si="18"/>
        <v>6.6380342224236472E-2</v>
      </c>
      <c r="S116" s="3310">
        <f t="shared" si="19"/>
        <v>2.2004058588646127</v>
      </c>
      <c r="T116" s="3319">
        <f t="shared" si="22"/>
        <v>1.2390008626347866</v>
      </c>
      <c r="U116" s="3312">
        <f t="shared" si="20"/>
        <v>0.37257011306284715</v>
      </c>
      <c r="V116" s="3337">
        <f t="shared" si="21"/>
        <v>0.14606369394364796</v>
      </c>
      <c r="W116" s="3330" t="s">
        <v>1935</v>
      </c>
    </row>
    <row r="117" spans="1:23" ht="15" customHeight="1">
      <c r="A117" s="3297" t="s">
        <v>1769</v>
      </c>
      <c r="B117" s="3226">
        <v>38.409999999999997</v>
      </c>
      <c r="C117" s="3226">
        <v>544.15</v>
      </c>
      <c r="D117" s="3226">
        <v>1162.3699999999999</v>
      </c>
      <c r="E117" s="3226">
        <v>62.4</v>
      </c>
      <c r="F117" s="4052">
        <v>47.15</v>
      </c>
      <c r="G117" s="3226">
        <v>105.8030517</v>
      </c>
      <c r="H117" s="3332">
        <v>75.900000000000006</v>
      </c>
      <c r="I117" s="3226">
        <v>166.84</v>
      </c>
      <c r="J117" s="3311">
        <v>12.0784708</v>
      </c>
      <c r="K117" s="3312">
        <v>19.543638299999998</v>
      </c>
      <c r="L117" s="3328">
        <v>22.3840422</v>
      </c>
      <c r="M117" s="3329">
        <v>305.747659</v>
      </c>
      <c r="N117" s="3310">
        <f t="shared" si="15"/>
        <v>2.7545704686279615</v>
      </c>
      <c r="O117" s="3312">
        <v>4343.3</v>
      </c>
      <c r="P117" s="3312">
        <f t="shared" si="16"/>
        <v>15.91366376811594</v>
      </c>
      <c r="Q117" s="3319">
        <f t="shared" si="17"/>
        <v>0.19443729063677295</v>
      </c>
      <c r="R117" s="3310">
        <f t="shared" si="18"/>
        <v>9.1023556784844764E-2</v>
      </c>
      <c r="S117" s="3310">
        <f t="shared" si="19"/>
        <v>2.8897810988187214</v>
      </c>
      <c r="T117" s="3319">
        <f t="shared" si="22"/>
        <v>7.9601056756053117</v>
      </c>
      <c r="U117" s="3312">
        <f t="shared" si="20"/>
        <v>0.56188120738766889</v>
      </c>
      <c r="V117" s="3337">
        <f t="shared" si="21"/>
        <v>0.26303815394409702</v>
      </c>
      <c r="W117" s="3330" t="s">
        <v>1768</v>
      </c>
    </row>
    <row r="118" spans="1:23" ht="15" customHeight="1">
      <c r="A118" s="3297" t="s">
        <v>1767</v>
      </c>
      <c r="B118" s="3315">
        <v>10.28</v>
      </c>
      <c r="C118" s="3315">
        <v>216.11</v>
      </c>
      <c r="D118" s="3315">
        <v>333.07</v>
      </c>
      <c r="E118" s="3315">
        <v>5.88</v>
      </c>
      <c r="F118" s="4049">
        <v>18.78</v>
      </c>
      <c r="G118" s="3315">
        <v>22.013169000000001</v>
      </c>
      <c r="H118" s="3334">
        <v>16.2</v>
      </c>
      <c r="I118" s="3315">
        <v>51.92</v>
      </c>
      <c r="J118" s="3311">
        <v>4.1237247999999997</v>
      </c>
      <c r="K118" s="3312">
        <v>2.6546029</v>
      </c>
      <c r="L118" s="3333">
        <v>5.8086436999999993</v>
      </c>
      <c r="M118" s="3329">
        <v>47.245307999999994</v>
      </c>
      <c r="N118" s="3310">
        <f t="shared" si="15"/>
        <v>2.1413588521400779</v>
      </c>
      <c r="O118" s="3312">
        <v>5048.5</v>
      </c>
      <c r="P118" s="3312">
        <f t="shared" si="16"/>
        <v>25.455091358024688</v>
      </c>
      <c r="Q118" s="3319">
        <f t="shared" si="17"/>
        <v>0.10186094581463144</v>
      </c>
      <c r="R118" s="3310">
        <f t="shared" si="18"/>
        <v>6.6091719458372125E-2</v>
      </c>
      <c r="S118" s="3310">
        <f t="shared" si="19"/>
        <v>2.14622928666018</v>
      </c>
      <c r="T118" s="3319">
        <f t="shared" si="22"/>
        <v>4.595847081712062</v>
      </c>
      <c r="U118" s="3312">
        <f t="shared" si="20"/>
        <v>0.21861694507426768</v>
      </c>
      <c r="V118" s="3337">
        <f t="shared" si="21"/>
        <v>0.14184798390728673</v>
      </c>
      <c r="W118" s="3330" t="s">
        <v>1766</v>
      </c>
    </row>
    <row r="119" spans="1:23" ht="15" customHeight="1">
      <c r="A119" s="3297" t="s">
        <v>492</v>
      </c>
      <c r="B119" s="3315">
        <v>2.78</v>
      </c>
      <c r="C119" s="3315">
        <v>170.3</v>
      </c>
      <c r="D119" s="3315">
        <v>334.51</v>
      </c>
      <c r="E119" s="3315">
        <v>219.23</v>
      </c>
      <c r="F119" s="4049">
        <v>-172.46</v>
      </c>
      <c r="G119" s="3315">
        <v>43.407862000000002</v>
      </c>
      <c r="H119" s="3333">
        <v>21.14</v>
      </c>
      <c r="I119" s="3315">
        <v>46.13</v>
      </c>
      <c r="J119" s="3333">
        <v>3.8661249</v>
      </c>
      <c r="K119" s="3312">
        <v>1.8986061000000001</v>
      </c>
      <c r="L119" s="3333">
        <v>3.8937705999999999</v>
      </c>
      <c r="M119" s="3329">
        <v>86.994686000000002</v>
      </c>
      <c r="N119" s="3310">
        <f t="shared" si="15"/>
        <v>15.614338848920864</v>
      </c>
      <c r="O119" s="3312">
        <v>16580.3</v>
      </c>
      <c r="P119" s="3312">
        <f t="shared" si="16"/>
        <v>18.288197256385995</v>
      </c>
      <c r="Q119" s="3319">
        <f t="shared" si="17"/>
        <v>0.25489055783910747</v>
      </c>
      <c r="R119" s="3310">
        <f t="shared" si="18"/>
        <v>0.12976551373651013</v>
      </c>
      <c r="S119" s="3310">
        <f t="shared" si="19"/>
        <v>2.0041228015330494</v>
      </c>
      <c r="T119" s="3319">
        <f t="shared" si="22"/>
        <v>31.293052517985615</v>
      </c>
      <c r="U119" s="3312">
        <f t="shared" si="20"/>
        <v>0.51083197886083376</v>
      </c>
      <c r="V119" s="3337">
        <f t="shared" si="21"/>
        <v>0.2600660249319901</v>
      </c>
      <c r="W119" s="3330" t="s">
        <v>1934</v>
      </c>
    </row>
    <row r="120" spans="1:23" ht="15" customHeight="1">
      <c r="A120" s="3297" t="s">
        <v>1933</v>
      </c>
      <c r="B120" s="3315">
        <v>19.47</v>
      </c>
      <c r="C120" s="3315">
        <v>207.59</v>
      </c>
      <c r="D120" s="3315">
        <v>500.19</v>
      </c>
      <c r="E120" s="3315">
        <v>25.06</v>
      </c>
      <c r="F120" s="4049">
        <v>8.26</v>
      </c>
      <c r="G120" s="3315">
        <v>33.577932699999998</v>
      </c>
      <c r="H120" s="3333">
        <v>24.24</v>
      </c>
      <c r="I120" s="3315">
        <v>55.28</v>
      </c>
      <c r="J120" s="3333">
        <v>3.9180131999999999</v>
      </c>
      <c r="K120" s="3312">
        <v>7.7362734</v>
      </c>
      <c r="L120" s="3333">
        <v>6.3252754000000007</v>
      </c>
      <c r="M120" s="3329">
        <v>71.571330000000003</v>
      </c>
      <c r="N120" s="3310">
        <f t="shared" si="15"/>
        <v>1.7245984951206985</v>
      </c>
      <c r="O120" s="3312">
        <v>2838.4</v>
      </c>
      <c r="P120" s="3312">
        <f t="shared" si="16"/>
        <v>16.163420792079208</v>
      </c>
      <c r="Q120" s="3319">
        <f t="shared" si="17"/>
        <v>0.16175120526036899</v>
      </c>
      <c r="R120" s="3310">
        <f t="shared" si="18"/>
        <v>6.7130355864771382E-2</v>
      </c>
      <c r="S120" s="3310">
        <f t="shared" si="19"/>
        <v>2.131499000830388</v>
      </c>
      <c r="T120" s="3319">
        <f t="shared" si="22"/>
        <v>3.6759799691833592</v>
      </c>
      <c r="U120" s="3312">
        <f t="shared" si="20"/>
        <v>0.34477253239558747</v>
      </c>
      <c r="V120" s="3337">
        <f t="shared" si="21"/>
        <v>0.14308828645114857</v>
      </c>
      <c r="W120" s="3330" t="s">
        <v>1932</v>
      </c>
    </row>
    <row r="121" spans="1:23" ht="15" customHeight="1">
      <c r="A121" s="3297" t="s">
        <v>1931</v>
      </c>
      <c r="B121" s="3315">
        <v>144.47999999999999</v>
      </c>
      <c r="C121" s="3315">
        <v>1421.74</v>
      </c>
      <c r="D121" s="3315">
        <v>3672.9</v>
      </c>
      <c r="E121" s="3315">
        <v>1484.13</v>
      </c>
      <c r="F121" s="4049">
        <v>-701.32</v>
      </c>
      <c r="G121" s="3315">
        <v>759.32738259999996</v>
      </c>
      <c r="H121" s="3333">
        <v>514.45000000000005</v>
      </c>
      <c r="I121" s="3315">
        <v>999.37</v>
      </c>
      <c r="J121" s="3333">
        <v>65.312266300000005</v>
      </c>
      <c r="K121" s="3312">
        <v>148.25101370000002</v>
      </c>
      <c r="L121" s="3333">
        <v>101.01681119999999</v>
      </c>
      <c r="M121" s="3329">
        <v>1587.0244539999999</v>
      </c>
      <c r="N121" s="3310">
        <f t="shared" si="15"/>
        <v>5.2555881962901445</v>
      </c>
      <c r="O121" s="3312">
        <v>6917.1</v>
      </c>
      <c r="P121" s="3312">
        <f t="shared" si="16"/>
        <v>12.695551812615413</v>
      </c>
      <c r="Q121" s="3319">
        <f t="shared" si="17"/>
        <v>0.53408315345984492</v>
      </c>
      <c r="R121" s="3310">
        <f t="shared" si="18"/>
        <v>0.20673783184949221</v>
      </c>
      <c r="S121" s="3310">
        <f t="shared" si="19"/>
        <v>2.090039804130198</v>
      </c>
      <c r="T121" s="3319">
        <f t="shared" si="22"/>
        <v>10.984388524363233</v>
      </c>
      <c r="U121" s="3312">
        <f t="shared" si="20"/>
        <v>1.1162550494464529</v>
      </c>
      <c r="V121" s="3337">
        <f t="shared" si="21"/>
        <v>0.43209029758501455</v>
      </c>
      <c r="W121" s="3330" t="s">
        <v>2821</v>
      </c>
    </row>
    <row r="122" spans="1:23" ht="15" customHeight="1">
      <c r="A122" s="3297" t="s">
        <v>496</v>
      </c>
      <c r="B122" s="3315">
        <v>33.700000000000003</v>
      </c>
      <c r="C122" s="3315">
        <v>676.34</v>
      </c>
      <c r="D122" s="3315">
        <v>1767.18</v>
      </c>
      <c r="E122" s="3315">
        <v>665.38</v>
      </c>
      <c r="F122" s="4049">
        <v>-449.07</v>
      </c>
      <c r="G122" s="3315">
        <v>213.63836989999999</v>
      </c>
      <c r="H122" s="3333">
        <v>148.04</v>
      </c>
      <c r="I122" s="3315">
        <v>345.05</v>
      </c>
      <c r="J122" s="3333">
        <v>26.4974548</v>
      </c>
      <c r="K122" s="3312">
        <v>13.0660813</v>
      </c>
      <c r="L122" s="3333">
        <v>45.454320099999997</v>
      </c>
      <c r="M122" s="3329">
        <v>491.65637500000003</v>
      </c>
      <c r="N122" s="3310">
        <f t="shared" si="15"/>
        <v>6.3394175044510375</v>
      </c>
      <c r="O122" s="3312">
        <v>10238.799999999999</v>
      </c>
      <c r="P122" s="3312">
        <f t="shared" si="16"/>
        <v>17.898848149148879</v>
      </c>
      <c r="Q122" s="3319">
        <f t="shared" si="17"/>
        <v>0.31587421991897563</v>
      </c>
      <c r="R122" s="3310">
        <f t="shared" si="18"/>
        <v>0.12089225200602088</v>
      </c>
      <c r="S122" s="3310">
        <f t="shared" si="19"/>
        <v>2.3013486539432728</v>
      </c>
      <c r="T122" s="3319">
        <f t="shared" si="22"/>
        <v>14.589209940652818</v>
      </c>
      <c r="U122" s="3312">
        <f t="shared" si="20"/>
        <v>0.72693671082591593</v>
      </c>
      <c r="V122" s="3337">
        <f t="shared" si="21"/>
        <v>0.27821522142622712</v>
      </c>
      <c r="W122" s="3330" t="s">
        <v>1930</v>
      </c>
    </row>
    <row r="123" spans="1:23" ht="15" customHeight="1">
      <c r="A123" s="3322" t="s">
        <v>3015</v>
      </c>
      <c r="B123" s="3315">
        <v>15.85</v>
      </c>
      <c r="C123" s="3315">
        <v>21.61</v>
      </c>
      <c r="D123" s="3315">
        <v>56.83</v>
      </c>
      <c r="E123" s="3315">
        <v>1.69</v>
      </c>
      <c r="F123" s="4049">
        <v>3.04</v>
      </c>
      <c r="G123" s="3315">
        <v>4.5658400000000006</v>
      </c>
      <c r="H123" s="3333">
        <v>2.5499999999999998</v>
      </c>
      <c r="I123" s="3315">
        <v>4.1900000000000004</v>
      </c>
      <c r="J123" s="3333">
        <v>0.34366010000000002</v>
      </c>
      <c r="K123" s="3312">
        <v>1.1074354000000002</v>
      </c>
      <c r="L123" s="3333">
        <v>0.81618640000000009</v>
      </c>
      <c r="M123" s="3343">
        <v>8.0796279999999996</v>
      </c>
      <c r="N123" s="3310">
        <f t="shared" si="15"/>
        <v>0.28806561514195589</v>
      </c>
      <c r="O123" s="3312">
        <v>264.2</v>
      </c>
      <c r="P123" s="3312">
        <f t="shared" si="16"/>
        <v>13.476866666666668</v>
      </c>
      <c r="Q123" s="3319">
        <f t="shared" si="17"/>
        <v>0.21128366496992138</v>
      </c>
      <c r="R123" s="3310">
        <f t="shared" si="18"/>
        <v>8.0342072848847451E-2</v>
      </c>
      <c r="S123" s="3310">
        <f t="shared" si="19"/>
        <v>1.7695819389203298</v>
      </c>
      <c r="T123" s="3319">
        <f t="shared" si="22"/>
        <v>0.50975570977917983</v>
      </c>
      <c r="U123" s="3312">
        <f t="shared" si="20"/>
        <v>0.37388375751966679</v>
      </c>
      <c r="V123" s="3337">
        <f t="shared" si="21"/>
        <v>0.14217188104874187</v>
      </c>
      <c r="W123" s="3330" t="s">
        <v>3016</v>
      </c>
    </row>
    <row r="124" spans="1:23" ht="15" customHeight="1">
      <c r="A124" s="3335" t="s">
        <v>2003</v>
      </c>
      <c r="B124" s="3315">
        <v>6.98</v>
      </c>
      <c r="C124" s="3315">
        <v>43.63</v>
      </c>
      <c r="D124" s="3315">
        <v>116.56</v>
      </c>
      <c r="E124" s="3315">
        <v>10.029999999999999</v>
      </c>
      <c r="F124" s="4049">
        <v>5.37</v>
      </c>
      <c r="G124" s="3315">
        <v>15.349240700000001</v>
      </c>
      <c r="H124" s="3336">
        <v>9.1300000000000008</v>
      </c>
      <c r="I124" s="3315">
        <v>33.01</v>
      </c>
      <c r="J124" s="3336">
        <v>2.4117498999999998</v>
      </c>
      <c r="K124" s="3312">
        <v>2.8373805999999999</v>
      </c>
      <c r="L124" s="3336">
        <v>2.1215172</v>
      </c>
      <c r="M124" s="3315">
        <v>44.793084</v>
      </c>
      <c r="N124" s="3310">
        <f>G124/B124</f>
        <v>2.1990316189111749</v>
      </c>
      <c r="O124" s="3315">
        <v>4727.8999999999996</v>
      </c>
      <c r="P124" s="3312">
        <f>(J124/H124)*100</f>
        <v>26.415661555312152</v>
      </c>
      <c r="Q124" s="3336">
        <f>G124/C124</f>
        <v>0.35180473756589503</v>
      </c>
      <c r="R124" s="3315">
        <f>G124/D124</f>
        <v>0.13168531829100893</v>
      </c>
      <c r="S124" s="3312">
        <f>M124/G124</f>
        <v>2.9182605755866478</v>
      </c>
      <c r="T124" s="3336">
        <f t="shared" si="22"/>
        <v>6.4173472779369627</v>
      </c>
      <c r="U124" s="3315">
        <f>M124/C124</f>
        <v>1.0266578959431583</v>
      </c>
      <c r="V124" s="3337">
        <f>M124/D124</f>
        <v>0.3842920727522306</v>
      </c>
      <c r="W124" s="3306" t="s">
        <v>2002</v>
      </c>
    </row>
    <row r="125" spans="1:23" ht="15" customHeight="1">
      <c r="A125" s="3331" t="s">
        <v>2001</v>
      </c>
      <c r="B125" s="3315">
        <v>5.64</v>
      </c>
      <c r="C125" s="3315">
        <v>339.19</v>
      </c>
      <c r="D125" s="3315">
        <v>542.53</v>
      </c>
      <c r="E125" s="3315">
        <v>0.61</v>
      </c>
      <c r="F125" s="4049">
        <v>93.33</v>
      </c>
      <c r="G125" s="3315">
        <v>37.7528802</v>
      </c>
      <c r="H125" s="3336">
        <v>19.93</v>
      </c>
      <c r="I125" s="3315">
        <v>52.57</v>
      </c>
      <c r="J125" s="3336">
        <v>4.3378246000000003</v>
      </c>
      <c r="K125" s="3312">
        <v>0.70353500000000002</v>
      </c>
      <c r="L125" s="3336">
        <v>2.5345077999999996</v>
      </c>
      <c r="M125" s="3315">
        <v>47.361142000000001</v>
      </c>
      <c r="N125" s="3310">
        <f t="shared" ref="N125:N155" si="23">G125/B125</f>
        <v>6.6937730851063835</v>
      </c>
      <c r="O125" s="3315">
        <v>9323.4</v>
      </c>
      <c r="P125" s="3312">
        <f t="shared" ref="P125:P155" si="24">(J125/H125)*100</f>
        <v>21.765301555444054</v>
      </c>
      <c r="Q125" s="3336">
        <f t="shared" ref="Q125:Q155" si="25">G125/C125</f>
        <v>0.11130304608036794</v>
      </c>
      <c r="R125" s="3315">
        <f t="shared" ref="R125:R155" si="26">G125/D125</f>
        <v>6.9586714467402722E-2</v>
      </c>
      <c r="S125" s="3312">
        <f t="shared" ref="S125:S155" si="27">M125/G125</f>
        <v>1.2545040735726436</v>
      </c>
      <c r="T125" s="3336">
        <f t="shared" si="22"/>
        <v>8.3973656028368797</v>
      </c>
      <c r="U125" s="3315">
        <f t="shared" ref="U125:U155" si="28">M125/C125</f>
        <v>0.13963012470886524</v>
      </c>
      <c r="V125" s="3337">
        <f t="shared" ref="V125:V155" si="29">M125/D125</f>
        <v>8.729681676589314E-2</v>
      </c>
      <c r="W125" s="3324" t="s">
        <v>2000</v>
      </c>
    </row>
    <row r="126" spans="1:23" ht="15" customHeight="1">
      <c r="A126" s="3335" t="s">
        <v>1765</v>
      </c>
      <c r="B126" s="3315">
        <v>5.45</v>
      </c>
      <c r="C126" s="3315">
        <v>96.75</v>
      </c>
      <c r="D126" s="3315">
        <v>177.45</v>
      </c>
      <c r="E126" s="3315">
        <v>6.33</v>
      </c>
      <c r="F126" s="4049">
        <v>10.88</v>
      </c>
      <c r="G126" s="3315">
        <v>17.3527965</v>
      </c>
      <c r="H126" s="3338">
        <v>11.25</v>
      </c>
      <c r="I126" s="3315">
        <v>29.42</v>
      </c>
      <c r="J126" s="3336">
        <v>2.2300086000000001</v>
      </c>
      <c r="K126" s="3312">
        <v>2.0578425</v>
      </c>
      <c r="L126" s="3336">
        <v>2.7658213999999997</v>
      </c>
      <c r="M126" s="3315">
        <v>31.630617999999998</v>
      </c>
      <c r="N126" s="3310">
        <f t="shared" si="23"/>
        <v>3.1839993577981649</v>
      </c>
      <c r="O126" s="3315">
        <v>5401.8</v>
      </c>
      <c r="P126" s="3312">
        <f t="shared" si="24"/>
        <v>19.822298666666669</v>
      </c>
      <c r="Q126" s="3336">
        <f t="shared" si="25"/>
        <v>0.17935706976744187</v>
      </c>
      <c r="R126" s="3315">
        <f t="shared" si="26"/>
        <v>9.7789780219780228E-2</v>
      </c>
      <c r="S126" s="3312">
        <f t="shared" si="27"/>
        <v>1.8227965734514318</v>
      </c>
      <c r="T126" s="3336">
        <f t="shared" si="22"/>
        <v>5.8037831192660549</v>
      </c>
      <c r="U126" s="3315">
        <f t="shared" si="28"/>
        <v>0.32693145219638242</v>
      </c>
      <c r="V126" s="3337">
        <f t="shared" si="29"/>
        <v>0.17825087630318401</v>
      </c>
      <c r="W126" s="3306" t="s">
        <v>1764</v>
      </c>
    </row>
    <row r="127" spans="1:23" ht="15" customHeight="1">
      <c r="A127" s="3335" t="s">
        <v>1763</v>
      </c>
      <c r="B127" s="3315">
        <v>2.0699999999999998</v>
      </c>
      <c r="C127" s="3315">
        <v>48.52</v>
      </c>
      <c r="D127" s="3315">
        <v>73.48</v>
      </c>
      <c r="E127" s="3315">
        <v>3.54</v>
      </c>
      <c r="F127" s="4049">
        <v>3.62</v>
      </c>
      <c r="G127" s="3315">
        <v>6.9385895</v>
      </c>
      <c r="H127" s="3338">
        <v>5.0999999999999996</v>
      </c>
      <c r="I127" s="3315">
        <v>14.95</v>
      </c>
      <c r="J127" s="3338">
        <v>1.1794720999999999</v>
      </c>
      <c r="K127" s="3312">
        <v>1.0655168000000002</v>
      </c>
      <c r="L127" s="3336">
        <v>1.9678297</v>
      </c>
      <c r="M127" s="3315">
        <v>13.64007</v>
      </c>
      <c r="N127" s="3310">
        <f t="shared" si="23"/>
        <v>3.3519756038647346</v>
      </c>
      <c r="O127" s="3315">
        <v>7214.7</v>
      </c>
      <c r="P127" s="3312">
        <f t="shared" si="24"/>
        <v>23.12690392156863</v>
      </c>
      <c r="Q127" s="3336">
        <f t="shared" si="25"/>
        <v>0.14300473000824401</v>
      </c>
      <c r="R127" s="3315">
        <f t="shared" si="26"/>
        <v>9.4428272999455623E-2</v>
      </c>
      <c r="S127" s="3312">
        <f t="shared" si="27"/>
        <v>1.9658274927490667</v>
      </c>
      <c r="T127" s="3336">
        <f t="shared" si="22"/>
        <v>6.5894057971014499</v>
      </c>
      <c r="U127" s="3315">
        <f t="shared" si="28"/>
        <v>0.28112262984336356</v>
      </c>
      <c r="V127" s="3337">
        <f t="shared" si="29"/>
        <v>0.18562969515514424</v>
      </c>
      <c r="W127" s="3306" t="s">
        <v>1762</v>
      </c>
    </row>
    <row r="128" spans="1:23" ht="15" customHeight="1">
      <c r="A128" s="3335" t="s">
        <v>3017</v>
      </c>
      <c r="B128" s="3315">
        <v>57.78</v>
      </c>
      <c r="C128" s="3315">
        <v>325.94</v>
      </c>
      <c r="D128" s="3315">
        <v>749.42</v>
      </c>
      <c r="E128" s="3315">
        <v>158.1</v>
      </c>
      <c r="F128" s="4049">
        <v>-19.02</v>
      </c>
      <c r="G128" s="3315">
        <v>134.2416676</v>
      </c>
      <c r="H128" s="3336">
        <v>71.34</v>
      </c>
      <c r="I128" s="3315">
        <v>228.63</v>
      </c>
      <c r="J128" s="3336">
        <v>17.663121700000001</v>
      </c>
      <c r="K128" s="3312">
        <v>13.359962700000001</v>
      </c>
      <c r="L128" s="3336">
        <v>19.213914199999998</v>
      </c>
      <c r="M128" s="3315">
        <v>427.97305200000005</v>
      </c>
      <c r="N128" s="3310">
        <f t="shared" si="23"/>
        <v>2.3233241190723435</v>
      </c>
      <c r="O128" s="3315">
        <v>3956.9</v>
      </c>
      <c r="P128" s="3312">
        <f t="shared" si="24"/>
        <v>24.759071628819736</v>
      </c>
      <c r="Q128" s="3336">
        <f t="shared" si="25"/>
        <v>0.4118600589065472</v>
      </c>
      <c r="R128" s="3315">
        <f t="shared" si="26"/>
        <v>0.17912741533452536</v>
      </c>
      <c r="S128" s="3312">
        <f t="shared" si="27"/>
        <v>3.1880790789580451</v>
      </c>
      <c r="T128" s="3336">
        <f t="shared" si="22"/>
        <v>7.4069410176531676</v>
      </c>
      <c r="U128" s="3315">
        <f t="shared" si="28"/>
        <v>1.3130424372583913</v>
      </c>
      <c r="V128" s="3337">
        <f t="shared" si="29"/>
        <v>0.57107236529582883</v>
      </c>
      <c r="W128" s="3306" t="s">
        <v>2952</v>
      </c>
    </row>
    <row r="129" spans="1:23" ht="15" customHeight="1">
      <c r="A129" s="3335" t="s">
        <v>2929</v>
      </c>
      <c r="B129" s="3315">
        <v>10.98</v>
      </c>
      <c r="C129" s="3315">
        <v>10.02</v>
      </c>
      <c r="D129" s="3315">
        <v>15.66</v>
      </c>
      <c r="E129" s="3315">
        <v>6.68</v>
      </c>
      <c r="F129" s="4049">
        <v>-6</v>
      </c>
      <c r="G129" s="3315">
        <v>0.61796079999999998</v>
      </c>
      <c r="H129" s="3336">
        <v>0.4</v>
      </c>
      <c r="I129" s="3315">
        <v>0.56000000000000005</v>
      </c>
      <c r="J129" s="3336">
        <v>3.8316000000000003E-2</v>
      </c>
      <c r="K129" s="3312">
        <v>0.14948240000000002</v>
      </c>
      <c r="L129" s="3336">
        <v>0.19085269999999999</v>
      </c>
      <c r="M129" s="3315">
        <v>1.382809</v>
      </c>
      <c r="N129" s="3310">
        <f t="shared" si="23"/>
        <v>5.6280582877959923E-2</v>
      </c>
      <c r="O129" s="3315">
        <v>51.4</v>
      </c>
      <c r="P129" s="3312">
        <f t="shared" si="24"/>
        <v>9.5790000000000006</v>
      </c>
      <c r="Q129" s="3336">
        <f t="shared" si="25"/>
        <v>6.1672734530938127E-2</v>
      </c>
      <c r="R129" s="3315">
        <f t="shared" si="26"/>
        <v>3.9461098339719031E-2</v>
      </c>
      <c r="S129" s="3312">
        <f t="shared" si="27"/>
        <v>2.2376969542404632</v>
      </c>
      <c r="T129" s="3336">
        <f t="shared" si="22"/>
        <v>0.12593888888888888</v>
      </c>
      <c r="U129" s="3315">
        <f t="shared" si="28"/>
        <v>0.13800489021956089</v>
      </c>
      <c r="V129" s="3337">
        <f t="shared" si="29"/>
        <v>8.8301979565772667E-2</v>
      </c>
      <c r="W129" s="3306" t="s">
        <v>2930</v>
      </c>
    </row>
    <row r="130" spans="1:23" ht="15" customHeight="1">
      <c r="A130" s="3335" t="s">
        <v>2833</v>
      </c>
      <c r="B130" s="3315">
        <v>46.73</v>
      </c>
      <c r="C130" s="3315">
        <v>1297.26</v>
      </c>
      <c r="D130" s="3315">
        <v>1759.38</v>
      </c>
      <c r="E130" s="3315">
        <v>33.950000000000003</v>
      </c>
      <c r="F130" s="4049">
        <v>100.82</v>
      </c>
      <c r="G130" s="3315">
        <v>125.01659720000001</v>
      </c>
      <c r="H130" s="3338">
        <v>86.15</v>
      </c>
      <c r="I130" s="3315">
        <v>260.14</v>
      </c>
      <c r="J130" s="3338">
        <v>20.504299200000002</v>
      </c>
      <c r="K130" s="3312">
        <v>14.821415999999999</v>
      </c>
      <c r="L130" s="3336">
        <v>32.225345000000004</v>
      </c>
      <c r="M130" s="3315">
        <v>248.890885</v>
      </c>
      <c r="N130" s="3310">
        <f t="shared" si="23"/>
        <v>2.675296323560882</v>
      </c>
      <c r="O130" s="3315">
        <v>5566.9</v>
      </c>
      <c r="P130" s="3312">
        <f t="shared" si="24"/>
        <v>23.800695531050494</v>
      </c>
      <c r="Q130" s="3336">
        <f t="shared" si="25"/>
        <v>9.6369730971432102E-2</v>
      </c>
      <c r="R130" s="3315">
        <f t="shared" si="26"/>
        <v>7.1057189009764807E-2</v>
      </c>
      <c r="S130" s="3312">
        <f t="shared" si="27"/>
        <v>1.9908627380237156</v>
      </c>
      <c r="T130" s="3336">
        <f t="shared" si="22"/>
        <v>5.3261477637491978</v>
      </c>
      <c r="U130" s="3315">
        <f t="shared" si="28"/>
        <v>0.19185890646439419</v>
      </c>
      <c r="V130" s="3337">
        <f t="shared" si="29"/>
        <v>0.14146510986824903</v>
      </c>
      <c r="W130" s="3306" t="s">
        <v>1999</v>
      </c>
    </row>
    <row r="131" spans="1:23" ht="15" customHeight="1">
      <c r="A131" s="3335" t="s">
        <v>3018</v>
      </c>
      <c r="B131" s="3315">
        <v>21.67</v>
      </c>
      <c r="C131" s="3315">
        <v>89.9</v>
      </c>
      <c r="D131" s="3315">
        <v>276.69</v>
      </c>
      <c r="E131" s="3315">
        <v>5.22</v>
      </c>
      <c r="F131" s="4049">
        <v>7.56</v>
      </c>
      <c r="G131" s="3315">
        <v>11.6856065</v>
      </c>
      <c r="H131" s="3336">
        <v>10.029999999999999</v>
      </c>
      <c r="I131" s="3315">
        <v>14.01</v>
      </c>
      <c r="J131" s="3336">
        <v>1.2140712</v>
      </c>
      <c r="K131" s="3312">
        <v>3.3241556000000001</v>
      </c>
      <c r="L131" s="3336">
        <v>3.2994243000000001</v>
      </c>
      <c r="M131" s="3315">
        <v>20.605892000000001</v>
      </c>
      <c r="N131" s="3310">
        <f t="shared" si="23"/>
        <v>0.53925272265805257</v>
      </c>
      <c r="O131" s="3315">
        <v>646.6</v>
      </c>
      <c r="P131" s="3312">
        <f t="shared" si="24"/>
        <v>12.104398803589234</v>
      </c>
      <c r="Q131" s="3336">
        <f t="shared" si="25"/>
        <v>0.12998449944382648</v>
      </c>
      <c r="R131" s="3315">
        <f t="shared" si="26"/>
        <v>4.2233570060356357E-2</v>
      </c>
      <c r="S131" s="3312">
        <f t="shared" si="27"/>
        <v>1.7633566558997174</v>
      </c>
      <c r="T131" s="3336">
        <f t="shared" si="22"/>
        <v>0.95089487771112136</v>
      </c>
      <c r="U131" s="3315">
        <f t="shared" si="28"/>
        <v>0.22920903225806452</v>
      </c>
      <c r="V131" s="3337">
        <f t="shared" si="29"/>
        <v>7.4472846868336412E-2</v>
      </c>
      <c r="W131" s="3306" t="s">
        <v>3019</v>
      </c>
    </row>
    <row r="132" spans="1:23" ht="15" customHeight="1">
      <c r="A132" s="3335" t="s">
        <v>1998</v>
      </c>
      <c r="B132" s="3315">
        <v>41.8</v>
      </c>
      <c r="C132" s="3315">
        <v>103.18</v>
      </c>
      <c r="D132" s="3315">
        <v>188.86</v>
      </c>
      <c r="E132" s="3315">
        <v>16.97</v>
      </c>
      <c r="F132" s="4049">
        <v>1.9</v>
      </c>
      <c r="G132" s="3315">
        <v>18.6246583</v>
      </c>
      <c r="H132" s="3336">
        <v>12.88</v>
      </c>
      <c r="I132" s="3315">
        <v>11.82</v>
      </c>
      <c r="J132" s="3336">
        <v>1.177988</v>
      </c>
      <c r="K132" s="3312">
        <v>5.6291869999999999</v>
      </c>
      <c r="L132" s="3336">
        <v>3.5589250999999997</v>
      </c>
      <c r="M132" s="3315">
        <v>18.643104000000001</v>
      </c>
      <c r="N132" s="3310">
        <f t="shared" si="23"/>
        <v>0.44556598803827757</v>
      </c>
      <c r="O132" s="3315">
        <v>282.7</v>
      </c>
      <c r="P132" s="3312">
        <f t="shared" si="24"/>
        <v>9.1458695652173905</v>
      </c>
      <c r="Q132" s="3336">
        <f t="shared" si="25"/>
        <v>0.18050647703043224</v>
      </c>
      <c r="R132" s="3315">
        <f t="shared" si="26"/>
        <v>9.8616214656359197E-2</v>
      </c>
      <c r="S132" s="3312">
        <f t="shared" si="27"/>
        <v>1.0009903913243874</v>
      </c>
      <c r="T132" s="3336">
        <f t="shared" si="22"/>
        <v>0.44600727272727281</v>
      </c>
      <c r="U132" s="3315">
        <f t="shared" si="28"/>
        <v>0.18068524907927894</v>
      </c>
      <c r="V132" s="3337">
        <f t="shared" si="29"/>
        <v>9.8713883299798785E-2</v>
      </c>
      <c r="W132" s="3306" t="s">
        <v>1997</v>
      </c>
    </row>
    <row r="133" spans="1:23" ht="15" customHeight="1">
      <c r="A133" s="3335" t="s">
        <v>3020</v>
      </c>
      <c r="B133" s="3315">
        <v>0.57999999999999996</v>
      </c>
      <c r="C133" s="3315">
        <v>4.6900000000000004</v>
      </c>
      <c r="D133" s="3315">
        <v>8.4700000000000006</v>
      </c>
      <c r="E133" s="3315">
        <v>0.95</v>
      </c>
      <c r="F133" s="4049">
        <v>0.03</v>
      </c>
      <c r="G133" s="3315">
        <v>0.93251440000000008</v>
      </c>
      <c r="H133" s="3336">
        <v>0.53</v>
      </c>
      <c r="I133" s="3315">
        <v>1.72</v>
      </c>
      <c r="J133" s="3336">
        <v>0.14426349999999999</v>
      </c>
      <c r="K133" s="3312">
        <v>0.1016118</v>
      </c>
      <c r="L133" s="3336">
        <v>0.204152</v>
      </c>
      <c r="M133" s="3315">
        <v>2.0243169999999999</v>
      </c>
      <c r="N133" s="3310">
        <f t="shared" si="23"/>
        <v>1.6077834482758624</v>
      </c>
      <c r="O133" s="3315">
        <v>2989.8</v>
      </c>
      <c r="P133" s="3312">
        <f t="shared" si="24"/>
        <v>27.219528301886793</v>
      </c>
      <c r="Q133" s="3336">
        <f t="shared" si="25"/>
        <v>0.19883036247334754</v>
      </c>
      <c r="R133" s="3315">
        <f t="shared" si="26"/>
        <v>0.11009615112160567</v>
      </c>
      <c r="S133" s="3312">
        <f t="shared" si="27"/>
        <v>2.1708158072411532</v>
      </c>
      <c r="T133" s="3336">
        <f t="shared" si="22"/>
        <v>3.4902017241379313</v>
      </c>
      <c r="U133" s="3315">
        <f t="shared" si="28"/>
        <v>0.43162409381663108</v>
      </c>
      <c r="V133" s="3337">
        <f t="shared" si="29"/>
        <v>0.23899846517119241</v>
      </c>
      <c r="W133" s="3306" t="s">
        <v>3021</v>
      </c>
    </row>
    <row r="134" spans="1:23" ht="15" customHeight="1">
      <c r="A134" s="3335" t="s">
        <v>1759</v>
      </c>
      <c r="B134" s="3315">
        <v>10.18</v>
      </c>
      <c r="C134" s="3315">
        <v>539.11</v>
      </c>
      <c r="D134" s="3315">
        <v>513.71</v>
      </c>
      <c r="E134" s="3315">
        <v>36.33</v>
      </c>
      <c r="F134" s="4049">
        <v>15.54</v>
      </c>
      <c r="G134" s="3315">
        <v>49.766128700000003</v>
      </c>
      <c r="H134" s="3338">
        <v>32.72</v>
      </c>
      <c r="I134" s="3315">
        <v>135.63999999999999</v>
      </c>
      <c r="J134" s="3336">
        <v>10.9683577</v>
      </c>
      <c r="K134" s="3312">
        <v>7.4922665999999998</v>
      </c>
      <c r="L134" s="3336">
        <v>7.1542712000000002</v>
      </c>
      <c r="M134" s="3315">
        <v>34.514885</v>
      </c>
      <c r="N134" s="3310">
        <f t="shared" si="23"/>
        <v>4.8886177504911599</v>
      </c>
      <c r="O134" s="3315">
        <v>13330.7</v>
      </c>
      <c r="P134" s="3312">
        <f t="shared" si="24"/>
        <v>33.521875611246948</v>
      </c>
      <c r="Q134" s="3336">
        <f t="shared" si="25"/>
        <v>9.2311640852516183E-2</v>
      </c>
      <c r="R134" s="3315">
        <f t="shared" si="26"/>
        <v>9.6875919682311032E-2</v>
      </c>
      <c r="S134" s="3312">
        <f t="shared" si="27"/>
        <v>0.69354168993257448</v>
      </c>
      <c r="T134" s="3336">
        <f t="shared" si="22"/>
        <v>3.3904602161100197</v>
      </c>
      <c r="U134" s="3315">
        <f t="shared" si="28"/>
        <v>6.4021971397302965E-2</v>
      </c>
      <c r="V134" s="3337">
        <f t="shared" si="29"/>
        <v>6.7187489050242355E-2</v>
      </c>
      <c r="W134" s="3306" t="s">
        <v>1758</v>
      </c>
    </row>
    <row r="135" spans="1:23" ht="15" customHeight="1">
      <c r="A135" s="3335" t="s">
        <v>1757</v>
      </c>
      <c r="B135" s="3315">
        <v>8.51</v>
      </c>
      <c r="C135" s="3315">
        <v>723.35</v>
      </c>
      <c r="D135" s="3315">
        <v>563.47</v>
      </c>
      <c r="E135" s="3315">
        <v>12.44</v>
      </c>
      <c r="F135" s="4049">
        <v>12.79</v>
      </c>
      <c r="G135" s="3315">
        <v>23.8323307</v>
      </c>
      <c r="H135" s="3338">
        <v>18.13</v>
      </c>
      <c r="I135" s="3315">
        <v>63.29</v>
      </c>
      <c r="J135" s="3338">
        <v>4.9565415000000002</v>
      </c>
      <c r="K135" s="3312">
        <v>5.0480141999999999</v>
      </c>
      <c r="L135" s="3336">
        <v>5.6955717000000003</v>
      </c>
      <c r="M135" s="3315">
        <v>35.714759000000001</v>
      </c>
      <c r="N135" s="3310">
        <f t="shared" si="23"/>
        <v>2.8005088954171562</v>
      </c>
      <c r="O135" s="3315">
        <v>7434</v>
      </c>
      <c r="P135" s="3312">
        <f t="shared" si="24"/>
        <v>27.338894098179818</v>
      </c>
      <c r="Q135" s="3336">
        <f t="shared" si="25"/>
        <v>3.2947163475495957E-2</v>
      </c>
      <c r="R135" s="3315">
        <f t="shared" si="26"/>
        <v>4.2295651410012951E-2</v>
      </c>
      <c r="S135" s="3312">
        <f t="shared" si="27"/>
        <v>1.4985843998883417</v>
      </c>
      <c r="T135" s="3336">
        <f t="shared" si="22"/>
        <v>4.1967989424206822</v>
      </c>
      <c r="U135" s="3315">
        <f t="shared" si="28"/>
        <v>4.9374105204949191E-2</v>
      </c>
      <c r="V135" s="3337">
        <f t="shared" si="29"/>
        <v>6.3383603386160753E-2</v>
      </c>
      <c r="W135" s="3306" t="s">
        <v>1756</v>
      </c>
    </row>
    <row r="136" spans="1:23" ht="15" customHeight="1">
      <c r="A136" s="3335" t="s">
        <v>1996</v>
      </c>
      <c r="B136" s="3315">
        <v>16.91</v>
      </c>
      <c r="C136" s="3315">
        <v>17.52</v>
      </c>
      <c r="D136" s="3315">
        <v>38.69</v>
      </c>
      <c r="E136" s="3315">
        <v>4.04</v>
      </c>
      <c r="F136" s="4049">
        <v>6.71</v>
      </c>
      <c r="G136" s="3315">
        <v>10.378076699999999</v>
      </c>
      <c r="H136" s="3336">
        <v>6.21</v>
      </c>
      <c r="I136" s="3315">
        <v>15.28</v>
      </c>
      <c r="J136" s="3336">
        <v>1.1352963</v>
      </c>
      <c r="K136" s="3312">
        <v>1.3641095999999999</v>
      </c>
      <c r="L136" s="3336">
        <v>2.1378409999999999</v>
      </c>
      <c r="M136" s="3315">
        <v>25.769157</v>
      </c>
      <c r="N136" s="3310">
        <f t="shared" si="23"/>
        <v>0.61372422826729744</v>
      </c>
      <c r="O136" s="3315">
        <v>904.1</v>
      </c>
      <c r="P136" s="3312">
        <f t="shared" si="24"/>
        <v>18.28174396135266</v>
      </c>
      <c r="Q136" s="3336">
        <f t="shared" si="25"/>
        <v>0.5923559760273972</v>
      </c>
      <c r="R136" s="3315">
        <f t="shared" si="26"/>
        <v>0.26823666838976479</v>
      </c>
      <c r="S136" s="3312">
        <f t="shared" si="27"/>
        <v>2.4830378253034113</v>
      </c>
      <c r="T136" s="3336">
        <f t="shared" si="22"/>
        <v>1.5239004730928445</v>
      </c>
      <c r="U136" s="3315">
        <f t="shared" si="28"/>
        <v>1.4708422945205479</v>
      </c>
      <c r="V136" s="3337">
        <f t="shared" si="29"/>
        <v>0.66604179374515382</v>
      </c>
      <c r="W136" s="3306" t="s">
        <v>1995</v>
      </c>
    </row>
    <row r="137" spans="1:23" ht="15" customHeight="1">
      <c r="A137" s="3335" t="s">
        <v>2896</v>
      </c>
      <c r="B137" s="3315">
        <v>23.73</v>
      </c>
      <c r="C137" s="3315">
        <v>564.44000000000005</v>
      </c>
      <c r="D137" s="3315">
        <v>1100.6500000000001</v>
      </c>
      <c r="E137" s="3315">
        <v>9.73</v>
      </c>
      <c r="F137" s="4049">
        <v>103.31</v>
      </c>
      <c r="G137" s="3315">
        <v>110.2770829</v>
      </c>
      <c r="H137" s="3336">
        <v>71.540000000000006</v>
      </c>
      <c r="I137" s="3315">
        <v>266.38</v>
      </c>
      <c r="J137" s="3336">
        <v>21.2731526</v>
      </c>
      <c r="K137" s="3312">
        <v>5.8326883</v>
      </c>
      <c r="L137" s="3336">
        <v>12.090797500000001</v>
      </c>
      <c r="M137" s="3315">
        <v>257.02954999999997</v>
      </c>
      <c r="N137" s="3310">
        <f t="shared" si="23"/>
        <v>4.6471589928360721</v>
      </c>
      <c r="O137" s="3315">
        <v>11227.2</v>
      </c>
      <c r="P137" s="3312">
        <f t="shared" si="24"/>
        <v>29.736025440313107</v>
      </c>
      <c r="Q137" s="3336">
        <f t="shared" si="25"/>
        <v>0.19537432304585073</v>
      </c>
      <c r="R137" s="3315">
        <f t="shared" si="26"/>
        <v>0.10019268877481487</v>
      </c>
      <c r="S137" s="3312">
        <f t="shared" si="27"/>
        <v>2.3307612356148022</v>
      </c>
      <c r="T137" s="3336">
        <f t="shared" si="22"/>
        <v>10.831418036241043</v>
      </c>
      <c r="U137" s="3315">
        <f t="shared" si="28"/>
        <v>0.4553708985897526</v>
      </c>
      <c r="V137" s="3337">
        <f t="shared" si="29"/>
        <v>0.23352523508835685</v>
      </c>
      <c r="W137" s="3306" t="s">
        <v>3022</v>
      </c>
    </row>
    <row r="138" spans="1:23" ht="15" customHeight="1">
      <c r="A138" s="3335" t="s">
        <v>1994</v>
      </c>
      <c r="B138" s="3315">
        <v>9.1</v>
      </c>
      <c r="C138" s="3315">
        <v>9.69</v>
      </c>
      <c r="D138" s="3315">
        <v>29.75</v>
      </c>
      <c r="E138" s="3315">
        <v>2.73</v>
      </c>
      <c r="F138" s="4049">
        <v>0.81</v>
      </c>
      <c r="G138" s="3315">
        <v>3.513029</v>
      </c>
      <c r="H138" s="3336">
        <v>2.91</v>
      </c>
      <c r="I138" s="3315">
        <v>14.48</v>
      </c>
      <c r="J138" s="3336">
        <v>1.2239897000000002</v>
      </c>
      <c r="K138" s="3312">
        <v>0.81119000000000008</v>
      </c>
      <c r="L138" s="3336">
        <v>0.40750549999999996</v>
      </c>
      <c r="M138" s="3315">
        <v>6.7966199999999999</v>
      </c>
      <c r="N138" s="3310">
        <f t="shared" si="23"/>
        <v>0.38604714285714287</v>
      </c>
      <c r="O138" s="3315">
        <v>1590.9</v>
      </c>
      <c r="P138" s="3312">
        <f t="shared" si="24"/>
        <v>42.061501718213066</v>
      </c>
      <c r="Q138" s="3336">
        <f t="shared" si="25"/>
        <v>0.36254169246646029</v>
      </c>
      <c r="R138" s="3315">
        <f t="shared" si="26"/>
        <v>0.11808500840336135</v>
      </c>
      <c r="S138" s="3312">
        <f t="shared" si="27"/>
        <v>1.934689409054124</v>
      </c>
      <c r="T138" s="3336">
        <f t="shared" si="22"/>
        <v>0.74688131868131868</v>
      </c>
      <c r="U138" s="3315">
        <f t="shared" si="28"/>
        <v>0.70140557275541793</v>
      </c>
      <c r="V138" s="3337">
        <f t="shared" si="29"/>
        <v>0.22845781512605043</v>
      </c>
      <c r="W138" s="3306" t="s">
        <v>1993</v>
      </c>
    </row>
    <row r="139" spans="1:23" ht="15" customHeight="1">
      <c r="A139" s="3335" t="s">
        <v>1992</v>
      </c>
      <c r="B139" s="3315">
        <v>56.32</v>
      </c>
      <c r="C139" s="3315">
        <v>57.01</v>
      </c>
      <c r="D139" s="3315">
        <v>167.86</v>
      </c>
      <c r="E139" s="3315">
        <v>18.48</v>
      </c>
      <c r="F139" s="4049">
        <v>2.59</v>
      </c>
      <c r="G139" s="3315">
        <v>20.9288855</v>
      </c>
      <c r="H139" s="3336">
        <v>18.16</v>
      </c>
      <c r="I139" s="3315">
        <v>6.12</v>
      </c>
      <c r="J139" s="3336">
        <v>0.54781610000000003</v>
      </c>
      <c r="K139" s="3312">
        <v>12.720240499999999</v>
      </c>
      <c r="L139" s="3336">
        <v>1.8665442999999999</v>
      </c>
      <c r="M139" s="3315">
        <v>10.340138999999999</v>
      </c>
      <c r="N139" s="3310">
        <f t="shared" si="23"/>
        <v>0.37160663174715908</v>
      </c>
      <c r="O139" s="3315">
        <v>108.7</v>
      </c>
      <c r="P139" s="3312">
        <f t="shared" si="24"/>
        <v>3.0166084801762114</v>
      </c>
      <c r="Q139" s="3336">
        <f t="shared" si="25"/>
        <v>0.36710902473250306</v>
      </c>
      <c r="R139" s="3315">
        <f t="shared" si="26"/>
        <v>0.12468059990468246</v>
      </c>
      <c r="S139" s="3312">
        <f t="shared" si="27"/>
        <v>0.49406066080298444</v>
      </c>
      <c r="T139" s="3336">
        <f t="shared" si="22"/>
        <v>0.18359621803977272</v>
      </c>
      <c r="U139" s="3315">
        <f t="shared" si="28"/>
        <v>0.18137412734607963</v>
      </c>
      <c r="V139" s="3337">
        <f t="shared" si="29"/>
        <v>6.1599779578219931E-2</v>
      </c>
      <c r="W139" s="3306" t="s">
        <v>1991</v>
      </c>
    </row>
    <row r="140" spans="1:23" ht="15" customHeight="1">
      <c r="A140" s="3335" t="s">
        <v>1990</v>
      </c>
      <c r="B140" s="3315">
        <v>69.430000000000007</v>
      </c>
      <c r="C140" s="3315">
        <v>449.27</v>
      </c>
      <c r="D140" s="3315">
        <v>1253.46</v>
      </c>
      <c r="E140" s="3315">
        <v>73.290000000000006</v>
      </c>
      <c r="F140" s="4049">
        <v>72.61</v>
      </c>
      <c r="G140" s="3315">
        <v>135.80618290000001</v>
      </c>
      <c r="H140" s="3336">
        <v>100.16</v>
      </c>
      <c r="I140" s="3315">
        <v>195.06</v>
      </c>
      <c r="J140" s="3336">
        <v>16.169217500000002</v>
      </c>
      <c r="K140" s="3312">
        <v>9.3047377000000004</v>
      </c>
      <c r="L140" s="3336">
        <v>27.557998399999999</v>
      </c>
      <c r="M140" s="3315">
        <v>241.03054</v>
      </c>
      <c r="N140" s="3310">
        <f t="shared" si="23"/>
        <v>1.9560158850640932</v>
      </c>
      <c r="O140" s="3315">
        <v>2809.5</v>
      </c>
      <c r="P140" s="3312">
        <f t="shared" si="24"/>
        <v>16.143388079073485</v>
      </c>
      <c r="Q140" s="3336">
        <f t="shared" si="25"/>
        <v>0.30228188594831618</v>
      </c>
      <c r="R140" s="3315">
        <f t="shared" si="26"/>
        <v>0.10834504722926938</v>
      </c>
      <c r="S140" s="3312">
        <f t="shared" si="27"/>
        <v>1.7748127136264573</v>
      </c>
      <c r="T140" s="3336">
        <f t="shared" si="22"/>
        <v>3.4715618608670602</v>
      </c>
      <c r="U140" s="3315">
        <f t="shared" si="28"/>
        <v>0.53649373428005431</v>
      </c>
      <c r="V140" s="3337">
        <f t="shared" si="29"/>
        <v>0.19229216728096629</v>
      </c>
      <c r="W140" s="3306" t="s">
        <v>1989</v>
      </c>
    </row>
    <row r="141" spans="1:23" ht="15" customHeight="1">
      <c r="A141" s="3335" t="s">
        <v>1988</v>
      </c>
      <c r="B141" s="3315">
        <v>7.89</v>
      </c>
      <c r="C141" s="3315">
        <v>4.83</v>
      </c>
      <c r="D141" s="3315">
        <v>13.26</v>
      </c>
      <c r="E141" s="3315">
        <v>2.71</v>
      </c>
      <c r="F141" s="4049">
        <v>0.63</v>
      </c>
      <c r="G141" s="3315">
        <v>3.2945386999999999</v>
      </c>
      <c r="H141" s="3336">
        <v>2.06</v>
      </c>
      <c r="I141" s="3315">
        <v>1.28</v>
      </c>
      <c r="J141" s="3336">
        <v>0.10654340000000001</v>
      </c>
      <c r="K141" s="3312">
        <v>1.4158637000000001</v>
      </c>
      <c r="L141" s="3336">
        <v>0.3356788</v>
      </c>
      <c r="M141" s="3315">
        <v>1.4427410000000001</v>
      </c>
      <c r="N141" s="3310">
        <f t="shared" si="23"/>
        <v>0.41755877059569074</v>
      </c>
      <c r="O141" s="3315">
        <v>161.6</v>
      </c>
      <c r="P141" s="3312">
        <f t="shared" si="24"/>
        <v>5.1720097087378649</v>
      </c>
      <c r="Q141" s="3336">
        <f t="shared" si="25"/>
        <v>0.68209910973084886</v>
      </c>
      <c r="R141" s="3315">
        <f t="shared" si="26"/>
        <v>0.24845691553544494</v>
      </c>
      <c r="S141" s="3312">
        <f t="shared" si="27"/>
        <v>0.4379189717819979</v>
      </c>
      <c r="T141" s="3336">
        <f t="shared" si="22"/>
        <v>0.18285690747782005</v>
      </c>
      <c r="U141" s="3315">
        <f t="shared" si="28"/>
        <v>0.29870414078674951</v>
      </c>
      <c r="V141" s="3337">
        <f t="shared" si="29"/>
        <v>0.10880399698340876</v>
      </c>
      <c r="W141" s="3306" t="s">
        <v>1987</v>
      </c>
    </row>
    <row r="142" spans="1:23" ht="15" customHeight="1">
      <c r="A142" s="3335" t="s">
        <v>1986</v>
      </c>
      <c r="B142" s="3315">
        <v>1.39</v>
      </c>
      <c r="C142" s="3315">
        <v>22.89</v>
      </c>
      <c r="D142" s="3315">
        <v>42.17</v>
      </c>
      <c r="E142" s="3315">
        <v>34.22</v>
      </c>
      <c r="F142" s="4049">
        <v>-16.440000000000001</v>
      </c>
      <c r="G142" s="3315">
        <v>17.0233843</v>
      </c>
      <c r="H142" s="3336">
        <v>11.71</v>
      </c>
      <c r="I142" s="3315">
        <v>8.8000000000000007</v>
      </c>
      <c r="J142" s="3336">
        <v>0.7276956</v>
      </c>
      <c r="K142" s="3312">
        <v>0.36129050000000001</v>
      </c>
      <c r="L142" s="3336">
        <v>0.83852400000000005</v>
      </c>
      <c r="M142" s="3315">
        <v>17.188522000000003</v>
      </c>
      <c r="N142" s="3310">
        <f t="shared" si="23"/>
        <v>12.247039064748202</v>
      </c>
      <c r="O142" s="3315">
        <v>6330.5</v>
      </c>
      <c r="P142" s="3312">
        <f t="shared" si="24"/>
        <v>6.2143091374893249</v>
      </c>
      <c r="Q142" s="3336">
        <f t="shared" si="25"/>
        <v>0.74370398864132803</v>
      </c>
      <c r="R142" s="3315">
        <f t="shared" si="26"/>
        <v>0.40368471188048372</v>
      </c>
      <c r="S142" s="3312">
        <f t="shared" si="27"/>
        <v>1.009700638667953</v>
      </c>
      <c r="T142" s="3336">
        <f t="shared" si="22"/>
        <v>12.365843165467629</v>
      </c>
      <c r="U142" s="3315">
        <f t="shared" si="28"/>
        <v>0.75091839231105295</v>
      </c>
      <c r="V142" s="3337">
        <f t="shared" si="29"/>
        <v>0.40760071140621301</v>
      </c>
      <c r="W142" s="3306" t="s">
        <v>1985</v>
      </c>
    </row>
    <row r="143" spans="1:23" ht="15" customHeight="1">
      <c r="A143" s="3335" t="s">
        <v>1984</v>
      </c>
      <c r="B143" s="3315">
        <v>11.57</v>
      </c>
      <c r="C143" s="3315">
        <v>45.62</v>
      </c>
      <c r="D143" s="3315">
        <v>137.03</v>
      </c>
      <c r="E143" s="3315">
        <v>5.4</v>
      </c>
      <c r="F143" s="4049">
        <v>6.24</v>
      </c>
      <c r="G143" s="3315">
        <v>11.455538200000001</v>
      </c>
      <c r="H143" s="3336">
        <v>8.42</v>
      </c>
      <c r="I143" s="3315">
        <v>17.32</v>
      </c>
      <c r="J143" s="3336">
        <v>1.4190161000000001</v>
      </c>
      <c r="K143" s="3312">
        <v>2.1713505</v>
      </c>
      <c r="L143" s="3336">
        <v>2.5595335000000001</v>
      </c>
      <c r="M143" s="3315">
        <v>26.240852999999998</v>
      </c>
      <c r="N143" s="3310">
        <f t="shared" si="23"/>
        <v>0.99010701815038904</v>
      </c>
      <c r="O143" s="3315">
        <v>1498</v>
      </c>
      <c r="P143" s="3312">
        <f t="shared" si="24"/>
        <v>16.852922802850358</v>
      </c>
      <c r="Q143" s="3336">
        <f t="shared" si="25"/>
        <v>0.25110780797895665</v>
      </c>
      <c r="R143" s="3315">
        <f t="shared" si="26"/>
        <v>8.3598760855287169E-2</v>
      </c>
      <c r="S143" s="3312">
        <f t="shared" si="27"/>
        <v>2.2906695907137733</v>
      </c>
      <c r="T143" s="3336">
        <f t="shared" si="22"/>
        <v>2.2680080380293859</v>
      </c>
      <c r="U143" s="3315">
        <f t="shared" si="28"/>
        <v>0.57520501972818938</v>
      </c>
      <c r="V143" s="3337">
        <f t="shared" si="29"/>
        <v>0.19149713931255927</v>
      </c>
      <c r="W143" s="3306" t="s">
        <v>1983</v>
      </c>
    </row>
    <row r="144" spans="1:23" ht="15" customHeight="1">
      <c r="A144" s="3335" t="s">
        <v>1755</v>
      </c>
      <c r="B144" s="3315">
        <v>81.41</v>
      </c>
      <c r="C144" s="3315">
        <v>980.4</v>
      </c>
      <c r="D144" s="3315">
        <v>2294.64</v>
      </c>
      <c r="E144" s="3315">
        <v>40.369999999999997</v>
      </c>
      <c r="F144" s="4049">
        <v>109.35</v>
      </c>
      <c r="G144" s="3315">
        <v>144.20065410000001</v>
      </c>
      <c r="H144" s="3338">
        <v>102.96</v>
      </c>
      <c r="I144" s="3315">
        <v>272.52999999999997</v>
      </c>
      <c r="J144" s="3338">
        <v>21.920415200000001</v>
      </c>
      <c r="K144" s="3312">
        <v>20.551603400000001</v>
      </c>
      <c r="L144" s="3336">
        <v>27.971872299999998</v>
      </c>
      <c r="M144" s="3315">
        <v>374.128805</v>
      </c>
      <c r="N144" s="3310">
        <f t="shared" si="23"/>
        <v>1.7712892040289892</v>
      </c>
      <c r="O144" s="3315">
        <v>3347.8</v>
      </c>
      <c r="P144" s="3312">
        <f t="shared" si="24"/>
        <v>21.290224553224554</v>
      </c>
      <c r="Q144" s="3336">
        <f t="shared" si="25"/>
        <v>0.1470834905140759</v>
      </c>
      <c r="R144" s="3315">
        <f t="shared" si="26"/>
        <v>6.2842386648886112E-2</v>
      </c>
      <c r="S144" s="3312">
        <f t="shared" si="27"/>
        <v>2.5945014420014338</v>
      </c>
      <c r="T144" s="3336">
        <f t="shared" si="22"/>
        <v>4.5956123940547844</v>
      </c>
      <c r="U144" s="3315">
        <f t="shared" si="28"/>
        <v>0.38160832823337415</v>
      </c>
      <c r="V144" s="3337">
        <f t="shared" si="29"/>
        <v>0.16304466277934665</v>
      </c>
      <c r="W144" s="3306" t="s">
        <v>1754</v>
      </c>
    </row>
    <row r="145" spans="1:23" ht="15" customHeight="1">
      <c r="A145" s="3335" t="s">
        <v>1982</v>
      </c>
      <c r="B145" s="3315">
        <v>5.85</v>
      </c>
      <c r="C145" s="3315">
        <v>43</v>
      </c>
      <c r="D145" s="3315">
        <v>107.03</v>
      </c>
      <c r="E145" s="3315">
        <v>79.459999999999994</v>
      </c>
      <c r="F145" s="4049">
        <v>-51.34</v>
      </c>
      <c r="G145" s="3315">
        <v>27.6464125</v>
      </c>
      <c r="H145" s="3336">
        <v>18.059999999999999</v>
      </c>
      <c r="I145" s="3315">
        <v>16.440000000000001</v>
      </c>
      <c r="J145" s="3336">
        <v>1.0724849999999999</v>
      </c>
      <c r="K145" s="3312">
        <v>0.38686349999999997</v>
      </c>
      <c r="L145" s="3336">
        <v>4.32559</v>
      </c>
      <c r="M145" s="3315">
        <v>69.133119000000008</v>
      </c>
      <c r="N145" s="3310">
        <f t="shared" si="23"/>
        <v>4.7258824786324789</v>
      </c>
      <c r="O145" s="3315">
        <v>2809.4</v>
      </c>
      <c r="P145" s="3312">
        <f t="shared" si="24"/>
        <v>5.9384551495016611</v>
      </c>
      <c r="Q145" s="3336">
        <f t="shared" si="25"/>
        <v>0.6429398255813954</v>
      </c>
      <c r="R145" s="3315">
        <f t="shared" si="26"/>
        <v>0.2583052648790059</v>
      </c>
      <c r="S145" s="3312">
        <f t="shared" si="27"/>
        <v>2.5006180820025024</v>
      </c>
      <c r="T145" s="3336">
        <f t="shared" si="22"/>
        <v>11.817627179487182</v>
      </c>
      <c r="U145" s="3315">
        <f t="shared" si="28"/>
        <v>1.6077469534883724</v>
      </c>
      <c r="V145" s="3337">
        <f t="shared" si="29"/>
        <v>0.64592281603288804</v>
      </c>
      <c r="W145" s="3306" t="s">
        <v>1981</v>
      </c>
    </row>
    <row r="146" spans="1:23" ht="15" customHeight="1">
      <c r="A146" s="3335" t="s">
        <v>1980</v>
      </c>
      <c r="B146" s="3315">
        <v>44.62</v>
      </c>
      <c r="C146" s="3315">
        <v>98.74</v>
      </c>
      <c r="D146" s="3315">
        <v>370.5</v>
      </c>
      <c r="E146" s="3315">
        <v>60.88</v>
      </c>
      <c r="F146" s="4049">
        <v>32.380000000000003</v>
      </c>
      <c r="G146" s="3315">
        <v>93.492251999999993</v>
      </c>
      <c r="H146" s="3336">
        <v>51.46</v>
      </c>
      <c r="I146" s="3315">
        <v>136.79</v>
      </c>
      <c r="J146" s="3336">
        <v>10.202665499999998</v>
      </c>
      <c r="K146" s="3312">
        <v>16.667979599999999</v>
      </c>
      <c r="L146" s="3336">
        <v>9.4879102999999994</v>
      </c>
      <c r="M146" s="3315">
        <v>181.82663600000001</v>
      </c>
      <c r="N146" s="3310">
        <f t="shared" si="23"/>
        <v>2.095299238009861</v>
      </c>
      <c r="O146" s="3315">
        <v>3065.5</v>
      </c>
      <c r="P146" s="3312">
        <f t="shared" si="24"/>
        <v>19.826400116595412</v>
      </c>
      <c r="Q146" s="3336">
        <f t="shared" si="25"/>
        <v>0.94685286611302411</v>
      </c>
      <c r="R146" s="3315">
        <f t="shared" si="26"/>
        <v>0.25234076113360321</v>
      </c>
      <c r="S146" s="3312">
        <f t="shared" si="27"/>
        <v>1.9448310647175342</v>
      </c>
      <c r="T146" s="3336">
        <f t="shared" si="22"/>
        <v>4.0750030479605561</v>
      </c>
      <c r="U146" s="3315">
        <f t="shared" si="28"/>
        <v>1.8414688677334414</v>
      </c>
      <c r="V146" s="3337">
        <f t="shared" si="29"/>
        <v>0.49076015114709853</v>
      </c>
      <c r="W146" s="3306" t="s">
        <v>1979</v>
      </c>
    </row>
    <row r="147" spans="1:23" ht="15" customHeight="1">
      <c r="A147" s="3335" t="s">
        <v>3844</v>
      </c>
      <c r="B147" s="3315">
        <v>9.6300000000000008</v>
      </c>
      <c r="C147" s="3315">
        <v>377.31</v>
      </c>
      <c r="D147" s="3315">
        <v>685.19</v>
      </c>
      <c r="E147" s="3315">
        <v>231.95</v>
      </c>
      <c r="F147" s="4049">
        <v>-142.21</v>
      </c>
      <c r="G147" s="3315">
        <v>67.597070700000003</v>
      </c>
      <c r="H147" s="3336">
        <v>59.75</v>
      </c>
      <c r="I147" s="3315">
        <v>127.53</v>
      </c>
      <c r="J147" s="3336">
        <v>10.561959</v>
      </c>
      <c r="K147" s="3312">
        <v>3.7932417999999997</v>
      </c>
      <c r="L147" s="3336">
        <v>12.760642900000001</v>
      </c>
      <c r="M147" s="3315">
        <v>192.54498100000001</v>
      </c>
      <c r="N147" s="3310">
        <f t="shared" si="23"/>
        <v>7.0194258255451709</v>
      </c>
      <c r="O147" s="3315">
        <v>13241.8</v>
      </c>
      <c r="P147" s="3312">
        <f t="shared" si="24"/>
        <v>17.676918828451882</v>
      </c>
      <c r="Q147" s="3336">
        <f t="shared" si="25"/>
        <v>0.17915525880575656</v>
      </c>
      <c r="R147" s="3315">
        <f t="shared" si="26"/>
        <v>9.8654491017090146E-2</v>
      </c>
      <c r="S147" s="3312">
        <f t="shared" si="27"/>
        <v>2.8484219657169256</v>
      </c>
      <c r="T147" s="3336">
        <f t="shared" si="22"/>
        <v>19.994286708203528</v>
      </c>
      <c r="U147" s="3315">
        <f t="shared" si="28"/>
        <v>0.51030977445601766</v>
      </c>
      <c r="V147" s="3337">
        <f t="shared" si="29"/>
        <v>0.28100961922970269</v>
      </c>
      <c r="W147" s="3306" t="s">
        <v>3608</v>
      </c>
    </row>
    <row r="148" spans="1:23" ht="15" customHeight="1">
      <c r="A148" s="3335" t="s">
        <v>1753</v>
      </c>
      <c r="B148" s="3315">
        <v>66.44</v>
      </c>
      <c r="C148" s="3315">
        <v>3082.02</v>
      </c>
      <c r="D148" s="3315">
        <v>2913.66</v>
      </c>
      <c r="E148" s="3315">
        <v>123.03</v>
      </c>
      <c r="F148" s="4049">
        <v>66.52</v>
      </c>
      <c r="G148" s="3315">
        <v>175.21159739999999</v>
      </c>
      <c r="H148" s="3338">
        <v>128.74</v>
      </c>
      <c r="I148" s="3315">
        <v>325.93</v>
      </c>
      <c r="J148" s="3336">
        <v>25.774730699999999</v>
      </c>
      <c r="K148" s="3312">
        <v>37.991402900000004</v>
      </c>
      <c r="L148" s="3336">
        <v>41.4334098</v>
      </c>
      <c r="M148" s="3315">
        <v>352.36260499999997</v>
      </c>
      <c r="N148" s="3310">
        <f t="shared" si="23"/>
        <v>2.6371402378085489</v>
      </c>
      <c r="O148" s="3315">
        <v>4906</v>
      </c>
      <c r="P148" s="3312">
        <f t="shared" si="24"/>
        <v>20.020763321423022</v>
      </c>
      <c r="Q148" s="3336">
        <f t="shared" si="25"/>
        <v>5.6849597796250505E-2</v>
      </c>
      <c r="R148" s="3315">
        <f t="shared" si="26"/>
        <v>6.0134537797821297E-2</v>
      </c>
      <c r="S148" s="3312">
        <f t="shared" si="27"/>
        <v>2.0110689602102787</v>
      </c>
      <c r="T148" s="3336">
        <f t="shared" si="22"/>
        <v>5.3034708759783262</v>
      </c>
      <c r="U148" s="3315">
        <f t="shared" si="28"/>
        <v>0.11432846152847807</v>
      </c>
      <c r="V148" s="3337">
        <f t="shared" si="29"/>
        <v>0.12093470240179019</v>
      </c>
      <c r="W148" s="3306" t="s">
        <v>1752</v>
      </c>
    </row>
    <row r="149" spans="1:23" ht="15" customHeight="1">
      <c r="A149" s="3335" t="s">
        <v>1751</v>
      </c>
      <c r="B149" s="3315">
        <v>327.44</v>
      </c>
      <c r="C149" s="3315">
        <v>19517.32</v>
      </c>
      <c r="D149" s="3315">
        <v>19517.32</v>
      </c>
      <c r="E149" s="3315">
        <v>2172.52</v>
      </c>
      <c r="F149" s="4049">
        <v>80.680000000000007</v>
      </c>
      <c r="G149" s="3315">
        <v>2230.7700749000001</v>
      </c>
      <c r="H149" s="3338">
        <v>1594.13</v>
      </c>
      <c r="I149" s="3315">
        <v>4288.76</v>
      </c>
      <c r="J149" s="3338">
        <v>335.414919</v>
      </c>
      <c r="K149" s="3312">
        <v>270.93990539999999</v>
      </c>
      <c r="L149" s="3336">
        <v>638.09984429999997</v>
      </c>
      <c r="M149" s="3315">
        <v>4921.1258210000005</v>
      </c>
      <c r="N149" s="3310">
        <f t="shared" si="23"/>
        <v>6.8127598182873204</v>
      </c>
      <c r="O149" s="3315">
        <v>13098</v>
      </c>
      <c r="P149" s="3312">
        <f t="shared" si="24"/>
        <v>21.040625231317396</v>
      </c>
      <c r="Q149" s="3336">
        <f t="shared" si="25"/>
        <v>0.11429694624569357</v>
      </c>
      <c r="R149" s="3315">
        <f t="shared" si="26"/>
        <v>0.11429694624569357</v>
      </c>
      <c r="S149" s="3312">
        <f t="shared" si="27"/>
        <v>2.2060210849926354</v>
      </c>
      <c r="T149" s="3336">
        <f t="shared" si="22"/>
        <v>15.029091806132422</v>
      </c>
      <c r="U149" s="3315">
        <f t="shared" si="28"/>
        <v>0.25214147336826986</v>
      </c>
      <c r="V149" s="3337">
        <f t="shared" si="29"/>
        <v>0.25214147336826986</v>
      </c>
      <c r="W149" s="3306" t="s">
        <v>1750</v>
      </c>
    </row>
    <row r="150" spans="1:23" ht="15" customHeight="1">
      <c r="A150" s="3335" t="s">
        <v>1978</v>
      </c>
      <c r="B150" s="3315">
        <v>3.45</v>
      </c>
      <c r="C150" s="3315">
        <v>56.48</v>
      </c>
      <c r="D150" s="3315">
        <v>77.05</v>
      </c>
      <c r="E150" s="3315">
        <v>3.18</v>
      </c>
      <c r="F150" s="4049">
        <v>2.3199999999999998</v>
      </c>
      <c r="G150" s="3315">
        <v>5.2770442999999991</v>
      </c>
      <c r="H150" s="3336">
        <v>4.78</v>
      </c>
      <c r="I150" s="3315">
        <v>11.9</v>
      </c>
      <c r="J150" s="3336">
        <v>0.98739999999999994</v>
      </c>
      <c r="K150" s="3312">
        <v>0.81810119999999997</v>
      </c>
      <c r="L150" s="3336">
        <v>1.2739010000000002</v>
      </c>
      <c r="M150" s="3315">
        <v>6.223884</v>
      </c>
      <c r="N150" s="3310">
        <f t="shared" si="23"/>
        <v>1.5295780579710141</v>
      </c>
      <c r="O150" s="3315">
        <v>3450.2</v>
      </c>
      <c r="P150" s="3312">
        <f t="shared" si="24"/>
        <v>20.656903765690373</v>
      </c>
      <c r="Q150" s="3336">
        <f t="shared" si="25"/>
        <v>9.3432087464589225E-2</v>
      </c>
      <c r="R150" s="3315">
        <f t="shared" si="26"/>
        <v>6.8488569759896159E-2</v>
      </c>
      <c r="S150" s="3312">
        <f t="shared" si="27"/>
        <v>1.179426142016659</v>
      </c>
      <c r="T150" s="3336">
        <f t="shared" si="22"/>
        <v>1.8040243478260869</v>
      </c>
      <c r="U150" s="3315">
        <f t="shared" si="28"/>
        <v>0.11019624645892352</v>
      </c>
      <c r="V150" s="3337">
        <f t="shared" si="29"/>
        <v>8.0777209604153147E-2</v>
      </c>
      <c r="W150" s="3306" t="s">
        <v>1977</v>
      </c>
    </row>
    <row r="151" spans="1:23" ht="15" customHeight="1">
      <c r="A151" s="3335" t="s">
        <v>1976</v>
      </c>
      <c r="B151" s="3315">
        <v>32.96</v>
      </c>
      <c r="C151" s="3315">
        <v>95.36</v>
      </c>
      <c r="D151" s="3315">
        <v>267.20999999999998</v>
      </c>
      <c r="E151" s="3315">
        <v>55.2</v>
      </c>
      <c r="F151" s="4049">
        <v>-10.47</v>
      </c>
      <c r="G151" s="3315">
        <v>46.392767599999999</v>
      </c>
      <c r="H151" s="3336">
        <v>29.51</v>
      </c>
      <c r="I151" s="3315">
        <v>57.68</v>
      </c>
      <c r="J151" s="3336">
        <v>4.5971531000000008</v>
      </c>
      <c r="K151" s="3312">
        <v>11.229809400000001</v>
      </c>
      <c r="L151" s="3336">
        <v>5.8005358999999999</v>
      </c>
      <c r="M151" s="3315">
        <v>107.95715399999999</v>
      </c>
      <c r="N151" s="3310">
        <f t="shared" si="23"/>
        <v>1.4075475606796115</v>
      </c>
      <c r="O151" s="3315">
        <v>1750.2</v>
      </c>
      <c r="P151" s="3312">
        <f t="shared" si="24"/>
        <v>15.578289054557779</v>
      </c>
      <c r="Q151" s="3336">
        <f t="shared" si="25"/>
        <v>0.48650133808724833</v>
      </c>
      <c r="R151" s="3315">
        <f t="shared" si="26"/>
        <v>0.17361912952359568</v>
      </c>
      <c r="S151" s="3312">
        <f t="shared" si="27"/>
        <v>2.3270255167962861</v>
      </c>
      <c r="T151" s="3336">
        <f t="shared" si="22"/>
        <v>3.2753990898058247</v>
      </c>
      <c r="U151" s="3315">
        <f t="shared" si="28"/>
        <v>1.1321010276845636</v>
      </c>
      <c r="V151" s="3337">
        <f t="shared" si="29"/>
        <v>0.40401614460536656</v>
      </c>
      <c r="W151" s="3306" t="s">
        <v>1975</v>
      </c>
    </row>
    <row r="152" spans="1:23" ht="15" customHeight="1">
      <c r="A152" s="3335" t="s">
        <v>1974</v>
      </c>
      <c r="B152" s="3315">
        <v>28.87</v>
      </c>
      <c r="C152" s="3315">
        <v>387.49</v>
      </c>
      <c r="D152" s="3315">
        <v>289.88</v>
      </c>
      <c r="E152" s="3315">
        <v>115.31</v>
      </c>
      <c r="F152" s="4049">
        <v>-73</v>
      </c>
      <c r="G152" s="3315">
        <v>41.918592400000001</v>
      </c>
      <c r="H152" s="3336">
        <v>27.76</v>
      </c>
      <c r="I152" s="3315">
        <v>67.73</v>
      </c>
      <c r="J152" s="3336">
        <v>5.6393334000000008</v>
      </c>
      <c r="K152" s="3312">
        <v>3.7155385000000001</v>
      </c>
      <c r="L152" s="3336">
        <v>11.2164448</v>
      </c>
      <c r="M152" s="3315">
        <v>112.58851200000001</v>
      </c>
      <c r="N152" s="3310">
        <f t="shared" si="23"/>
        <v>1.4519775684101144</v>
      </c>
      <c r="O152" s="3315">
        <v>2346.1</v>
      </c>
      <c r="P152" s="3312">
        <f t="shared" si="24"/>
        <v>20.314601585014412</v>
      </c>
      <c r="Q152" s="3336">
        <f t="shared" si="25"/>
        <v>0.10817980438204856</v>
      </c>
      <c r="R152" s="3315">
        <f t="shared" si="26"/>
        <v>0.14460670760314615</v>
      </c>
      <c r="S152" s="3312">
        <f t="shared" si="27"/>
        <v>2.6858848437859284</v>
      </c>
      <c r="T152" s="3336">
        <f t="shared" si="22"/>
        <v>3.8998445445098722</v>
      </c>
      <c r="U152" s="3315">
        <f t="shared" si="28"/>
        <v>0.29055849699347081</v>
      </c>
      <c r="V152" s="3337">
        <f t="shared" si="29"/>
        <v>0.38839696426107356</v>
      </c>
      <c r="W152" s="3306" t="s">
        <v>1973</v>
      </c>
    </row>
    <row r="153" spans="1:23" ht="15" customHeight="1">
      <c r="A153" s="3335" t="s">
        <v>1972</v>
      </c>
      <c r="B153" s="3315">
        <v>95.54</v>
      </c>
      <c r="C153" s="3315">
        <v>234.74</v>
      </c>
      <c r="D153" s="3315">
        <v>674.32</v>
      </c>
      <c r="E153" s="3315">
        <v>61.07</v>
      </c>
      <c r="F153" s="4049">
        <v>23.55</v>
      </c>
      <c r="G153" s="3315">
        <v>83.455473499999997</v>
      </c>
      <c r="H153" s="3336">
        <v>60.27</v>
      </c>
      <c r="I153" s="3315">
        <v>227.21</v>
      </c>
      <c r="J153" s="3336">
        <v>16.283920999999999</v>
      </c>
      <c r="K153" s="3312">
        <v>10.059432000000001</v>
      </c>
      <c r="L153" s="3336">
        <v>12.062682000000001</v>
      </c>
      <c r="M153" s="3315">
        <v>226.522301</v>
      </c>
      <c r="N153" s="3310">
        <f t="shared" si="23"/>
        <v>0.87351343416370097</v>
      </c>
      <c r="O153" s="3315">
        <v>2378.1</v>
      </c>
      <c r="P153" s="3312">
        <f t="shared" si="24"/>
        <v>27.018286046125766</v>
      </c>
      <c r="Q153" s="3336">
        <f t="shared" si="25"/>
        <v>0.35552301908494499</v>
      </c>
      <c r="R153" s="3315">
        <f t="shared" si="26"/>
        <v>0.12376241769486296</v>
      </c>
      <c r="S153" s="3312">
        <f t="shared" si="27"/>
        <v>2.7142893269906376</v>
      </c>
      <c r="T153" s="3336">
        <f t="shared" si="22"/>
        <v>2.3709681913334726</v>
      </c>
      <c r="U153" s="3315">
        <f t="shared" si="28"/>
        <v>0.96499233620175506</v>
      </c>
      <c r="V153" s="3337">
        <f t="shared" si="29"/>
        <v>0.33592700943172377</v>
      </c>
      <c r="W153" s="3306" t="s">
        <v>3023</v>
      </c>
    </row>
    <row r="154" spans="1:23" ht="15" customHeight="1">
      <c r="A154" s="3335" t="s">
        <v>1971</v>
      </c>
      <c r="B154" s="3315">
        <v>28.5</v>
      </c>
      <c r="C154" s="3315">
        <v>33.700000000000003</v>
      </c>
      <c r="D154" s="3315">
        <v>69.55</v>
      </c>
      <c r="E154" s="3315">
        <v>1.8</v>
      </c>
      <c r="F154" s="4049">
        <v>1.61</v>
      </c>
      <c r="G154" s="3315">
        <v>3.3008296000000001</v>
      </c>
      <c r="H154" s="3336">
        <v>2.0499999999999998</v>
      </c>
      <c r="I154" s="3315">
        <v>2.84</v>
      </c>
      <c r="J154" s="3336">
        <v>0.18851689999999999</v>
      </c>
      <c r="K154" s="3312">
        <v>0.62694930000000004</v>
      </c>
      <c r="L154" s="3336">
        <v>0.88604709999999998</v>
      </c>
      <c r="M154" s="3315">
        <v>8.0087449999999993</v>
      </c>
      <c r="N154" s="3310">
        <f t="shared" si="23"/>
        <v>0.11581858245614035</v>
      </c>
      <c r="O154" s="3315">
        <v>99.7</v>
      </c>
      <c r="P154" s="3312">
        <f t="shared" si="24"/>
        <v>9.1959463414634151</v>
      </c>
      <c r="Q154" s="3336">
        <f t="shared" si="25"/>
        <v>9.7947465875370912E-2</v>
      </c>
      <c r="R154" s="3315">
        <f t="shared" si="26"/>
        <v>4.7459807332854063E-2</v>
      </c>
      <c r="S154" s="3312">
        <f t="shared" si="27"/>
        <v>2.4262824715338227</v>
      </c>
      <c r="T154" s="3336">
        <f t="shared" si="22"/>
        <v>0.28100859649122806</v>
      </c>
      <c r="U154" s="3315">
        <f t="shared" si="28"/>
        <v>0.23764821958456969</v>
      </c>
      <c r="V154" s="3337">
        <f t="shared" si="29"/>
        <v>0.1151508986340762</v>
      </c>
      <c r="W154" s="3306" t="s">
        <v>1970</v>
      </c>
    </row>
    <row r="155" spans="1:23" ht="15" customHeight="1" thickBot="1">
      <c r="A155" s="3339" t="s">
        <v>1969</v>
      </c>
      <c r="B155" s="3228">
        <v>17.350000000000001</v>
      </c>
      <c r="C155" s="3228">
        <v>23.66</v>
      </c>
      <c r="D155" s="3228">
        <v>69.459999999999994</v>
      </c>
      <c r="E155" s="3228">
        <v>11.22</v>
      </c>
      <c r="F155" s="4053">
        <v>1.35</v>
      </c>
      <c r="G155" s="3228">
        <v>12.5251672</v>
      </c>
      <c r="H155" s="3340">
        <v>9.75</v>
      </c>
      <c r="I155" s="3228">
        <v>13.3</v>
      </c>
      <c r="J155" s="3340">
        <v>1.1117136999999999</v>
      </c>
      <c r="K155" s="3320">
        <v>5.8968210000000001</v>
      </c>
      <c r="L155" s="3340">
        <v>0.67698469999999999</v>
      </c>
      <c r="M155" s="3228">
        <v>6.6932160000000005</v>
      </c>
      <c r="N155" s="3326">
        <f t="shared" si="23"/>
        <v>0.72191165417867431</v>
      </c>
      <c r="O155" s="3228">
        <v>766.8</v>
      </c>
      <c r="P155" s="3320">
        <f t="shared" si="24"/>
        <v>11.402191794871793</v>
      </c>
      <c r="Q155" s="3340">
        <f t="shared" si="25"/>
        <v>0.52938153846153846</v>
      </c>
      <c r="R155" s="3228">
        <f t="shared" si="26"/>
        <v>0.18032201554851715</v>
      </c>
      <c r="S155" s="3320">
        <f t="shared" si="27"/>
        <v>0.53438136937605119</v>
      </c>
      <c r="T155" s="3340">
        <f t="shared" si="22"/>
        <v>0.38577613832853025</v>
      </c>
      <c r="U155" s="3228">
        <f t="shared" si="28"/>
        <v>0.28289163144547763</v>
      </c>
      <c r="V155" s="3341">
        <f t="shared" si="29"/>
        <v>9.6360725597466182E-2</v>
      </c>
      <c r="W155" s="3327" t="s">
        <v>1968</v>
      </c>
    </row>
    <row r="156" spans="1:23" ht="15" customHeight="1">
      <c r="A156" s="1620" t="s">
        <v>3033</v>
      </c>
      <c r="N156" s="1620" t="s">
        <v>3036</v>
      </c>
    </row>
    <row r="157" spans="1:23" ht="15" customHeight="1">
      <c r="A157" s="1620" t="s">
        <v>3034</v>
      </c>
      <c r="N157" s="1620" t="s">
        <v>3034</v>
      </c>
    </row>
    <row r="158" spans="1:23" ht="15" customHeight="1">
      <c r="A158" s="1620" t="s">
        <v>3035</v>
      </c>
      <c r="N158" s="1620" t="s">
        <v>3037</v>
      </c>
    </row>
    <row r="159" spans="1:23" ht="15" customHeight="1">
      <c r="A159" s="5"/>
      <c r="N159" s="1620" t="s">
        <v>3038</v>
      </c>
    </row>
    <row r="160" spans="1:23" ht="15" customHeight="1">
      <c r="A160" s="2211" t="s">
        <v>3610</v>
      </c>
      <c r="N160" s="1620" t="s">
        <v>3611</v>
      </c>
    </row>
    <row r="161" ht="15" customHeight="1"/>
    <row r="162" ht="15" customHeight="1"/>
    <row r="163" ht="15" customHeight="1"/>
  </sheetData>
  <mergeCells count="22">
    <mergeCell ref="W3:W6"/>
    <mergeCell ref="N4:O4"/>
    <mergeCell ref="C6:D6"/>
    <mergeCell ref="E6:H6"/>
    <mergeCell ref="K6:L6"/>
    <mergeCell ref="Q6:R6"/>
    <mergeCell ref="U6:V6"/>
    <mergeCell ref="I5:J5"/>
    <mergeCell ref="C4:D4"/>
    <mergeCell ref="P3:P4"/>
    <mergeCell ref="A1:M1"/>
    <mergeCell ref="A3:A6"/>
    <mergeCell ref="C3:D3"/>
    <mergeCell ref="N3:O3"/>
    <mergeCell ref="E3:E4"/>
    <mergeCell ref="F3:F4"/>
    <mergeCell ref="G3:G4"/>
    <mergeCell ref="H3:H4"/>
    <mergeCell ref="I3:J4"/>
    <mergeCell ref="L3:L4"/>
    <mergeCell ref="K3:K4"/>
    <mergeCell ref="M3:M4"/>
  </mergeCells>
  <phoneticPr fontId="3" type="noConversion"/>
  <pageMargins left="0.25" right="0.25" top="0.75" bottom="0.75" header="0.3" footer="0.3"/>
  <pageSetup paperSize="9" scale="27" orientation="portrait" r:id="rId1"/>
  <colBreaks count="1" manualBreakCount="1">
    <brk id="13" max="160" man="1"/>
  </colBreaks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Sheet166"/>
  <dimension ref="A1:P43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6" width="13.625" style="2368" customWidth="1"/>
    <col min="7" max="7" width="13.625" customWidth="1"/>
    <col min="8" max="11" width="13.625" style="2368" customWidth="1"/>
    <col min="12" max="12" width="13.75" style="2368" customWidth="1"/>
    <col min="13" max="16384" width="9" style="2368"/>
  </cols>
  <sheetData>
    <row r="1" spans="1:16" s="1455" customFormat="1" ht="24.95" customHeight="1">
      <c r="A1" s="4778" t="s">
        <v>2991</v>
      </c>
      <c r="B1" s="4778"/>
      <c r="C1" s="4778"/>
      <c r="D1" s="4778"/>
      <c r="E1" s="4778"/>
      <c r="F1" s="4778"/>
      <c r="G1" s="4778"/>
    </row>
    <row r="2" spans="1:16" ht="24.95" customHeight="1" thickBot="1">
      <c r="A2" s="2398" t="s">
        <v>2992</v>
      </c>
      <c r="B2" s="2398"/>
      <c r="C2" s="2399"/>
      <c r="D2" s="2399"/>
      <c r="E2" s="2399"/>
      <c r="F2" s="2399"/>
      <c r="G2" s="2399"/>
      <c r="N2" s="1452"/>
      <c r="O2" s="1452"/>
      <c r="P2" s="1452"/>
    </row>
    <row r="3" spans="1:16" ht="15" customHeight="1">
      <c r="A3" s="4773" t="s">
        <v>2660</v>
      </c>
      <c r="B3" s="1228" t="s">
        <v>2011</v>
      </c>
      <c r="C3" s="1228" t="s">
        <v>2010</v>
      </c>
      <c r="D3" s="1228" t="s">
        <v>176</v>
      </c>
      <c r="E3" s="1228" t="s">
        <v>2009</v>
      </c>
      <c r="F3" s="1228" t="s">
        <v>467</v>
      </c>
      <c r="G3" s="4773" t="s">
        <v>2471</v>
      </c>
    </row>
    <row r="4" spans="1:16" ht="15" customHeight="1">
      <c r="A4" s="4774"/>
      <c r="B4" s="1228" t="s">
        <v>179</v>
      </c>
      <c r="C4" s="1228" t="s">
        <v>180</v>
      </c>
      <c r="D4" s="1228" t="s">
        <v>2008</v>
      </c>
      <c r="E4" s="1228" t="s">
        <v>19</v>
      </c>
      <c r="F4" s="1228" t="s">
        <v>2682</v>
      </c>
      <c r="G4" s="4774"/>
    </row>
    <row r="5" spans="1:16" ht="15" customHeight="1">
      <c r="A5" s="4775"/>
      <c r="B5" s="4776" t="s">
        <v>1858</v>
      </c>
      <c r="C5" s="4777"/>
      <c r="D5" s="4777"/>
      <c r="E5" s="4777"/>
      <c r="F5" s="4777"/>
      <c r="G5" s="4775"/>
    </row>
    <row r="6" spans="1:16" s="1174" customFormat="1" ht="15" customHeight="1">
      <c r="A6" s="1230" t="s">
        <v>2007</v>
      </c>
      <c r="B6" s="2460">
        <v>335.11479450000002</v>
      </c>
      <c r="C6" s="2461">
        <v>652.24960419999991</v>
      </c>
      <c r="D6" s="2462">
        <v>725.75333770000009</v>
      </c>
      <c r="E6" s="2461">
        <v>42.2561003</v>
      </c>
      <c r="F6" s="2462">
        <v>3166.6975216999999</v>
      </c>
      <c r="G6" s="1235" t="s">
        <v>2006</v>
      </c>
    </row>
    <row r="7" spans="1:16" ht="15" customHeight="1">
      <c r="A7" s="1231" t="s">
        <v>673</v>
      </c>
      <c r="B7" s="1236">
        <v>0.40694429999999998</v>
      </c>
      <c r="C7" s="1237">
        <v>30.357736299999999</v>
      </c>
      <c r="D7" s="1238">
        <v>4.3417803999999993</v>
      </c>
      <c r="E7" s="1237">
        <v>0</v>
      </c>
      <c r="F7" s="1238">
        <v>53.066384200000002</v>
      </c>
      <c r="G7" s="1239" t="s">
        <v>1814</v>
      </c>
    </row>
    <row r="8" spans="1:16" ht="15" customHeight="1">
      <c r="A8" s="1231" t="s">
        <v>1813</v>
      </c>
      <c r="B8" s="1236">
        <v>2.8006738999999996</v>
      </c>
      <c r="C8" s="1237">
        <v>6.2763806000000004</v>
      </c>
      <c r="D8" s="1238">
        <v>11.7545787</v>
      </c>
      <c r="E8" s="1237">
        <v>2.2396256999999999</v>
      </c>
      <c r="F8" s="1238">
        <v>32.907889699999998</v>
      </c>
      <c r="G8" s="1239" t="s">
        <v>1812</v>
      </c>
    </row>
    <row r="9" spans="1:16" ht="15" customHeight="1">
      <c r="A9" s="1231" t="s">
        <v>1811</v>
      </c>
      <c r="B9" s="1236">
        <v>3.2522319999999998</v>
      </c>
      <c r="C9" s="1237">
        <v>27.522485</v>
      </c>
      <c r="D9" s="1238">
        <v>18.782738600000002</v>
      </c>
      <c r="E9" s="1237">
        <v>1.0949699000000002</v>
      </c>
      <c r="F9" s="1238">
        <v>88.031246600000003</v>
      </c>
      <c r="G9" s="1239" t="s">
        <v>1810</v>
      </c>
    </row>
    <row r="10" spans="1:16" ht="15" customHeight="1">
      <c r="A10" s="1231" t="s">
        <v>1809</v>
      </c>
      <c r="B10" s="1236">
        <v>6.0406184000000005</v>
      </c>
      <c r="C10" s="1237">
        <v>17.399140200000001</v>
      </c>
      <c r="D10" s="1238">
        <v>20.243990199999999</v>
      </c>
      <c r="E10" s="1237">
        <v>1.1495271</v>
      </c>
      <c r="F10" s="1238">
        <v>91.028665599999997</v>
      </c>
      <c r="G10" s="1239" t="s">
        <v>1808</v>
      </c>
    </row>
    <row r="11" spans="1:16" ht="15" customHeight="1">
      <c r="A11" s="1231" t="s">
        <v>1807</v>
      </c>
      <c r="B11" s="1236">
        <v>7.6011268000000003</v>
      </c>
      <c r="C11" s="1237">
        <v>8.447092099999999</v>
      </c>
      <c r="D11" s="1238">
        <v>4.2951956000000004</v>
      </c>
      <c r="E11" s="1237">
        <v>0</v>
      </c>
      <c r="F11" s="1238">
        <v>29.969101200000001</v>
      </c>
      <c r="G11" s="1239" t="s">
        <v>1805</v>
      </c>
    </row>
    <row r="12" spans="1:16" ht="15" customHeight="1">
      <c r="A12" s="1231" t="s">
        <v>1804</v>
      </c>
      <c r="B12" s="1236">
        <v>2.6992905999999999</v>
      </c>
      <c r="C12" s="1237">
        <v>4.0092385999999998</v>
      </c>
      <c r="D12" s="1238">
        <v>7.8563285</v>
      </c>
      <c r="E12" s="1237">
        <v>0.94808369999999997</v>
      </c>
      <c r="F12" s="1238">
        <v>23.855187900000001</v>
      </c>
      <c r="G12" s="1239" t="s">
        <v>1803</v>
      </c>
    </row>
    <row r="13" spans="1:16" ht="15" customHeight="1">
      <c r="A13" s="1231" t="s">
        <v>1802</v>
      </c>
      <c r="B13" s="1236">
        <v>1.5253929000000002</v>
      </c>
      <c r="C13" s="1237">
        <v>6.9309543999999992</v>
      </c>
      <c r="D13" s="1238">
        <v>0.99795090000000009</v>
      </c>
      <c r="E13" s="1237">
        <v>1.3742303999999999</v>
      </c>
      <c r="F13" s="1238">
        <v>18.0410796</v>
      </c>
      <c r="G13" s="1239" t="s">
        <v>2518</v>
      </c>
    </row>
    <row r="14" spans="1:16" ht="15" customHeight="1">
      <c r="A14" s="1231" t="s">
        <v>1800</v>
      </c>
      <c r="B14" s="1236">
        <v>2.31203E-2</v>
      </c>
      <c r="C14" s="1237">
        <v>1.9813795999999999</v>
      </c>
      <c r="D14" s="1238">
        <v>0.38037400000000005</v>
      </c>
      <c r="E14" s="1237">
        <v>0.4180739</v>
      </c>
      <c r="F14" s="1238">
        <v>2.8499146</v>
      </c>
      <c r="G14" s="1239" t="s">
        <v>1799</v>
      </c>
    </row>
    <row r="15" spans="1:16" ht="15" customHeight="1">
      <c r="A15" s="1231" t="s">
        <v>1798</v>
      </c>
      <c r="B15" s="1236">
        <v>2.2502912999999998</v>
      </c>
      <c r="C15" s="1237">
        <v>5.0976783999999995</v>
      </c>
      <c r="D15" s="1238">
        <v>2.1051806000000002</v>
      </c>
      <c r="E15" s="1237">
        <v>2.0582975000000001</v>
      </c>
      <c r="F15" s="1238">
        <v>24.327029900000003</v>
      </c>
      <c r="G15" s="1239" t="s">
        <v>1797</v>
      </c>
    </row>
    <row r="16" spans="1:16" ht="15" customHeight="1">
      <c r="A16" s="1231" t="s">
        <v>1796</v>
      </c>
      <c r="B16" s="1236">
        <v>7.2911738999999995</v>
      </c>
      <c r="C16" s="1237">
        <v>44.759367500000003</v>
      </c>
      <c r="D16" s="1238">
        <v>48.744952400000003</v>
      </c>
      <c r="E16" s="1237">
        <v>1.3407211999999999</v>
      </c>
      <c r="F16" s="1238">
        <v>153.64361369999997</v>
      </c>
      <c r="G16" s="1239" t="s">
        <v>1795</v>
      </c>
    </row>
    <row r="17" spans="1:7" ht="15" customHeight="1">
      <c r="A17" s="1231" t="s">
        <v>1794</v>
      </c>
      <c r="B17" s="1236">
        <v>27.5635577</v>
      </c>
      <c r="C17" s="1237">
        <v>42.802214800000002</v>
      </c>
      <c r="D17" s="1238">
        <v>83.660829899999996</v>
      </c>
      <c r="E17" s="1237">
        <v>3.4499569999999999</v>
      </c>
      <c r="F17" s="1238">
        <v>247.50544140000002</v>
      </c>
      <c r="G17" s="1239" t="s">
        <v>1793</v>
      </c>
    </row>
    <row r="18" spans="1:7" ht="15" customHeight="1">
      <c r="A18" s="1231" t="s">
        <v>1792</v>
      </c>
      <c r="B18" s="1236">
        <v>0.21219679999999999</v>
      </c>
      <c r="C18" s="1237">
        <v>4.9708990000000002</v>
      </c>
      <c r="D18" s="1238">
        <v>4.4573874</v>
      </c>
      <c r="E18" s="1237">
        <v>0.95155979999999996</v>
      </c>
      <c r="F18" s="1238">
        <v>38.069549099999996</v>
      </c>
      <c r="G18" s="1239" t="s">
        <v>1791</v>
      </c>
    </row>
    <row r="19" spans="1:7" ht="15" customHeight="1">
      <c r="A19" s="1231" t="s">
        <v>1790</v>
      </c>
      <c r="B19" s="1236">
        <v>1.1135821000000001</v>
      </c>
      <c r="C19" s="1237">
        <v>4.1238415999999996</v>
      </c>
      <c r="D19" s="1238">
        <v>15.5472485</v>
      </c>
      <c r="E19" s="1237">
        <v>1.7071367</v>
      </c>
      <c r="F19" s="1238">
        <v>29.094806499999997</v>
      </c>
      <c r="G19" s="1239" t="s">
        <v>1789</v>
      </c>
    </row>
    <row r="20" spans="1:7" ht="15" customHeight="1">
      <c r="A20" s="1231" t="s">
        <v>2005</v>
      </c>
      <c r="B20" s="1236">
        <v>6.7803500000000003E-2</v>
      </c>
      <c r="C20" s="1237">
        <v>0.90022839999999993</v>
      </c>
      <c r="D20" s="1238">
        <v>0</v>
      </c>
      <c r="E20" s="1237">
        <v>0</v>
      </c>
      <c r="F20" s="1238">
        <v>0.98821060000000005</v>
      </c>
      <c r="G20" s="1239" t="s">
        <v>1918</v>
      </c>
    </row>
    <row r="21" spans="1:7" ht="15" customHeight="1">
      <c r="A21" s="1231" t="s">
        <v>1786</v>
      </c>
      <c r="B21" s="1236">
        <v>0.13632130000000001</v>
      </c>
      <c r="C21" s="1237">
        <v>6.2611981999999999</v>
      </c>
      <c r="D21" s="1238">
        <v>2.4165569000000002</v>
      </c>
      <c r="E21" s="1237">
        <v>0.1874101</v>
      </c>
      <c r="F21" s="1238">
        <v>11.9261728</v>
      </c>
      <c r="G21" s="1239" t="s">
        <v>1785</v>
      </c>
    </row>
    <row r="22" spans="1:7" ht="15" customHeight="1">
      <c r="A22" s="1231" t="s">
        <v>1784</v>
      </c>
      <c r="B22" s="1236">
        <v>5.0036818999999992</v>
      </c>
      <c r="C22" s="1237">
        <v>2.1581999000000001</v>
      </c>
      <c r="D22" s="1238">
        <v>0.62309029999999999</v>
      </c>
      <c r="E22" s="1237">
        <v>0</v>
      </c>
      <c r="F22" s="1238">
        <v>23.362864200000001</v>
      </c>
      <c r="G22" s="1239" t="s">
        <v>1783</v>
      </c>
    </row>
    <row r="23" spans="1:7" ht="15" customHeight="1">
      <c r="A23" s="1231" t="s">
        <v>1782</v>
      </c>
      <c r="B23" s="1236">
        <v>6.5935667000000002</v>
      </c>
      <c r="C23" s="1237">
        <v>14.1522547</v>
      </c>
      <c r="D23" s="1238">
        <v>58.0775893</v>
      </c>
      <c r="E23" s="1237">
        <v>3.7815992999999999</v>
      </c>
      <c r="F23" s="1238">
        <v>151.41784099999998</v>
      </c>
      <c r="G23" s="1239" t="s">
        <v>1781</v>
      </c>
    </row>
    <row r="24" spans="1:7" ht="15" customHeight="1">
      <c r="A24" s="1231" t="s">
        <v>1910</v>
      </c>
      <c r="B24" s="1236">
        <v>114.8669302</v>
      </c>
      <c r="C24" s="1237">
        <v>42.0412532</v>
      </c>
      <c r="D24" s="1238">
        <v>94.553232699999995</v>
      </c>
      <c r="E24" s="1237">
        <v>0</v>
      </c>
      <c r="F24" s="1238">
        <v>399.58960430000002</v>
      </c>
      <c r="G24" s="1239" t="s">
        <v>1780</v>
      </c>
    </row>
    <row r="25" spans="1:7" s="1174" customFormat="1" ht="15" customHeight="1">
      <c r="A25" s="3276" t="s">
        <v>1903</v>
      </c>
      <c r="B25" s="3280">
        <v>77.242297900000011</v>
      </c>
      <c r="C25" s="3274">
        <v>41.688012300000004</v>
      </c>
      <c r="D25" s="3274">
        <v>48.253987000000002</v>
      </c>
      <c r="E25" s="3279">
        <v>0</v>
      </c>
      <c r="F25" s="3274">
        <v>313.86186680000003</v>
      </c>
      <c r="G25" s="3278" t="s">
        <v>3609</v>
      </c>
    </row>
    <row r="26" spans="1:7" s="1174" customFormat="1" ht="15" customHeight="1">
      <c r="A26" s="1224" t="s">
        <v>2672</v>
      </c>
      <c r="B26" s="1236">
        <v>4.5781700000000002E-2</v>
      </c>
      <c r="C26" s="1238">
        <v>2.2919000999999999</v>
      </c>
      <c r="D26" s="1238">
        <v>1.1036804</v>
      </c>
      <c r="E26" s="1237">
        <v>0.39645409999999998</v>
      </c>
      <c r="F26" s="1238">
        <v>4.2533729000000005</v>
      </c>
      <c r="G26" s="2377" t="s">
        <v>2673</v>
      </c>
    </row>
    <row r="27" spans="1:7" ht="15" customHeight="1">
      <c r="A27" s="1231" t="s">
        <v>2004</v>
      </c>
      <c r="B27" s="1236">
        <v>4.2624099999999998E-2</v>
      </c>
      <c r="C27" s="1237">
        <v>2.9909010999999999</v>
      </c>
      <c r="D27" s="1238">
        <v>0.68405749999999999</v>
      </c>
      <c r="E27" s="1237">
        <v>0.58620119999999998</v>
      </c>
      <c r="F27" s="1238">
        <v>4.4459993000000004</v>
      </c>
      <c r="G27" s="1239" t="s">
        <v>1778</v>
      </c>
    </row>
    <row r="28" spans="1:7" ht="15" customHeight="1">
      <c r="A28" s="1231" t="s">
        <v>1777</v>
      </c>
      <c r="B28" s="1236">
        <v>6.3400888999999996</v>
      </c>
      <c r="C28" s="1237">
        <v>54.958402599999999</v>
      </c>
      <c r="D28" s="1238">
        <v>46.912347500000003</v>
      </c>
      <c r="E28" s="1237">
        <v>0.13672030000000002</v>
      </c>
      <c r="F28" s="1238">
        <v>108.78584029999999</v>
      </c>
      <c r="G28" s="1239" t="s">
        <v>1776</v>
      </c>
    </row>
    <row r="29" spans="1:7" ht="15" customHeight="1">
      <c r="A29" s="1231" t="s">
        <v>1775</v>
      </c>
      <c r="B29" s="1236">
        <v>6.7087084999999993</v>
      </c>
      <c r="C29" s="1237">
        <v>84.700640100000001</v>
      </c>
      <c r="D29" s="1238">
        <v>42.298723299999999</v>
      </c>
      <c r="E29" s="1237">
        <v>1.7543297</v>
      </c>
      <c r="F29" s="1238">
        <v>200.4399659</v>
      </c>
      <c r="G29" s="1239" t="s">
        <v>1774</v>
      </c>
    </row>
    <row r="30" spans="1:7" ht="15" customHeight="1">
      <c r="A30" s="1231" t="s">
        <v>1773</v>
      </c>
      <c r="B30" s="1236">
        <v>0.53645090000000006</v>
      </c>
      <c r="C30" s="1237">
        <v>2.7782507000000001</v>
      </c>
      <c r="D30" s="1238">
        <v>0</v>
      </c>
      <c r="E30" s="1237">
        <v>0</v>
      </c>
      <c r="F30" s="1238">
        <v>8.6180632999999993</v>
      </c>
      <c r="G30" s="1239" t="s">
        <v>1772</v>
      </c>
    </row>
    <row r="31" spans="1:7" ht="15" customHeight="1">
      <c r="A31" s="1231" t="s">
        <v>1771</v>
      </c>
      <c r="B31" s="1236">
        <v>0.77761530000000001</v>
      </c>
      <c r="C31" s="1237">
        <v>4.9742023</v>
      </c>
      <c r="D31" s="1238">
        <v>0</v>
      </c>
      <c r="E31" s="1237">
        <v>1.0621776000000001</v>
      </c>
      <c r="F31" s="1238">
        <v>10.6982201</v>
      </c>
      <c r="G31" s="1239" t="s">
        <v>1770</v>
      </c>
    </row>
    <row r="32" spans="1:7" ht="15" customHeight="1">
      <c r="A32" s="1231" t="s">
        <v>1769</v>
      </c>
      <c r="B32" s="1236">
        <v>9.8702265000000011</v>
      </c>
      <c r="C32" s="1237">
        <v>8.6737029999999997</v>
      </c>
      <c r="D32" s="1238">
        <v>14.6430978</v>
      </c>
      <c r="E32" s="1237">
        <v>1.5363996</v>
      </c>
      <c r="F32" s="1238">
        <v>63.2575097</v>
      </c>
      <c r="G32" s="1239" t="s">
        <v>1768</v>
      </c>
    </row>
    <row r="33" spans="1:12" ht="15" customHeight="1">
      <c r="A33" s="1231" t="s">
        <v>1767</v>
      </c>
      <c r="B33" s="1236">
        <v>1.5307219999999999</v>
      </c>
      <c r="C33" s="1237">
        <v>3.4370866000000002</v>
      </c>
      <c r="D33" s="1238">
        <v>5.2799234999999998</v>
      </c>
      <c r="E33" s="1237">
        <v>0.69640650000000004</v>
      </c>
      <c r="F33" s="1238">
        <v>24.069425599999999</v>
      </c>
      <c r="G33" s="1239" t="s">
        <v>1766</v>
      </c>
    </row>
    <row r="34" spans="1:12" ht="15" customHeight="1">
      <c r="A34" s="1231" t="s">
        <v>1765</v>
      </c>
      <c r="B34" s="1236">
        <v>2.6768571000000003</v>
      </c>
      <c r="C34" s="1237">
        <v>1.6744386999999998</v>
      </c>
      <c r="D34" s="1238">
        <v>5.3840713999999998</v>
      </c>
      <c r="E34" s="1237">
        <v>1.1640585000000001</v>
      </c>
      <c r="F34" s="1238">
        <v>16.1731759</v>
      </c>
      <c r="G34" s="1239" t="s">
        <v>1764</v>
      </c>
    </row>
    <row r="35" spans="1:12" ht="15" customHeight="1">
      <c r="A35" s="1231" t="s">
        <v>1763</v>
      </c>
      <c r="B35" s="1236">
        <v>0.21582779999999999</v>
      </c>
      <c r="C35" s="1237">
        <v>4.9258762999999997</v>
      </c>
      <c r="D35" s="1238">
        <v>0.73143979999999997</v>
      </c>
      <c r="E35" s="1237">
        <v>0.77568989999999993</v>
      </c>
      <c r="F35" s="1238">
        <v>6.7192216</v>
      </c>
      <c r="G35" s="1239" t="s">
        <v>1762</v>
      </c>
    </row>
    <row r="36" spans="1:12" ht="15" customHeight="1">
      <c r="A36" s="1231" t="s">
        <v>1761</v>
      </c>
      <c r="B36" s="1236">
        <v>4.6793257000000006</v>
      </c>
      <c r="C36" s="1237">
        <v>18.454196700000001</v>
      </c>
      <c r="D36" s="1238">
        <v>32.371152199999997</v>
      </c>
      <c r="E36" s="1237">
        <v>1.6096303000000001</v>
      </c>
      <c r="F36" s="1238">
        <v>128.56045349999999</v>
      </c>
      <c r="G36" s="1239" t="s">
        <v>1760</v>
      </c>
    </row>
    <row r="37" spans="1:12" ht="15" customHeight="1">
      <c r="A37" s="1231" t="s">
        <v>1759</v>
      </c>
      <c r="B37" s="1236">
        <v>1.9503028999999998</v>
      </c>
      <c r="C37" s="1237">
        <v>7.5657399999999999</v>
      </c>
      <c r="D37" s="1238">
        <v>1.0289674</v>
      </c>
      <c r="E37" s="1237">
        <v>0.77987960000000001</v>
      </c>
      <c r="F37" s="1238">
        <v>30.870642199999999</v>
      </c>
      <c r="G37" s="1239" t="s">
        <v>1758</v>
      </c>
    </row>
    <row r="38" spans="1:12" ht="15" customHeight="1">
      <c r="A38" s="1231" t="s">
        <v>1757</v>
      </c>
      <c r="B38" s="1236">
        <v>8.0008999999999997E-2</v>
      </c>
      <c r="C38" s="1237">
        <v>8.3246882000000006</v>
      </c>
      <c r="D38" s="1238">
        <v>2.928582</v>
      </c>
      <c r="E38" s="1237">
        <v>2.5369733000000001</v>
      </c>
      <c r="F38" s="1238">
        <v>16.955192200000003</v>
      </c>
      <c r="G38" s="1239" t="s">
        <v>1756</v>
      </c>
    </row>
    <row r="39" spans="1:12" ht="15" customHeight="1">
      <c r="A39" s="1231" t="s">
        <v>1755</v>
      </c>
      <c r="B39" s="1236">
        <v>24.290075600000002</v>
      </c>
      <c r="C39" s="1238">
        <v>20.509095300000002</v>
      </c>
      <c r="D39" s="1238">
        <v>37.190369700000005</v>
      </c>
      <c r="E39" s="1237">
        <v>0.1901553</v>
      </c>
      <c r="F39" s="1238">
        <v>115.1754675</v>
      </c>
      <c r="G39" s="1239" t="s">
        <v>1754</v>
      </c>
    </row>
    <row r="40" spans="1:12" ht="15" customHeight="1">
      <c r="A40" s="1231" t="s">
        <v>1753</v>
      </c>
      <c r="B40" s="1236">
        <v>5.0044208000000001</v>
      </c>
      <c r="C40" s="1237">
        <v>33.606491800000001</v>
      </c>
      <c r="D40" s="1238">
        <v>40.079771600000001</v>
      </c>
      <c r="E40" s="1237">
        <v>2.1114004</v>
      </c>
      <c r="F40" s="1238">
        <v>140.38715210000001</v>
      </c>
      <c r="G40" s="1239" t="s">
        <v>1752</v>
      </c>
    </row>
    <row r="41" spans="1:12" ht="15" customHeight="1" thickBot="1">
      <c r="A41" s="1233" t="s">
        <v>1751</v>
      </c>
      <c r="B41" s="1240">
        <v>3.4917937000000001</v>
      </c>
      <c r="C41" s="2381">
        <v>79.588996399999999</v>
      </c>
      <c r="D41" s="2382">
        <v>65.726719700000004</v>
      </c>
      <c r="E41" s="2381">
        <v>5.0775977000000001</v>
      </c>
      <c r="F41" s="2382">
        <v>539.04815430000008</v>
      </c>
      <c r="G41" s="1242" t="s">
        <v>1750</v>
      </c>
    </row>
    <row r="42" spans="1:12" ht="15" customHeight="1">
      <c r="A42" s="2211" t="s">
        <v>3610</v>
      </c>
      <c r="B42" s="1243"/>
      <c r="C42" s="1244"/>
      <c r="D42" s="1243"/>
      <c r="E42" s="1244"/>
      <c r="F42" s="1243"/>
      <c r="G42" s="1164"/>
    </row>
    <row r="43" spans="1:12" ht="15" customHeight="1">
      <c r="A43" s="1620"/>
      <c r="B43" s="1153"/>
      <c r="C43" s="1153"/>
      <c r="D43" s="1153"/>
      <c r="E43" s="1153"/>
      <c r="F43" s="1153"/>
      <c r="H43" s="1153"/>
      <c r="I43" s="1153"/>
      <c r="J43" s="1153"/>
      <c r="K43" s="1153"/>
      <c r="L43" s="1153"/>
    </row>
  </sheetData>
  <mergeCells count="4">
    <mergeCell ref="A3:A5"/>
    <mergeCell ref="B5:F5"/>
    <mergeCell ref="G3:G5"/>
    <mergeCell ref="A1:G1"/>
  </mergeCells>
  <phoneticPr fontId="3" type="noConversion"/>
  <pageMargins left="0.7" right="0.7" top="0.75" bottom="0.75" header="0.3" footer="0.3"/>
  <pageSetup paperSize="9" scale="62" orientation="landscape" r:id="rId1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H43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RowHeight="16.5"/>
  <cols>
    <col min="1" max="12" width="13.625" customWidth="1"/>
  </cols>
  <sheetData>
    <row r="1" spans="1:8" ht="24.95" customHeight="1">
      <c r="A1" s="4778" t="s">
        <v>2989</v>
      </c>
      <c r="B1" s="4778"/>
      <c r="C1" s="4778"/>
      <c r="D1" s="4778"/>
      <c r="E1" s="4778"/>
      <c r="F1" s="4778"/>
      <c r="G1" s="4778"/>
      <c r="H1" s="1455"/>
    </row>
    <row r="2" spans="1:8" ht="24.95" customHeight="1" thickBot="1">
      <c r="A2" s="2398" t="s">
        <v>2990</v>
      </c>
      <c r="B2" s="2398"/>
      <c r="C2" s="2399"/>
      <c r="D2" s="2399"/>
      <c r="E2" s="2399"/>
      <c r="F2" s="2399"/>
      <c r="G2" s="2399"/>
      <c r="H2" s="1452"/>
    </row>
    <row r="3" spans="1:8" ht="15" customHeight="1">
      <c r="A3" s="4773" t="s">
        <v>2471</v>
      </c>
      <c r="B3" s="1228" t="s">
        <v>2011</v>
      </c>
      <c r="C3" s="1228" t="s">
        <v>2010</v>
      </c>
      <c r="D3" s="1228" t="s">
        <v>176</v>
      </c>
      <c r="E3" s="1228" t="s">
        <v>2009</v>
      </c>
      <c r="F3" s="1228" t="s">
        <v>467</v>
      </c>
      <c r="G3" s="4773" t="s">
        <v>2660</v>
      </c>
      <c r="H3" s="2368"/>
    </row>
    <row r="4" spans="1:8" ht="15" customHeight="1">
      <c r="A4" s="4774"/>
      <c r="B4" s="1228" t="s">
        <v>179</v>
      </c>
      <c r="C4" s="1228" t="s">
        <v>180</v>
      </c>
      <c r="D4" s="1228" t="s">
        <v>2008</v>
      </c>
      <c r="E4" s="1228" t="s">
        <v>19</v>
      </c>
      <c r="F4" s="1228" t="s">
        <v>2682</v>
      </c>
      <c r="G4" s="4774"/>
      <c r="H4" s="2368"/>
    </row>
    <row r="5" spans="1:8" ht="15" customHeight="1">
      <c r="A5" s="4775"/>
      <c r="B5" s="4776" t="s">
        <v>1858</v>
      </c>
      <c r="C5" s="4777"/>
      <c r="D5" s="4777"/>
      <c r="E5" s="4777"/>
      <c r="F5" s="4777"/>
      <c r="G5" s="4775"/>
      <c r="H5" s="2368"/>
    </row>
    <row r="6" spans="1:8" ht="15" customHeight="1">
      <c r="A6" s="1230" t="s">
        <v>2007</v>
      </c>
      <c r="B6" s="2462">
        <v>345.72318560000002</v>
      </c>
      <c r="C6" s="2461">
        <v>699.34411419999992</v>
      </c>
      <c r="D6" s="2461">
        <v>424.81937260000001</v>
      </c>
      <c r="E6" s="2461">
        <v>42.158990500000002</v>
      </c>
      <c r="F6" s="2461">
        <v>2102.0624618000002</v>
      </c>
      <c r="G6" s="1235" t="s">
        <v>2006</v>
      </c>
      <c r="H6" s="1174"/>
    </row>
    <row r="7" spans="1:8" ht="15" customHeight="1">
      <c r="A7" s="1231" t="s">
        <v>673</v>
      </c>
      <c r="B7" s="1237">
        <v>254.36766029999998</v>
      </c>
      <c r="C7" s="1237">
        <v>2.6158161</v>
      </c>
      <c r="D7" s="1237">
        <v>88.144991399999995</v>
      </c>
      <c r="E7" s="1237">
        <v>0</v>
      </c>
      <c r="F7" s="1237">
        <v>357.51411400000001</v>
      </c>
      <c r="G7" s="1239" t="s">
        <v>1814</v>
      </c>
      <c r="H7" s="2368"/>
    </row>
    <row r="8" spans="1:8" ht="15" customHeight="1">
      <c r="A8" s="1231" t="s">
        <v>1813</v>
      </c>
      <c r="B8" s="1237">
        <v>3.3294299999999999E-2</v>
      </c>
      <c r="C8" s="1237">
        <v>3.0451078000000003</v>
      </c>
      <c r="D8" s="1237">
        <v>2.3321394</v>
      </c>
      <c r="E8" s="1237">
        <v>1.9706159999999999</v>
      </c>
      <c r="F8" s="1237">
        <v>8.2190830000000012</v>
      </c>
      <c r="G8" s="1239" t="s">
        <v>1812</v>
      </c>
      <c r="H8" s="2368"/>
    </row>
    <row r="9" spans="1:8" ht="15" customHeight="1">
      <c r="A9" s="1231" t="s">
        <v>1811</v>
      </c>
      <c r="B9" s="1237">
        <v>0.1053113</v>
      </c>
      <c r="C9" s="1237">
        <v>29.415510699999999</v>
      </c>
      <c r="D9" s="1237">
        <v>3.3654557</v>
      </c>
      <c r="E9" s="1237">
        <v>1.2544367999999999</v>
      </c>
      <c r="F9" s="1237">
        <v>37.096781799999995</v>
      </c>
      <c r="G9" s="1239" t="s">
        <v>1810</v>
      </c>
      <c r="H9" s="2368"/>
    </row>
    <row r="10" spans="1:8" ht="15" customHeight="1">
      <c r="A10" s="1231" t="s">
        <v>1809</v>
      </c>
      <c r="B10" s="1237">
        <v>21.506704799999998</v>
      </c>
      <c r="C10" s="1237">
        <v>24.135946300000001</v>
      </c>
      <c r="D10" s="1237">
        <v>63.1845529</v>
      </c>
      <c r="E10" s="1237">
        <v>5.1914014999999996</v>
      </c>
      <c r="F10" s="1237">
        <v>316.53052759999997</v>
      </c>
      <c r="G10" s="1239" t="s">
        <v>1808</v>
      </c>
      <c r="H10" s="2368"/>
    </row>
    <row r="11" spans="1:8" ht="15" customHeight="1">
      <c r="A11" s="1231" t="s">
        <v>1807</v>
      </c>
      <c r="B11" s="1237">
        <v>3.5331800000000003E-2</v>
      </c>
      <c r="C11" s="1237">
        <v>0.76842379999999999</v>
      </c>
      <c r="D11" s="1237">
        <v>0</v>
      </c>
      <c r="E11" s="1237">
        <v>0</v>
      </c>
      <c r="F11" s="1237">
        <v>0.8037555999999999</v>
      </c>
      <c r="G11" s="1239" t="s">
        <v>1805</v>
      </c>
      <c r="H11" s="2368"/>
    </row>
    <row r="12" spans="1:8" ht="15" customHeight="1">
      <c r="A12" s="1231" t="s">
        <v>1804</v>
      </c>
      <c r="B12" s="1237">
        <v>1.6848926</v>
      </c>
      <c r="C12" s="1237">
        <v>2.2247539999999999</v>
      </c>
      <c r="D12" s="1237">
        <v>0</v>
      </c>
      <c r="E12" s="1237">
        <v>2.0741889000000002</v>
      </c>
      <c r="F12" s="1237">
        <v>6.4902084999999996</v>
      </c>
      <c r="G12" s="1239" t="s">
        <v>1803</v>
      </c>
      <c r="H12" s="2368"/>
    </row>
    <row r="13" spans="1:8" ht="15" customHeight="1">
      <c r="A13" s="1231" t="s">
        <v>1802</v>
      </c>
      <c r="B13" s="1237">
        <v>2.9149600000000001E-2</v>
      </c>
      <c r="C13" s="1237">
        <v>6.1814483999999998</v>
      </c>
      <c r="D13" s="1237">
        <v>1.1809049</v>
      </c>
      <c r="E13" s="1237">
        <v>0.8745522</v>
      </c>
      <c r="F13" s="1237">
        <v>10.8782991</v>
      </c>
      <c r="G13" s="1239" t="s">
        <v>2518</v>
      </c>
      <c r="H13" s="2368"/>
    </row>
    <row r="14" spans="1:8" ht="15" customHeight="1">
      <c r="A14" s="1231" t="s">
        <v>1800</v>
      </c>
      <c r="B14" s="1237">
        <v>1.7698499999999999E-2</v>
      </c>
      <c r="C14" s="1237">
        <v>0.50428680000000004</v>
      </c>
      <c r="D14" s="1237">
        <v>0</v>
      </c>
      <c r="E14" s="1237">
        <v>0.23239899999999999</v>
      </c>
      <c r="F14" s="1237">
        <v>2.4328051999999998</v>
      </c>
      <c r="G14" s="1239" t="s">
        <v>1799</v>
      </c>
      <c r="H14" s="2368"/>
    </row>
    <row r="15" spans="1:8" ht="15" customHeight="1">
      <c r="A15" s="1231" t="s">
        <v>1798</v>
      </c>
      <c r="B15" s="1237">
        <v>0.14746819999999999</v>
      </c>
      <c r="C15" s="1237">
        <v>8.7972389</v>
      </c>
      <c r="D15" s="1237">
        <v>0</v>
      </c>
      <c r="E15" s="1237">
        <v>0.33499570000000001</v>
      </c>
      <c r="F15" s="1237">
        <v>9.3329511000000007</v>
      </c>
      <c r="G15" s="1239" t="s">
        <v>1797</v>
      </c>
      <c r="H15" s="2368"/>
    </row>
    <row r="16" spans="1:8" ht="15" customHeight="1">
      <c r="A16" s="1231" t="s">
        <v>1796</v>
      </c>
      <c r="B16" s="1237">
        <v>3.9611000000000004E-3</v>
      </c>
      <c r="C16" s="1237">
        <v>17.596866300000002</v>
      </c>
      <c r="D16" s="1237">
        <v>9.6847396999999997</v>
      </c>
      <c r="E16" s="1237">
        <v>6.3071126</v>
      </c>
      <c r="F16" s="1237">
        <v>34.594253399999999</v>
      </c>
      <c r="G16" s="1239" t="s">
        <v>1795</v>
      </c>
      <c r="H16" s="2368"/>
    </row>
    <row r="17" spans="1:8" ht="15" customHeight="1">
      <c r="A17" s="1231" t="s">
        <v>1794</v>
      </c>
      <c r="B17" s="1237">
        <v>1.5287415000000002</v>
      </c>
      <c r="C17" s="1237">
        <v>20.118017599999998</v>
      </c>
      <c r="D17" s="1237">
        <v>0</v>
      </c>
      <c r="E17" s="1237">
        <v>6.2589853999999994</v>
      </c>
      <c r="F17" s="1237">
        <v>30.8857891</v>
      </c>
      <c r="G17" s="1239" t="s">
        <v>1793</v>
      </c>
      <c r="H17" s="2368"/>
    </row>
    <row r="18" spans="1:8" ht="15" customHeight="1">
      <c r="A18" s="1231" t="s">
        <v>1792</v>
      </c>
      <c r="B18" s="1237">
        <v>0</v>
      </c>
      <c r="C18" s="1237">
        <v>18.278532800000001</v>
      </c>
      <c r="D18" s="1237">
        <v>0</v>
      </c>
      <c r="E18" s="1237">
        <v>9.6563099999999999E-2</v>
      </c>
      <c r="F18" s="1237">
        <v>18.659207600000002</v>
      </c>
      <c r="G18" s="1239" t="s">
        <v>1791</v>
      </c>
      <c r="H18" s="2368"/>
    </row>
    <row r="19" spans="1:8" ht="15" customHeight="1">
      <c r="A19" s="1231" t="s">
        <v>1790</v>
      </c>
      <c r="B19" s="1237">
        <v>0.23186289999999998</v>
      </c>
      <c r="C19" s="1237">
        <v>3.1775102999999998</v>
      </c>
      <c r="D19" s="1237">
        <v>5.8286328000000003</v>
      </c>
      <c r="E19" s="1237">
        <v>0.6250214999999999</v>
      </c>
      <c r="F19" s="1237">
        <v>10.4762691</v>
      </c>
      <c r="G19" s="1239" t="s">
        <v>1789</v>
      </c>
      <c r="H19" s="2368"/>
    </row>
    <row r="20" spans="1:8" ht="15" customHeight="1">
      <c r="A20" s="1231" t="s">
        <v>2005</v>
      </c>
      <c r="B20" s="1237">
        <v>0</v>
      </c>
      <c r="C20" s="1237">
        <v>0</v>
      </c>
      <c r="D20" s="1237">
        <v>0</v>
      </c>
      <c r="E20" s="1237">
        <v>0</v>
      </c>
      <c r="F20" s="1237">
        <v>0</v>
      </c>
      <c r="G20" s="1239" t="s">
        <v>1918</v>
      </c>
      <c r="H20" s="2368"/>
    </row>
    <row r="21" spans="1:8" ht="15" customHeight="1">
      <c r="A21" s="1231" t="s">
        <v>1786</v>
      </c>
      <c r="B21" s="1237">
        <v>0</v>
      </c>
      <c r="C21" s="1237">
        <v>1.5562406000000002</v>
      </c>
      <c r="D21" s="1237">
        <v>0</v>
      </c>
      <c r="E21" s="1237">
        <v>0.13198959999999998</v>
      </c>
      <c r="F21" s="1237">
        <v>1.7019471000000002</v>
      </c>
      <c r="G21" s="1239" t="s">
        <v>1785</v>
      </c>
      <c r="H21" s="2368"/>
    </row>
    <row r="22" spans="1:8" ht="15" customHeight="1">
      <c r="A22" s="1231" t="s">
        <v>1784</v>
      </c>
      <c r="B22" s="1237">
        <v>0</v>
      </c>
      <c r="C22" s="1237">
        <v>6.4915973999999999</v>
      </c>
      <c r="D22" s="1237">
        <v>0</v>
      </c>
      <c r="E22" s="1237">
        <v>0.54264829999999997</v>
      </c>
      <c r="F22" s="1237">
        <v>7.0342457000000005</v>
      </c>
      <c r="G22" s="1239" t="s">
        <v>1783</v>
      </c>
      <c r="H22" s="2368"/>
    </row>
    <row r="23" spans="1:8" ht="15" customHeight="1">
      <c r="A23" s="1231" t="s">
        <v>1782</v>
      </c>
      <c r="B23" s="1237">
        <v>0.2035526</v>
      </c>
      <c r="C23" s="1237">
        <v>26.576917900000002</v>
      </c>
      <c r="D23" s="1237">
        <v>0.2665362</v>
      </c>
      <c r="E23" s="1237">
        <v>0.50017200000000006</v>
      </c>
      <c r="F23" s="1237">
        <v>29.028250700000001</v>
      </c>
      <c r="G23" s="1239" t="s">
        <v>1781</v>
      </c>
      <c r="H23" s="2368"/>
    </row>
    <row r="24" spans="1:8" ht="15" customHeight="1">
      <c r="A24" s="1231" t="s">
        <v>1910</v>
      </c>
      <c r="B24" s="1237">
        <v>1.1142152000000001</v>
      </c>
      <c r="C24" s="1237">
        <v>19.077103999999999</v>
      </c>
      <c r="D24" s="1237">
        <v>0</v>
      </c>
      <c r="E24" s="1237">
        <v>0</v>
      </c>
      <c r="F24" s="1237">
        <v>20.191319200000002</v>
      </c>
      <c r="G24" s="1239" t="s">
        <v>1780</v>
      </c>
      <c r="H24" s="2368"/>
    </row>
    <row r="25" spans="1:8" ht="15" customHeight="1">
      <c r="A25" s="3276" t="s">
        <v>1903</v>
      </c>
      <c r="B25" s="3279">
        <v>0</v>
      </c>
      <c r="C25" s="3279">
        <v>68.696515199999993</v>
      </c>
      <c r="D25" s="3279">
        <v>0</v>
      </c>
      <c r="E25" s="3279">
        <v>0</v>
      </c>
      <c r="F25" s="3279">
        <v>68.8071439</v>
      </c>
      <c r="G25" s="3278" t="s">
        <v>3609</v>
      </c>
      <c r="H25" s="1174"/>
    </row>
    <row r="26" spans="1:8" ht="15" customHeight="1">
      <c r="A26" s="1224" t="s">
        <v>2672</v>
      </c>
      <c r="B26" s="1237">
        <v>2.7136E-3</v>
      </c>
      <c r="C26" s="1237">
        <v>0.49296010000000001</v>
      </c>
      <c r="D26" s="1237">
        <v>0</v>
      </c>
      <c r="E26" s="1237">
        <v>0.30031670000000005</v>
      </c>
      <c r="F26" s="1237">
        <v>2.1801143000000001</v>
      </c>
      <c r="G26" s="2377" t="s">
        <v>2673</v>
      </c>
      <c r="H26" s="1174"/>
    </row>
    <row r="27" spans="1:8" ht="15" customHeight="1">
      <c r="A27" s="1231" t="s">
        <v>2004</v>
      </c>
      <c r="B27" s="1237">
        <v>6.4000000000000006E-6</v>
      </c>
      <c r="C27" s="1237">
        <v>3.1017000000000002E-3</v>
      </c>
      <c r="D27" s="1237">
        <v>0</v>
      </c>
      <c r="E27" s="1237">
        <v>8.0715599999999998E-2</v>
      </c>
      <c r="F27" s="1237">
        <v>9.44802E-2</v>
      </c>
      <c r="G27" s="1239" t="s">
        <v>1778</v>
      </c>
      <c r="H27" s="2368"/>
    </row>
    <row r="28" spans="1:8" ht="15" customHeight="1">
      <c r="A28" s="1231" t="s">
        <v>1777</v>
      </c>
      <c r="B28" s="1237">
        <v>2.5585E-3</v>
      </c>
      <c r="C28" s="1237">
        <v>5.6116915000000001</v>
      </c>
      <c r="D28" s="1237">
        <v>4.2316800000000002E-2</v>
      </c>
      <c r="E28" s="1237">
        <v>8.2781400000000005E-2</v>
      </c>
      <c r="F28" s="1237">
        <v>67.391646900000012</v>
      </c>
      <c r="G28" s="1239" t="s">
        <v>1776</v>
      </c>
      <c r="H28" s="2368"/>
    </row>
    <row r="29" spans="1:8" ht="15" customHeight="1">
      <c r="A29" s="1231" t="s">
        <v>1775</v>
      </c>
      <c r="B29" s="1237">
        <v>0.15111179999999999</v>
      </c>
      <c r="C29" s="1237">
        <v>107.1558852</v>
      </c>
      <c r="D29" s="1237">
        <v>34.154648000000002</v>
      </c>
      <c r="E29" s="1237">
        <v>1.6807927</v>
      </c>
      <c r="F29" s="1237">
        <v>145.60961259999999</v>
      </c>
      <c r="G29" s="1239" t="s">
        <v>1774</v>
      </c>
      <c r="H29" s="2368"/>
    </row>
    <row r="30" spans="1:8" ht="15" customHeight="1">
      <c r="A30" s="1231" t="s">
        <v>1773</v>
      </c>
      <c r="B30" s="1237">
        <v>0.89465020000000006</v>
      </c>
      <c r="C30" s="1237">
        <v>0.2238464</v>
      </c>
      <c r="D30" s="1237">
        <v>0</v>
      </c>
      <c r="E30" s="1237">
        <v>0</v>
      </c>
      <c r="F30" s="1237">
        <v>2.2428024</v>
      </c>
      <c r="G30" s="1239" t="s">
        <v>1772</v>
      </c>
      <c r="H30" s="2368"/>
    </row>
    <row r="31" spans="1:8" ht="15" customHeight="1">
      <c r="A31" s="1231" t="s">
        <v>1771</v>
      </c>
      <c r="B31" s="1237">
        <v>5.3002000000000001E-2</v>
      </c>
      <c r="C31" s="1237">
        <v>22.251103500000003</v>
      </c>
      <c r="D31" s="1237">
        <v>95.592201700000004</v>
      </c>
      <c r="E31" s="1237">
        <v>1.0584018000000002</v>
      </c>
      <c r="F31" s="1237">
        <v>181.44455420000003</v>
      </c>
      <c r="G31" s="1239" t="s">
        <v>1770</v>
      </c>
      <c r="H31" s="2368"/>
    </row>
    <row r="32" spans="1:8" ht="15" customHeight="1">
      <c r="A32" s="1231" t="s">
        <v>1769</v>
      </c>
      <c r="B32" s="1237">
        <v>7.4305221000000001</v>
      </c>
      <c r="C32" s="1237">
        <v>5.2461395</v>
      </c>
      <c r="D32" s="1237">
        <v>0.57949530000000005</v>
      </c>
      <c r="E32" s="1237">
        <v>0.62298810000000004</v>
      </c>
      <c r="F32" s="1237">
        <v>14.746122699999999</v>
      </c>
      <c r="G32" s="1239" t="s">
        <v>1768</v>
      </c>
      <c r="H32" s="2368"/>
    </row>
    <row r="33" spans="1:8" ht="15" customHeight="1">
      <c r="A33" s="1231" t="s">
        <v>1767</v>
      </c>
      <c r="B33" s="1237">
        <v>0</v>
      </c>
      <c r="C33" s="1237">
        <v>4.4593182999999996</v>
      </c>
      <c r="D33" s="1237">
        <v>0</v>
      </c>
      <c r="E33" s="1237">
        <v>0.4041304</v>
      </c>
      <c r="F33" s="1237">
        <v>5.4156756999999995</v>
      </c>
      <c r="G33" s="1239" t="s">
        <v>1766</v>
      </c>
      <c r="H33" s="2368"/>
    </row>
    <row r="34" spans="1:8" ht="15" customHeight="1">
      <c r="A34" s="1231" t="s">
        <v>1765</v>
      </c>
      <c r="B34" s="1237">
        <v>8.5397900000000013E-2</v>
      </c>
      <c r="C34" s="1237">
        <v>3.2069695</v>
      </c>
      <c r="D34" s="1237">
        <v>0</v>
      </c>
      <c r="E34" s="1237">
        <v>1.0178848</v>
      </c>
      <c r="F34" s="1237">
        <v>4.4435966999999996</v>
      </c>
      <c r="G34" s="1239" t="s">
        <v>1764</v>
      </c>
      <c r="H34" s="2368"/>
    </row>
    <row r="35" spans="1:8" ht="15" customHeight="1">
      <c r="A35" s="1231" t="s">
        <v>1763</v>
      </c>
      <c r="B35" s="1237">
        <v>0</v>
      </c>
      <c r="C35" s="1237">
        <v>2.3717929</v>
      </c>
      <c r="D35" s="1237">
        <v>1.7102999999999999E-3</v>
      </c>
      <c r="E35" s="1237">
        <v>0.80308069999999998</v>
      </c>
      <c r="F35" s="1237">
        <v>3.1774629000000001</v>
      </c>
      <c r="G35" s="1239" t="s">
        <v>1762</v>
      </c>
      <c r="H35" s="2368"/>
    </row>
    <row r="36" spans="1:8" ht="15" customHeight="1">
      <c r="A36" s="1231" t="s">
        <v>1761</v>
      </c>
      <c r="B36" s="1237">
        <v>0.33582530000000005</v>
      </c>
      <c r="C36" s="1237">
        <v>20.551548999999998</v>
      </c>
      <c r="D36" s="1237">
        <v>1.0116939</v>
      </c>
      <c r="E36" s="1237">
        <v>1.0196045</v>
      </c>
      <c r="F36" s="1237">
        <v>27.940146100000003</v>
      </c>
      <c r="G36" s="1239" t="s">
        <v>1760</v>
      </c>
      <c r="H36" s="2368"/>
    </row>
    <row r="37" spans="1:8" ht="15" customHeight="1">
      <c r="A37" s="1231" t="s">
        <v>1759</v>
      </c>
      <c r="B37" s="1237">
        <v>3.2863300000000005E-2</v>
      </c>
      <c r="C37" s="1237">
        <v>11.416048699999999</v>
      </c>
      <c r="D37" s="1237">
        <v>9.8325999999999986E-3</v>
      </c>
      <c r="E37" s="1237">
        <v>3.0293207000000004</v>
      </c>
      <c r="F37" s="1237">
        <v>16.306428799999999</v>
      </c>
      <c r="G37" s="1239" t="s">
        <v>1758</v>
      </c>
      <c r="H37" s="2368"/>
    </row>
    <row r="38" spans="1:8" ht="15" customHeight="1">
      <c r="A38" s="1231" t="s">
        <v>1757</v>
      </c>
      <c r="B38" s="1237">
        <v>1.2939999999999997E-4</v>
      </c>
      <c r="C38" s="1237">
        <v>0.45857769999999998</v>
      </c>
      <c r="D38" s="1237">
        <v>0</v>
      </c>
      <c r="E38" s="1237">
        <v>3.0752364999999999</v>
      </c>
      <c r="F38" s="1237">
        <v>3.5365980000000001</v>
      </c>
      <c r="G38" s="1239" t="s">
        <v>1756</v>
      </c>
      <c r="H38" s="2368"/>
    </row>
    <row r="39" spans="1:8" ht="15" customHeight="1">
      <c r="A39" s="1231" t="s">
        <v>1755</v>
      </c>
      <c r="B39" s="1237">
        <v>0.1585077</v>
      </c>
      <c r="C39" s="1237">
        <v>8.2006113999999997</v>
      </c>
      <c r="D39" s="1237">
        <v>0.62803099999999989</v>
      </c>
      <c r="E39" s="1237">
        <v>0.2397822</v>
      </c>
      <c r="F39" s="1237">
        <v>9.5573277999999995</v>
      </c>
      <c r="G39" s="1239" t="s">
        <v>1754</v>
      </c>
      <c r="H39" s="2368"/>
    </row>
    <row r="40" spans="1:8" ht="15" customHeight="1">
      <c r="A40" s="1231" t="s">
        <v>1753</v>
      </c>
      <c r="B40" s="1237">
        <v>0.53540520000000003</v>
      </c>
      <c r="C40" s="1237">
        <v>21.064488399999998</v>
      </c>
      <c r="D40" s="1237">
        <v>6.7713998000000002</v>
      </c>
      <c r="E40" s="1237">
        <v>0.29106769999999998</v>
      </c>
      <c r="F40" s="1237">
        <v>76.204560400000005</v>
      </c>
      <c r="G40" s="1239" t="s">
        <v>1752</v>
      </c>
      <c r="H40" s="2368"/>
    </row>
    <row r="41" spans="1:8" ht="15" customHeight="1" thickBot="1">
      <c r="A41" s="1233" t="s">
        <v>1751</v>
      </c>
      <c r="B41" s="1241">
        <v>55.030647500000001</v>
      </c>
      <c r="C41" s="2381">
        <v>219.79470480000001</v>
      </c>
      <c r="D41" s="2381">
        <v>111.60640579999999</v>
      </c>
      <c r="E41" s="2381">
        <v>1.7203811</v>
      </c>
      <c r="F41" s="2381">
        <v>562.42862419999994</v>
      </c>
      <c r="G41" s="1242" t="s">
        <v>1750</v>
      </c>
      <c r="H41" s="2368"/>
    </row>
    <row r="42" spans="1:8" ht="15" customHeight="1">
      <c r="A42" s="2211" t="s">
        <v>3610</v>
      </c>
      <c r="B42" s="2368"/>
      <c r="C42" s="1244"/>
      <c r="D42" s="1244"/>
      <c r="E42" s="1244"/>
      <c r="F42" s="1244"/>
      <c r="G42" s="1164"/>
      <c r="H42" s="2368"/>
    </row>
    <row r="43" spans="1:8" ht="15" customHeight="1">
      <c r="A43" s="2567"/>
    </row>
  </sheetData>
  <mergeCells count="4">
    <mergeCell ref="G3:G5"/>
    <mergeCell ref="B5:F5"/>
    <mergeCell ref="A3:A5"/>
    <mergeCell ref="A1:G1"/>
  </mergeCells>
  <phoneticPr fontId="3" type="noConversion"/>
  <pageMargins left="0.7" right="0.7" top="0.75" bottom="0.75" header="0.3" footer="0.3"/>
  <pageSetup paperSize="9" scale="84" orientation="portrait" r:id="rId1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Sheet167"/>
  <dimension ref="A1:R43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13.625" style="2355" customWidth="1"/>
    <col min="2" max="17" width="9.75" style="2355" customWidth="1"/>
    <col min="18" max="18" width="13.25" style="2355" customWidth="1"/>
    <col min="19" max="16384" width="9" style="2355"/>
  </cols>
  <sheetData>
    <row r="1" spans="1:18" s="2197" customFormat="1" ht="24.95" customHeight="1">
      <c r="A1" s="4324" t="s">
        <v>2987</v>
      </c>
      <c r="B1" s="4324"/>
      <c r="C1" s="4324"/>
      <c r="D1" s="4324"/>
      <c r="E1" s="4324"/>
      <c r="F1" s="4324"/>
      <c r="G1" s="4324"/>
      <c r="H1" s="4324"/>
      <c r="I1" s="4324"/>
      <c r="J1" s="2354" t="s">
        <v>2988</v>
      </c>
    </row>
    <row r="2" spans="1:18" ht="18" customHeight="1" thickBot="1">
      <c r="A2" s="2397" t="s">
        <v>2519</v>
      </c>
      <c r="B2" s="2397"/>
      <c r="C2" s="2397"/>
      <c r="D2" s="2397"/>
      <c r="E2" s="2397"/>
      <c r="F2" s="2397"/>
      <c r="G2" s="2397"/>
      <c r="H2" s="2397"/>
      <c r="I2" s="2397"/>
      <c r="J2" s="2397"/>
      <c r="K2" s="2397"/>
      <c r="L2" s="2397"/>
      <c r="M2" s="2397"/>
      <c r="N2" s="2397"/>
      <c r="O2" s="2397"/>
      <c r="P2" s="2397"/>
      <c r="R2" s="1669" t="s">
        <v>2520</v>
      </c>
    </row>
    <row r="3" spans="1:18" ht="15" customHeight="1">
      <c r="A3" s="4779" t="s">
        <v>2660</v>
      </c>
      <c r="B3" s="4782" t="s">
        <v>240</v>
      </c>
      <c r="C3" s="4783"/>
      <c r="D3" s="4783"/>
      <c r="E3" s="4783"/>
      <c r="F3" s="4783"/>
      <c r="G3" s="4784"/>
      <c r="H3" s="4785" t="s">
        <v>2683</v>
      </c>
      <c r="I3" s="4783"/>
      <c r="J3" s="4783"/>
      <c r="K3" s="4783"/>
      <c r="L3" s="4783"/>
      <c r="M3" s="4786"/>
      <c r="N3" s="2356" t="s">
        <v>2684</v>
      </c>
      <c r="O3" s="3751" t="s">
        <v>3617</v>
      </c>
      <c r="P3" s="2357" t="s">
        <v>2667</v>
      </c>
      <c r="Q3" s="2365" t="s">
        <v>2685</v>
      </c>
      <c r="R3" s="4779" t="s">
        <v>2660</v>
      </c>
    </row>
    <row r="4" spans="1:18" ht="15" customHeight="1">
      <c r="A4" s="4780"/>
      <c r="B4" s="4787" t="s">
        <v>2661</v>
      </c>
      <c r="C4" s="4357"/>
      <c r="D4" s="4357"/>
      <c r="E4" s="4357"/>
      <c r="F4" s="4357"/>
      <c r="G4" s="4788"/>
      <c r="H4" s="4789" t="s">
        <v>3253</v>
      </c>
      <c r="I4" s="4357"/>
      <c r="J4" s="4357"/>
      <c r="K4" s="4357"/>
      <c r="L4" s="4357"/>
      <c r="M4" s="4790"/>
      <c r="N4" s="1851" t="s">
        <v>2686</v>
      </c>
      <c r="O4" s="4791" t="s">
        <v>3616</v>
      </c>
      <c r="P4" s="2367" t="s">
        <v>3954</v>
      </c>
      <c r="Q4" s="2358" t="s">
        <v>2682</v>
      </c>
      <c r="R4" s="4780"/>
    </row>
    <row r="5" spans="1:18" ht="15" customHeight="1">
      <c r="A5" s="4780"/>
      <c r="B5" s="1844" t="s">
        <v>2664</v>
      </c>
      <c r="C5" s="1844" t="s">
        <v>2665</v>
      </c>
      <c r="D5" s="1844" t="s">
        <v>2666</v>
      </c>
      <c r="E5" s="1844" t="s">
        <v>242</v>
      </c>
      <c r="F5" s="1844" t="s">
        <v>2667</v>
      </c>
      <c r="G5" s="1844" t="s">
        <v>2668</v>
      </c>
      <c r="H5" s="1844" t="s">
        <v>2521</v>
      </c>
      <c r="I5" s="1844" t="s">
        <v>2522</v>
      </c>
      <c r="J5" s="1844" t="s">
        <v>2687</v>
      </c>
      <c r="K5" s="1844" t="s">
        <v>2523</v>
      </c>
      <c r="L5" s="1844" t="s">
        <v>2667</v>
      </c>
      <c r="M5" s="1844" t="s">
        <v>2668</v>
      </c>
      <c r="N5" s="2203"/>
      <c r="O5" s="4791"/>
      <c r="P5" s="2204"/>
      <c r="Q5" s="2204"/>
      <c r="R5" s="4780"/>
    </row>
    <row r="6" spans="1:18" s="3750" customFormat="1" ht="36">
      <c r="A6" s="4781"/>
      <c r="B6" s="3626" t="s">
        <v>3612</v>
      </c>
      <c r="C6" s="3625" t="s">
        <v>2669</v>
      </c>
      <c r="D6" s="3623" t="s">
        <v>2670</v>
      </c>
      <c r="E6" s="3626" t="s">
        <v>3613</v>
      </c>
      <c r="F6" s="3623" t="s">
        <v>3955</v>
      </c>
      <c r="G6" s="3623" t="s">
        <v>282</v>
      </c>
      <c r="H6" s="3626" t="s">
        <v>3614</v>
      </c>
      <c r="I6" s="3623" t="s">
        <v>2524</v>
      </c>
      <c r="J6" s="3623" t="s">
        <v>2525</v>
      </c>
      <c r="K6" s="3626" t="s">
        <v>3615</v>
      </c>
      <c r="L6" s="3623" t="s">
        <v>3954</v>
      </c>
      <c r="M6" s="3623" t="s">
        <v>282</v>
      </c>
      <c r="N6" s="3748"/>
      <c r="O6" s="4792"/>
      <c r="P6" s="3749"/>
      <c r="Q6" s="3749"/>
      <c r="R6" s="4781"/>
    </row>
    <row r="7" spans="1:18" s="2207" customFormat="1" ht="15" customHeight="1">
      <c r="A7" s="2205" t="s">
        <v>2013</v>
      </c>
      <c r="B7" s="2459">
        <v>74.321697599999993</v>
      </c>
      <c r="C7" s="2459">
        <v>682.58874429999992</v>
      </c>
      <c r="D7" s="2459">
        <v>34.162770600000002</v>
      </c>
      <c r="E7" s="2459">
        <v>28.458797499999999</v>
      </c>
      <c r="F7" s="2459">
        <v>85.339440300000092</v>
      </c>
      <c r="G7" s="2459">
        <v>904.87145029999999</v>
      </c>
      <c r="H7" s="2459">
        <v>83.875537600000001</v>
      </c>
      <c r="I7" s="2459">
        <v>1112.5320371</v>
      </c>
      <c r="J7" s="2459">
        <v>28.1782067</v>
      </c>
      <c r="K7" s="2459">
        <v>21.178750700000002</v>
      </c>
      <c r="L7" s="2459">
        <v>28.631113499999998</v>
      </c>
      <c r="M7" s="2459">
        <v>1274.3956449</v>
      </c>
      <c r="N7" s="2459">
        <v>703.30115639999997</v>
      </c>
      <c r="O7" s="2459">
        <v>492.47385979999996</v>
      </c>
      <c r="P7" s="2459">
        <v>409.32365980000031</v>
      </c>
      <c r="Q7" s="2459">
        <v>3784.3657711999999</v>
      </c>
      <c r="R7" s="2206" t="s">
        <v>2006</v>
      </c>
    </row>
    <row r="8" spans="1:18" ht="15" customHeight="1">
      <c r="A8" s="2200" t="s">
        <v>488</v>
      </c>
      <c r="B8" s="2208">
        <v>2.6404456000000001</v>
      </c>
      <c r="C8" s="2208">
        <v>17.196044700000002</v>
      </c>
      <c r="D8" s="2208">
        <v>0.57302779999999998</v>
      </c>
      <c r="E8" s="2208">
        <v>4.4760137999999996</v>
      </c>
      <c r="F8" s="2208">
        <v>0.17141719999999694</v>
      </c>
      <c r="G8" s="2208">
        <v>25.056949099999997</v>
      </c>
      <c r="H8" s="2208">
        <v>3.1769461000000003</v>
      </c>
      <c r="I8" s="2208">
        <v>28.0495339</v>
      </c>
      <c r="J8" s="2208">
        <v>1.4183443</v>
      </c>
      <c r="K8" s="2208">
        <v>0.59480600000000006</v>
      </c>
      <c r="L8" s="2208">
        <v>0.75359500000000001</v>
      </c>
      <c r="M8" s="2208">
        <v>33.9932254</v>
      </c>
      <c r="N8" s="2208">
        <v>10.549002</v>
      </c>
      <c r="O8" s="2208">
        <v>8.2524555999999993</v>
      </c>
      <c r="P8" s="2208">
        <v>5.4827219000000014</v>
      </c>
      <c r="Q8" s="2208">
        <v>83.334354000000005</v>
      </c>
      <c r="R8" s="2209" t="s">
        <v>1814</v>
      </c>
    </row>
    <row r="9" spans="1:18" ht="15" customHeight="1">
      <c r="A9" s="2200" t="s">
        <v>1813</v>
      </c>
      <c r="B9" s="2208">
        <v>0.52996860000000001</v>
      </c>
      <c r="C9" s="2208">
        <v>6.8495138000000004</v>
      </c>
      <c r="D9" s="2208">
        <v>0.31736349999999997</v>
      </c>
      <c r="E9" s="2208">
        <v>0.35884449999999996</v>
      </c>
      <c r="F9" s="2208">
        <v>0.18486359999999991</v>
      </c>
      <c r="G9" s="2208">
        <v>8.2405539999999995</v>
      </c>
      <c r="H9" s="2208">
        <v>3.10437E-2</v>
      </c>
      <c r="I9" s="2208">
        <v>8.3070594999999994</v>
      </c>
      <c r="J9" s="2208">
        <v>0.20746619999999999</v>
      </c>
      <c r="K9" s="2208">
        <v>3.9816000000000001E-3</v>
      </c>
      <c r="L9" s="2208">
        <v>0.35963579999999995</v>
      </c>
      <c r="M9" s="2208">
        <v>8.9091867999999987</v>
      </c>
      <c r="N9" s="2208">
        <v>6.3252304000000006</v>
      </c>
      <c r="O9" s="2208">
        <v>2.3613096999999996</v>
      </c>
      <c r="P9" s="2208">
        <v>1.7659209000000011</v>
      </c>
      <c r="Q9" s="2208">
        <v>27.6022018</v>
      </c>
      <c r="R9" s="2209" t="s">
        <v>1812</v>
      </c>
    </row>
    <row r="10" spans="1:18" ht="15" customHeight="1">
      <c r="A10" s="2200" t="s">
        <v>1811</v>
      </c>
      <c r="B10" s="2208">
        <v>0.79172410000000004</v>
      </c>
      <c r="C10" s="2208">
        <v>10.537159200000001</v>
      </c>
      <c r="D10" s="2208">
        <v>0.20422300000000002</v>
      </c>
      <c r="E10" s="2208">
        <v>5.2349600000000003E-2</v>
      </c>
      <c r="F10" s="2208">
        <v>0.32612789999999947</v>
      </c>
      <c r="G10" s="2208">
        <v>11.911583800000001</v>
      </c>
      <c r="H10" s="2208">
        <v>2.4792999999999998E-3</v>
      </c>
      <c r="I10" s="2208">
        <v>8.5582844999999992</v>
      </c>
      <c r="J10" s="2208">
        <v>0.1581642</v>
      </c>
      <c r="K10" s="2208">
        <v>0.140984</v>
      </c>
      <c r="L10" s="2208">
        <v>4.4032399999999999E-2</v>
      </c>
      <c r="M10" s="2208">
        <v>8.9039444999999997</v>
      </c>
      <c r="N10" s="2208">
        <v>8.0493825000000001</v>
      </c>
      <c r="O10" s="2208">
        <v>4.5921948000000006</v>
      </c>
      <c r="P10" s="2208">
        <v>7.8465260000000043</v>
      </c>
      <c r="Q10" s="2208">
        <v>41.303631600000003</v>
      </c>
      <c r="R10" s="2209" t="s">
        <v>1810</v>
      </c>
    </row>
    <row r="11" spans="1:18" ht="15" customHeight="1">
      <c r="A11" s="2200" t="s">
        <v>1809</v>
      </c>
      <c r="B11" s="2208">
        <v>7.2532173000000002</v>
      </c>
      <c r="C11" s="2208">
        <v>33.975122899999988</v>
      </c>
      <c r="D11" s="2208">
        <v>2.5780333</v>
      </c>
      <c r="E11" s="2208">
        <v>3.7836523000000004</v>
      </c>
      <c r="F11" s="2208">
        <v>5.5020159000000106</v>
      </c>
      <c r="G11" s="2208">
        <v>53.092041700000003</v>
      </c>
      <c r="H11" s="2208">
        <v>6.7485429999999997</v>
      </c>
      <c r="I11" s="2208">
        <v>53.8033225</v>
      </c>
      <c r="J11" s="2208">
        <v>2.2293064</v>
      </c>
      <c r="K11" s="2208">
        <v>1.1066638</v>
      </c>
      <c r="L11" s="2208">
        <v>4.3071869999999999</v>
      </c>
      <c r="M11" s="2208">
        <v>68.195022500000007</v>
      </c>
      <c r="N11" s="2208">
        <v>35.937294300000005</v>
      </c>
      <c r="O11" s="2208">
        <v>26.5979888</v>
      </c>
      <c r="P11" s="2208">
        <v>22.240319900000003</v>
      </c>
      <c r="Q11" s="2208">
        <v>206.06266719999999</v>
      </c>
      <c r="R11" s="2209" t="s">
        <v>1808</v>
      </c>
    </row>
    <row r="12" spans="1:18" ht="15" customHeight="1">
      <c r="A12" s="2200" t="s">
        <v>1807</v>
      </c>
      <c r="B12" s="2208">
        <v>0.48065150000000001</v>
      </c>
      <c r="C12" s="2208">
        <v>2.9682002000000001</v>
      </c>
      <c r="D12" s="2208">
        <v>0.24702359999999998</v>
      </c>
      <c r="E12" s="2208">
        <v>4.8145556999999997</v>
      </c>
      <c r="F12" s="2208">
        <v>2.556345499999999</v>
      </c>
      <c r="G12" s="2208">
        <v>11.0667765</v>
      </c>
      <c r="H12" s="2208">
        <v>0.55996199999999996</v>
      </c>
      <c r="I12" s="2208">
        <v>8.4583168000000004</v>
      </c>
      <c r="J12" s="2208">
        <v>8.4430599999999995E-2</v>
      </c>
      <c r="K12" s="2208">
        <v>0.37331220000000004</v>
      </c>
      <c r="L12" s="2208">
        <v>5.5199999999999997E-4</v>
      </c>
      <c r="M12" s="2208">
        <v>9.4765737000000012</v>
      </c>
      <c r="N12" s="2208">
        <v>4.6032727000000007</v>
      </c>
      <c r="O12" s="2208">
        <v>1.9087574</v>
      </c>
      <c r="P12" s="2208">
        <v>1.0578927</v>
      </c>
      <c r="Q12" s="2208">
        <v>28.113273</v>
      </c>
      <c r="R12" s="2209" t="s">
        <v>1805</v>
      </c>
    </row>
    <row r="13" spans="1:18" ht="15" customHeight="1">
      <c r="A13" s="2200" t="s">
        <v>1804</v>
      </c>
      <c r="B13" s="2208">
        <v>0.61718689999999998</v>
      </c>
      <c r="C13" s="2208">
        <v>6.0200443999999997</v>
      </c>
      <c r="D13" s="2208">
        <v>0.19196920000000001</v>
      </c>
      <c r="E13" s="2208">
        <v>8.066580000000001E-2</v>
      </c>
      <c r="F13" s="2208">
        <v>0.3825308000000005</v>
      </c>
      <c r="G13" s="2208">
        <v>7.2923971000000005</v>
      </c>
      <c r="H13" s="2208">
        <v>3.3963900000000005E-2</v>
      </c>
      <c r="I13" s="2208">
        <v>6.3313810000000004</v>
      </c>
      <c r="J13" s="2208">
        <v>0.2272499</v>
      </c>
      <c r="K13" s="2208">
        <v>3.0525000000000001E-3</v>
      </c>
      <c r="L13" s="2208">
        <v>1.90303E-2</v>
      </c>
      <c r="M13" s="2208">
        <v>6.6146773999999997</v>
      </c>
      <c r="N13" s="2208">
        <v>6.9091848000000002</v>
      </c>
      <c r="O13" s="2208">
        <v>3.1114761</v>
      </c>
      <c r="P13" s="2208">
        <v>2.9576076000000029</v>
      </c>
      <c r="Q13" s="2208">
        <v>26.885343000000002</v>
      </c>
      <c r="R13" s="2209" t="s">
        <v>1803</v>
      </c>
    </row>
    <row r="14" spans="1:18" ht="15" customHeight="1">
      <c r="A14" s="2200" t="s">
        <v>1802</v>
      </c>
      <c r="B14" s="2208">
        <v>0.59492710000000004</v>
      </c>
      <c r="C14" s="2208">
        <v>1.9120575</v>
      </c>
      <c r="D14" s="2208">
        <v>0.1752621</v>
      </c>
      <c r="E14" s="2208">
        <v>8.4923799999999994E-2</v>
      </c>
      <c r="F14" s="2208">
        <v>0.12111090000000013</v>
      </c>
      <c r="G14" s="2208">
        <v>2.8882813999999999</v>
      </c>
      <c r="H14" s="2208">
        <v>2.8397700000000001E-2</v>
      </c>
      <c r="I14" s="2208">
        <v>4.0963937999999995</v>
      </c>
      <c r="J14" s="2208">
        <v>0.10680379999999999</v>
      </c>
      <c r="K14" s="2208">
        <v>0.1522859</v>
      </c>
      <c r="L14" s="2208">
        <v>3.8085299999999996E-2</v>
      </c>
      <c r="M14" s="2208">
        <v>4.4219664000000005</v>
      </c>
      <c r="N14" s="2208">
        <v>4.4027566</v>
      </c>
      <c r="O14" s="2208">
        <v>1.9969565</v>
      </c>
      <c r="P14" s="2208">
        <v>0.35639899999999969</v>
      </c>
      <c r="Q14" s="2208">
        <v>14.0663599</v>
      </c>
      <c r="R14" s="2209" t="s">
        <v>1801</v>
      </c>
    </row>
    <row r="15" spans="1:18" ht="15" customHeight="1">
      <c r="A15" s="2200" t="s">
        <v>1800</v>
      </c>
      <c r="B15" s="2208">
        <v>0.12490689999999999</v>
      </c>
      <c r="C15" s="2208">
        <v>0.40395419999999999</v>
      </c>
      <c r="D15" s="2208">
        <v>5.2956899999999994E-2</v>
      </c>
      <c r="E15" s="2208">
        <v>9.8154999999999996E-3</v>
      </c>
      <c r="F15" s="2208">
        <v>2.3877700000000113E-2</v>
      </c>
      <c r="G15" s="2208">
        <v>0.61551120000000004</v>
      </c>
      <c r="H15" s="2208">
        <v>1.3331E-3</v>
      </c>
      <c r="I15" s="2208">
        <v>0.81052430000000009</v>
      </c>
      <c r="J15" s="2208">
        <v>1.5756800000000001E-2</v>
      </c>
      <c r="K15" s="2208">
        <v>6.5353E-3</v>
      </c>
      <c r="L15" s="2208">
        <v>1.3757999999999999E-3</v>
      </c>
      <c r="M15" s="2208">
        <v>0.83552530000000003</v>
      </c>
      <c r="N15" s="2208">
        <v>0.94113099999999994</v>
      </c>
      <c r="O15" s="2208">
        <v>0.49078469999999996</v>
      </c>
      <c r="P15" s="2208">
        <v>0.12146329999999983</v>
      </c>
      <c r="Q15" s="2208">
        <v>3.0044154999999999</v>
      </c>
      <c r="R15" s="2209" t="s">
        <v>1799</v>
      </c>
    </row>
    <row r="16" spans="1:18" ht="15" customHeight="1">
      <c r="A16" s="2200" t="s">
        <v>1798</v>
      </c>
      <c r="B16" s="2208">
        <v>0.68463499999999999</v>
      </c>
      <c r="C16" s="2208">
        <v>10.4343491</v>
      </c>
      <c r="D16" s="2208">
        <v>0.40611439999999999</v>
      </c>
      <c r="E16" s="2208">
        <v>0.1636</v>
      </c>
      <c r="F16" s="2208">
        <v>0.21492100000000036</v>
      </c>
      <c r="G16" s="2208">
        <v>11.903619500000001</v>
      </c>
      <c r="H16" s="2208">
        <v>6.9862399999999991E-2</v>
      </c>
      <c r="I16" s="2208">
        <v>3.9436646999999998</v>
      </c>
      <c r="J16" s="2208">
        <v>9.1931799999999994E-2</v>
      </c>
      <c r="K16" s="2208">
        <v>0.12748190000000001</v>
      </c>
      <c r="L16" s="2208">
        <v>5.0945999999999995E-3</v>
      </c>
      <c r="M16" s="2208">
        <v>4.2380352000000006</v>
      </c>
      <c r="N16" s="2208">
        <v>5.175872</v>
      </c>
      <c r="O16" s="2208">
        <v>3.0329155999999999</v>
      </c>
      <c r="P16" s="2208">
        <v>1.6556128000000001</v>
      </c>
      <c r="Q16" s="2208">
        <v>26.006055100000001</v>
      </c>
      <c r="R16" s="2209" t="s">
        <v>1797</v>
      </c>
    </row>
    <row r="17" spans="1:18" ht="15" customHeight="1">
      <c r="A17" s="2200" t="s">
        <v>1796</v>
      </c>
      <c r="B17" s="2208">
        <v>4.0887948000000005</v>
      </c>
      <c r="C17" s="2208">
        <v>22.6006684</v>
      </c>
      <c r="D17" s="2208">
        <v>1.901753</v>
      </c>
      <c r="E17" s="2208">
        <v>0.3795637</v>
      </c>
      <c r="F17" s="2208">
        <v>2.9455200000000019</v>
      </c>
      <c r="G17" s="2208">
        <v>31.916299899999999</v>
      </c>
      <c r="H17" s="2208">
        <v>1.6982014999999999</v>
      </c>
      <c r="I17" s="2208">
        <v>42.036914900000006</v>
      </c>
      <c r="J17" s="2208">
        <v>0.91937679999999999</v>
      </c>
      <c r="K17" s="2208">
        <v>0.54231439999999997</v>
      </c>
      <c r="L17" s="2208">
        <v>0.113569</v>
      </c>
      <c r="M17" s="2208">
        <v>45.310376499999997</v>
      </c>
      <c r="N17" s="2208">
        <v>36.8697412</v>
      </c>
      <c r="O17" s="2208">
        <v>23.0581128</v>
      </c>
      <c r="P17" s="2208">
        <v>14.22252180000001</v>
      </c>
      <c r="Q17" s="2208">
        <v>151.37705220000001</v>
      </c>
      <c r="R17" s="2209" t="s">
        <v>1795</v>
      </c>
    </row>
    <row r="18" spans="1:18" ht="15" customHeight="1">
      <c r="A18" s="2200" t="s">
        <v>1794</v>
      </c>
      <c r="B18" s="2208">
        <v>3.5918318</v>
      </c>
      <c r="C18" s="2208">
        <v>52.728513300000003</v>
      </c>
      <c r="D18" s="2208">
        <v>2.2076476999999999</v>
      </c>
      <c r="E18" s="2208">
        <v>0.35939670000000001</v>
      </c>
      <c r="F18" s="2208">
        <v>2.6617754000000033</v>
      </c>
      <c r="G18" s="2208">
        <v>61.549164900000008</v>
      </c>
      <c r="H18" s="2208">
        <v>0.65443780000000007</v>
      </c>
      <c r="I18" s="2208">
        <v>53.311272299999999</v>
      </c>
      <c r="J18" s="2208">
        <v>1.2570329</v>
      </c>
      <c r="K18" s="2208">
        <v>0.25335340000000001</v>
      </c>
      <c r="L18" s="2208">
        <v>0.66454829999999998</v>
      </c>
      <c r="M18" s="2208">
        <v>56.140644600000002</v>
      </c>
      <c r="N18" s="2208">
        <v>54.180653800000002</v>
      </c>
      <c r="O18" s="2208">
        <v>28.981406</v>
      </c>
      <c r="P18" s="2208">
        <v>21.8265241</v>
      </c>
      <c r="Q18" s="2208">
        <v>222.6783934</v>
      </c>
      <c r="R18" s="2209" t="s">
        <v>1793</v>
      </c>
    </row>
    <row r="19" spans="1:18" ht="15" customHeight="1">
      <c r="A19" s="2200" t="s">
        <v>1792</v>
      </c>
      <c r="B19" s="2208">
        <v>0.26352760000000003</v>
      </c>
      <c r="C19" s="2208">
        <v>2.3558167999999999</v>
      </c>
      <c r="D19" s="2208">
        <v>0.1523803</v>
      </c>
      <c r="E19" s="2208">
        <v>0.115149</v>
      </c>
      <c r="F19" s="2208">
        <v>0.11566879999999991</v>
      </c>
      <c r="G19" s="2208">
        <v>3.0025425000000001</v>
      </c>
      <c r="H19" s="2208">
        <v>0.22215459999999998</v>
      </c>
      <c r="I19" s="2208">
        <v>5.0023626999999999</v>
      </c>
      <c r="J19" s="2208">
        <v>5.4645200000000005E-2</v>
      </c>
      <c r="K19" s="2208">
        <v>0.6156585</v>
      </c>
      <c r="L19" s="2208">
        <v>2.3828999999999999E-3</v>
      </c>
      <c r="M19" s="2208">
        <v>5.8972039000000001</v>
      </c>
      <c r="N19" s="2208">
        <v>3.8450107</v>
      </c>
      <c r="O19" s="2208">
        <v>1.8389546999999999</v>
      </c>
      <c r="P19" s="2208">
        <v>1.1510957000000008</v>
      </c>
      <c r="Q19" s="2208">
        <v>15.734807500000001</v>
      </c>
      <c r="R19" s="2209" t="s">
        <v>1791</v>
      </c>
    </row>
    <row r="20" spans="1:18" ht="15" customHeight="1">
      <c r="A20" s="2200" t="s">
        <v>1790</v>
      </c>
      <c r="B20" s="2208">
        <v>0.63823350000000001</v>
      </c>
      <c r="C20" s="2208">
        <v>3.8141006000000002</v>
      </c>
      <c r="D20" s="2208">
        <v>0.30796409999999996</v>
      </c>
      <c r="E20" s="2208">
        <v>3.4928899999999999E-2</v>
      </c>
      <c r="F20" s="2208">
        <v>0.29846290000000142</v>
      </c>
      <c r="G20" s="2208">
        <v>5.0936900000000005</v>
      </c>
      <c r="H20" s="2208">
        <v>0</v>
      </c>
      <c r="I20" s="2208">
        <v>4.5714388000000001</v>
      </c>
      <c r="J20" s="2208">
        <v>0.14299229999999999</v>
      </c>
      <c r="K20" s="2208">
        <v>5.0873999999999997E-3</v>
      </c>
      <c r="L20" s="2208">
        <v>6.9668899999999992E-2</v>
      </c>
      <c r="M20" s="2208">
        <v>4.7891873999999994</v>
      </c>
      <c r="N20" s="2208">
        <v>5.8108149000000004</v>
      </c>
      <c r="O20" s="2208">
        <v>2.0984617999999999</v>
      </c>
      <c r="P20" s="2208">
        <v>2.3225397999999977</v>
      </c>
      <c r="Q20" s="2208">
        <v>20.114693899999999</v>
      </c>
      <c r="R20" s="2209" t="s">
        <v>1789</v>
      </c>
    </row>
    <row r="21" spans="1:18" ht="15" customHeight="1">
      <c r="A21" s="2200" t="s">
        <v>2005</v>
      </c>
      <c r="B21" s="2208">
        <v>4.2720799999999996E-2</v>
      </c>
      <c r="C21" s="2208">
        <v>1.4762156000000004</v>
      </c>
      <c r="D21" s="2208">
        <v>2.9174700000000001E-2</v>
      </c>
      <c r="E21" s="2208">
        <v>3.4870000000000002E-4</v>
      </c>
      <c r="F21" s="2208">
        <v>1.5734299999999646E-2</v>
      </c>
      <c r="G21" s="2208">
        <v>1.5641940999999999</v>
      </c>
      <c r="H21" s="2208">
        <v>8.0213000000000003E-3</v>
      </c>
      <c r="I21" s="2208">
        <v>0.33882080000000003</v>
      </c>
      <c r="J21" s="2208">
        <v>0</v>
      </c>
      <c r="K21" s="2208">
        <v>1.3578699999999999E-2</v>
      </c>
      <c r="L21" s="2208">
        <v>6.1546000000000005E-3</v>
      </c>
      <c r="M21" s="2208">
        <v>0.3665754</v>
      </c>
      <c r="N21" s="2208">
        <v>0.50539350000000005</v>
      </c>
      <c r="O21" s="2208">
        <v>0.51189240000000003</v>
      </c>
      <c r="P21" s="2208">
        <v>0.29289130000000041</v>
      </c>
      <c r="Q21" s="2208">
        <v>3.2409466999999998</v>
      </c>
      <c r="R21" s="2209" t="s">
        <v>1918</v>
      </c>
    </row>
    <row r="22" spans="1:18" ht="15" customHeight="1">
      <c r="A22" s="2200" t="s">
        <v>1786</v>
      </c>
      <c r="B22" s="2208">
        <v>0.2205751</v>
      </c>
      <c r="C22" s="2208">
        <v>2.2891106000000003</v>
      </c>
      <c r="D22" s="2208">
        <v>6.2769000000000002E-3</v>
      </c>
      <c r="E22" s="2208">
        <v>0.11224500000000001</v>
      </c>
      <c r="F22" s="2208">
        <v>0.18730959999999985</v>
      </c>
      <c r="G22" s="2208">
        <v>2.8155172000000004</v>
      </c>
      <c r="H22" s="2208">
        <v>5.8896E-3</v>
      </c>
      <c r="I22" s="2208">
        <v>3.8910763999999998</v>
      </c>
      <c r="J22" s="2208">
        <v>4.1606000000000004E-2</v>
      </c>
      <c r="K22" s="2208">
        <v>8.2541300000000012E-2</v>
      </c>
      <c r="L22" s="2208">
        <v>2.24811E-2</v>
      </c>
      <c r="M22" s="2208">
        <v>4.0435945000000002</v>
      </c>
      <c r="N22" s="2208">
        <v>2.7277510999999999</v>
      </c>
      <c r="O22" s="2208">
        <v>1.4603572</v>
      </c>
      <c r="P22" s="2208">
        <v>0.26960739999999817</v>
      </c>
      <c r="Q22" s="2208">
        <v>11.316827399999999</v>
      </c>
      <c r="R22" s="2209" t="s">
        <v>1785</v>
      </c>
    </row>
    <row r="23" spans="1:18" ht="15" customHeight="1">
      <c r="A23" s="2200" t="s">
        <v>1784</v>
      </c>
      <c r="B23" s="2208">
        <v>0.25607269999999999</v>
      </c>
      <c r="C23" s="2208">
        <v>0.56147380000000002</v>
      </c>
      <c r="D23" s="2208">
        <v>0</v>
      </c>
      <c r="E23" s="2208">
        <v>0.20996919999999999</v>
      </c>
      <c r="F23" s="2208">
        <v>2.1080595</v>
      </c>
      <c r="G23" s="2208">
        <v>3.1355751999999999</v>
      </c>
      <c r="H23" s="2208">
        <v>2.9686499999999998E-2</v>
      </c>
      <c r="I23" s="2208">
        <v>5.9993675999999994</v>
      </c>
      <c r="J23" s="2208">
        <v>0</v>
      </c>
      <c r="K23" s="2208">
        <v>0</v>
      </c>
      <c r="L23" s="2208">
        <v>0</v>
      </c>
      <c r="M23" s="2208">
        <v>6.0290541000000006</v>
      </c>
      <c r="N23" s="2208">
        <v>2.0864522000000001</v>
      </c>
      <c r="O23" s="2208">
        <v>1.6676119</v>
      </c>
      <c r="P23" s="2208">
        <v>2.6279952999999985</v>
      </c>
      <c r="Q23" s="2208">
        <v>15.546688700000001</v>
      </c>
      <c r="R23" s="2209" t="s">
        <v>1783</v>
      </c>
    </row>
    <row r="24" spans="1:18" ht="15" customHeight="1">
      <c r="A24" s="2200" t="s">
        <v>1782</v>
      </c>
      <c r="B24" s="2208">
        <v>2.7982374000000001</v>
      </c>
      <c r="C24" s="2208">
        <v>22.371156399999997</v>
      </c>
      <c r="D24" s="2208">
        <v>0.35828859999999996</v>
      </c>
      <c r="E24" s="2208">
        <v>0.1197458</v>
      </c>
      <c r="F24" s="2208">
        <v>1.5387500000000003</v>
      </c>
      <c r="G24" s="2208">
        <v>27.186178200000001</v>
      </c>
      <c r="H24" s="2208">
        <v>0.87936300000000001</v>
      </c>
      <c r="I24" s="2208">
        <v>32.805797599999998</v>
      </c>
      <c r="J24" s="2208">
        <v>0.53499800000000008</v>
      </c>
      <c r="K24" s="2208">
        <v>0.63063440000000004</v>
      </c>
      <c r="L24" s="2208">
        <v>0.72869059999999997</v>
      </c>
      <c r="M24" s="2208">
        <v>35.579483500000002</v>
      </c>
      <c r="N24" s="2208">
        <v>31.956211800000002</v>
      </c>
      <c r="O24" s="2208">
        <v>16.8416633</v>
      </c>
      <c r="P24" s="2208">
        <v>7.5009841999999907</v>
      </c>
      <c r="Q24" s="2208">
        <v>119.064521</v>
      </c>
      <c r="R24" s="2209" t="s">
        <v>1781</v>
      </c>
    </row>
    <row r="25" spans="1:18" ht="15" customHeight="1">
      <c r="A25" s="2200" t="s">
        <v>1910</v>
      </c>
      <c r="B25" s="2208">
        <v>3.3385085000000001</v>
      </c>
      <c r="C25" s="2208">
        <v>76.07662710000001</v>
      </c>
      <c r="D25" s="2208">
        <v>2.096873</v>
      </c>
      <c r="E25" s="2208">
        <v>0.28182600000000002</v>
      </c>
      <c r="F25" s="2208">
        <v>3.755437399999991</v>
      </c>
      <c r="G25" s="2208">
        <v>85.549272000000002</v>
      </c>
      <c r="H25" s="2208">
        <v>3.5354650999999997</v>
      </c>
      <c r="I25" s="2208">
        <v>62.208778700000003</v>
      </c>
      <c r="J25" s="2208">
        <v>1.6642418000000001</v>
      </c>
      <c r="K25" s="2208">
        <v>3.1416919999999999</v>
      </c>
      <c r="L25" s="2208">
        <v>0</v>
      </c>
      <c r="M25" s="2208">
        <v>70.550177700000006</v>
      </c>
      <c r="N25" s="2208">
        <v>42.372030500000001</v>
      </c>
      <c r="O25" s="2208">
        <v>48.5653826</v>
      </c>
      <c r="P25" s="2208">
        <v>35.982854300000042</v>
      </c>
      <c r="Q25" s="2208">
        <v>283.01971710000004</v>
      </c>
      <c r="R25" s="2209" t="s">
        <v>1780</v>
      </c>
    </row>
    <row r="26" spans="1:18" s="1950" customFormat="1" ht="15" customHeight="1">
      <c r="A26" s="3276" t="s">
        <v>1903</v>
      </c>
      <c r="B26" s="3277">
        <v>1.5962050999999999</v>
      </c>
      <c r="C26" s="3277">
        <v>44.516980000000004</v>
      </c>
      <c r="D26" s="3277">
        <v>0.74991470000000005</v>
      </c>
      <c r="E26" s="3277">
        <v>0.19205160000000002</v>
      </c>
      <c r="F26" s="3277">
        <v>3.9125332999999998</v>
      </c>
      <c r="G26" s="3277">
        <v>50.9676847</v>
      </c>
      <c r="H26" s="3277">
        <v>1.3455886000000001</v>
      </c>
      <c r="I26" s="3277">
        <v>33.132572699999997</v>
      </c>
      <c r="J26" s="3277">
        <v>0.34686290000000003</v>
      </c>
      <c r="K26" s="3277">
        <v>0.3196331</v>
      </c>
      <c r="L26" s="3277">
        <v>2.0350000000000004E-3</v>
      </c>
      <c r="M26" s="3277">
        <v>35.146692199999997</v>
      </c>
      <c r="N26" s="3277">
        <v>21.470880300000001</v>
      </c>
      <c r="O26" s="3277">
        <v>21.452497000000001</v>
      </c>
      <c r="P26" s="3277">
        <v>53.167503199999999</v>
      </c>
      <c r="Q26" s="3277">
        <v>182.20525739999999</v>
      </c>
      <c r="R26" s="3278" t="s">
        <v>3609</v>
      </c>
    </row>
    <row r="27" spans="1:18" s="1950" customFormat="1" ht="15" customHeight="1">
      <c r="A27" s="2200" t="s">
        <v>1899</v>
      </c>
      <c r="B27" s="2208">
        <v>0.18101310000000001</v>
      </c>
      <c r="C27" s="2208">
        <v>0.8077629999999999</v>
      </c>
      <c r="D27" s="2208">
        <v>3.1586300000000005E-2</v>
      </c>
      <c r="E27" s="2208">
        <v>8.1013000000000005E-3</v>
      </c>
      <c r="F27" s="2208">
        <v>5.0643199999999888E-2</v>
      </c>
      <c r="G27" s="2208">
        <v>1.0791069</v>
      </c>
      <c r="H27" s="2208">
        <v>3.791E-4</v>
      </c>
      <c r="I27" s="2208">
        <v>1.0438291999999998</v>
      </c>
      <c r="J27" s="2208">
        <v>6.1265099999999996E-2</v>
      </c>
      <c r="K27" s="2208">
        <v>5.4714999999999998E-3</v>
      </c>
      <c r="L27" s="2208">
        <v>5.9140000000000006E-4</v>
      </c>
      <c r="M27" s="2208">
        <v>1.1115362</v>
      </c>
      <c r="N27" s="2208">
        <v>1.2312320999999999</v>
      </c>
      <c r="O27" s="2208">
        <v>0.59135280000000001</v>
      </c>
      <c r="P27" s="2208">
        <v>0.11435990000000107</v>
      </c>
      <c r="Q27" s="2208">
        <v>4.1275879000000009</v>
      </c>
      <c r="R27" s="2209" t="s">
        <v>1898</v>
      </c>
    </row>
    <row r="28" spans="1:18" ht="15" customHeight="1">
      <c r="A28" s="2200" t="s">
        <v>2004</v>
      </c>
      <c r="B28" s="2208">
        <v>2.3690100000000002E-2</v>
      </c>
      <c r="C28" s="2208">
        <v>0.56246730000000011</v>
      </c>
      <c r="D28" s="2208">
        <v>3.0122699999999999E-2</v>
      </c>
      <c r="E28" s="2208">
        <v>1.3344000000000001E-3</v>
      </c>
      <c r="F28" s="2208">
        <v>3.6707500000000004E-2</v>
      </c>
      <c r="G28" s="2208">
        <v>0.65432200000000007</v>
      </c>
      <c r="H28" s="2208">
        <v>2.4699999999999999E-4</v>
      </c>
      <c r="I28" s="2208">
        <v>2.0852537999999998</v>
      </c>
      <c r="J28" s="2208">
        <v>2.77307E-2</v>
      </c>
      <c r="K28" s="2208">
        <v>0</v>
      </c>
      <c r="L28" s="2208">
        <v>0</v>
      </c>
      <c r="M28" s="2208">
        <v>2.1132316000000002</v>
      </c>
      <c r="N28" s="2208">
        <v>0.4982819</v>
      </c>
      <c r="O28" s="2208">
        <v>0.47824829999999996</v>
      </c>
      <c r="P28" s="2208">
        <v>3.9455099999999632E-2</v>
      </c>
      <c r="Q28" s="2208">
        <v>3.7835388999999999</v>
      </c>
      <c r="R28" s="2209" t="s">
        <v>1778</v>
      </c>
    </row>
    <row r="29" spans="1:18" ht="15" customHeight="1">
      <c r="A29" s="2200" t="s">
        <v>1777</v>
      </c>
      <c r="B29" s="2208">
        <v>4.4309592000000002</v>
      </c>
      <c r="C29" s="2208">
        <v>16.761099300000001</v>
      </c>
      <c r="D29" s="2208">
        <v>0.30578959999999999</v>
      </c>
      <c r="E29" s="2208">
        <v>1.6551685999999999</v>
      </c>
      <c r="F29" s="2208">
        <v>18.621476699999995</v>
      </c>
      <c r="G29" s="2208">
        <v>41.774493399999997</v>
      </c>
      <c r="H29" s="2208">
        <v>1.39104E-2</v>
      </c>
      <c r="I29" s="2208">
        <v>51.882084399999997</v>
      </c>
      <c r="J29" s="2208">
        <v>0.72710419999999998</v>
      </c>
      <c r="K29" s="2208">
        <v>0.63383500000000004</v>
      </c>
      <c r="L29" s="2208">
        <v>0</v>
      </c>
      <c r="M29" s="2208">
        <v>53.256934000000001</v>
      </c>
      <c r="N29" s="2208">
        <v>18.0507138</v>
      </c>
      <c r="O29" s="2208">
        <v>4.0705245000000003</v>
      </c>
      <c r="P29" s="2208">
        <v>7.4618733999999876</v>
      </c>
      <c r="Q29" s="2208">
        <v>124.61453909999999</v>
      </c>
      <c r="R29" s="2209" t="s">
        <v>1776</v>
      </c>
    </row>
    <row r="30" spans="1:18" ht="15" customHeight="1">
      <c r="A30" s="2200" t="s">
        <v>1775</v>
      </c>
      <c r="B30" s="2208">
        <v>3.6434373999999998</v>
      </c>
      <c r="C30" s="2208">
        <v>12.985221899999999</v>
      </c>
      <c r="D30" s="2208">
        <v>0.68777129999999997</v>
      </c>
      <c r="E30" s="2208">
        <v>0.12653539999999999</v>
      </c>
      <c r="F30" s="2208">
        <v>0.40657389999999793</v>
      </c>
      <c r="G30" s="2208">
        <v>17.8495399</v>
      </c>
      <c r="H30" s="2208">
        <v>1.06233E-2</v>
      </c>
      <c r="I30" s="2208">
        <v>10.464385399999999</v>
      </c>
      <c r="J30" s="2208">
        <v>0.16260859999999999</v>
      </c>
      <c r="K30" s="2208">
        <v>0.29976530000000001</v>
      </c>
      <c r="L30" s="2208">
        <v>0</v>
      </c>
      <c r="M30" s="2208">
        <v>10.937382600000001</v>
      </c>
      <c r="N30" s="2208">
        <v>9.5663555000000002</v>
      </c>
      <c r="O30" s="2208">
        <v>6.7655836000000003</v>
      </c>
      <c r="P30" s="2208">
        <v>13.0132628</v>
      </c>
      <c r="Q30" s="2208">
        <v>58.132124400000002</v>
      </c>
      <c r="R30" s="2209" t="s">
        <v>1774</v>
      </c>
    </row>
    <row r="31" spans="1:18" ht="15" customHeight="1">
      <c r="A31" s="2200" t="s">
        <v>1773</v>
      </c>
      <c r="B31" s="2208">
        <v>0.61156169999999999</v>
      </c>
      <c r="C31" s="2208">
        <v>2.7359317000000001</v>
      </c>
      <c r="D31" s="2208">
        <v>0.17456250000000001</v>
      </c>
      <c r="E31" s="2208">
        <v>9.550199999999999E-2</v>
      </c>
      <c r="F31" s="2208">
        <v>1.3165701999999992</v>
      </c>
      <c r="G31" s="2208">
        <v>4.9341280999999997</v>
      </c>
      <c r="H31" s="2208">
        <v>0.3613189</v>
      </c>
      <c r="I31" s="2208">
        <v>4.8471253000000001</v>
      </c>
      <c r="J31" s="2208">
        <v>3.7646900000000004E-2</v>
      </c>
      <c r="K31" s="2208">
        <v>9.5643400000000003E-2</v>
      </c>
      <c r="L31" s="2208">
        <v>5.3736000000000001E-3</v>
      </c>
      <c r="M31" s="2208">
        <v>5.3471081000000007</v>
      </c>
      <c r="N31" s="2208">
        <v>1.4833145999999999</v>
      </c>
      <c r="O31" s="2208">
        <v>1.2011969</v>
      </c>
      <c r="P31" s="2208">
        <v>1.4195439000000007</v>
      </c>
      <c r="Q31" s="2208">
        <v>14.3852916</v>
      </c>
      <c r="R31" s="2209" t="s">
        <v>1772</v>
      </c>
    </row>
    <row r="32" spans="1:18" ht="15" customHeight="1">
      <c r="A32" s="2200" t="s">
        <v>1771</v>
      </c>
      <c r="B32" s="2208">
        <v>0.30320600000000003</v>
      </c>
      <c r="C32" s="2208">
        <v>5.5946717999999995</v>
      </c>
      <c r="D32" s="2208">
        <v>0.35858380000000001</v>
      </c>
      <c r="E32" s="2208">
        <v>0.1003536</v>
      </c>
      <c r="F32" s="2208">
        <v>6.1471000000000942E-2</v>
      </c>
      <c r="G32" s="2208">
        <v>6.4182862000000007</v>
      </c>
      <c r="H32" s="2208">
        <v>0.38521069999999996</v>
      </c>
      <c r="I32" s="2208">
        <v>3.3477416999999998</v>
      </c>
      <c r="J32" s="2208">
        <v>6.4721299999999996E-2</v>
      </c>
      <c r="K32" s="2208">
        <v>0.81172029999999995</v>
      </c>
      <c r="L32" s="2208">
        <v>0</v>
      </c>
      <c r="M32" s="2208">
        <v>4.6093941000000003</v>
      </c>
      <c r="N32" s="2208">
        <v>4.1169263000000003</v>
      </c>
      <c r="O32" s="2208">
        <v>2.9477310999999999</v>
      </c>
      <c r="P32" s="2208">
        <v>2.7289843000000005</v>
      </c>
      <c r="Q32" s="2208">
        <v>20.821321999999999</v>
      </c>
      <c r="R32" s="2209" t="s">
        <v>1770</v>
      </c>
    </row>
    <row r="33" spans="1:18" ht="15" customHeight="1">
      <c r="A33" s="2200" t="s">
        <v>1769</v>
      </c>
      <c r="B33" s="2208">
        <v>3.9373827000000001</v>
      </c>
      <c r="C33" s="2208">
        <v>14.909441699999999</v>
      </c>
      <c r="D33" s="2208">
        <v>0.19395949999999998</v>
      </c>
      <c r="E33" s="2208">
        <v>0.44724900000000001</v>
      </c>
      <c r="F33" s="2208">
        <v>0.78621340000000473</v>
      </c>
      <c r="G33" s="2208">
        <v>20.274246300000001</v>
      </c>
      <c r="H33" s="2208">
        <v>3.2843600000000001E-2</v>
      </c>
      <c r="I33" s="2208">
        <v>21.541237899999999</v>
      </c>
      <c r="J33" s="2208">
        <v>0.37819540000000001</v>
      </c>
      <c r="K33" s="2208">
        <v>2.0074999999999997E-3</v>
      </c>
      <c r="L33" s="2208">
        <v>0.42975770000000002</v>
      </c>
      <c r="M33" s="2208">
        <v>22.3840422</v>
      </c>
      <c r="N33" s="2208">
        <v>19.543638299999998</v>
      </c>
      <c r="O33" s="2208">
        <v>8.0006912000000003</v>
      </c>
      <c r="P33" s="2208">
        <v>5.6961759999999941</v>
      </c>
      <c r="Q33" s="2208">
        <v>75.898793999999995</v>
      </c>
      <c r="R33" s="2209" t="s">
        <v>1768</v>
      </c>
    </row>
    <row r="34" spans="1:18" ht="15" customHeight="1">
      <c r="A34" s="2200" t="s">
        <v>1767</v>
      </c>
      <c r="B34" s="2208">
        <v>0.37858150000000002</v>
      </c>
      <c r="C34" s="2208">
        <v>4.2819066999999995</v>
      </c>
      <c r="D34" s="2208">
        <v>0.1508361</v>
      </c>
      <c r="E34" s="2208">
        <v>7.0921100000000001E-2</v>
      </c>
      <c r="F34" s="2208">
        <v>6.5796700000000818E-2</v>
      </c>
      <c r="G34" s="2208">
        <v>4.9480421000000003</v>
      </c>
      <c r="H34" s="2208">
        <v>0.1789434</v>
      </c>
      <c r="I34" s="2208">
        <v>5.4759256999999995</v>
      </c>
      <c r="J34" s="2208">
        <v>5.09463E-2</v>
      </c>
      <c r="K34" s="2208">
        <v>0.1023247</v>
      </c>
      <c r="L34" s="2208">
        <v>5.0370000000000005E-4</v>
      </c>
      <c r="M34" s="2208">
        <v>5.8086436999999993</v>
      </c>
      <c r="N34" s="2208">
        <v>2.6546029</v>
      </c>
      <c r="O34" s="2208">
        <v>1.9662301</v>
      </c>
      <c r="P34" s="2208">
        <v>0.82727530000000016</v>
      </c>
      <c r="Q34" s="2208">
        <v>16.204794100000001</v>
      </c>
      <c r="R34" s="2209" t="s">
        <v>1766</v>
      </c>
    </row>
    <row r="35" spans="1:18" ht="15" customHeight="1">
      <c r="A35" s="2200" t="s">
        <v>1765</v>
      </c>
      <c r="B35" s="2208">
        <v>0.13337299999999999</v>
      </c>
      <c r="C35" s="2208">
        <v>3.4803937</v>
      </c>
      <c r="D35" s="2208">
        <v>3.3046699999999998E-2</v>
      </c>
      <c r="E35" s="2208">
        <v>5.9114800000000002E-2</v>
      </c>
      <c r="F35" s="2208">
        <v>0.15636249999999974</v>
      </c>
      <c r="G35" s="2208">
        <v>3.8622907</v>
      </c>
      <c r="H35" s="2208">
        <v>0</v>
      </c>
      <c r="I35" s="2208">
        <v>2.5490425000000001</v>
      </c>
      <c r="J35" s="2208">
        <v>4.2734299999999996E-2</v>
      </c>
      <c r="K35" s="2208">
        <v>0</v>
      </c>
      <c r="L35" s="2208">
        <v>0.1740447</v>
      </c>
      <c r="M35" s="2208">
        <v>2.7658213999999997</v>
      </c>
      <c r="N35" s="2208">
        <v>2.0578425</v>
      </c>
      <c r="O35" s="2208">
        <v>1.3169736000000001</v>
      </c>
      <c r="P35" s="2208">
        <v>1.2458463000000002</v>
      </c>
      <c r="Q35" s="2208">
        <v>11.2487745</v>
      </c>
      <c r="R35" s="2209" t="s">
        <v>1764</v>
      </c>
    </row>
    <row r="36" spans="1:18" ht="15" customHeight="1">
      <c r="A36" s="2200" t="s">
        <v>1763</v>
      </c>
      <c r="B36" s="2208">
        <v>7.3088700000000006E-2</v>
      </c>
      <c r="C36" s="2208">
        <v>1.2422067999999999</v>
      </c>
      <c r="D36" s="2208">
        <v>3.9174199999999999E-2</v>
      </c>
      <c r="E36" s="2208">
        <v>2.28475E-2</v>
      </c>
      <c r="F36" s="2208">
        <v>8.104200000000028E-2</v>
      </c>
      <c r="G36" s="2208">
        <v>1.4583592000000001</v>
      </c>
      <c r="H36" s="2208">
        <v>4.95E-4</v>
      </c>
      <c r="I36" s="2208">
        <v>1.9388599999999998</v>
      </c>
      <c r="J36" s="2208">
        <v>2.7895499999999997E-2</v>
      </c>
      <c r="K36" s="2208">
        <v>0</v>
      </c>
      <c r="L36" s="2208">
        <v>5.7930000000000004E-4</v>
      </c>
      <c r="M36" s="2208">
        <v>1.9678297</v>
      </c>
      <c r="N36" s="2208">
        <v>1.0655168000000002</v>
      </c>
      <c r="O36" s="2208">
        <v>0.42598809999999998</v>
      </c>
      <c r="P36" s="2208">
        <v>0.18062329999999971</v>
      </c>
      <c r="Q36" s="2208">
        <v>5.0983171</v>
      </c>
      <c r="R36" s="2209" t="s">
        <v>1762</v>
      </c>
    </row>
    <row r="37" spans="1:18" ht="15" customHeight="1">
      <c r="A37" s="2200" t="s">
        <v>1761</v>
      </c>
      <c r="B37" s="2208">
        <v>2.4400203999999999</v>
      </c>
      <c r="C37" s="2208">
        <v>17.6656263</v>
      </c>
      <c r="D37" s="2208">
        <v>1.2129421999999999</v>
      </c>
      <c r="E37" s="2208">
        <v>0.45088209999999995</v>
      </c>
      <c r="F37" s="2208">
        <v>0.78086689999999948</v>
      </c>
      <c r="G37" s="2208">
        <v>22.550337900000002</v>
      </c>
      <c r="H37" s="2208">
        <v>2.1938472999999998</v>
      </c>
      <c r="I37" s="2208">
        <v>28.4966303</v>
      </c>
      <c r="J37" s="2208">
        <v>0.39370879999999997</v>
      </c>
      <c r="K37" s="2208">
        <v>0.9816956</v>
      </c>
      <c r="L37" s="2208">
        <v>0.15946289999999999</v>
      </c>
      <c r="M37" s="2208">
        <v>32.225345000000004</v>
      </c>
      <c r="N37" s="2208">
        <v>14.821415999999999</v>
      </c>
      <c r="O37" s="2208">
        <v>10.7658717</v>
      </c>
      <c r="P37" s="2208">
        <v>5.7901094999999998</v>
      </c>
      <c r="Q37" s="2208">
        <v>86.153080100000011</v>
      </c>
      <c r="R37" s="2209" t="s">
        <v>1760</v>
      </c>
    </row>
    <row r="38" spans="1:18" ht="15" customHeight="1">
      <c r="A38" s="2200" t="s">
        <v>1759</v>
      </c>
      <c r="B38" s="2208">
        <v>0.61427520000000002</v>
      </c>
      <c r="C38" s="2208">
        <v>9.4041642999999997</v>
      </c>
      <c r="D38" s="2208">
        <v>0.33885309999999996</v>
      </c>
      <c r="E38" s="2208">
        <v>0.54203420000000002</v>
      </c>
      <c r="F38" s="2208">
        <v>0.83046550000000074</v>
      </c>
      <c r="G38" s="2208">
        <v>11.7297923</v>
      </c>
      <c r="H38" s="2208">
        <v>0.1769617</v>
      </c>
      <c r="I38" s="2208">
        <v>6.5811094999999993</v>
      </c>
      <c r="J38" s="2208">
        <v>0.23562749999999999</v>
      </c>
      <c r="K38" s="2208">
        <v>0.16057259999999998</v>
      </c>
      <c r="L38" s="2208">
        <v>0</v>
      </c>
      <c r="M38" s="2208">
        <v>7.1542712000000002</v>
      </c>
      <c r="N38" s="2208">
        <v>7.4922665999999998</v>
      </c>
      <c r="O38" s="2208">
        <v>4.1240152999999999</v>
      </c>
      <c r="P38" s="2208">
        <v>2.2187120000000036</v>
      </c>
      <c r="Q38" s="2208">
        <v>32.719057400000004</v>
      </c>
      <c r="R38" s="2209" t="s">
        <v>1758</v>
      </c>
    </row>
    <row r="39" spans="1:18" ht="15" customHeight="1">
      <c r="A39" s="2200" t="s">
        <v>1757</v>
      </c>
      <c r="B39" s="2208">
        <v>0.10614220000000001</v>
      </c>
      <c r="C39" s="2208">
        <v>2.8024775000000002</v>
      </c>
      <c r="D39" s="2208">
        <v>0.1799229</v>
      </c>
      <c r="E39" s="2208">
        <v>0</v>
      </c>
      <c r="F39" s="2208">
        <v>0.47115519999999966</v>
      </c>
      <c r="G39" s="2208">
        <v>3.5596977999999999</v>
      </c>
      <c r="H39" s="2208">
        <v>6.4907699999999999E-2</v>
      </c>
      <c r="I39" s="2208">
        <v>5.3061866000000002</v>
      </c>
      <c r="J39" s="2208">
        <v>0.274978</v>
      </c>
      <c r="K39" s="2208">
        <v>3.7725799999999997E-2</v>
      </c>
      <c r="L39" s="2208">
        <v>1.17736E-2</v>
      </c>
      <c r="M39" s="2208">
        <v>5.6955717000000003</v>
      </c>
      <c r="N39" s="2208">
        <v>5.0480141999999999</v>
      </c>
      <c r="O39" s="2208">
        <v>3.1682352000000003</v>
      </c>
      <c r="P39" s="2208">
        <v>0.65988869999999622</v>
      </c>
      <c r="Q39" s="2208">
        <v>18.131407599999999</v>
      </c>
      <c r="R39" s="2209" t="s">
        <v>1756</v>
      </c>
    </row>
    <row r="40" spans="1:18" ht="15" customHeight="1">
      <c r="A40" s="2200" t="s">
        <v>1755</v>
      </c>
      <c r="B40" s="2208">
        <v>4.3835207</v>
      </c>
      <c r="C40" s="2208">
        <v>26.2405407</v>
      </c>
      <c r="D40" s="2208">
        <v>0.92722190000000004</v>
      </c>
      <c r="E40" s="2208">
        <v>0.38190499999999999</v>
      </c>
      <c r="F40" s="2208">
        <v>5.1838685999999932</v>
      </c>
      <c r="G40" s="2208">
        <v>37.117056899999994</v>
      </c>
      <c r="H40" s="2208">
        <v>1.2724993</v>
      </c>
      <c r="I40" s="2208">
        <v>25.690827899999999</v>
      </c>
      <c r="J40" s="2208">
        <v>0.21418680000000001</v>
      </c>
      <c r="K40" s="2208">
        <v>0.3875847</v>
      </c>
      <c r="L40" s="2208">
        <v>0.40677360000000001</v>
      </c>
      <c r="M40" s="2208">
        <v>27.971872299999998</v>
      </c>
      <c r="N40" s="2208">
        <v>20.551603400000001</v>
      </c>
      <c r="O40" s="2208">
        <v>12.532416100000001</v>
      </c>
      <c r="P40" s="2208">
        <v>4.787132999999983</v>
      </c>
      <c r="Q40" s="2208">
        <v>102.96008169999999</v>
      </c>
      <c r="R40" s="2209" t="s">
        <v>1754</v>
      </c>
    </row>
    <row r="41" spans="1:18" ht="15" customHeight="1">
      <c r="A41" s="2200" t="s">
        <v>1753</v>
      </c>
      <c r="B41" s="2208">
        <v>1.2481837</v>
      </c>
      <c r="C41" s="2208">
        <v>16.130085100000002</v>
      </c>
      <c r="D41" s="2208">
        <v>0.71486739999999993</v>
      </c>
      <c r="E41" s="2208">
        <v>9.8973999999999989E-3</v>
      </c>
      <c r="F41" s="2208">
        <v>4.7637084999999999</v>
      </c>
      <c r="G41" s="2208">
        <v>22.8667421</v>
      </c>
      <c r="H41" s="2208">
        <v>0.88387289999999996</v>
      </c>
      <c r="I41" s="2208">
        <v>38.609234299999997</v>
      </c>
      <c r="J41" s="2208">
        <v>1.0386442999999999</v>
      </c>
      <c r="K41" s="2208">
        <v>0.90165830000000002</v>
      </c>
      <c r="L41" s="2208">
        <v>0</v>
      </c>
      <c r="M41" s="2208">
        <v>41.4334098</v>
      </c>
      <c r="N41" s="2208">
        <v>37.991402900000004</v>
      </c>
      <c r="O41" s="2208">
        <v>17.053397499999999</v>
      </c>
      <c r="P41" s="2208">
        <v>9.3994917999999785</v>
      </c>
      <c r="Q41" s="2208">
        <v>128.74444409999998</v>
      </c>
      <c r="R41" s="2209" t="s">
        <v>1752</v>
      </c>
    </row>
    <row r="42" spans="1:18" ht="15" customHeight="1" thickBot="1">
      <c r="A42" s="2201" t="s">
        <v>1751</v>
      </c>
      <c r="B42" s="2463">
        <v>21.153486400000002</v>
      </c>
      <c r="C42" s="2464">
        <v>226.92188970000001</v>
      </c>
      <c r="D42" s="2464">
        <v>16.1835776</v>
      </c>
      <c r="E42" s="2464">
        <v>8.8516160999999993</v>
      </c>
      <c r="F42" s="2464">
        <v>24.624518399999999</v>
      </c>
      <c r="G42" s="2464">
        <v>297.73508820000001</v>
      </c>
      <c r="H42" s="2464">
        <v>59.2675099</v>
      </c>
      <c r="I42" s="2464">
        <v>535.0415825</v>
      </c>
      <c r="J42" s="2464">
        <v>14.874976199999999</v>
      </c>
      <c r="K42" s="2464">
        <v>8.6403673999999988</v>
      </c>
      <c r="L42" s="2464">
        <v>20.2754084</v>
      </c>
      <c r="M42" s="2464">
        <v>638.09984429999997</v>
      </c>
      <c r="N42" s="2464">
        <v>270.93990539999999</v>
      </c>
      <c r="O42" s="2464">
        <v>217.59441149999998</v>
      </c>
      <c r="P42" s="2464">
        <v>169.76035709999996</v>
      </c>
      <c r="Q42" s="2465">
        <v>1594.1296064999999</v>
      </c>
      <c r="R42" s="2210" t="s">
        <v>1750</v>
      </c>
    </row>
    <row r="43" spans="1:18" ht="18" customHeight="1">
      <c r="A43" s="2211" t="s">
        <v>3610</v>
      </c>
      <c r="J43" s="1620" t="s">
        <v>3611</v>
      </c>
    </row>
  </sheetData>
  <mergeCells count="8">
    <mergeCell ref="A1:I1"/>
    <mergeCell ref="A3:A6"/>
    <mergeCell ref="B3:G3"/>
    <mergeCell ref="H3:M3"/>
    <mergeCell ref="R3:R6"/>
    <mergeCell ref="B4:G4"/>
    <mergeCell ref="H4:M4"/>
    <mergeCell ref="O4:O6"/>
  </mergeCells>
  <phoneticPr fontId="3" type="noConversion"/>
  <pageMargins left="0.7" right="0.7" top="0.75" bottom="0.75" header="0.3" footer="0.3"/>
  <pageSetup paperSize="9" scale="36" orientation="portrait" r:id="rId1"/>
  <colBreaks count="1" manualBreakCount="1">
    <brk id="9" max="42" man="1"/>
  </colBreaks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Sheet168"/>
  <dimension ref="A1:S43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7" width="13.625" style="1620" customWidth="1"/>
    <col min="18" max="18" width="12.125" style="1620" customWidth="1"/>
    <col min="19" max="16384" width="9" style="1620"/>
  </cols>
  <sheetData>
    <row r="1" spans="1:9" s="2211" customFormat="1" ht="24.95" customHeight="1">
      <c r="A1" s="4324" t="s">
        <v>2982</v>
      </c>
      <c r="B1" s="4324"/>
      <c r="C1" s="4324"/>
      <c r="D1" s="4324"/>
      <c r="E1" s="4324"/>
      <c r="F1" s="4324"/>
      <c r="G1" s="4324"/>
      <c r="H1" s="4324"/>
      <c r="I1" s="4324"/>
    </row>
    <row r="2" spans="1:9" ht="24.95" customHeight="1">
      <c r="A2" s="2396" t="s">
        <v>2983</v>
      </c>
      <c r="B2" s="2397"/>
      <c r="C2" s="2397"/>
      <c r="D2" s="2397"/>
      <c r="E2" s="2397"/>
      <c r="F2" s="2397"/>
      <c r="G2" s="2397"/>
      <c r="H2" s="2397"/>
      <c r="I2" s="2397"/>
    </row>
    <row r="3" spans="1:9" ht="15" customHeight="1" thickBot="1">
      <c r="A3" s="2355" t="s">
        <v>2519</v>
      </c>
      <c r="B3" s="2355"/>
      <c r="C3" s="2355"/>
      <c r="D3" s="2355"/>
      <c r="E3" s="2355"/>
      <c r="F3" s="2355"/>
      <c r="G3" s="2355"/>
      <c r="H3" s="2355"/>
      <c r="I3" s="1669" t="s">
        <v>2520</v>
      </c>
    </row>
    <row r="4" spans="1:9" ht="15" customHeight="1">
      <c r="A4" s="4779" t="s">
        <v>2660</v>
      </c>
      <c r="B4" s="2365" t="s">
        <v>2689</v>
      </c>
      <c r="C4" s="2365" t="s">
        <v>2690</v>
      </c>
      <c r="D4" s="2365" t="s">
        <v>2527</v>
      </c>
      <c r="E4" s="2365" t="s">
        <v>2691</v>
      </c>
      <c r="F4" s="2365" t="s">
        <v>2692</v>
      </c>
      <c r="G4" s="2365" t="s">
        <v>2528</v>
      </c>
      <c r="H4" s="2365" t="s">
        <v>2457</v>
      </c>
      <c r="I4" s="2212"/>
    </row>
    <row r="5" spans="1:9" ht="15" customHeight="1">
      <c r="A5" s="4781"/>
      <c r="B5" s="2366" t="s">
        <v>2532</v>
      </c>
      <c r="C5" s="2366" t="s">
        <v>2533</v>
      </c>
      <c r="D5" s="2366" t="s">
        <v>2534</v>
      </c>
      <c r="E5" s="2366" t="s">
        <v>2694</v>
      </c>
      <c r="F5" s="2366" t="s">
        <v>2680</v>
      </c>
      <c r="G5" s="2366" t="s">
        <v>2695</v>
      </c>
      <c r="H5" s="2366" t="s">
        <v>2535</v>
      </c>
      <c r="I5" s="1901"/>
    </row>
    <row r="6" spans="1:9" s="2218" customFormat="1" ht="15" customHeight="1">
      <c r="A6" s="2214" t="s">
        <v>2013</v>
      </c>
      <c r="B6" s="2199">
        <v>101.50061700000002</v>
      </c>
      <c r="C6" s="2199">
        <v>1763.1693954000002</v>
      </c>
      <c r="D6" s="2199">
        <v>793.75658050000004</v>
      </c>
      <c r="E6" s="2199">
        <v>217.7235441</v>
      </c>
      <c r="F6" s="2199">
        <v>836.46394369999996</v>
      </c>
      <c r="G6" s="2199">
        <v>61.193099499999995</v>
      </c>
      <c r="H6" s="2466">
        <v>3784.3657711999999</v>
      </c>
      <c r="I6" s="2215" t="s">
        <v>2006</v>
      </c>
    </row>
    <row r="7" spans="1:9" ht="15" customHeight="1">
      <c r="A7" s="2219" t="s">
        <v>488</v>
      </c>
      <c r="B7" s="2220">
        <v>3.0787179</v>
      </c>
      <c r="C7" s="2221">
        <v>44.636189299999998</v>
      </c>
      <c r="D7" s="2221">
        <v>12.8016767</v>
      </c>
      <c r="E7" s="2221">
        <v>4.3831708999999996</v>
      </c>
      <c r="F7" s="2221">
        <v>18.344196</v>
      </c>
      <c r="G7" s="2221">
        <v>0</v>
      </c>
      <c r="H7" s="2383">
        <v>83.334354000000005</v>
      </c>
      <c r="I7" s="2222" t="s">
        <v>1814</v>
      </c>
    </row>
    <row r="8" spans="1:9" ht="15" customHeight="1">
      <c r="A8" s="2224" t="s">
        <v>1813</v>
      </c>
      <c r="B8" s="2220">
        <v>0.44244490000000003</v>
      </c>
      <c r="C8" s="2221">
        <v>11.0246011</v>
      </c>
      <c r="D8" s="2221">
        <v>4.9943959000000007</v>
      </c>
      <c r="E8" s="2221">
        <v>3.7542307999999998</v>
      </c>
      <c r="F8" s="2221">
        <v>5.4234233999999999</v>
      </c>
      <c r="G8" s="2221">
        <v>1.6893544</v>
      </c>
      <c r="H8" s="2383">
        <v>27.6022018</v>
      </c>
      <c r="I8" s="2225" t="s">
        <v>1812</v>
      </c>
    </row>
    <row r="9" spans="1:9" ht="15" customHeight="1">
      <c r="A9" s="2224" t="s">
        <v>1811</v>
      </c>
      <c r="B9" s="2220">
        <v>1.3995225</v>
      </c>
      <c r="C9" s="2221">
        <v>19.7700003</v>
      </c>
      <c r="D9" s="2221">
        <v>10.546276900000001</v>
      </c>
      <c r="E9" s="2221">
        <v>1.9010017000000001</v>
      </c>
      <c r="F9" s="2221">
        <v>7.1156492</v>
      </c>
      <c r="G9" s="2221">
        <v>0.40461450000000004</v>
      </c>
      <c r="H9" s="2383">
        <v>41.303631600000003</v>
      </c>
      <c r="I9" s="2225" t="s">
        <v>1810</v>
      </c>
    </row>
    <row r="10" spans="1:9" ht="15" customHeight="1">
      <c r="A10" s="2224" t="s">
        <v>1809</v>
      </c>
      <c r="B10" s="2220">
        <v>2.7073856999999997</v>
      </c>
      <c r="C10" s="2221">
        <v>95.058073499999992</v>
      </c>
      <c r="D10" s="2221">
        <v>51.610143900000004</v>
      </c>
      <c r="E10" s="2221">
        <v>10.7801902</v>
      </c>
      <c r="F10" s="2221">
        <v>45.087704199999997</v>
      </c>
      <c r="G10" s="2221">
        <v>0.66836249999999997</v>
      </c>
      <c r="H10" s="2383">
        <v>206.06266719999999</v>
      </c>
      <c r="I10" s="2225" t="s">
        <v>1808</v>
      </c>
    </row>
    <row r="11" spans="1:9" ht="15" customHeight="1">
      <c r="A11" s="2224" t="s">
        <v>1807</v>
      </c>
      <c r="B11" s="2220">
        <v>0.23120879999999999</v>
      </c>
      <c r="C11" s="2221">
        <v>15.5349548</v>
      </c>
      <c r="D11" s="2221">
        <v>2.0046827</v>
      </c>
      <c r="E11" s="2221">
        <v>4.0626435000000001</v>
      </c>
      <c r="F11" s="2221">
        <v>6.2797831999999998</v>
      </c>
      <c r="G11" s="2221">
        <v>0</v>
      </c>
      <c r="H11" s="2383">
        <v>28.113273</v>
      </c>
      <c r="I11" s="2225" t="s">
        <v>1805</v>
      </c>
    </row>
    <row r="12" spans="1:9" ht="15" customHeight="1">
      <c r="A12" s="2224" t="s">
        <v>1804</v>
      </c>
      <c r="B12" s="2220">
        <v>2.3255264000000002</v>
      </c>
      <c r="C12" s="2221">
        <v>9.1405560000000001</v>
      </c>
      <c r="D12" s="2221">
        <v>5.2553517000000003</v>
      </c>
      <c r="E12" s="2221">
        <v>2.8286336999999997</v>
      </c>
      <c r="F12" s="2221">
        <v>4.9873298999999998</v>
      </c>
      <c r="G12" s="2221">
        <v>2.0630954000000004</v>
      </c>
      <c r="H12" s="2383">
        <v>26.885343000000002</v>
      </c>
      <c r="I12" s="2225" t="s">
        <v>1803</v>
      </c>
    </row>
    <row r="13" spans="1:9" ht="15" customHeight="1">
      <c r="A13" s="2224" t="s">
        <v>1802</v>
      </c>
      <c r="B13" s="2220">
        <v>0.1335703</v>
      </c>
      <c r="C13" s="2221">
        <v>5.5174786999999998</v>
      </c>
      <c r="D13" s="2221">
        <v>1.5673050000000002</v>
      </c>
      <c r="E13" s="2221">
        <v>1.6021869999999998</v>
      </c>
      <c r="F13" s="2221">
        <v>2.6727698000000002</v>
      </c>
      <c r="G13" s="2221">
        <v>2.5494828000000003</v>
      </c>
      <c r="H13" s="2383">
        <v>14.0663599</v>
      </c>
      <c r="I13" s="2225" t="s">
        <v>1801</v>
      </c>
    </row>
    <row r="14" spans="1:9" ht="15" customHeight="1">
      <c r="A14" s="2224" t="s">
        <v>1800</v>
      </c>
      <c r="B14" s="2220">
        <v>2.6273000000000001E-2</v>
      </c>
      <c r="C14" s="2221">
        <v>1.1274420000000001</v>
      </c>
      <c r="D14" s="2221">
        <v>0.25165579999999999</v>
      </c>
      <c r="E14" s="2221">
        <v>0.46295969999999997</v>
      </c>
      <c r="F14" s="2221">
        <v>0.64411010000000002</v>
      </c>
      <c r="G14" s="2221">
        <v>0.48163279999999997</v>
      </c>
      <c r="H14" s="2383">
        <v>3.0044154999999999</v>
      </c>
      <c r="I14" s="2225" t="s">
        <v>1799</v>
      </c>
    </row>
    <row r="15" spans="1:9" ht="15" customHeight="1">
      <c r="A15" s="2224" t="s">
        <v>1798</v>
      </c>
      <c r="B15" s="2220">
        <v>0.58119589999999999</v>
      </c>
      <c r="C15" s="2221">
        <v>7.5015955000000005</v>
      </c>
      <c r="D15" s="2221">
        <v>0.71046860000000001</v>
      </c>
      <c r="E15" s="2221">
        <v>6.0297817999999994</v>
      </c>
      <c r="F15" s="2221">
        <v>7.1168529999999999</v>
      </c>
      <c r="G15" s="2221">
        <v>4.0129693</v>
      </c>
      <c r="H15" s="2383">
        <v>26.006055100000001</v>
      </c>
      <c r="I15" s="2225" t="s">
        <v>1797</v>
      </c>
    </row>
    <row r="16" spans="1:9" ht="15" customHeight="1">
      <c r="A16" s="2224" t="s">
        <v>1796</v>
      </c>
      <c r="B16" s="2220">
        <v>2.0348028999999999</v>
      </c>
      <c r="C16" s="2221">
        <v>66.110528799999997</v>
      </c>
      <c r="D16" s="2221">
        <v>29.206965199999999</v>
      </c>
      <c r="E16" s="2221">
        <v>12.038131799999999</v>
      </c>
      <c r="F16" s="2221">
        <v>37.857752599999998</v>
      </c>
      <c r="G16" s="2221">
        <v>3.6580772000000001</v>
      </c>
      <c r="H16" s="2383">
        <v>151.37705220000001</v>
      </c>
      <c r="I16" s="2225" t="s">
        <v>1795</v>
      </c>
    </row>
    <row r="17" spans="1:19" ht="15" customHeight="1">
      <c r="A17" s="2224" t="s">
        <v>1794</v>
      </c>
      <c r="B17" s="2220">
        <v>6.6632553999999997</v>
      </c>
      <c r="C17" s="2221">
        <v>89.478195799999995</v>
      </c>
      <c r="D17" s="2221">
        <v>57.017936599999999</v>
      </c>
      <c r="E17" s="2221">
        <v>14.621174399999999</v>
      </c>
      <c r="F17" s="2221">
        <v>44.104385199999996</v>
      </c>
      <c r="G17" s="2221">
        <v>9.5487723000000013</v>
      </c>
      <c r="H17" s="2383">
        <v>222.6783934</v>
      </c>
      <c r="I17" s="2225" t="s">
        <v>1793</v>
      </c>
    </row>
    <row r="18" spans="1:19" ht="15" customHeight="1">
      <c r="A18" s="2224" t="s">
        <v>1792</v>
      </c>
      <c r="B18" s="2220">
        <v>0.28163130000000003</v>
      </c>
      <c r="C18" s="2221">
        <v>8.4928068999999997</v>
      </c>
      <c r="D18" s="2221">
        <v>1.2966738</v>
      </c>
      <c r="E18" s="2221">
        <v>1.3582665</v>
      </c>
      <c r="F18" s="2221">
        <v>4.2536671999999998</v>
      </c>
      <c r="G18" s="2221">
        <v>5.1761600000000005E-2</v>
      </c>
      <c r="H18" s="2383">
        <v>15.734807500000001</v>
      </c>
      <c r="I18" s="2225" t="s">
        <v>1791</v>
      </c>
    </row>
    <row r="19" spans="1:19" ht="15" customHeight="1">
      <c r="A19" s="2224" t="s">
        <v>1790</v>
      </c>
      <c r="B19" s="2220">
        <v>0.2563202</v>
      </c>
      <c r="C19" s="2221">
        <v>7.4572466000000004</v>
      </c>
      <c r="D19" s="2221">
        <v>6.0622528000000004</v>
      </c>
      <c r="E19" s="2221">
        <v>1.8742809999999999</v>
      </c>
      <c r="F19" s="2221">
        <v>3.3900258000000001</v>
      </c>
      <c r="G19" s="2221">
        <v>0.97484950000000004</v>
      </c>
      <c r="H19" s="2383">
        <v>20.114693899999999</v>
      </c>
      <c r="I19" s="2225" t="s">
        <v>1789</v>
      </c>
    </row>
    <row r="20" spans="1:19" ht="15" customHeight="1">
      <c r="A20" s="2224" t="s">
        <v>2005</v>
      </c>
      <c r="B20" s="2220">
        <v>0.1095763</v>
      </c>
      <c r="C20" s="2221">
        <v>0.61116619999999999</v>
      </c>
      <c r="D20" s="2221">
        <v>0</v>
      </c>
      <c r="E20" s="2221">
        <v>0.12501139999999999</v>
      </c>
      <c r="F20" s="2221">
        <v>1.5896261</v>
      </c>
      <c r="G20" s="2221">
        <v>0.80556650000000007</v>
      </c>
      <c r="H20" s="2383">
        <v>3.2409466999999998</v>
      </c>
      <c r="I20" s="2225" t="s">
        <v>1918</v>
      </c>
    </row>
    <row r="21" spans="1:19" ht="15" customHeight="1">
      <c r="A21" s="2224" t="s">
        <v>1786</v>
      </c>
      <c r="B21" s="2220">
        <v>0.43202589999999996</v>
      </c>
      <c r="C21" s="2221">
        <v>6.1318824999999997</v>
      </c>
      <c r="D21" s="2221">
        <v>1.9445428999999999</v>
      </c>
      <c r="E21" s="2221">
        <v>0.41973700000000003</v>
      </c>
      <c r="F21" s="2221">
        <v>2.3339058000000001</v>
      </c>
      <c r="G21" s="2221">
        <v>0</v>
      </c>
      <c r="H21" s="2383">
        <v>11.316827399999999</v>
      </c>
      <c r="I21" s="2225" t="s">
        <v>1785</v>
      </c>
    </row>
    <row r="22" spans="1:19" ht="15" customHeight="1">
      <c r="A22" s="2224" t="s">
        <v>1784</v>
      </c>
      <c r="B22" s="2220">
        <v>0</v>
      </c>
      <c r="C22" s="2221">
        <v>8.8795257000000003</v>
      </c>
      <c r="D22" s="2221">
        <v>1.3434652</v>
      </c>
      <c r="E22" s="2221">
        <v>0.38124999999999998</v>
      </c>
      <c r="F22" s="2221">
        <v>4.9424478000000001</v>
      </c>
      <c r="G22" s="2221">
        <v>0</v>
      </c>
      <c r="H22" s="2383">
        <v>15.546688700000001</v>
      </c>
      <c r="I22" s="2225" t="s">
        <v>1783</v>
      </c>
    </row>
    <row r="23" spans="1:19" ht="15" customHeight="1">
      <c r="A23" s="2224" t="s">
        <v>1782</v>
      </c>
      <c r="B23" s="2220">
        <v>0.89628790000000003</v>
      </c>
      <c r="C23" s="2221">
        <v>45.8860624</v>
      </c>
      <c r="D23" s="2221">
        <v>34.244654799999999</v>
      </c>
      <c r="E23" s="2221">
        <v>8.3638058999999991</v>
      </c>
      <c r="F23" s="2221">
        <v>25.200435700000003</v>
      </c>
      <c r="G23" s="2221">
        <v>4.2210488999999995</v>
      </c>
      <c r="H23" s="2383">
        <v>119.064521</v>
      </c>
      <c r="I23" s="2225" t="s">
        <v>1781</v>
      </c>
    </row>
    <row r="24" spans="1:19" ht="15" customHeight="1">
      <c r="A24" s="2224" t="s">
        <v>1910</v>
      </c>
      <c r="B24" s="2220">
        <v>21.239353999999999</v>
      </c>
      <c r="C24" s="2221">
        <v>144.26610589999999</v>
      </c>
      <c r="D24" s="2221">
        <v>29.0594371</v>
      </c>
      <c r="E24" s="2221">
        <v>4.6933375999999996</v>
      </c>
      <c r="F24" s="2221">
        <v>81.301253299999999</v>
      </c>
      <c r="G24" s="2221">
        <v>0.53512680000000001</v>
      </c>
      <c r="H24" s="2383">
        <v>283.01971710000004</v>
      </c>
      <c r="I24" s="2225" t="s">
        <v>1780</v>
      </c>
    </row>
    <row r="25" spans="1:19" s="2218" customFormat="1" ht="15" customHeight="1">
      <c r="A25" s="3272" t="s">
        <v>1903</v>
      </c>
      <c r="B25" s="3273">
        <v>9.405292600000001</v>
      </c>
      <c r="C25" s="3274">
        <v>94.650702199999998</v>
      </c>
      <c r="D25" s="3274">
        <v>22.404133699999999</v>
      </c>
      <c r="E25" s="3274">
        <v>2.1858204999999997</v>
      </c>
      <c r="F25" s="3274">
        <v>45.689902600000003</v>
      </c>
      <c r="G25" s="3274">
        <v>5.5471468999999995</v>
      </c>
      <c r="H25" s="3275">
        <v>182.20525739999999</v>
      </c>
      <c r="I25" s="3278" t="s">
        <v>3609</v>
      </c>
      <c r="S25" s="1620"/>
    </row>
    <row r="26" spans="1:19" s="2218" customFormat="1" ht="15" customHeight="1">
      <c r="A26" s="2224" t="s">
        <v>1899</v>
      </c>
      <c r="B26" s="2220">
        <v>4.2123100000000004E-2</v>
      </c>
      <c r="C26" s="2221">
        <v>1.4499688000000002</v>
      </c>
      <c r="D26" s="2221">
        <v>0.34448090000000003</v>
      </c>
      <c r="E26" s="2221">
        <v>1.0826739999999999</v>
      </c>
      <c r="F26" s="2221">
        <v>0.57284100000000004</v>
      </c>
      <c r="G26" s="2221">
        <v>0.60175529999999999</v>
      </c>
      <c r="H26" s="2383">
        <v>4.1275879000000009</v>
      </c>
      <c r="I26" s="2385" t="s">
        <v>1898</v>
      </c>
      <c r="S26" s="1620"/>
    </row>
    <row r="27" spans="1:19" ht="15" customHeight="1">
      <c r="A27" s="2224" t="s">
        <v>2004</v>
      </c>
      <c r="B27" s="2220">
        <v>4.21302E-2</v>
      </c>
      <c r="C27" s="2221">
        <v>2.3135304999999997</v>
      </c>
      <c r="D27" s="2221">
        <v>0.62322529999999998</v>
      </c>
      <c r="E27" s="2221">
        <v>0.17038700000000001</v>
      </c>
      <c r="F27" s="2221">
        <v>0.5523520999999999</v>
      </c>
      <c r="G27" s="2221">
        <v>6.7007900000000009E-2</v>
      </c>
      <c r="H27" s="2383">
        <v>3.7835388999999999</v>
      </c>
      <c r="I27" s="2225" t="s">
        <v>1778</v>
      </c>
    </row>
    <row r="28" spans="1:19" ht="15" customHeight="1">
      <c r="A28" s="2224" t="s">
        <v>1777</v>
      </c>
      <c r="B28" s="2220">
        <v>3.2570027000000001</v>
      </c>
      <c r="C28" s="2221">
        <v>73.714311600000002</v>
      </c>
      <c r="D28" s="2221">
        <v>15.708362800000002</v>
      </c>
      <c r="E28" s="2221">
        <v>7.5661963999999999</v>
      </c>
      <c r="F28" s="2221">
        <v>24.368665400000001</v>
      </c>
      <c r="G28" s="2221">
        <v>0</v>
      </c>
      <c r="H28" s="2383">
        <v>124.61453909999999</v>
      </c>
      <c r="I28" s="2225" t="s">
        <v>1776</v>
      </c>
    </row>
    <row r="29" spans="1:19" ht="15" customHeight="1">
      <c r="A29" s="2224" t="s">
        <v>1775</v>
      </c>
      <c r="B29" s="2220">
        <v>0.82966129999999993</v>
      </c>
      <c r="C29" s="2221">
        <v>24.9001828</v>
      </c>
      <c r="D29" s="2221">
        <v>19.525095700000001</v>
      </c>
      <c r="E29" s="2221">
        <v>1.5497611999999998</v>
      </c>
      <c r="F29" s="2221">
        <v>9.2835552000000003</v>
      </c>
      <c r="G29" s="2221">
        <v>2.0045809000000001</v>
      </c>
      <c r="H29" s="2383">
        <v>58.132124400000002</v>
      </c>
      <c r="I29" s="2225" t="s">
        <v>1774</v>
      </c>
    </row>
    <row r="30" spans="1:19" ht="15" customHeight="1">
      <c r="A30" s="2224" t="s">
        <v>1773</v>
      </c>
      <c r="B30" s="2220">
        <v>0.57401950000000002</v>
      </c>
      <c r="C30" s="2221">
        <v>6.7088397000000004</v>
      </c>
      <c r="D30" s="2221">
        <v>2.4915695000000002</v>
      </c>
      <c r="E30" s="2221">
        <v>1.2707994</v>
      </c>
      <c r="F30" s="2221">
        <v>3.3400635000000003</v>
      </c>
      <c r="G30" s="2221">
        <v>0</v>
      </c>
      <c r="H30" s="2383">
        <v>14.3852916</v>
      </c>
      <c r="I30" s="2225" t="s">
        <v>1772</v>
      </c>
    </row>
    <row r="31" spans="1:19" ht="15" customHeight="1">
      <c r="A31" s="2224" t="s">
        <v>1771</v>
      </c>
      <c r="B31" s="2220">
        <v>0.59463919999999992</v>
      </c>
      <c r="C31" s="2221">
        <v>7.6020444999999999</v>
      </c>
      <c r="D31" s="2221">
        <v>0.88498889999999997</v>
      </c>
      <c r="E31" s="2221">
        <v>1.1755277000000002</v>
      </c>
      <c r="F31" s="2221">
        <v>9.9662131000000009</v>
      </c>
      <c r="G31" s="2221">
        <v>0.4993573</v>
      </c>
      <c r="H31" s="2383">
        <v>20.821321999999999</v>
      </c>
      <c r="I31" s="2225" t="s">
        <v>1770</v>
      </c>
    </row>
    <row r="32" spans="1:19" ht="15" customHeight="1">
      <c r="A32" s="2224" t="s">
        <v>1769</v>
      </c>
      <c r="B32" s="2220">
        <v>11.575618</v>
      </c>
      <c r="C32" s="2221">
        <v>28.420925500000003</v>
      </c>
      <c r="D32" s="2221">
        <v>11.3341092</v>
      </c>
      <c r="E32" s="2221">
        <v>6.0871070999999999</v>
      </c>
      <c r="F32" s="2221">
        <v>12.0784708</v>
      </c>
      <c r="G32" s="2221">
        <v>5.5951287000000001</v>
      </c>
      <c r="H32" s="2383">
        <v>75.898793999999995</v>
      </c>
      <c r="I32" s="2225" t="s">
        <v>1768</v>
      </c>
    </row>
    <row r="33" spans="1:9" ht="15" customHeight="1">
      <c r="A33" s="2224" t="s">
        <v>1767</v>
      </c>
      <c r="B33" s="2220">
        <v>1.01501E-2</v>
      </c>
      <c r="C33" s="2221">
        <v>7.7544174999999997</v>
      </c>
      <c r="D33" s="2221">
        <v>1.7964168</v>
      </c>
      <c r="E33" s="2221">
        <v>2.2000342000000002</v>
      </c>
      <c r="F33" s="2221">
        <v>4.1237247999999997</v>
      </c>
      <c r="G33" s="2221">
        <v>0.23020840000000001</v>
      </c>
      <c r="H33" s="2383">
        <v>16.204794100000001</v>
      </c>
      <c r="I33" s="2225" t="s">
        <v>1766</v>
      </c>
    </row>
    <row r="34" spans="1:9" ht="15" customHeight="1">
      <c r="A34" s="2224" t="s">
        <v>1765</v>
      </c>
      <c r="B34" s="2220">
        <v>0.93271970000000004</v>
      </c>
      <c r="C34" s="2221">
        <v>3.6050110000000002</v>
      </c>
      <c r="D34" s="2221">
        <v>3.0993336</v>
      </c>
      <c r="E34" s="2221">
        <v>0.65140620000000005</v>
      </c>
      <c r="F34" s="2221">
        <v>2.2300086000000001</v>
      </c>
      <c r="G34" s="2221">
        <v>0.56081020000000004</v>
      </c>
      <c r="H34" s="2383">
        <v>11.2487745</v>
      </c>
      <c r="I34" s="2225" t="s">
        <v>1764</v>
      </c>
    </row>
    <row r="35" spans="1:9" ht="15" customHeight="1">
      <c r="A35" s="2224" t="s">
        <v>1763</v>
      </c>
      <c r="B35" s="2220">
        <v>4.8403700000000001E-2</v>
      </c>
      <c r="C35" s="2221">
        <v>2.4136172</v>
      </c>
      <c r="D35" s="2221">
        <v>0.60326329999999995</v>
      </c>
      <c r="E35" s="2221">
        <v>0.62783359999999999</v>
      </c>
      <c r="F35" s="2221">
        <v>1.1794720999999999</v>
      </c>
      <c r="G35" s="2221">
        <v>0.17508029999999999</v>
      </c>
      <c r="H35" s="2383">
        <v>5.0983171</v>
      </c>
      <c r="I35" s="2225" t="s">
        <v>1762</v>
      </c>
    </row>
    <row r="36" spans="1:9" ht="15" customHeight="1">
      <c r="A36" s="2224" t="s">
        <v>1761</v>
      </c>
      <c r="B36" s="2220">
        <v>0.88559659999999996</v>
      </c>
      <c r="C36" s="2221">
        <v>43.774190300000001</v>
      </c>
      <c r="D36" s="2221">
        <v>14.7350817</v>
      </c>
      <c r="E36" s="2221">
        <v>6.2496847999999998</v>
      </c>
      <c r="F36" s="2221">
        <v>20.504299200000002</v>
      </c>
      <c r="G36" s="2221">
        <v>0</v>
      </c>
      <c r="H36" s="2383">
        <v>86.153080100000011</v>
      </c>
      <c r="I36" s="2225" t="s">
        <v>1760</v>
      </c>
    </row>
    <row r="37" spans="1:9" ht="15" customHeight="1">
      <c r="A37" s="2224" t="s">
        <v>1759</v>
      </c>
      <c r="B37" s="2220">
        <v>0.66947260000000008</v>
      </c>
      <c r="C37" s="2221">
        <v>8.9849870999999997</v>
      </c>
      <c r="D37" s="2221">
        <v>0.811029</v>
      </c>
      <c r="E37" s="2221">
        <v>6.8970384999999998</v>
      </c>
      <c r="F37" s="2221">
        <v>10.9683577</v>
      </c>
      <c r="G37" s="2221">
        <v>4.3881724000000002</v>
      </c>
      <c r="H37" s="2383">
        <v>32.719057400000004</v>
      </c>
      <c r="I37" s="2225" t="s">
        <v>1758</v>
      </c>
    </row>
    <row r="38" spans="1:9" ht="15" customHeight="1">
      <c r="A38" s="2224" t="s">
        <v>1757</v>
      </c>
      <c r="B38" s="2220">
        <v>0.1017131</v>
      </c>
      <c r="C38" s="2221">
        <v>8.4670758999999993</v>
      </c>
      <c r="D38" s="2221">
        <v>2.6978301</v>
      </c>
      <c r="E38" s="2221">
        <v>1.1637674999999998</v>
      </c>
      <c r="F38" s="2221">
        <v>4.9565415000000002</v>
      </c>
      <c r="G38" s="2221">
        <v>0.47444629999999999</v>
      </c>
      <c r="H38" s="2383">
        <v>18.131407599999999</v>
      </c>
      <c r="I38" s="2225" t="s">
        <v>1756</v>
      </c>
    </row>
    <row r="39" spans="1:9" ht="15" customHeight="1">
      <c r="A39" s="2224" t="s">
        <v>1755</v>
      </c>
      <c r="B39" s="2220">
        <v>10.5705358</v>
      </c>
      <c r="C39" s="2221">
        <v>39.154160699999998</v>
      </c>
      <c r="D39" s="2221">
        <v>24.949569700000001</v>
      </c>
      <c r="E39" s="2221">
        <v>4.5734431000000004</v>
      </c>
      <c r="F39" s="2221">
        <v>21.920415200000001</v>
      </c>
      <c r="G39" s="2221">
        <v>0.99391099999999999</v>
      </c>
      <c r="H39" s="2383">
        <v>102.96008169999999</v>
      </c>
      <c r="I39" s="2225" t="s">
        <v>1754</v>
      </c>
    </row>
    <row r="40" spans="1:9" ht="15" customHeight="1">
      <c r="A40" s="2224" t="s">
        <v>1753</v>
      </c>
      <c r="B40" s="2220">
        <v>2.0876171000000001</v>
      </c>
      <c r="C40" s="2221">
        <v>55.084784800000001</v>
      </c>
      <c r="D40" s="2221">
        <v>39.780140199999998</v>
      </c>
      <c r="E40" s="2221">
        <v>4.6297698</v>
      </c>
      <c r="F40" s="2221">
        <v>25.774730699999999</v>
      </c>
      <c r="G40" s="2221">
        <v>1.2631060000000001</v>
      </c>
      <c r="H40" s="2383">
        <v>128.74444409999998</v>
      </c>
      <c r="I40" s="2225" t="s">
        <v>1752</v>
      </c>
    </row>
    <row r="41" spans="1:9" ht="15" customHeight="1" thickBot="1">
      <c r="A41" s="2227" t="s">
        <v>1751</v>
      </c>
      <c r="B41" s="2467">
        <v>16.835517800000002</v>
      </c>
      <c r="C41" s="2202">
        <v>765.16864470000007</v>
      </c>
      <c r="D41" s="2202">
        <v>380.5953998</v>
      </c>
      <c r="E41" s="2202">
        <v>89.262371999999999</v>
      </c>
      <c r="F41" s="2202">
        <v>335.414919</v>
      </c>
      <c r="G41" s="2202">
        <v>6.2176466000000001</v>
      </c>
      <c r="H41" s="2458">
        <v>1594.1296064999999</v>
      </c>
      <c r="I41" s="2228" t="s">
        <v>1750</v>
      </c>
    </row>
    <row r="42" spans="1:9" ht="15" customHeight="1">
      <c r="A42" s="2355" t="s">
        <v>2984</v>
      </c>
      <c r="B42" s="2231"/>
      <c r="C42" s="2231"/>
      <c r="D42" s="2231"/>
      <c r="E42" s="2231"/>
      <c r="F42" s="2231"/>
      <c r="G42" s="2231"/>
      <c r="H42" s="2231"/>
      <c r="I42" s="1669" t="s">
        <v>2985</v>
      </c>
    </row>
    <row r="43" spans="1:9" ht="15" customHeight="1">
      <c r="A43" s="2355" t="s">
        <v>2986</v>
      </c>
      <c r="B43" s="2355"/>
      <c r="C43" s="2355"/>
      <c r="D43" s="2355"/>
      <c r="E43" s="2355"/>
      <c r="F43" s="2355"/>
      <c r="G43" s="2355"/>
      <c r="H43" s="2355"/>
      <c r="I43" s="1669"/>
    </row>
  </sheetData>
  <mergeCells count="2">
    <mergeCell ref="A1:I1"/>
    <mergeCell ref="A4:A5"/>
  </mergeCells>
  <phoneticPr fontId="3" type="noConversion"/>
  <pageMargins left="0.7" right="0.7" top="0.75" bottom="0.75" header="0.3" footer="0.3"/>
  <pageSetup paperSize="9" scale="65" orientation="portrait" r:id="rId1"/>
  <colBreaks count="1" manualBreakCount="1">
    <brk id="9" max="1048575" man="1"/>
  </colBreaks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I43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RowHeight="16.5"/>
  <cols>
    <col min="1" max="9" width="13.625" customWidth="1"/>
  </cols>
  <sheetData>
    <row r="1" spans="1:9" ht="24.95" customHeight="1">
      <c r="A1" s="4795" t="s">
        <v>3891</v>
      </c>
      <c r="B1" s="4795"/>
      <c r="C1" s="4795"/>
      <c r="D1" s="4795"/>
      <c r="E1" s="4795"/>
      <c r="F1" s="4795"/>
      <c r="G1" s="4795"/>
      <c r="H1" s="4795"/>
      <c r="I1" s="4795"/>
    </row>
    <row r="2" spans="1:9" ht="24.95" customHeight="1">
      <c r="A2" s="2396" t="s">
        <v>3618</v>
      </c>
      <c r="B2" s="2397"/>
      <c r="C2" s="2397"/>
      <c r="D2" s="2397"/>
      <c r="E2" s="2397"/>
      <c r="F2" s="2397"/>
      <c r="G2" s="2397"/>
      <c r="H2" s="2355"/>
      <c r="I2" s="2355"/>
    </row>
    <row r="3" spans="1:9" ht="18" customHeight="1" thickBot="1">
      <c r="A3" s="2355" t="s">
        <v>2688</v>
      </c>
      <c r="B3" s="2355"/>
      <c r="C3" s="2355"/>
      <c r="D3" s="2355"/>
      <c r="E3" s="2355"/>
      <c r="F3" s="2355"/>
      <c r="G3" s="2355"/>
      <c r="H3" s="2355"/>
      <c r="I3" s="1669" t="s">
        <v>2526</v>
      </c>
    </row>
    <row r="4" spans="1:9" s="276" customFormat="1" ht="15" customHeight="1">
      <c r="A4" s="2213"/>
      <c r="B4" s="2587" t="s">
        <v>2693</v>
      </c>
      <c r="C4" s="2587" t="s">
        <v>2529</v>
      </c>
      <c r="D4" s="2587" t="s">
        <v>2530</v>
      </c>
      <c r="E4" s="2587" t="s">
        <v>992</v>
      </c>
      <c r="F4" s="2198" t="s">
        <v>2531</v>
      </c>
      <c r="G4" s="2587" t="s">
        <v>1098</v>
      </c>
      <c r="H4" s="2587" t="s">
        <v>2685</v>
      </c>
      <c r="I4" s="4793" t="s">
        <v>2660</v>
      </c>
    </row>
    <row r="5" spans="1:9" s="3754" customFormat="1" ht="36">
      <c r="A5" s="3752"/>
      <c r="B5" s="3753" t="s">
        <v>2696</v>
      </c>
      <c r="C5" s="3753" t="s">
        <v>2697</v>
      </c>
      <c r="D5" s="3753" t="s">
        <v>3619</v>
      </c>
      <c r="E5" s="3753" t="s">
        <v>2536</v>
      </c>
      <c r="F5" s="3624" t="s">
        <v>2537</v>
      </c>
      <c r="G5" s="3753" t="s">
        <v>2698</v>
      </c>
      <c r="H5" s="3753" t="s">
        <v>2682</v>
      </c>
      <c r="I5" s="4794"/>
    </row>
    <row r="6" spans="1:9" s="276" customFormat="1" ht="15" customHeight="1">
      <c r="A6" s="2216" t="s">
        <v>2013</v>
      </c>
      <c r="B6" s="3260">
        <v>119.9041311</v>
      </c>
      <c r="C6" s="3260">
        <v>40.463532200000003</v>
      </c>
      <c r="D6" s="3260">
        <v>41.120362499999999</v>
      </c>
      <c r="E6" s="3260">
        <v>72.09542660000001</v>
      </c>
      <c r="F6" s="3260">
        <v>286.22062650000004</v>
      </c>
      <c r="G6" s="3260">
        <v>15.3120908</v>
      </c>
      <c r="H6" s="3261">
        <v>575.1161697</v>
      </c>
      <c r="I6" s="2217" t="s">
        <v>2006</v>
      </c>
    </row>
    <row r="7" spans="1:9" s="276" customFormat="1" ht="15" customHeight="1">
      <c r="A7" s="2223" t="s">
        <v>488</v>
      </c>
      <c r="B7" s="3262">
        <v>1.3495567000000002</v>
      </c>
      <c r="C7" s="3263">
        <v>0</v>
      </c>
      <c r="D7" s="3263">
        <v>1.6897158999999999</v>
      </c>
      <c r="E7" s="3263">
        <v>1.5229537</v>
      </c>
      <c r="F7" s="3263">
        <v>4.8427917000000003</v>
      </c>
      <c r="G7" s="3263">
        <v>0</v>
      </c>
      <c r="H7" s="3264">
        <v>9.4050180000000019</v>
      </c>
      <c r="I7" s="2384" t="s">
        <v>1814</v>
      </c>
    </row>
    <row r="8" spans="1:9" s="276" customFormat="1" ht="15" customHeight="1">
      <c r="A8" s="2226" t="s">
        <v>1813</v>
      </c>
      <c r="B8" s="3262">
        <v>3.5120621000000001</v>
      </c>
      <c r="C8" s="3263">
        <v>3.4604300000000005E-2</v>
      </c>
      <c r="D8" s="3263">
        <v>0.32090529999999995</v>
      </c>
      <c r="E8" s="3263">
        <v>0.63811479999999998</v>
      </c>
      <c r="F8" s="3263">
        <v>5.2988935999999995</v>
      </c>
      <c r="G8" s="3263">
        <v>0.18870689999999998</v>
      </c>
      <c r="H8" s="3264">
        <v>9.9932869999999987</v>
      </c>
      <c r="I8" s="2384" t="s">
        <v>1812</v>
      </c>
    </row>
    <row r="9" spans="1:9" s="276" customFormat="1" ht="15" customHeight="1">
      <c r="A9" s="2226" t="s">
        <v>1811</v>
      </c>
      <c r="B9" s="3262">
        <v>2.5623400000000001E-2</v>
      </c>
      <c r="C9" s="3263">
        <v>2.6272999999999999E-3</v>
      </c>
      <c r="D9" s="3263">
        <v>0.368008</v>
      </c>
      <c r="E9" s="3263">
        <v>0.82110059999999996</v>
      </c>
      <c r="F9" s="3263">
        <v>2.6494787</v>
      </c>
      <c r="G9" s="3263">
        <v>0.41618900000000003</v>
      </c>
      <c r="H9" s="3264">
        <v>4.2830269999999997</v>
      </c>
      <c r="I9" s="2384" t="s">
        <v>1810</v>
      </c>
    </row>
    <row r="10" spans="1:9" s="276" customFormat="1" ht="15" customHeight="1">
      <c r="A10" s="2226" t="s">
        <v>1809</v>
      </c>
      <c r="B10" s="3262">
        <v>32.828632800000001</v>
      </c>
      <c r="C10" s="3263">
        <v>0</v>
      </c>
      <c r="D10" s="3263">
        <v>0.40633889999999995</v>
      </c>
      <c r="E10" s="3263">
        <v>2.9388649999999998</v>
      </c>
      <c r="F10" s="3263">
        <v>13.163017099999999</v>
      </c>
      <c r="G10" s="3263">
        <v>0.1185392</v>
      </c>
      <c r="H10" s="3264">
        <v>49.455393000000001</v>
      </c>
      <c r="I10" s="2384" t="s">
        <v>1808</v>
      </c>
    </row>
    <row r="11" spans="1:9" s="276" customFormat="1" ht="15" customHeight="1">
      <c r="A11" s="2226" t="s">
        <v>1807</v>
      </c>
      <c r="B11" s="3262">
        <v>1.7948408999999999</v>
      </c>
      <c r="C11" s="3263">
        <v>0.1734021</v>
      </c>
      <c r="D11" s="3263">
        <v>0.60094409999999998</v>
      </c>
      <c r="E11" s="3263">
        <v>0.41347669999999997</v>
      </c>
      <c r="F11" s="3263">
        <v>6.8045659999999994</v>
      </c>
      <c r="G11" s="3263">
        <v>0</v>
      </c>
      <c r="H11" s="3264">
        <v>9.7872297999999986</v>
      </c>
      <c r="I11" s="2384" t="s">
        <v>1805</v>
      </c>
    </row>
    <row r="12" spans="1:9" s="276" customFormat="1" ht="15" customHeight="1">
      <c r="A12" s="2226" t="s">
        <v>1804</v>
      </c>
      <c r="B12" s="3262">
        <v>0.17265940000000002</v>
      </c>
      <c r="C12" s="3263">
        <v>0</v>
      </c>
      <c r="D12" s="3263">
        <v>0.2185262</v>
      </c>
      <c r="E12" s="3263">
        <v>6.0190399999999998E-2</v>
      </c>
      <c r="F12" s="3263">
        <v>4.0223734000000002</v>
      </c>
      <c r="G12" s="3263">
        <v>8.777589999999999E-2</v>
      </c>
      <c r="H12" s="3264">
        <v>4.5615252999999996</v>
      </c>
      <c r="I12" s="2384" t="s">
        <v>1803</v>
      </c>
    </row>
    <row r="13" spans="1:9" s="276" customFormat="1" ht="15" customHeight="1">
      <c r="A13" s="2226" t="s">
        <v>1802</v>
      </c>
      <c r="B13" s="3262">
        <v>1.3909E-3</v>
      </c>
      <c r="C13" s="3263">
        <v>1.6479999999999999E-3</v>
      </c>
      <c r="D13" s="3263">
        <v>0.15204879999999998</v>
      </c>
      <c r="E13" s="3263">
        <v>1.3886357</v>
      </c>
      <c r="F13" s="3263">
        <v>4.0397735999999993</v>
      </c>
      <c r="G13" s="3263">
        <v>0.52035960000000003</v>
      </c>
      <c r="H13" s="3264">
        <v>6.1038565999999994</v>
      </c>
      <c r="I13" s="2384" t="s">
        <v>1801</v>
      </c>
    </row>
    <row r="14" spans="1:9" s="276" customFormat="1" ht="15" customHeight="1">
      <c r="A14" s="2226" t="s">
        <v>1800</v>
      </c>
      <c r="B14" s="3262">
        <v>1.6402000000000001E-3</v>
      </c>
      <c r="C14" s="3263">
        <v>0</v>
      </c>
      <c r="D14" s="3263">
        <v>4.6515000000000003E-3</v>
      </c>
      <c r="E14" s="3263">
        <v>5.9032800000000003E-2</v>
      </c>
      <c r="F14" s="3263">
        <v>1.1117418000000001</v>
      </c>
      <c r="G14" s="3263">
        <v>2.8661499999999999E-2</v>
      </c>
      <c r="H14" s="3264">
        <v>1.2057278</v>
      </c>
      <c r="I14" s="2384" t="s">
        <v>1799</v>
      </c>
    </row>
    <row r="15" spans="1:9" s="276" customFormat="1" ht="15" customHeight="1">
      <c r="A15" s="2226" t="s">
        <v>1798</v>
      </c>
      <c r="B15" s="3262">
        <v>1.0695615000000001</v>
      </c>
      <c r="C15" s="3263">
        <v>0</v>
      </c>
      <c r="D15" s="3263">
        <v>1.74787E-2</v>
      </c>
      <c r="E15" s="3263">
        <v>0.5146174</v>
      </c>
      <c r="F15" s="3263">
        <v>9.6093156999999998</v>
      </c>
      <c r="G15" s="3263">
        <v>0.3558326</v>
      </c>
      <c r="H15" s="3264">
        <v>11.566805899999999</v>
      </c>
      <c r="I15" s="2384" t="s">
        <v>1797</v>
      </c>
    </row>
    <row r="16" spans="1:9" s="276" customFormat="1" ht="15" customHeight="1">
      <c r="A16" s="2226" t="s">
        <v>1796</v>
      </c>
      <c r="B16" s="3262">
        <v>4.9490800999999998</v>
      </c>
      <c r="C16" s="3263">
        <v>0.44609949999999998</v>
      </c>
      <c r="D16" s="3263">
        <v>1.1637907000000001</v>
      </c>
      <c r="E16" s="3263">
        <v>2.9791642</v>
      </c>
      <c r="F16" s="3263">
        <v>14.8674026</v>
      </c>
      <c r="G16" s="3263">
        <v>1.3817642999999999</v>
      </c>
      <c r="H16" s="3264">
        <v>25.7873014</v>
      </c>
      <c r="I16" s="2384" t="s">
        <v>1795</v>
      </c>
    </row>
    <row r="17" spans="1:9" s="276" customFormat="1" ht="15" customHeight="1">
      <c r="A17" s="2226" t="s">
        <v>1794</v>
      </c>
      <c r="B17" s="3262">
        <v>1.7249355</v>
      </c>
      <c r="C17" s="3263">
        <v>0.31718740000000001</v>
      </c>
      <c r="D17" s="3263">
        <v>4.8151381000000004</v>
      </c>
      <c r="E17" s="3263">
        <v>10.831900299999999</v>
      </c>
      <c r="F17" s="3263">
        <v>23.260787400000002</v>
      </c>
      <c r="G17" s="3263">
        <v>3.0691459000000001</v>
      </c>
      <c r="H17" s="3264">
        <v>44.019094600000003</v>
      </c>
      <c r="I17" s="2384" t="s">
        <v>1793</v>
      </c>
    </row>
    <row r="18" spans="1:9" s="276" customFormat="1" ht="15" customHeight="1">
      <c r="A18" s="2226" t="s">
        <v>1792</v>
      </c>
      <c r="B18" s="3262">
        <v>0.34559890000000004</v>
      </c>
      <c r="C18" s="3263">
        <v>7.5236000000000001E-3</v>
      </c>
      <c r="D18" s="3263">
        <v>0.62645090000000003</v>
      </c>
      <c r="E18" s="3263">
        <v>0.62582369999999998</v>
      </c>
      <c r="F18" s="3263">
        <v>1.2330056000000003</v>
      </c>
      <c r="G18" s="3263">
        <v>0</v>
      </c>
      <c r="H18" s="3264">
        <v>2.8384027000000005</v>
      </c>
      <c r="I18" s="2384" t="s">
        <v>1791</v>
      </c>
    </row>
    <row r="19" spans="1:9" s="276" customFormat="1" ht="15" customHeight="1">
      <c r="A19" s="2226" t="s">
        <v>1790</v>
      </c>
      <c r="B19" s="3262">
        <v>1.8830599999999999E-2</v>
      </c>
      <c r="C19" s="3263">
        <v>0.14001150000000001</v>
      </c>
      <c r="D19" s="3263">
        <v>0.1333858</v>
      </c>
      <c r="E19" s="3263">
        <v>6.2682699999999994E-2</v>
      </c>
      <c r="F19" s="3263">
        <v>2.3403626000000002</v>
      </c>
      <c r="G19" s="3263">
        <v>5.9711500000000001E-2</v>
      </c>
      <c r="H19" s="3264">
        <v>2.7549847000000001</v>
      </c>
      <c r="I19" s="2384" t="s">
        <v>1789</v>
      </c>
    </row>
    <row r="20" spans="1:9" s="276" customFormat="1" ht="15" customHeight="1">
      <c r="A20" s="2226" t="s">
        <v>2005</v>
      </c>
      <c r="B20" s="3262">
        <v>1.1572499999999999</v>
      </c>
      <c r="C20" s="3263">
        <v>4.2554388999999997</v>
      </c>
      <c r="D20" s="3263">
        <v>0</v>
      </c>
      <c r="E20" s="3263">
        <v>5.6459999999999995E-4</v>
      </c>
      <c r="F20" s="3263">
        <v>4.3581700000000001E-2</v>
      </c>
      <c r="G20" s="3263">
        <v>0</v>
      </c>
      <c r="H20" s="3264">
        <v>5.4568351999999987</v>
      </c>
      <c r="I20" s="2384" t="s">
        <v>1918</v>
      </c>
    </row>
    <row r="21" spans="1:9" s="276" customFormat="1" ht="15" customHeight="1">
      <c r="A21" s="2226" t="s">
        <v>1786</v>
      </c>
      <c r="B21" s="3262">
        <v>7.6232500000000009E-2</v>
      </c>
      <c r="C21" s="3263">
        <v>0</v>
      </c>
      <c r="D21" s="3263">
        <v>1.5593599999999999E-2</v>
      </c>
      <c r="E21" s="3263">
        <v>0.80822590000000005</v>
      </c>
      <c r="F21" s="3263">
        <v>0.46319379999999999</v>
      </c>
      <c r="G21" s="3263">
        <v>0.1370393</v>
      </c>
      <c r="H21" s="3264">
        <v>1.5002851000000001</v>
      </c>
      <c r="I21" s="2384" t="s">
        <v>1785</v>
      </c>
    </row>
    <row r="22" spans="1:9" s="276" customFormat="1" ht="15" customHeight="1">
      <c r="A22" s="2226" t="s">
        <v>1784</v>
      </c>
      <c r="B22" s="3262">
        <v>0</v>
      </c>
      <c r="C22" s="3263">
        <v>0</v>
      </c>
      <c r="D22" s="3263">
        <v>0.583955</v>
      </c>
      <c r="E22" s="3263">
        <v>2.5992299999999999E-2</v>
      </c>
      <c r="F22" s="3263">
        <v>4.1573199999999998E-2</v>
      </c>
      <c r="G22" s="3263">
        <v>0</v>
      </c>
      <c r="H22" s="3264">
        <v>0.65152049999999995</v>
      </c>
      <c r="I22" s="2384" t="s">
        <v>1783</v>
      </c>
    </row>
    <row r="23" spans="1:9" s="276" customFormat="1" ht="15" customHeight="1">
      <c r="A23" s="2226" t="s">
        <v>1782</v>
      </c>
      <c r="B23" s="3262">
        <v>3.9360275000000002</v>
      </c>
      <c r="C23" s="3263">
        <v>5.3557967</v>
      </c>
      <c r="D23" s="3263">
        <v>2.2635587999999998</v>
      </c>
      <c r="E23" s="3263">
        <v>1.7407566999999999</v>
      </c>
      <c r="F23" s="3263">
        <v>12.755429399999999</v>
      </c>
      <c r="G23" s="3263">
        <v>0.86499999999999999</v>
      </c>
      <c r="H23" s="3264">
        <v>26.9165691</v>
      </c>
      <c r="I23" s="2384" t="s">
        <v>1781</v>
      </c>
    </row>
    <row r="24" spans="1:9" s="276" customFormat="1" ht="15" customHeight="1">
      <c r="A24" s="2226" t="s">
        <v>1910</v>
      </c>
      <c r="B24" s="3262">
        <v>6.9325644000000004</v>
      </c>
      <c r="C24" s="3263">
        <v>2.5496887999999998</v>
      </c>
      <c r="D24" s="3263">
        <v>6.603811799999999</v>
      </c>
      <c r="E24" s="3263">
        <v>0.64504899999999998</v>
      </c>
      <c r="F24" s="3263">
        <v>9.0844953999999998</v>
      </c>
      <c r="G24" s="3263">
        <v>0.37059699999999995</v>
      </c>
      <c r="H24" s="3264">
        <v>26.1862064</v>
      </c>
      <c r="I24" s="2384" t="s">
        <v>1780</v>
      </c>
    </row>
    <row r="25" spans="1:9" s="276" customFormat="1" ht="15" customHeight="1">
      <c r="A25" s="3268" t="s">
        <v>1903</v>
      </c>
      <c r="B25" s="3269">
        <v>0.23866190000000001</v>
      </c>
      <c r="C25" s="3270">
        <v>0.23479660000000002</v>
      </c>
      <c r="D25" s="3270">
        <v>1.1637374999999999</v>
      </c>
      <c r="E25" s="3270">
        <v>0.22926259999999998</v>
      </c>
      <c r="F25" s="3270">
        <v>4.3563951000000003</v>
      </c>
      <c r="G25" s="3270">
        <v>0.3932734</v>
      </c>
      <c r="H25" s="3271">
        <v>6.6161270999999999</v>
      </c>
      <c r="I25" s="3278" t="s">
        <v>3609</v>
      </c>
    </row>
    <row r="26" spans="1:9" s="276" customFormat="1" ht="15" customHeight="1">
      <c r="A26" s="2226" t="s">
        <v>1899</v>
      </c>
      <c r="B26" s="3262">
        <v>0.18121700000000002</v>
      </c>
      <c r="C26" s="3263">
        <v>0</v>
      </c>
      <c r="D26" s="3263">
        <v>3.414E-4</v>
      </c>
      <c r="E26" s="3263">
        <v>1.32415E-2</v>
      </c>
      <c r="F26" s="3263">
        <v>1.6205927000000002</v>
      </c>
      <c r="G26" s="3263">
        <v>3.3971500000000002E-2</v>
      </c>
      <c r="H26" s="3264">
        <v>1.8493641000000003</v>
      </c>
      <c r="I26" s="2384" t="s">
        <v>1898</v>
      </c>
    </row>
    <row r="27" spans="1:9" s="276" customFormat="1" ht="15" customHeight="1">
      <c r="A27" s="2226" t="s">
        <v>2004</v>
      </c>
      <c r="B27" s="3262">
        <v>9.1929000000000004E-3</v>
      </c>
      <c r="C27" s="3263">
        <v>0</v>
      </c>
      <c r="D27" s="3263">
        <v>1.20663E-2</v>
      </c>
      <c r="E27" s="3263">
        <v>2.37618E-2</v>
      </c>
      <c r="F27" s="3263">
        <v>0.23337259999999999</v>
      </c>
      <c r="G27" s="3263">
        <v>1.4146599999999999E-2</v>
      </c>
      <c r="H27" s="3264">
        <v>0.29254019999999997</v>
      </c>
      <c r="I27" s="2384" t="s">
        <v>1778</v>
      </c>
    </row>
    <row r="28" spans="1:9" s="276" customFormat="1" ht="15" customHeight="1">
      <c r="A28" s="2226" t="s">
        <v>1777</v>
      </c>
      <c r="B28" s="3262">
        <v>2.0709833</v>
      </c>
      <c r="C28" s="3263">
        <v>2.6959968999999999</v>
      </c>
      <c r="D28" s="3263">
        <v>0.8527849999999999</v>
      </c>
      <c r="E28" s="3263">
        <v>1.5133869</v>
      </c>
      <c r="F28" s="3263">
        <v>9.1572018000000011</v>
      </c>
      <c r="G28" s="3263">
        <v>0</v>
      </c>
      <c r="H28" s="3264">
        <v>16.290353899999999</v>
      </c>
      <c r="I28" s="2384" t="s">
        <v>1776</v>
      </c>
    </row>
    <row r="29" spans="1:9" s="276" customFormat="1" ht="15" customHeight="1">
      <c r="A29" s="2226" t="s">
        <v>1775</v>
      </c>
      <c r="B29" s="3262">
        <v>6.3784999999999996E-3</v>
      </c>
      <c r="C29" s="3263">
        <v>0.13289189999999998</v>
      </c>
      <c r="D29" s="3263">
        <v>0.47170280000000003</v>
      </c>
      <c r="E29" s="3263">
        <v>0.98950360000000004</v>
      </c>
      <c r="F29" s="3263">
        <v>2.6330377</v>
      </c>
      <c r="G29" s="3263">
        <v>0.87531550000000002</v>
      </c>
      <c r="H29" s="3264">
        <v>5.1088300000000002</v>
      </c>
      <c r="I29" s="2384" t="s">
        <v>1774</v>
      </c>
    </row>
    <row r="30" spans="1:9" s="276" customFormat="1" ht="15" customHeight="1">
      <c r="A30" s="2226" t="s">
        <v>1773</v>
      </c>
      <c r="B30" s="3262">
        <v>2.1997278000000002</v>
      </c>
      <c r="C30" s="3263">
        <v>5.0801965999999998</v>
      </c>
      <c r="D30" s="3263">
        <v>1.9532600000000001E-2</v>
      </c>
      <c r="E30" s="3263">
        <v>0.19389330000000002</v>
      </c>
      <c r="F30" s="3263">
        <v>1.1212001000000003</v>
      </c>
      <c r="G30" s="3263">
        <v>0</v>
      </c>
      <c r="H30" s="3264">
        <v>8.6145504000000006</v>
      </c>
      <c r="I30" s="2384" t="s">
        <v>1772</v>
      </c>
    </row>
    <row r="31" spans="1:9" s="276" customFormat="1" ht="15" customHeight="1">
      <c r="A31" s="2226" t="s">
        <v>1771</v>
      </c>
      <c r="B31" s="3262">
        <v>10.740523600000001</v>
      </c>
      <c r="C31" s="3263">
        <v>0</v>
      </c>
      <c r="D31" s="3263">
        <v>1.1042000000000001E-3</v>
      </c>
      <c r="E31" s="3263">
        <v>0.47603190000000001</v>
      </c>
      <c r="F31" s="3263">
        <v>1.6161113999999999</v>
      </c>
      <c r="G31" s="3263">
        <v>0.2011628</v>
      </c>
      <c r="H31" s="3264">
        <v>13.034933900000002</v>
      </c>
      <c r="I31" s="2384" t="s">
        <v>1770</v>
      </c>
    </row>
    <row r="32" spans="1:9" s="276" customFormat="1" ht="15" customHeight="1">
      <c r="A32" s="2226" t="s">
        <v>1769</v>
      </c>
      <c r="B32" s="3262">
        <v>0.16831370000000001</v>
      </c>
      <c r="C32" s="3263">
        <v>2.5088300000000001E-2</v>
      </c>
      <c r="D32" s="3263">
        <v>0.12382070000000001</v>
      </c>
      <c r="E32" s="3263">
        <v>1.2932463999999999</v>
      </c>
      <c r="F32" s="3263">
        <v>7.9695217999999999</v>
      </c>
      <c r="G32" s="3263">
        <v>0.1012406</v>
      </c>
      <c r="H32" s="3264">
        <v>9.6812315000000009</v>
      </c>
      <c r="I32" s="2384" t="s">
        <v>1768</v>
      </c>
    </row>
    <row r="33" spans="1:9" s="276" customFormat="1" ht="15" customHeight="1">
      <c r="A33" s="2226" t="s">
        <v>1767</v>
      </c>
      <c r="B33" s="3262">
        <v>0.75150469999999991</v>
      </c>
      <c r="C33" s="3263">
        <v>0.1874701</v>
      </c>
      <c r="D33" s="3263">
        <v>0.2059569</v>
      </c>
      <c r="E33" s="3263">
        <v>1.1812554</v>
      </c>
      <c r="F33" s="3263">
        <v>2.576546</v>
      </c>
      <c r="G33" s="3263">
        <v>0.11355410000000001</v>
      </c>
      <c r="H33" s="3264">
        <v>5.0162871999999998</v>
      </c>
      <c r="I33" s="2384" t="s">
        <v>1766</v>
      </c>
    </row>
    <row r="34" spans="1:9" s="276" customFormat="1" ht="15" customHeight="1">
      <c r="A34" s="2226" t="s">
        <v>1765</v>
      </c>
      <c r="B34" s="3262">
        <v>0.3711952</v>
      </c>
      <c r="C34" s="3263">
        <v>8.9328000000000012E-3</v>
      </c>
      <c r="D34" s="3263">
        <v>5.7619200000000002E-2</v>
      </c>
      <c r="E34" s="3263">
        <v>4.2989999999999999E-4</v>
      </c>
      <c r="F34" s="3263">
        <v>1.1770512</v>
      </c>
      <c r="G34" s="3263">
        <v>1.6241499999999999E-2</v>
      </c>
      <c r="H34" s="3264">
        <v>1.6314698000000001</v>
      </c>
      <c r="I34" s="2384" t="s">
        <v>1764</v>
      </c>
    </row>
    <row r="35" spans="1:9" s="276" customFormat="1" ht="15" customHeight="1">
      <c r="A35" s="2226" t="s">
        <v>1763</v>
      </c>
      <c r="B35" s="3262">
        <v>0.38514399999999999</v>
      </c>
      <c r="C35" s="3263">
        <v>4.9643599999999996E-2</v>
      </c>
      <c r="D35" s="3263">
        <v>3.6995600000000003E-2</v>
      </c>
      <c r="E35" s="3263">
        <v>5.2820000000000005E-4</v>
      </c>
      <c r="F35" s="3263">
        <v>0.65640070000000017</v>
      </c>
      <c r="G35" s="3263">
        <v>0</v>
      </c>
      <c r="H35" s="3264">
        <v>1.1287121000000002</v>
      </c>
      <c r="I35" s="2384" t="s">
        <v>1762</v>
      </c>
    </row>
    <row r="36" spans="1:9" s="276" customFormat="1" ht="15" customHeight="1">
      <c r="A36" s="2226" t="s">
        <v>1761</v>
      </c>
      <c r="B36" s="3262">
        <v>2.1044711999999999</v>
      </c>
      <c r="C36" s="3263">
        <v>1.8844899999999998E-2</v>
      </c>
      <c r="D36" s="3263">
        <v>3.3839447000000002</v>
      </c>
      <c r="E36" s="3263">
        <v>4.7799656000000006</v>
      </c>
      <c r="F36" s="3263">
        <v>7.3543106999999992</v>
      </c>
      <c r="G36" s="3263">
        <v>0.25739999999999996</v>
      </c>
      <c r="H36" s="3264">
        <v>17.898937100000001</v>
      </c>
      <c r="I36" s="2384" t="s">
        <v>1760</v>
      </c>
    </row>
    <row r="37" spans="1:9" s="276" customFormat="1" ht="15" customHeight="1">
      <c r="A37" s="2226" t="s">
        <v>1759</v>
      </c>
      <c r="B37" s="3262">
        <v>5.5990541999999994</v>
      </c>
      <c r="C37" s="3263">
        <v>0</v>
      </c>
      <c r="D37" s="3263">
        <v>6.7660200000000004E-2</v>
      </c>
      <c r="E37" s="3263">
        <v>1.7064488</v>
      </c>
      <c r="F37" s="3263">
        <v>10.863898099999998</v>
      </c>
      <c r="G37" s="3263">
        <v>0.9569839</v>
      </c>
      <c r="H37" s="3264">
        <v>19.194045199999998</v>
      </c>
      <c r="I37" s="2384" t="s">
        <v>1758</v>
      </c>
    </row>
    <row r="38" spans="1:9" s="276" customFormat="1" ht="15" customHeight="1">
      <c r="A38" s="2226" t="s">
        <v>1757</v>
      </c>
      <c r="B38" s="3262">
        <v>3.2708107000000002</v>
      </c>
      <c r="C38" s="3263">
        <v>4.505E-4</v>
      </c>
      <c r="D38" s="3263">
        <v>0.24413869999999999</v>
      </c>
      <c r="E38" s="3263">
        <v>1.2553699999999999E-2</v>
      </c>
      <c r="F38" s="3263">
        <v>1.3526693999999999</v>
      </c>
      <c r="G38" s="3263">
        <v>0.58588899999999999</v>
      </c>
      <c r="H38" s="3264">
        <v>5.4665119999999998</v>
      </c>
      <c r="I38" s="2384" t="s">
        <v>1756</v>
      </c>
    </row>
    <row r="39" spans="1:9" s="276" customFormat="1" ht="15" customHeight="1">
      <c r="A39" s="2226" t="s">
        <v>1755</v>
      </c>
      <c r="B39" s="3262">
        <v>7.6428406999999998</v>
      </c>
      <c r="C39" s="3263">
        <v>9.7103515999999992</v>
      </c>
      <c r="D39" s="3263">
        <v>1.7356005999999999</v>
      </c>
      <c r="E39" s="3263">
        <v>1.8727322999999998</v>
      </c>
      <c r="F39" s="3263">
        <v>2.4164551999999997</v>
      </c>
      <c r="G39" s="3263">
        <v>4.1859999999999996E-3</v>
      </c>
      <c r="H39" s="3264">
        <v>23.382166399999999</v>
      </c>
      <c r="I39" s="2384" t="s">
        <v>1754</v>
      </c>
    </row>
    <row r="40" spans="1:9" s="276" customFormat="1" ht="15" customHeight="1">
      <c r="A40" s="2226" t="s">
        <v>1753</v>
      </c>
      <c r="B40" s="3262">
        <v>0.51233720000000005</v>
      </c>
      <c r="C40" s="3263">
        <v>8.2859999999999997E-4</v>
      </c>
      <c r="D40" s="3263">
        <v>1.1433161000000001</v>
      </c>
      <c r="E40" s="3263">
        <v>5.5145505999999997</v>
      </c>
      <c r="F40" s="3263">
        <v>13.0928781</v>
      </c>
      <c r="G40" s="3263">
        <v>1.1441409</v>
      </c>
      <c r="H40" s="3264">
        <v>21.408051499999999</v>
      </c>
      <c r="I40" s="2384" t="s">
        <v>1752</v>
      </c>
    </row>
    <row r="41" spans="1:9" s="276" customFormat="1" ht="15" customHeight="1" thickBot="1">
      <c r="A41" s="2229" t="s">
        <v>1751</v>
      </c>
      <c r="B41" s="3265">
        <v>23.725589299999999</v>
      </c>
      <c r="C41" s="3266">
        <v>9.0340116999999989</v>
      </c>
      <c r="D41" s="3266">
        <v>11.6079089</v>
      </c>
      <c r="E41" s="3266">
        <v>26.088564099999999</v>
      </c>
      <c r="F41" s="3266">
        <v>101.0148772</v>
      </c>
      <c r="G41" s="3266">
        <v>2.9972294000000002</v>
      </c>
      <c r="H41" s="3267">
        <v>174.46818060000001</v>
      </c>
      <c r="I41" s="2230" t="s">
        <v>1750</v>
      </c>
    </row>
    <row r="42" spans="1:9" s="276" customFormat="1" ht="15" customHeight="1">
      <c r="A42" s="2567" t="s">
        <v>2981</v>
      </c>
      <c r="B42" s="2567"/>
      <c r="C42" s="2567"/>
      <c r="D42" s="2567"/>
      <c r="E42" s="2567"/>
      <c r="F42" s="2567"/>
      <c r="H42" s="1620"/>
      <c r="I42" s="1669"/>
    </row>
    <row r="43" spans="1:9">
      <c r="A43" s="2355"/>
      <c r="B43" s="2355"/>
      <c r="C43" s="2355"/>
      <c r="D43" s="2355"/>
      <c r="E43" s="2355"/>
      <c r="F43" s="2355"/>
      <c r="G43" s="2355"/>
      <c r="H43" s="2355"/>
      <c r="I43" s="2355"/>
    </row>
  </sheetData>
  <mergeCells count="2">
    <mergeCell ref="I4:I5"/>
    <mergeCell ref="A1:I1"/>
  </mergeCells>
  <phoneticPr fontId="3" type="noConversion"/>
  <pageMargins left="0.7" right="0.7" top="0.75" bottom="0.75" header="0.3" footer="0.3"/>
  <pageSetup paperSize="9" scale="65" orientation="portrait" r:id="rId1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Sheet169"/>
  <dimension ref="A1:R49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6.5"/>
  <cols>
    <col min="1" max="1" width="9.625" style="1153" customWidth="1"/>
    <col min="2" max="9" width="13.625" style="1153" customWidth="1"/>
    <col min="19" max="16384" width="9" style="1153"/>
  </cols>
  <sheetData>
    <row r="1" spans="1:18" s="1494" customFormat="1" ht="24.95" customHeight="1">
      <c r="A1" s="4432" t="s">
        <v>2538</v>
      </c>
      <c r="B1" s="4432"/>
      <c r="C1" s="4432"/>
      <c r="D1" s="4432"/>
      <c r="E1" s="4432"/>
      <c r="F1" s="4432"/>
      <c r="G1" s="4432"/>
      <c r="H1" s="4432"/>
      <c r="I1" s="4432"/>
    </row>
    <row r="2" spans="1:18" ht="24.95" customHeight="1">
      <c r="A2" s="2395" t="s">
        <v>2025</v>
      </c>
      <c r="B2" s="2395"/>
      <c r="C2" s="2395"/>
      <c r="D2" s="2395"/>
      <c r="E2" s="2395"/>
      <c r="F2" s="2395"/>
      <c r="G2" s="2395"/>
      <c r="H2" s="2395"/>
      <c r="I2" s="2395"/>
    </row>
    <row r="3" spans="1:18" ht="24.95" customHeight="1">
      <c r="A3" s="2364" t="s">
        <v>3620</v>
      </c>
      <c r="B3" s="2364"/>
      <c r="C3" s="2364"/>
      <c r="D3" s="2364"/>
      <c r="E3" s="2364"/>
      <c r="F3" s="2364"/>
      <c r="G3" s="2364"/>
      <c r="H3" s="2364"/>
      <c r="I3" s="2364"/>
    </row>
    <row r="4" spans="1:18" ht="15" customHeight="1" thickBot="1">
      <c r="A4" s="1153" t="s">
        <v>2519</v>
      </c>
      <c r="H4" s="1154"/>
      <c r="I4" s="1154" t="s">
        <v>2520</v>
      </c>
    </row>
    <row r="5" spans="1:18" s="1494" customFormat="1" ht="15" customHeight="1">
      <c r="A5" s="4796" t="s">
        <v>2660</v>
      </c>
      <c r="B5" s="3235" t="s">
        <v>2685</v>
      </c>
      <c r="C5" s="3235" t="s">
        <v>2539</v>
      </c>
      <c r="D5" s="3235" t="s">
        <v>2690</v>
      </c>
      <c r="E5" s="3235" t="s">
        <v>2699</v>
      </c>
      <c r="F5" s="3235" t="s">
        <v>2689</v>
      </c>
      <c r="G5" s="3235" t="s">
        <v>2700</v>
      </c>
      <c r="H5" s="3236" t="s">
        <v>2693</v>
      </c>
      <c r="I5" s="3237" t="s">
        <v>2691</v>
      </c>
      <c r="J5" s="1489"/>
      <c r="K5" s="1489"/>
      <c r="L5" s="1489"/>
      <c r="M5" s="1489"/>
      <c r="N5" s="1489"/>
      <c r="O5" s="1489"/>
      <c r="P5" s="1489"/>
      <c r="Q5" s="1489"/>
      <c r="R5" s="1489"/>
    </row>
    <row r="6" spans="1:18" s="3759" customFormat="1" ht="24">
      <c r="A6" s="4797"/>
      <c r="B6" s="3755" t="s">
        <v>2682</v>
      </c>
      <c r="C6" s="3755" t="s">
        <v>3621</v>
      </c>
      <c r="D6" s="3755" t="s">
        <v>2540</v>
      </c>
      <c r="E6" s="3755" t="s">
        <v>2541</v>
      </c>
      <c r="F6" s="3755" t="s">
        <v>2701</v>
      </c>
      <c r="G6" s="3755" t="s">
        <v>2702</v>
      </c>
      <c r="H6" s="3756" t="s">
        <v>2696</v>
      </c>
      <c r="I6" s="3757" t="s">
        <v>2023</v>
      </c>
      <c r="J6" s="3758"/>
      <c r="K6" s="3758"/>
      <c r="L6" s="3758"/>
      <c r="M6" s="3758"/>
      <c r="N6" s="3758"/>
      <c r="O6" s="3758"/>
      <c r="P6" s="3758"/>
      <c r="Q6" s="3758"/>
      <c r="R6" s="3758"/>
    </row>
    <row r="7" spans="1:18" s="1494" customFormat="1" ht="15" customHeight="1">
      <c r="A7" s="3238">
        <v>1981</v>
      </c>
      <c r="B7" s="3239">
        <v>6582.9006405160799</v>
      </c>
      <c r="C7" s="3240">
        <v>-7.0000000000000001E-3</v>
      </c>
      <c r="D7" s="3241">
        <v>2870.1887295931001</v>
      </c>
      <c r="E7" s="3241">
        <v>1308.54183174236</v>
      </c>
      <c r="F7" s="3241">
        <v>1818.5713425403701</v>
      </c>
      <c r="G7" s="3241">
        <v>189.17932962798</v>
      </c>
      <c r="H7" s="3241">
        <v>392.03446798646797</v>
      </c>
      <c r="I7" s="3241">
        <v>4.3849390258010317</v>
      </c>
      <c r="J7" s="1489"/>
      <c r="K7" s="1489"/>
      <c r="L7" s="1489"/>
      <c r="M7" s="1489"/>
      <c r="N7" s="1489"/>
      <c r="O7" s="1489"/>
      <c r="P7" s="1489"/>
      <c r="Q7" s="1489"/>
      <c r="R7" s="1489"/>
    </row>
    <row r="8" spans="1:18" s="1494" customFormat="1" ht="15" customHeight="1">
      <c r="A8" s="3242">
        <v>1982</v>
      </c>
      <c r="B8" s="3243">
        <v>6559.3519169357596</v>
      </c>
      <c r="C8" s="3244">
        <v>-3.5772564202752582E-3</v>
      </c>
      <c r="D8" s="3245">
        <v>2779.1695122502001</v>
      </c>
      <c r="E8" s="3245">
        <v>1311.78260464458</v>
      </c>
      <c r="F8" s="3245">
        <v>1845.2408710345101</v>
      </c>
      <c r="G8" s="3245">
        <v>207.444454150718</v>
      </c>
      <c r="H8" s="3245">
        <v>407.81741484927102</v>
      </c>
      <c r="I8" s="3245">
        <v>7.8970600064803875</v>
      </c>
      <c r="J8" s="1489"/>
      <c r="K8" s="1489"/>
      <c r="L8" s="1489"/>
      <c r="M8" s="1489"/>
      <c r="N8" s="1489"/>
      <c r="O8" s="1489"/>
      <c r="P8" s="1489"/>
      <c r="Q8" s="1489"/>
      <c r="R8" s="1489"/>
    </row>
    <row r="9" spans="1:18" s="1494" customFormat="1" ht="15" customHeight="1">
      <c r="A9" s="3242">
        <v>1983</v>
      </c>
      <c r="B9" s="3243">
        <v>6645.4733006491297</v>
      </c>
      <c r="C9" s="3244">
        <v>1.312955682268107E-2</v>
      </c>
      <c r="D9" s="3245">
        <v>2756.0345312005502</v>
      </c>
      <c r="E9" s="3245">
        <v>1328.07364207005</v>
      </c>
      <c r="F9" s="3245">
        <v>1894.72652173143</v>
      </c>
      <c r="G9" s="3245">
        <v>232.96182952675201</v>
      </c>
      <c r="H9" s="3245">
        <v>426.36961749813901</v>
      </c>
      <c r="I9" s="3245">
        <v>7.3071586222085898</v>
      </c>
      <c r="J9" s="1489"/>
      <c r="K9" s="1489"/>
      <c r="L9" s="1489"/>
      <c r="M9" s="1489"/>
      <c r="N9" s="1489"/>
      <c r="O9" s="1489"/>
      <c r="P9" s="1489"/>
      <c r="Q9" s="1489"/>
      <c r="R9" s="1489"/>
    </row>
    <row r="10" spans="1:18" s="1494" customFormat="1" ht="15" customHeight="1">
      <c r="A10" s="3242">
        <v>1984</v>
      </c>
      <c r="B10" s="3243">
        <v>6966.0431589996297</v>
      </c>
      <c r="C10" s="3244">
        <v>4.8238830230374521E-2</v>
      </c>
      <c r="D10" s="3245">
        <v>2816.7079197305902</v>
      </c>
      <c r="E10" s="3245">
        <v>1439.0493356808499</v>
      </c>
      <c r="F10" s="3245">
        <v>1980.9998950690101</v>
      </c>
      <c r="G10" s="3245">
        <v>281.64481530000501</v>
      </c>
      <c r="H10" s="3245">
        <v>440.204671356441</v>
      </c>
      <c r="I10" s="3245">
        <v>7.4365218627326612</v>
      </c>
      <c r="J10" s="1489"/>
      <c r="K10" s="1489"/>
      <c r="L10" s="1489"/>
      <c r="M10" s="1489"/>
      <c r="N10" s="1489"/>
      <c r="O10" s="1489"/>
      <c r="P10" s="1489"/>
      <c r="Q10" s="1489"/>
      <c r="R10" s="1489"/>
    </row>
    <row r="11" spans="1:18" s="1494" customFormat="1" ht="15" customHeight="1">
      <c r="A11" s="3246">
        <v>1985</v>
      </c>
      <c r="B11" s="3247">
        <v>7169.7727575037197</v>
      </c>
      <c r="C11" s="3248">
        <v>2.9246100527081285E-2</v>
      </c>
      <c r="D11" s="3249">
        <v>2816.1591576358501</v>
      </c>
      <c r="E11" s="3249">
        <v>1488.8759437357</v>
      </c>
      <c r="F11" s="3249">
        <v>2070.8546402622901</v>
      </c>
      <c r="G11" s="3249">
        <v>335.33050548895699</v>
      </c>
      <c r="H11" s="3249">
        <v>448.28455394945598</v>
      </c>
      <c r="I11" s="3249">
        <v>10.2679564314667</v>
      </c>
      <c r="J11" s="1489"/>
      <c r="K11" s="1489"/>
      <c r="L11" s="1489"/>
      <c r="M11" s="1489"/>
      <c r="N11" s="1489"/>
      <c r="O11" s="1489"/>
      <c r="P11" s="1489"/>
      <c r="Q11" s="1489"/>
      <c r="R11" s="1489"/>
    </row>
    <row r="12" spans="1:18" s="1494" customFormat="1" ht="15" customHeight="1">
      <c r="A12" s="3250">
        <v>1986</v>
      </c>
      <c r="B12" s="3251">
        <v>7329.7890542565601</v>
      </c>
      <c r="C12" s="3252">
        <v>2.2318182481497896E-2</v>
      </c>
      <c r="D12" s="3253">
        <v>2902.3390521306701</v>
      </c>
      <c r="E12" s="3253">
        <v>1502.38995859893</v>
      </c>
      <c r="F12" s="3253">
        <v>2101.8296600890499</v>
      </c>
      <c r="G12" s="3253">
        <v>361.27122000366802</v>
      </c>
      <c r="H12" s="3253">
        <v>454.02026035446403</v>
      </c>
      <c r="I12" s="3253">
        <v>7.9389030797783562</v>
      </c>
      <c r="J12" s="1489"/>
      <c r="K12" s="1489"/>
      <c r="L12" s="1489"/>
      <c r="M12" s="1489"/>
      <c r="N12" s="1489"/>
      <c r="O12" s="1489"/>
      <c r="P12" s="1489"/>
      <c r="Q12" s="1489"/>
      <c r="R12" s="1489"/>
    </row>
    <row r="13" spans="1:18" s="1494" customFormat="1" ht="15" customHeight="1">
      <c r="A13" s="3242">
        <v>1987</v>
      </c>
      <c r="B13" s="3243">
        <v>7581.5126651252504</v>
      </c>
      <c r="C13" s="3244">
        <v>3.4342545058988989E-2</v>
      </c>
      <c r="D13" s="3245">
        <v>2957.0966157470898</v>
      </c>
      <c r="E13" s="3245">
        <v>1578.1107381829499</v>
      </c>
      <c r="F13" s="3245">
        <v>2180.3336718093901</v>
      </c>
      <c r="G13" s="3245">
        <v>392.88823970388898</v>
      </c>
      <c r="H13" s="3245">
        <v>462.08604304994901</v>
      </c>
      <c r="I13" s="3245">
        <v>10.997356631982257</v>
      </c>
      <c r="J13" s="1489"/>
      <c r="K13" s="1489"/>
      <c r="L13" s="1489"/>
      <c r="M13" s="1489"/>
      <c r="N13" s="1489"/>
      <c r="O13" s="1489"/>
      <c r="P13" s="1489"/>
      <c r="Q13" s="1489"/>
      <c r="R13" s="1489"/>
    </row>
    <row r="14" spans="1:18" s="1494" customFormat="1" ht="15" customHeight="1">
      <c r="A14" s="3242">
        <v>1988</v>
      </c>
      <c r="B14" s="3243">
        <v>7866.7510554969103</v>
      </c>
      <c r="C14" s="3244">
        <v>3.7622886483293594E-2</v>
      </c>
      <c r="D14" s="3245">
        <v>3049.78192333073</v>
      </c>
      <c r="E14" s="3245">
        <v>1653.6672954189301</v>
      </c>
      <c r="F14" s="3245">
        <v>2244.7425978616302</v>
      </c>
      <c r="G14" s="3245">
        <v>428.381588870126</v>
      </c>
      <c r="H14" s="3245">
        <v>474.04668122446998</v>
      </c>
      <c r="I14" s="3245">
        <v>16.130968791024316</v>
      </c>
      <c r="J14" s="1489"/>
      <c r="K14" s="1489"/>
      <c r="L14" s="1489"/>
      <c r="M14" s="1489"/>
      <c r="N14" s="1489"/>
      <c r="O14" s="1489"/>
      <c r="P14" s="1489"/>
      <c r="Q14" s="1489"/>
      <c r="R14" s="1489"/>
    </row>
    <row r="15" spans="1:18" s="1494" customFormat="1" ht="15" customHeight="1">
      <c r="A15" s="3242">
        <v>1989</v>
      </c>
      <c r="B15" s="3243">
        <v>8031.3727660468903</v>
      </c>
      <c r="C15" s="3244">
        <v>2.0926264144961113E-2</v>
      </c>
      <c r="D15" s="3245">
        <v>3104.6458755969102</v>
      </c>
      <c r="E15" s="3245">
        <v>1727.8500035765901</v>
      </c>
      <c r="F15" s="3245">
        <v>2260.5642016419001</v>
      </c>
      <c r="G15" s="3245">
        <v>440.501838525354</v>
      </c>
      <c r="H15" s="3245">
        <v>472.86423876440199</v>
      </c>
      <c r="I15" s="3245">
        <v>24.946607941732509</v>
      </c>
      <c r="J15" s="1489"/>
      <c r="K15" s="1489"/>
      <c r="L15" s="1489"/>
      <c r="M15" s="1489"/>
      <c r="N15" s="1489"/>
      <c r="O15" s="1489"/>
      <c r="P15" s="1489"/>
      <c r="Q15" s="1489"/>
      <c r="R15" s="1489"/>
    </row>
    <row r="16" spans="1:18" s="1494" customFormat="1" ht="15" customHeight="1">
      <c r="A16" s="3246">
        <v>1990</v>
      </c>
      <c r="B16" s="3247">
        <v>8118.0664502210702</v>
      </c>
      <c r="C16" s="3248">
        <v>1.0794379329606347E-2</v>
      </c>
      <c r="D16" s="3249">
        <v>3159.2824983649198</v>
      </c>
      <c r="E16" s="3249">
        <v>1768.1781960785299</v>
      </c>
      <c r="F16" s="3249">
        <v>2211.16534970374</v>
      </c>
      <c r="G16" s="3249">
        <v>453.081015905946</v>
      </c>
      <c r="H16" s="3249">
        <v>489.86483899082401</v>
      </c>
      <c r="I16" s="3249">
        <v>36.494551177111134</v>
      </c>
      <c r="J16" s="1489"/>
      <c r="K16" s="1489"/>
      <c r="L16" s="1489"/>
      <c r="M16" s="1489"/>
      <c r="N16" s="1489"/>
      <c r="O16" s="1489"/>
      <c r="P16" s="1489"/>
      <c r="Q16" s="1489"/>
      <c r="R16" s="1489"/>
    </row>
    <row r="17" spans="1:18" s="1494" customFormat="1" ht="15" customHeight="1">
      <c r="A17" s="3250">
        <v>1991</v>
      </c>
      <c r="B17" s="3251">
        <v>8166.934586472491</v>
      </c>
      <c r="C17" s="3252">
        <v>6.0196767975568858E-3</v>
      </c>
      <c r="D17" s="3253">
        <v>3157.6361967617499</v>
      </c>
      <c r="E17" s="3253">
        <v>1807.2270496109199</v>
      </c>
      <c r="F17" s="3253">
        <v>2181.14176408496</v>
      </c>
      <c r="G17" s="3253">
        <v>474.46079072415199</v>
      </c>
      <c r="H17" s="3253">
        <v>500.61726568973899</v>
      </c>
      <c r="I17" s="3253">
        <v>45.851519600971187</v>
      </c>
      <c r="J17" s="1489"/>
      <c r="K17" s="1489"/>
      <c r="L17" s="1489"/>
      <c r="M17" s="1489"/>
      <c r="N17" s="1489"/>
      <c r="O17" s="1489"/>
      <c r="P17" s="1489"/>
      <c r="Q17" s="1489"/>
      <c r="R17" s="1489"/>
    </row>
    <row r="18" spans="1:18" s="1494" customFormat="1" ht="15" customHeight="1">
      <c r="A18" s="3242">
        <v>1992</v>
      </c>
      <c r="B18" s="3243">
        <v>8229.8655237645216</v>
      </c>
      <c r="C18" s="3244">
        <v>7.7055762631266693E-3</v>
      </c>
      <c r="D18" s="3245">
        <v>3208.0371681486099</v>
      </c>
      <c r="E18" s="3245">
        <v>1817.8862767245901</v>
      </c>
      <c r="F18" s="3245">
        <v>2158.7029408036001</v>
      </c>
      <c r="G18" s="3245">
        <v>478.33389517986598</v>
      </c>
      <c r="H18" s="3245">
        <v>500.879594464349</v>
      </c>
      <c r="I18" s="3245">
        <v>66.025648443506725</v>
      </c>
      <c r="J18" s="1489"/>
      <c r="K18" s="1489"/>
      <c r="L18" s="1489"/>
      <c r="M18" s="1489"/>
      <c r="N18" s="1489"/>
      <c r="O18" s="1489"/>
      <c r="P18" s="1489"/>
      <c r="Q18" s="1489"/>
      <c r="R18" s="1489"/>
    </row>
    <row r="19" spans="1:18" s="1494" customFormat="1" ht="15" customHeight="1">
      <c r="A19" s="3242">
        <v>1993</v>
      </c>
      <c r="B19" s="3243">
        <v>8282.506915556185</v>
      </c>
      <c r="C19" s="3244">
        <v>6.3963854135473258E-3</v>
      </c>
      <c r="D19" s="3245">
        <v>3175.5815635948302</v>
      </c>
      <c r="E19" s="3245">
        <v>1853.60484137771</v>
      </c>
      <c r="F19" s="3245">
        <v>2162.8426298608301</v>
      </c>
      <c r="G19" s="3245">
        <v>494.84413179926901</v>
      </c>
      <c r="H19" s="3245">
        <v>531.306457483146</v>
      </c>
      <c r="I19" s="3245">
        <v>64.327291440398767</v>
      </c>
      <c r="J19" s="1489"/>
      <c r="K19" s="1489"/>
      <c r="L19" s="1489"/>
      <c r="M19" s="1489"/>
      <c r="N19" s="1489"/>
      <c r="O19" s="1489"/>
      <c r="P19" s="1489"/>
      <c r="Q19" s="1489"/>
      <c r="R19" s="1489"/>
    </row>
    <row r="20" spans="1:18" s="1494" customFormat="1" ht="15" customHeight="1">
      <c r="A20" s="3242">
        <v>1994</v>
      </c>
      <c r="B20" s="3243">
        <v>8393.1859536660832</v>
      </c>
      <c r="C20" s="3244">
        <v>1.3362987708711839E-2</v>
      </c>
      <c r="D20" s="3245">
        <v>3240.44673861821</v>
      </c>
      <c r="E20" s="3245">
        <v>1865.19647426197</v>
      </c>
      <c r="F20" s="3245">
        <v>2177.46458834541</v>
      </c>
      <c r="G20" s="3245">
        <v>504.03375506796698</v>
      </c>
      <c r="H20" s="3245">
        <v>534.36390520511998</v>
      </c>
      <c r="I20" s="3245">
        <v>71.680492167406555</v>
      </c>
      <c r="J20" s="1489"/>
      <c r="K20" s="1489"/>
      <c r="L20" s="1489"/>
      <c r="M20" s="1489"/>
      <c r="N20" s="1489"/>
      <c r="O20" s="1489"/>
      <c r="P20" s="1489"/>
      <c r="Q20" s="1489"/>
      <c r="R20" s="1489"/>
    </row>
    <row r="21" spans="1:18" s="1494" customFormat="1" ht="15" customHeight="1">
      <c r="A21" s="3246">
        <v>1995</v>
      </c>
      <c r="B21" s="3247">
        <v>8565.2354796459931</v>
      </c>
      <c r="C21" s="3248">
        <v>2.0498714901551772E-2</v>
      </c>
      <c r="D21" s="3249">
        <v>3287.5720152727999</v>
      </c>
      <c r="E21" s="3249">
        <v>1926.2543454281499</v>
      </c>
      <c r="F21" s="3249">
        <v>2234.4949853979701</v>
      </c>
      <c r="G21" s="3249">
        <v>525.90348374273299</v>
      </c>
      <c r="H21" s="3249">
        <v>562.89090038510403</v>
      </c>
      <c r="I21" s="3249">
        <v>28.119749419234722</v>
      </c>
      <c r="J21" s="1489"/>
      <c r="K21" s="1489"/>
      <c r="L21" s="1489"/>
      <c r="M21" s="1489"/>
      <c r="N21" s="1489"/>
      <c r="O21" s="1489"/>
      <c r="P21" s="1489"/>
      <c r="Q21" s="1489"/>
      <c r="R21" s="1489"/>
    </row>
    <row r="22" spans="1:18" s="1494" customFormat="1" ht="15" customHeight="1">
      <c r="A22" s="3250">
        <v>1996</v>
      </c>
      <c r="B22" s="3251">
        <v>8816.4083079446355</v>
      </c>
      <c r="C22" s="3252">
        <v>2.9324684522161377E-2</v>
      </c>
      <c r="D22" s="3253">
        <v>3360.8510885393398</v>
      </c>
      <c r="E22" s="3253">
        <v>2016.1939522325599</v>
      </c>
      <c r="F22" s="3253">
        <v>2282.43984616031</v>
      </c>
      <c r="G22" s="3253">
        <v>544.84003970103197</v>
      </c>
      <c r="H22" s="3253">
        <v>571.18721749481904</v>
      </c>
      <c r="I22" s="3253">
        <v>40.896163816574699</v>
      </c>
      <c r="J22" s="1489"/>
      <c r="K22" s="1489"/>
      <c r="L22" s="1489"/>
      <c r="M22" s="1489"/>
      <c r="N22" s="1489"/>
      <c r="O22" s="1489"/>
      <c r="P22" s="1489"/>
      <c r="Q22" s="1489"/>
      <c r="R22" s="1489"/>
    </row>
    <row r="23" spans="1:18" s="1494" customFormat="1" ht="15" customHeight="1">
      <c r="A23" s="3242">
        <v>1997</v>
      </c>
      <c r="B23" s="3243">
        <v>8915.4386049712084</v>
      </c>
      <c r="C23" s="3244">
        <v>1.1232498946008982E-2</v>
      </c>
      <c r="D23" s="3245">
        <v>3445.92317197988</v>
      </c>
      <c r="E23" s="3245">
        <v>2015.2322909254999</v>
      </c>
      <c r="F23" s="3245">
        <v>2285.12725284623</v>
      </c>
      <c r="G23" s="3245">
        <v>541.12155219213003</v>
      </c>
      <c r="H23" s="3245">
        <v>581.11678756163997</v>
      </c>
      <c r="I23" s="3245">
        <v>46.917549465830234</v>
      </c>
      <c r="J23" s="1489"/>
      <c r="K23" s="1489"/>
      <c r="L23" s="1489"/>
      <c r="M23" s="1489"/>
      <c r="N23" s="1489"/>
      <c r="O23" s="1489"/>
      <c r="P23" s="1489"/>
      <c r="Q23" s="1489"/>
      <c r="R23" s="1489"/>
    </row>
    <row r="24" spans="1:18" s="1494" customFormat="1" ht="15" customHeight="1">
      <c r="A24" s="3242">
        <v>1998</v>
      </c>
      <c r="B24" s="3243">
        <v>8969.0309218000421</v>
      </c>
      <c r="C24" s="3244">
        <v>6.0111811884331536E-3</v>
      </c>
      <c r="D24" s="3245">
        <v>3470.8381319872401</v>
      </c>
      <c r="E24" s="3245">
        <v>2048.3056678601502</v>
      </c>
      <c r="F24" s="3245">
        <v>2254.6954026329299</v>
      </c>
      <c r="G24" s="3245">
        <v>550.08952971872895</v>
      </c>
      <c r="H24" s="3245">
        <v>589.85732145541499</v>
      </c>
      <c r="I24" s="3245">
        <v>55.244868145578948</v>
      </c>
      <c r="J24" s="1489"/>
      <c r="K24" s="1489"/>
      <c r="L24" s="1489"/>
      <c r="M24" s="1489"/>
      <c r="N24" s="1489"/>
      <c r="O24" s="1489"/>
      <c r="P24" s="1489"/>
      <c r="Q24" s="1489"/>
      <c r="R24" s="1489"/>
    </row>
    <row r="25" spans="1:18" s="1494" customFormat="1" ht="15" customHeight="1">
      <c r="A25" s="3242">
        <v>1999</v>
      </c>
      <c r="B25" s="3243">
        <v>9126.6167822239931</v>
      </c>
      <c r="C25" s="3244">
        <v>1.7569998564830942E-2</v>
      </c>
      <c r="D25" s="3245">
        <v>3538.9188734522299</v>
      </c>
      <c r="E25" s="3245">
        <v>2094.1918824691202</v>
      </c>
      <c r="F25" s="3245">
        <v>2258.00818458505</v>
      </c>
      <c r="G25" s="3245">
        <v>571.11306713462</v>
      </c>
      <c r="H25" s="3245">
        <v>594.899695151733</v>
      </c>
      <c r="I25" s="3245">
        <v>69.485079431238773</v>
      </c>
      <c r="J25" s="1489"/>
      <c r="K25" s="1489"/>
      <c r="L25" s="1489"/>
      <c r="M25" s="1489"/>
      <c r="N25" s="1489"/>
      <c r="O25" s="1489"/>
      <c r="P25" s="1489"/>
      <c r="Q25" s="1489"/>
      <c r="R25" s="1489"/>
    </row>
    <row r="26" spans="1:18" s="1494" customFormat="1" ht="15" customHeight="1">
      <c r="A26" s="3246">
        <v>2000</v>
      </c>
      <c r="B26" s="3247">
        <v>9356.3683344201054</v>
      </c>
      <c r="C26" s="3248">
        <v>2.5173791962384326E-2</v>
      </c>
      <c r="D26" s="3249">
        <v>3581.3991658043701</v>
      </c>
      <c r="E26" s="3249">
        <v>2177.40123303672</v>
      </c>
      <c r="F26" s="3249">
        <v>2342.1373554594502</v>
      </c>
      <c r="G26" s="3249">
        <v>584.33433868708096</v>
      </c>
      <c r="H26" s="3249">
        <v>602.36378563016297</v>
      </c>
      <c r="I26" s="3249">
        <v>68.732455802321056</v>
      </c>
      <c r="J26" s="1489"/>
      <c r="K26" s="1489"/>
      <c r="L26" s="1489"/>
      <c r="M26" s="1489"/>
      <c r="N26" s="1489"/>
      <c r="O26" s="1489"/>
      <c r="P26" s="1489"/>
      <c r="Q26" s="1489"/>
      <c r="R26" s="1489"/>
    </row>
    <row r="27" spans="1:18" s="1494" customFormat="1" ht="15" customHeight="1">
      <c r="A27" s="3250">
        <v>2001</v>
      </c>
      <c r="B27" s="3251">
        <v>9461.530286462088</v>
      </c>
      <c r="C27" s="3252">
        <v>1.1239612238769398E-2</v>
      </c>
      <c r="D27" s="3253">
        <v>3609.36329636336</v>
      </c>
      <c r="E27" s="3253">
        <v>2216.58542151456</v>
      </c>
      <c r="F27" s="3253">
        <v>2351.4421389812201</v>
      </c>
      <c r="G27" s="3253">
        <v>600.788921461119</v>
      </c>
      <c r="H27" s="3253">
        <v>586.62423807140601</v>
      </c>
      <c r="I27" s="3253">
        <v>96.726270070423197</v>
      </c>
      <c r="J27" s="1489"/>
      <c r="K27" s="1489"/>
      <c r="L27" s="1489"/>
      <c r="M27" s="1489"/>
      <c r="N27" s="1489"/>
      <c r="O27" s="1489"/>
      <c r="P27" s="1489"/>
      <c r="Q27" s="1489"/>
      <c r="R27" s="1489"/>
    </row>
    <row r="28" spans="1:18" s="1494" customFormat="1" ht="15" customHeight="1">
      <c r="A28" s="3242">
        <v>2002</v>
      </c>
      <c r="B28" s="3243">
        <v>9677.6948461677948</v>
      </c>
      <c r="C28" s="3244">
        <v>2.2846680522177594E-2</v>
      </c>
      <c r="D28" s="3245">
        <v>3640.17785272629</v>
      </c>
      <c r="E28" s="3245">
        <v>2276.7135100739301</v>
      </c>
      <c r="F28" s="3245">
        <v>2411.0368479683798</v>
      </c>
      <c r="G28" s="3245">
        <v>610.46969455188105</v>
      </c>
      <c r="H28" s="3245">
        <v>598.49943161844601</v>
      </c>
      <c r="I28" s="3245">
        <v>140.79750922886888</v>
      </c>
      <c r="J28" s="1489"/>
      <c r="K28" s="1489"/>
      <c r="L28" s="1489"/>
      <c r="M28" s="1489"/>
      <c r="N28" s="1489"/>
      <c r="O28" s="1489"/>
      <c r="P28" s="1489"/>
      <c r="Q28" s="1489"/>
      <c r="R28" s="1489"/>
    </row>
    <row r="29" spans="1:18" s="1494" customFormat="1" ht="15" customHeight="1">
      <c r="A29" s="3242">
        <v>2003</v>
      </c>
      <c r="B29" s="3243">
        <v>10031.159652586599</v>
      </c>
      <c r="C29" s="3244">
        <v>3.6523656928361431E-2</v>
      </c>
      <c r="D29" s="3245">
        <v>3718.9903014015199</v>
      </c>
      <c r="E29" s="3245">
        <v>2343.1166388248298</v>
      </c>
      <c r="F29" s="3245">
        <v>2610.03140379566</v>
      </c>
      <c r="G29" s="3245">
        <v>598.25537418105205</v>
      </c>
      <c r="H29" s="3245">
        <v>597.05575676985097</v>
      </c>
      <c r="I29" s="3245">
        <v>163.71017761368785</v>
      </c>
      <c r="J29" s="1489"/>
      <c r="K29" s="1489"/>
      <c r="L29" s="1489"/>
      <c r="M29" s="1489"/>
      <c r="N29" s="1489"/>
      <c r="O29" s="1489"/>
      <c r="P29" s="1489"/>
      <c r="Q29" s="1489"/>
      <c r="R29" s="1489"/>
    </row>
    <row r="30" spans="1:18" s="1494" customFormat="1" ht="15" customHeight="1">
      <c r="A30" s="3242">
        <v>2004</v>
      </c>
      <c r="B30" s="3243">
        <v>10525.098327642745</v>
      </c>
      <c r="C30" s="3244">
        <v>4.9240436017662315E-2</v>
      </c>
      <c r="D30" s="3245">
        <v>3865.2462514620802</v>
      </c>
      <c r="E30" s="3245">
        <v>2413.7765487509801</v>
      </c>
      <c r="F30" s="3245">
        <v>2795.2194939204601</v>
      </c>
      <c r="G30" s="3245">
        <v>624.93512713065502</v>
      </c>
      <c r="H30" s="3245">
        <v>635.20449689095403</v>
      </c>
      <c r="I30" s="3245">
        <v>190.71640948761524</v>
      </c>
      <c r="J30" s="1489"/>
      <c r="K30" s="1489"/>
      <c r="L30" s="1489"/>
      <c r="M30" s="1489"/>
      <c r="N30" s="1489"/>
      <c r="O30" s="1489"/>
      <c r="P30" s="1489"/>
      <c r="Q30" s="1489"/>
      <c r="R30" s="1489"/>
    </row>
    <row r="31" spans="1:18" s="1494" customFormat="1" ht="15" customHeight="1">
      <c r="A31" s="3246">
        <v>2005</v>
      </c>
      <c r="B31" s="3247">
        <v>10893.585266330207</v>
      </c>
      <c r="C31" s="3248">
        <v>3.5010308428157916E-2</v>
      </c>
      <c r="D31" s="3249">
        <v>3911.5936046351098</v>
      </c>
      <c r="E31" s="3249">
        <v>2499.4870914450298</v>
      </c>
      <c r="F31" s="3249">
        <v>2923.2118804014399</v>
      </c>
      <c r="G31" s="3249">
        <v>626.66193751777496</v>
      </c>
      <c r="H31" s="3249">
        <v>662.18771544865001</v>
      </c>
      <c r="I31" s="3249">
        <v>270.44303688220134</v>
      </c>
      <c r="J31" s="1489"/>
      <c r="K31" s="1489"/>
      <c r="L31" s="1489"/>
      <c r="M31" s="1489"/>
      <c r="N31" s="1489"/>
      <c r="O31" s="1489"/>
      <c r="P31" s="1489"/>
      <c r="Q31" s="1489"/>
      <c r="R31" s="1489"/>
    </row>
    <row r="32" spans="1:18" s="1494" customFormat="1" ht="15" customHeight="1">
      <c r="A32" s="3250">
        <v>2006</v>
      </c>
      <c r="B32" s="3251">
        <v>11220.301429607671</v>
      </c>
      <c r="C32" s="3252">
        <v>2.9991610226550065E-2</v>
      </c>
      <c r="D32" s="3253">
        <v>3950.0956402669899</v>
      </c>
      <c r="E32" s="3253">
        <v>2562.14158267529</v>
      </c>
      <c r="F32" s="3253">
        <v>3075.1273805639898</v>
      </c>
      <c r="G32" s="3253">
        <v>635.19354595504797</v>
      </c>
      <c r="H32" s="3253">
        <v>688.08213512351495</v>
      </c>
      <c r="I32" s="3253">
        <v>309.66114502283745</v>
      </c>
      <c r="J32" s="1489"/>
      <c r="K32" s="1489"/>
      <c r="L32" s="1489"/>
      <c r="M32" s="1489"/>
      <c r="N32" s="1489"/>
      <c r="O32" s="1489"/>
      <c r="P32" s="1489"/>
      <c r="Q32" s="1489"/>
      <c r="R32" s="1489"/>
    </row>
    <row r="33" spans="1:18" s="1494" customFormat="1" ht="15" customHeight="1">
      <c r="A33" s="3242">
        <v>2007</v>
      </c>
      <c r="B33" s="3243">
        <v>11588.352993317092</v>
      </c>
      <c r="C33" s="3244">
        <v>3.2802288424999167E-2</v>
      </c>
      <c r="D33" s="3245">
        <v>4009.7164483862398</v>
      </c>
      <c r="E33" s="3245">
        <v>2647.3243117584998</v>
      </c>
      <c r="F33" s="3245">
        <v>3199.7528351372698</v>
      </c>
      <c r="G33" s="3245">
        <v>621.84985461684505</v>
      </c>
      <c r="H33" s="3245">
        <v>700.74107497600596</v>
      </c>
      <c r="I33" s="3245">
        <v>408.96846844223182</v>
      </c>
      <c r="J33" s="1489"/>
      <c r="K33" s="1489"/>
      <c r="L33" s="1489"/>
      <c r="M33" s="1489"/>
      <c r="N33" s="1489"/>
      <c r="O33" s="1489"/>
      <c r="P33" s="1489"/>
      <c r="Q33" s="1489"/>
      <c r="R33" s="1489"/>
    </row>
    <row r="34" spans="1:18" s="1494" customFormat="1" ht="15" customHeight="1">
      <c r="A34" s="3242">
        <v>2008</v>
      </c>
      <c r="B34" s="3243">
        <v>11738.525779706788</v>
      </c>
      <c r="C34" s="3244">
        <v>1.2958941316017837E-2</v>
      </c>
      <c r="D34" s="3245">
        <v>3994.8025948529498</v>
      </c>
      <c r="E34" s="3245">
        <v>2717.6961602812198</v>
      </c>
      <c r="F34" s="3245">
        <v>3256.30567744069</v>
      </c>
      <c r="G34" s="3245">
        <v>619.03136780082195</v>
      </c>
      <c r="H34" s="3245">
        <v>727.64877212818806</v>
      </c>
      <c r="I34" s="3245">
        <v>423.04120720291758</v>
      </c>
      <c r="J34" s="1489"/>
      <c r="K34" s="1489"/>
      <c r="L34" s="1489"/>
      <c r="M34" s="1489"/>
      <c r="N34" s="1489"/>
      <c r="O34" s="1489"/>
      <c r="P34" s="1489"/>
      <c r="Q34" s="1489"/>
      <c r="R34" s="1489"/>
    </row>
    <row r="35" spans="1:18" s="1494" customFormat="1" ht="15" customHeight="1">
      <c r="A35" s="3242">
        <v>2009</v>
      </c>
      <c r="B35" s="3243">
        <v>11549.931034867031</v>
      </c>
      <c r="C35" s="3244">
        <v>-1.6066305801857455E-2</v>
      </c>
      <c r="D35" s="3245">
        <v>3921.6036793723101</v>
      </c>
      <c r="E35" s="3245">
        <v>2655.6780629090799</v>
      </c>
      <c r="F35" s="3245">
        <v>3238.7074359144299</v>
      </c>
      <c r="G35" s="3245">
        <v>614.09266778414803</v>
      </c>
      <c r="H35" s="3245">
        <v>737.74421503405597</v>
      </c>
      <c r="I35" s="3245">
        <v>382.10497385300914</v>
      </c>
      <c r="J35" s="1489"/>
      <c r="K35" s="1489"/>
      <c r="L35" s="1489"/>
      <c r="M35" s="1489"/>
      <c r="N35" s="1489"/>
      <c r="O35" s="1489"/>
      <c r="P35" s="1489"/>
      <c r="Q35" s="1489"/>
      <c r="R35" s="1489"/>
    </row>
    <row r="36" spans="1:18" s="1494" customFormat="1" ht="15" customHeight="1">
      <c r="A36" s="3246">
        <v>2010</v>
      </c>
      <c r="B36" s="3247">
        <v>12119.439419624656</v>
      </c>
      <c r="C36" s="3248">
        <v>4.9308379681089649E-2</v>
      </c>
      <c r="D36" s="3249">
        <v>4038.1973035144301</v>
      </c>
      <c r="E36" s="3249">
        <v>2864.0867480371599</v>
      </c>
      <c r="F36" s="3249">
        <v>3463.99748300993</v>
      </c>
      <c r="G36" s="3249">
        <v>626.36327991487599</v>
      </c>
      <c r="H36" s="3249">
        <v>782.12798472814598</v>
      </c>
      <c r="I36" s="3249">
        <v>344.66662042011376</v>
      </c>
      <c r="J36" s="1489"/>
      <c r="K36" s="1489"/>
      <c r="L36" s="1489"/>
      <c r="M36" s="1489"/>
      <c r="N36" s="1489"/>
      <c r="O36" s="1489"/>
      <c r="P36" s="1489"/>
      <c r="Q36" s="1489"/>
      <c r="R36" s="1489"/>
    </row>
    <row r="37" spans="1:18" s="1494" customFormat="1" ht="15" customHeight="1">
      <c r="A37" s="3242">
        <v>2011</v>
      </c>
      <c r="B37" s="3243">
        <v>12414.366347499132</v>
      </c>
      <c r="C37" s="3244">
        <v>2.4335030496287588E-2</v>
      </c>
      <c r="D37" s="3245">
        <v>4081.3808782504102</v>
      </c>
      <c r="E37" s="3245">
        <v>2914.1923663350099</v>
      </c>
      <c r="F37" s="3245">
        <v>3628.7865977528199</v>
      </c>
      <c r="G37" s="3245">
        <v>600.36551484240101</v>
      </c>
      <c r="H37" s="3245">
        <v>794.677607864425</v>
      </c>
      <c r="I37" s="3245">
        <v>394.96338245406696</v>
      </c>
      <c r="J37" s="1489"/>
      <c r="K37" s="1489"/>
      <c r="L37" s="1489"/>
      <c r="M37" s="1489"/>
      <c r="N37" s="1489"/>
      <c r="O37" s="1489"/>
      <c r="P37" s="1489"/>
      <c r="Q37" s="1489"/>
      <c r="R37" s="1489"/>
    </row>
    <row r="38" spans="1:18" s="1494" customFormat="1" ht="15" customHeight="1">
      <c r="A38" s="3242">
        <v>2012</v>
      </c>
      <c r="B38" s="3243">
        <v>12589.025174704029</v>
      </c>
      <c r="C38" s="3244">
        <v>1.4069089175871024E-2</v>
      </c>
      <c r="D38" s="3245">
        <v>4138.9466210241198</v>
      </c>
      <c r="E38" s="3245">
        <v>2986.2505870523801</v>
      </c>
      <c r="F38" s="3245">
        <v>3723.6846466286001</v>
      </c>
      <c r="G38" s="3245">
        <v>559.90527802571205</v>
      </c>
      <c r="H38" s="3245">
        <v>833.62706754935402</v>
      </c>
      <c r="I38" s="3245">
        <v>346.61097442386381</v>
      </c>
      <c r="J38" s="1489"/>
      <c r="K38" s="1489"/>
      <c r="L38" s="1489"/>
      <c r="M38" s="1489"/>
      <c r="N38" s="1489"/>
      <c r="O38" s="1489"/>
      <c r="P38" s="1489"/>
      <c r="Q38" s="1489"/>
      <c r="R38" s="1489"/>
    </row>
    <row r="39" spans="1:18" s="1494" customFormat="1" ht="15" customHeight="1">
      <c r="A39" s="3254">
        <v>2013</v>
      </c>
      <c r="B39" s="3245">
        <v>12829.257363243767</v>
      </c>
      <c r="C39" s="3244">
        <v>1.908266805458872E-2</v>
      </c>
      <c r="D39" s="3245">
        <v>4179.14631846475</v>
      </c>
      <c r="E39" s="3245">
        <v>3052.7601473587702</v>
      </c>
      <c r="F39" s="3245">
        <v>3866.9815714298202</v>
      </c>
      <c r="G39" s="3245">
        <v>563.66584672898</v>
      </c>
      <c r="H39" s="3245">
        <v>861.60800670103004</v>
      </c>
      <c r="I39" s="3245">
        <v>282.987199182003</v>
      </c>
      <c r="J39" s="1489"/>
      <c r="K39" s="1489"/>
      <c r="L39" s="1489"/>
      <c r="M39" s="1489"/>
      <c r="N39" s="1489"/>
      <c r="O39" s="1489"/>
      <c r="P39" s="1489"/>
      <c r="Q39" s="1489"/>
      <c r="R39" s="1489"/>
    </row>
    <row r="40" spans="1:18" s="1494" customFormat="1" ht="15" customHeight="1">
      <c r="A40" s="3254">
        <v>2014</v>
      </c>
      <c r="B40" s="3245">
        <v>12953.933989685747</v>
      </c>
      <c r="C40" s="3244">
        <v>9.7181483629116983E-3</v>
      </c>
      <c r="D40" s="3245">
        <v>4251.5871885771312</v>
      </c>
      <c r="E40" s="3245">
        <v>3081.4621108752581</v>
      </c>
      <c r="F40" s="3245">
        <v>3911.1811802257544</v>
      </c>
      <c r="G40" s="3245">
        <v>575.47012482107334</v>
      </c>
      <c r="H40" s="3245">
        <v>884.28798341953484</v>
      </c>
      <c r="I40" s="3245">
        <v>316.60455841144449</v>
      </c>
      <c r="J40" s="1489"/>
      <c r="K40" s="1489"/>
      <c r="L40" s="1489"/>
      <c r="M40" s="1489"/>
      <c r="N40" s="1489"/>
      <c r="O40" s="1489"/>
      <c r="P40" s="1489"/>
      <c r="Q40" s="1489"/>
      <c r="R40" s="1489"/>
    </row>
    <row r="41" spans="1:18" s="1494" customFormat="1" ht="15" customHeight="1">
      <c r="A41" s="3255">
        <v>2015</v>
      </c>
      <c r="B41" s="3249">
        <v>13060.205386979311</v>
      </c>
      <c r="C41" s="3248">
        <v>8.2037933324486216E-3</v>
      </c>
      <c r="D41" s="3249">
        <v>4340.956743702528</v>
      </c>
      <c r="E41" s="3249">
        <v>3146.7462437913496</v>
      </c>
      <c r="F41" s="3249">
        <v>3784.6543707724809</v>
      </c>
      <c r="G41" s="3249">
        <v>582.71644814718923</v>
      </c>
      <c r="H41" s="3249">
        <v>883.21536054562853</v>
      </c>
      <c r="I41" s="3249">
        <v>366.70974583846885</v>
      </c>
      <c r="J41" s="1489"/>
      <c r="K41" s="1489"/>
      <c r="L41" s="1489"/>
      <c r="M41" s="1489"/>
      <c r="N41" s="1489"/>
      <c r="O41" s="1489"/>
      <c r="P41" s="1489"/>
      <c r="Q41" s="1489"/>
      <c r="R41" s="1489"/>
    </row>
    <row r="42" spans="1:18" s="1494" customFormat="1" ht="15" customHeight="1">
      <c r="A42" s="3254">
        <v>2016</v>
      </c>
      <c r="B42" s="3245">
        <v>13258.500403828728</v>
      </c>
      <c r="C42" s="3244">
        <v>1.5183146893471691E-2</v>
      </c>
      <c r="D42" s="3245">
        <v>4557.3401527961232</v>
      </c>
      <c r="E42" s="3245">
        <v>3073.2441852845182</v>
      </c>
      <c r="F42" s="3245">
        <v>3706.0388789626154</v>
      </c>
      <c r="G42" s="3245">
        <v>591.21890523825903</v>
      </c>
      <c r="H42" s="3245">
        <v>913.26281115446409</v>
      </c>
      <c r="I42" s="3245">
        <v>417.39547039275118</v>
      </c>
      <c r="J42" s="1489"/>
      <c r="K42" s="1489"/>
      <c r="L42" s="1489"/>
      <c r="M42" s="1489"/>
      <c r="N42" s="1489"/>
      <c r="O42" s="1489"/>
      <c r="P42" s="1489"/>
      <c r="Q42" s="1489"/>
      <c r="R42" s="1489"/>
    </row>
    <row r="43" spans="1:18" s="1494" customFormat="1" ht="15" customHeight="1">
      <c r="A43" s="3254">
        <v>2017</v>
      </c>
      <c r="B43" s="3245">
        <v>13474.602170557604</v>
      </c>
      <c r="C43" s="3244">
        <v>1.6299110770209822E-2</v>
      </c>
      <c r="D43" s="3245">
        <v>4662.0533781782833</v>
      </c>
      <c r="E43" s="3245">
        <v>3309.4213954098745</v>
      </c>
      <c r="F43" s="3245">
        <v>3772.0960139666149</v>
      </c>
      <c r="G43" s="3245">
        <v>611.2666874924688</v>
      </c>
      <c r="H43" s="3245">
        <v>948.79489323391624</v>
      </c>
      <c r="I43" s="3245">
        <v>561.25031777063828</v>
      </c>
      <c r="J43" s="1489"/>
      <c r="K43" s="1489"/>
      <c r="L43" s="1489"/>
      <c r="M43" s="1489"/>
      <c r="N43" s="1489"/>
      <c r="O43" s="1489"/>
      <c r="P43" s="1489"/>
      <c r="Q43" s="1489"/>
      <c r="R43" s="1489"/>
    </row>
    <row r="44" spans="1:18" s="1494" customFormat="1" ht="15" customHeight="1">
      <c r="A44" s="3254">
        <v>2018</v>
      </c>
      <c r="B44" s="3245">
        <v>13762.988669694118</v>
      </c>
      <c r="C44" s="3244">
        <v>2.1402227352333103E-2</v>
      </c>
      <c r="D44" s="3245">
        <v>4572.749973494072</v>
      </c>
      <c r="E44" s="3245">
        <v>3311.8331967461386</v>
      </c>
      <c r="F44" s="3245">
        <v>3792.7279837098413</v>
      </c>
      <c r="G44" s="3245">
        <v>577.08131051520559</v>
      </c>
      <c r="H44" s="3245">
        <v>891.75488841194476</v>
      </c>
      <c r="I44" s="3245">
        <v>616.84131681691997</v>
      </c>
      <c r="J44" s="1489"/>
      <c r="K44" s="1489"/>
      <c r="L44" s="1489"/>
      <c r="M44" s="1489"/>
      <c r="N44" s="1489"/>
      <c r="O44" s="1489"/>
      <c r="P44" s="1489"/>
      <c r="Q44" s="1489"/>
      <c r="R44" s="1489"/>
    </row>
    <row r="45" spans="1:18" s="1494" customFormat="1" ht="15" customHeight="1" thickBot="1">
      <c r="A45" s="3256">
        <v>2019</v>
      </c>
      <c r="B45" s="3257">
        <v>13946.187467859663</v>
      </c>
      <c r="C45" s="3258">
        <v>1.3310975004211523E-2</v>
      </c>
      <c r="D45" s="3257">
        <v>4610.4799455731691</v>
      </c>
      <c r="E45" s="3257">
        <v>3378.5413706435925</v>
      </c>
      <c r="F45" s="3257">
        <v>3770.3507905333599</v>
      </c>
      <c r="G45" s="3257">
        <v>595.30576395461037</v>
      </c>
      <c r="H45" s="3257">
        <v>899.41867487530078</v>
      </c>
      <c r="I45" s="3257">
        <v>692.09092227963083</v>
      </c>
      <c r="J45" s="1489"/>
      <c r="K45" s="1489"/>
      <c r="L45" s="1489"/>
      <c r="M45" s="1489"/>
      <c r="N45" s="1489"/>
      <c r="O45" s="1489"/>
      <c r="P45" s="1489"/>
      <c r="Q45" s="1489"/>
      <c r="R45" s="1489"/>
    </row>
    <row r="46" spans="1:18" s="1494" customFormat="1" ht="15" customHeight="1">
      <c r="A46" s="1494" t="s">
        <v>2542</v>
      </c>
      <c r="I46" s="3259"/>
      <c r="J46" s="1489"/>
      <c r="K46" s="1489"/>
      <c r="L46" s="1489"/>
      <c r="M46" s="1489"/>
      <c r="N46" s="1489"/>
      <c r="O46" s="1489"/>
      <c r="P46" s="1489"/>
      <c r="Q46" s="1489"/>
      <c r="R46" s="1489"/>
    </row>
    <row r="47" spans="1:18" s="1494" customFormat="1" ht="15" customHeight="1">
      <c r="A47" s="1494" t="s">
        <v>2804</v>
      </c>
      <c r="I47" s="3259"/>
      <c r="J47" s="1489"/>
      <c r="K47" s="1489"/>
      <c r="L47" s="1489"/>
      <c r="M47" s="1489"/>
      <c r="N47" s="1489"/>
      <c r="O47" s="1489"/>
      <c r="P47" s="1489"/>
      <c r="Q47" s="1489"/>
      <c r="R47" s="1489"/>
    </row>
    <row r="48" spans="1:18" ht="18" customHeight="1">
      <c r="I48" s="1157"/>
    </row>
    <row r="49" spans="9:9">
      <c r="I49" s="1157"/>
    </row>
  </sheetData>
  <mergeCells count="2">
    <mergeCell ref="A1:I1"/>
    <mergeCell ref="A5:A6"/>
  </mergeCells>
  <phoneticPr fontId="3" type="noConversion"/>
  <pageMargins left="0.7" right="0.7" top="0.75" bottom="0.75" header="0.3" footer="0.3"/>
  <pageSetup paperSize="9" scale="64" orientation="portrait" r:id="rId1"/>
  <colBreaks count="1" manualBreakCount="1">
    <brk id="9" max="1048575" man="1"/>
  </colBreaks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I46"/>
  <sheetViews>
    <sheetView showGridLines="0" view="pageBreakPreview"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defaultRowHeight="16.5"/>
  <cols>
    <col min="1" max="1" width="15" style="1153" customWidth="1"/>
    <col min="2" max="8" width="10.625" style="1153" customWidth="1"/>
    <col min="9" max="9" width="17.875" style="1153" bestFit="1" customWidth="1"/>
  </cols>
  <sheetData>
    <row r="1" spans="1:9" ht="24.95" customHeight="1">
      <c r="A1" s="4798" t="s">
        <v>2962</v>
      </c>
      <c r="B1" s="4798"/>
      <c r="C1" s="4798"/>
      <c r="D1" s="4798"/>
      <c r="E1" s="4798"/>
      <c r="F1" s="4798"/>
      <c r="G1" s="4798"/>
      <c r="H1" s="4798"/>
      <c r="I1" s="4798"/>
    </row>
    <row r="2" spans="1:9" ht="24.95" customHeight="1">
      <c r="A2" s="2364" t="s">
        <v>3894</v>
      </c>
      <c r="B2" s="2364"/>
      <c r="C2" s="2364"/>
      <c r="D2" s="2364"/>
      <c r="E2" s="2364"/>
    </row>
    <row r="3" spans="1:9" ht="18" customHeight="1" thickBot="1">
      <c r="A3" s="354" t="s">
        <v>2963</v>
      </c>
      <c r="B3" s="354"/>
      <c r="C3" s="354"/>
      <c r="D3" s="354"/>
      <c r="E3" s="354"/>
      <c r="F3" s="354"/>
      <c r="G3" s="354"/>
      <c r="H3" s="354"/>
      <c r="I3" s="2924" t="s">
        <v>2933</v>
      </c>
    </row>
    <row r="4" spans="1:9" ht="15" customHeight="1">
      <c r="A4" s="2971"/>
      <c r="B4" s="2925" t="s">
        <v>2861</v>
      </c>
      <c r="C4" s="2925" t="s">
        <v>2964</v>
      </c>
      <c r="D4" s="2925" t="s">
        <v>2965</v>
      </c>
      <c r="E4" s="2925" t="s">
        <v>2966</v>
      </c>
      <c r="F4" s="2925" t="s">
        <v>2967</v>
      </c>
      <c r="G4" s="2925" t="s">
        <v>2968</v>
      </c>
      <c r="H4" s="2925" t="s">
        <v>2969</v>
      </c>
      <c r="I4" s="2971"/>
    </row>
    <row r="5" spans="1:9" ht="15" customHeight="1">
      <c r="A5" s="2972"/>
      <c r="B5" s="2926" t="s">
        <v>2970</v>
      </c>
      <c r="C5" s="2926" t="s">
        <v>2971</v>
      </c>
      <c r="D5" s="2926" t="s">
        <v>2972</v>
      </c>
      <c r="E5" s="2926" t="s">
        <v>2973</v>
      </c>
      <c r="F5" s="2926" t="s">
        <v>2974</v>
      </c>
      <c r="G5" s="2926" t="s">
        <v>2975</v>
      </c>
      <c r="H5" s="2926" t="s">
        <v>2976</v>
      </c>
      <c r="I5" s="2972"/>
    </row>
    <row r="6" spans="1:9" ht="15" customHeight="1">
      <c r="A6" s="3116" t="s">
        <v>2022</v>
      </c>
      <c r="B6" s="3222">
        <v>583.89897690434839</v>
      </c>
      <c r="C6" s="3223">
        <v>193.03157436125747</v>
      </c>
      <c r="D6" s="3223">
        <v>141.45277010610593</v>
      </c>
      <c r="E6" s="3223">
        <v>157.85704689805073</v>
      </c>
      <c r="F6" s="3223">
        <v>24.924261725251629</v>
      </c>
      <c r="G6" s="3223">
        <v>37.656861079679096</v>
      </c>
      <c r="H6" s="3224">
        <v>28.976462734003587</v>
      </c>
      <c r="I6" s="3116" t="s">
        <v>2021</v>
      </c>
    </row>
    <row r="7" spans="1:9" ht="15" customHeight="1">
      <c r="A7" s="3128" t="s">
        <v>2851</v>
      </c>
      <c r="B7" s="3225">
        <v>141.69921799062107</v>
      </c>
      <c r="C7" s="3225">
        <v>27.906048029500557</v>
      </c>
      <c r="D7" s="3225">
        <v>11.064010108923657</v>
      </c>
      <c r="E7" s="3225">
        <v>81.674796491999999</v>
      </c>
      <c r="F7" s="3225">
        <v>3.1084440802949613</v>
      </c>
      <c r="G7" s="3225">
        <v>11.318357241498505</v>
      </c>
      <c r="H7" s="3225">
        <v>6.6275620384033598</v>
      </c>
      <c r="I7" s="3128" t="s">
        <v>2020</v>
      </c>
    </row>
    <row r="8" spans="1:9" ht="15" customHeight="1">
      <c r="A8" s="3128" t="s">
        <v>2937</v>
      </c>
      <c r="B8" s="3225">
        <v>94.648804039979822</v>
      </c>
      <c r="C8" s="3225">
        <v>36.98803904027455</v>
      </c>
      <c r="D8" s="3225">
        <v>30.479221867664023</v>
      </c>
      <c r="E8" s="3225">
        <v>11.340643168005638</v>
      </c>
      <c r="F8" s="3225">
        <v>7.5951381190280092</v>
      </c>
      <c r="G8" s="3225">
        <v>2.4172070954195788</v>
      </c>
      <c r="H8" s="3225">
        <v>5.8285547495880197</v>
      </c>
      <c r="I8" s="3760" t="s">
        <v>1750</v>
      </c>
    </row>
    <row r="9" spans="1:9" ht="15" customHeight="1">
      <c r="A9" s="3128" t="s">
        <v>2019</v>
      </c>
      <c r="B9" s="3225">
        <v>29.805021199350207</v>
      </c>
      <c r="C9" s="3225">
        <v>6.5689934371017937</v>
      </c>
      <c r="D9" s="3225">
        <v>15.99525796460177</v>
      </c>
      <c r="E9" s="3225">
        <v>3.6288241706413169</v>
      </c>
      <c r="F9" s="3225">
        <v>1.862977541663253</v>
      </c>
      <c r="G9" s="3225">
        <v>1.7327426490782465</v>
      </c>
      <c r="H9" s="3225">
        <v>1.62254362638263E-2</v>
      </c>
      <c r="I9" s="3128" t="s">
        <v>2821</v>
      </c>
    </row>
    <row r="10" spans="1:9" ht="15" customHeight="1">
      <c r="A10" s="3128" t="s">
        <v>1917</v>
      </c>
      <c r="B10" s="3225">
        <v>34.059514458823678</v>
      </c>
      <c r="C10" s="3225">
        <v>10.238141934178856</v>
      </c>
      <c r="D10" s="3225">
        <v>2.1485105679438186</v>
      </c>
      <c r="E10" s="3225">
        <v>18.619987419735281</v>
      </c>
      <c r="F10" s="3225">
        <v>0.4025991341253583</v>
      </c>
      <c r="G10" s="3225">
        <v>1.4427699867260542</v>
      </c>
      <c r="H10" s="3225">
        <v>1.2075054161143055</v>
      </c>
      <c r="I10" s="3128" t="s">
        <v>1916</v>
      </c>
    </row>
    <row r="11" spans="1:9" ht="15" customHeight="1">
      <c r="A11" s="3128" t="s">
        <v>1910</v>
      </c>
      <c r="B11" s="3225">
        <v>18.673738453534639</v>
      </c>
      <c r="C11" s="3225">
        <v>7.5324757305069285</v>
      </c>
      <c r="D11" s="3225">
        <v>3.8923618851185404</v>
      </c>
      <c r="E11" s="3225">
        <v>4.9052171524018835</v>
      </c>
      <c r="F11" s="3225">
        <v>0.58510420319541168</v>
      </c>
      <c r="G11" s="3225">
        <v>0.6590133224088488</v>
      </c>
      <c r="H11" s="3225">
        <v>1.0995661599030264</v>
      </c>
      <c r="I11" s="3128" t="s">
        <v>1780</v>
      </c>
    </row>
    <row r="12" spans="1:9" ht="15" customHeight="1">
      <c r="A12" s="3128" t="s">
        <v>2810</v>
      </c>
      <c r="B12" s="3225">
        <v>14.214057567156793</v>
      </c>
      <c r="C12" s="3225">
        <v>4.4999206616032215</v>
      </c>
      <c r="D12" s="3225">
        <v>4.3312488438555059</v>
      </c>
      <c r="E12" s="3225">
        <v>0.55863250672730402</v>
      </c>
      <c r="F12" s="3225">
        <v>0.89576912470004411</v>
      </c>
      <c r="G12" s="3225">
        <v>3.405087403904004</v>
      </c>
      <c r="H12" s="3225">
        <v>0.52339902636671298</v>
      </c>
      <c r="I12" s="3128" t="s">
        <v>1808</v>
      </c>
    </row>
    <row r="13" spans="1:9" ht="15" customHeight="1">
      <c r="A13" s="3128" t="s">
        <v>2831</v>
      </c>
      <c r="B13" s="3225">
        <v>13.139899974414192</v>
      </c>
      <c r="C13" s="3225">
        <v>4.6775842000089014</v>
      </c>
      <c r="D13" s="3225">
        <v>3.1916464614886739</v>
      </c>
      <c r="E13" s="3225">
        <v>2.3039999999999998</v>
      </c>
      <c r="F13" s="3225">
        <v>0.66921347618189264</v>
      </c>
      <c r="G13" s="3225">
        <v>0.18000200015285536</v>
      </c>
      <c r="H13" s="3225">
        <v>2.1174538365818671</v>
      </c>
      <c r="I13" s="3128" t="s">
        <v>1793</v>
      </c>
    </row>
    <row r="14" spans="1:9" ht="15" customHeight="1">
      <c r="A14" s="3128" t="s">
        <v>2811</v>
      </c>
      <c r="B14" s="3225">
        <v>12.403434343333867</v>
      </c>
      <c r="C14" s="3225">
        <v>4.7305240195833482</v>
      </c>
      <c r="D14" s="3225">
        <v>1.2891419212167077</v>
      </c>
      <c r="E14" s="3225">
        <v>0.65607691846659677</v>
      </c>
      <c r="F14" s="3225">
        <v>0.14409944276721656</v>
      </c>
      <c r="G14" s="3225">
        <v>3.5594859636993839</v>
      </c>
      <c r="H14" s="3225">
        <v>2.0241060776006146</v>
      </c>
      <c r="I14" s="3128" t="s">
        <v>1822</v>
      </c>
    </row>
    <row r="15" spans="1:9" ht="15" customHeight="1">
      <c r="A15" s="3132" t="s">
        <v>2892</v>
      </c>
      <c r="B15" s="3234">
        <v>12.370825137255345</v>
      </c>
      <c r="C15" s="3234">
        <v>5.3041210986426508</v>
      </c>
      <c r="D15" s="3234">
        <v>2.0148137640000003</v>
      </c>
      <c r="E15" s="3234">
        <v>3.4363161</v>
      </c>
      <c r="F15" s="3234">
        <v>1.3014100990741497</v>
      </c>
      <c r="G15" s="3234">
        <v>2.4742885047111838E-2</v>
      </c>
      <c r="H15" s="3234">
        <v>0.28942119049143095</v>
      </c>
      <c r="I15" s="3132" t="s">
        <v>2018</v>
      </c>
    </row>
    <row r="16" spans="1:9" ht="15" customHeight="1">
      <c r="A16" s="3128" t="s">
        <v>2829</v>
      </c>
      <c r="B16" s="3225">
        <v>9.6791357699708858</v>
      </c>
      <c r="C16" s="3225">
        <v>3.1493914334395989</v>
      </c>
      <c r="D16" s="3225">
        <v>1.5636489723000002</v>
      </c>
      <c r="E16" s="3225">
        <v>0.26969492374837939</v>
      </c>
      <c r="F16" s="3225">
        <v>3.5607197926758238</v>
      </c>
      <c r="G16" s="3225">
        <v>0.52165697632568953</v>
      </c>
      <c r="H16" s="3225">
        <v>0.61402367148139381</v>
      </c>
      <c r="I16" s="3128" t="s">
        <v>1795</v>
      </c>
    </row>
    <row r="17" spans="1:9" ht="15" customHeight="1">
      <c r="A17" s="3128" t="s">
        <v>495</v>
      </c>
      <c r="B17" s="3225">
        <v>12.343898052067518</v>
      </c>
      <c r="C17" s="3225">
        <v>3.9216486585296684</v>
      </c>
      <c r="D17" s="3225">
        <v>8.0502599920298543</v>
      </c>
      <c r="E17" s="3225">
        <v>5.1729067547136007E-2</v>
      </c>
      <c r="F17" s="3225">
        <v>5.7146822295798316E-2</v>
      </c>
      <c r="G17" s="3225">
        <v>0.25818816626444191</v>
      </c>
      <c r="H17" s="3225">
        <v>4.9253454006158662E-3</v>
      </c>
      <c r="I17" s="3128" t="s">
        <v>2017</v>
      </c>
    </row>
    <row r="18" spans="1:9" ht="15" customHeight="1">
      <c r="A18" s="3128" t="s">
        <v>2947</v>
      </c>
      <c r="B18" s="3225">
        <v>11.035533626504838</v>
      </c>
      <c r="C18" s="3225">
        <v>6.9241806558369472</v>
      </c>
      <c r="D18" s="3225">
        <v>4.0911943089430887</v>
      </c>
      <c r="E18" s="3225">
        <v>4.2817742136176543E-3</v>
      </c>
      <c r="F18" s="3225">
        <v>0</v>
      </c>
      <c r="G18" s="3225">
        <v>0</v>
      </c>
      <c r="H18" s="3225">
        <v>1.5876887511183164E-2</v>
      </c>
      <c r="I18" s="3128" t="s">
        <v>1930</v>
      </c>
    </row>
    <row r="19" spans="1:9" ht="15" customHeight="1">
      <c r="A19" s="3128" t="s">
        <v>2834</v>
      </c>
      <c r="B19" s="3225">
        <v>7.8401621965705006</v>
      </c>
      <c r="C19" s="3225">
        <v>3.1055354831299629</v>
      </c>
      <c r="D19" s="3225">
        <v>2.8383010490586069</v>
      </c>
      <c r="E19" s="3225">
        <v>0.26224582770162103</v>
      </c>
      <c r="F19" s="3225">
        <v>0.50084489285464306</v>
      </c>
      <c r="G19" s="3225">
        <v>5.3116166948632526E-2</v>
      </c>
      <c r="H19" s="3225">
        <v>1.0801187768770335</v>
      </c>
      <c r="I19" s="3128" t="s">
        <v>1752</v>
      </c>
    </row>
    <row r="20" spans="1:9" ht="15" customHeight="1">
      <c r="A20" s="3128" t="s">
        <v>2893</v>
      </c>
      <c r="B20" s="3225">
        <v>7.7207424554590016</v>
      </c>
      <c r="C20" s="3225">
        <v>3.2915324855669881</v>
      </c>
      <c r="D20" s="3225">
        <v>3.2640272252054281</v>
      </c>
      <c r="E20" s="3225">
        <v>0.50751622043884403</v>
      </c>
      <c r="F20" s="3225">
        <v>0.10029756583632045</v>
      </c>
      <c r="G20" s="3225">
        <v>0.21207696272563209</v>
      </c>
      <c r="H20" s="3225">
        <v>0.34529199568578939</v>
      </c>
      <c r="I20" s="3128" t="s">
        <v>1776</v>
      </c>
    </row>
    <row r="21" spans="1:9" ht="15" customHeight="1">
      <c r="A21" s="3128" t="s">
        <v>2852</v>
      </c>
      <c r="B21" s="3225">
        <v>8.9112628173854898</v>
      </c>
      <c r="C21" s="3225">
        <v>3.3849186406224065</v>
      </c>
      <c r="D21" s="3225">
        <v>1.5774250391854396</v>
      </c>
      <c r="E21" s="3225">
        <v>3.4062178140293642</v>
      </c>
      <c r="F21" s="3225">
        <v>0</v>
      </c>
      <c r="G21" s="3225">
        <v>0.15147833091641108</v>
      </c>
      <c r="H21" s="3225">
        <v>0.39122299263186766</v>
      </c>
      <c r="I21" s="3128" t="s">
        <v>1915</v>
      </c>
    </row>
    <row r="22" spans="1:9" ht="15" customHeight="1">
      <c r="A22" s="3128" t="s">
        <v>2850</v>
      </c>
      <c r="B22" s="3225">
        <v>6.3735148190640203</v>
      </c>
      <c r="C22" s="3225">
        <v>2.4888690873980801</v>
      </c>
      <c r="D22" s="3225">
        <v>2.5484621299164463</v>
      </c>
      <c r="E22" s="3225">
        <v>0.29794918116173147</v>
      </c>
      <c r="F22" s="3225">
        <v>0</v>
      </c>
      <c r="G22" s="3225">
        <v>0.40239436975459164</v>
      </c>
      <c r="H22" s="3225">
        <v>0.6358400508331703</v>
      </c>
      <c r="I22" s="3128" t="s">
        <v>1781</v>
      </c>
    </row>
    <row r="23" spans="1:9" ht="15" customHeight="1">
      <c r="A23" s="3128" t="s">
        <v>2833</v>
      </c>
      <c r="B23" s="3225">
        <v>5.721350389616255</v>
      </c>
      <c r="C23" s="3225">
        <v>2.7195611890490574</v>
      </c>
      <c r="D23" s="3225">
        <v>1.2999845006776061</v>
      </c>
      <c r="E23" s="3225">
        <v>0.21005602142489302</v>
      </c>
      <c r="F23" s="3225">
        <v>0.52094912097061163</v>
      </c>
      <c r="G23" s="3225">
        <v>0.22496183991019258</v>
      </c>
      <c r="H23" s="3225">
        <v>0.74583771758389505</v>
      </c>
      <c r="I23" s="3128" t="s">
        <v>1760</v>
      </c>
    </row>
    <row r="24" spans="1:9" ht="15" customHeight="1">
      <c r="A24" s="3128" t="s">
        <v>2853</v>
      </c>
      <c r="B24" s="3225">
        <v>6.4095845175545678</v>
      </c>
      <c r="C24" s="3225">
        <v>2.1427170084260072</v>
      </c>
      <c r="D24" s="3225">
        <v>1.9346502244006754</v>
      </c>
      <c r="E24" s="3225">
        <v>1.7831099942608928</v>
      </c>
      <c r="F24" s="3225">
        <v>0</v>
      </c>
      <c r="G24" s="3225">
        <v>0.12742102530098307</v>
      </c>
      <c r="H24" s="3225">
        <v>0.4216862651660096</v>
      </c>
      <c r="I24" s="3128" t="s">
        <v>1814</v>
      </c>
    </row>
    <row r="25" spans="1:9" ht="15" customHeight="1">
      <c r="A25" s="3128" t="s">
        <v>2977</v>
      </c>
      <c r="B25" s="3225">
        <v>5.4008613000031742</v>
      </c>
      <c r="C25" s="3225">
        <v>1.1834783270524158</v>
      </c>
      <c r="D25" s="3225">
        <v>0.15418970319012901</v>
      </c>
      <c r="E25" s="3225">
        <v>3.8138038925147608</v>
      </c>
      <c r="F25" s="3225">
        <v>0.12671070859483816</v>
      </c>
      <c r="G25" s="3225">
        <v>6.77566944676182E-3</v>
      </c>
      <c r="H25" s="3225">
        <v>0.11590299920426765</v>
      </c>
      <c r="I25" s="3128" t="s">
        <v>2016</v>
      </c>
    </row>
    <row r="26" spans="1:9" ht="15" customHeight="1">
      <c r="A26" s="3128" t="s">
        <v>2978</v>
      </c>
      <c r="B26" s="3225">
        <v>6.4902518164016652</v>
      </c>
      <c r="C26" s="3225">
        <v>2.0323828108490178</v>
      </c>
      <c r="D26" s="3225">
        <v>1.5559228204064925</v>
      </c>
      <c r="E26" s="3225">
        <v>1.6964630300987582</v>
      </c>
      <c r="F26" s="3225">
        <v>0</v>
      </c>
      <c r="G26" s="3225">
        <v>0.79479957364463505</v>
      </c>
      <c r="H26" s="3225">
        <v>0.41068358140276084</v>
      </c>
      <c r="I26" s="3128" t="s">
        <v>1754</v>
      </c>
    </row>
    <row r="27" spans="1:9" ht="15" customHeight="1">
      <c r="A27" s="3128" t="s">
        <v>2857</v>
      </c>
      <c r="B27" s="3225">
        <v>5.6142622527225754</v>
      </c>
      <c r="C27" s="3225">
        <v>2.723069644468934</v>
      </c>
      <c r="D27" s="3225">
        <v>1.8299732753442384</v>
      </c>
      <c r="E27" s="3225">
        <v>0.71399107650052529</v>
      </c>
      <c r="F27" s="3225">
        <v>0</v>
      </c>
      <c r="G27" s="3225">
        <v>5.6249359311757473E-2</v>
      </c>
      <c r="H27" s="3225">
        <v>0.29097889709712044</v>
      </c>
      <c r="I27" s="3128" t="s">
        <v>1989</v>
      </c>
    </row>
    <row r="28" spans="1:9" ht="15" customHeight="1">
      <c r="A28" s="3128" t="s">
        <v>2830</v>
      </c>
      <c r="B28" s="3225">
        <v>3.4053260786826103</v>
      </c>
      <c r="C28" s="3225">
        <v>0.43927685062414451</v>
      </c>
      <c r="D28" s="3225">
        <v>1.0153097345132744</v>
      </c>
      <c r="E28" s="3225">
        <v>1.1032281663270243</v>
      </c>
      <c r="F28" s="3225">
        <v>0.73991578696522498</v>
      </c>
      <c r="G28" s="3225">
        <v>6.0913568050091287E-2</v>
      </c>
      <c r="H28" s="3225">
        <v>4.6681972202850988E-2</v>
      </c>
      <c r="I28" s="3128" t="s">
        <v>1979</v>
      </c>
    </row>
    <row r="29" spans="1:9" ht="15" customHeight="1">
      <c r="A29" s="3128" t="s">
        <v>2896</v>
      </c>
      <c r="B29" s="3225">
        <v>4.8104251808409995</v>
      </c>
      <c r="C29" s="3225">
        <v>1.9337064691074346</v>
      </c>
      <c r="D29" s="3225">
        <v>0.83735355492381591</v>
      </c>
      <c r="E29" s="3225">
        <v>1.6304998385274714</v>
      </c>
      <c r="F29" s="3225">
        <v>0.28814333482998772</v>
      </c>
      <c r="G29" s="3225">
        <v>4.9423312957247036E-2</v>
      </c>
      <c r="H29" s="3225">
        <v>7.1298670495043029E-2</v>
      </c>
      <c r="I29" s="3128" t="s">
        <v>2015</v>
      </c>
    </row>
    <row r="30" spans="1:9" ht="15" customHeight="1">
      <c r="A30" s="3128" t="s">
        <v>2848</v>
      </c>
      <c r="B30" s="3225">
        <v>4.2767751965466418</v>
      </c>
      <c r="C30" s="3225">
        <v>1.3446603969449489</v>
      </c>
      <c r="D30" s="3225">
        <v>0.73357443493211738</v>
      </c>
      <c r="E30" s="3225">
        <v>1.9104270984262326</v>
      </c>
      <c r="F30" s="3225">
        <v>0</v>
      </c>
      <c r="G30" s="3225">
        <v>4.1130946333469878E-2</v>
      </c>
      <c r="H30" s="3225">
        <v>0.24698231990987302</v>
      </c>
      <c r="I30" s="3128" t="s">
        <v>1768</v>
      </c>
    </row>
    <row r="31" spans="1:9" ht="15" customHeight="1">
      <c r="A31" s="3128" t="s">
        <v>2895</v>
      </c>
      <c r="B31" s="3225">
        <v>4.830231081961105</v>
      </c>
      <c r="C31" s="3225">
        <v>1.9543346752591551</v>
      </c>
      <c r="D31" s="3225">
        <v>2.735660970867309</v>
      </c>
      <c r="E31" s="3225">
        <v>0.10300571015387189</v>
      </c>
      <c r="F31" s="3225">
        <v>0</v>
      </c>
      <c r="G31" s="3225">
        <v>0</v>
      </c>
      <c r="H31" s="3225">
        <v>3.7229725680768724E-2</v>
      </c>
      <c r="I31" s="3894" t="s">
        <v>3608</v>
      </c>
    </row>
    <row r="32" spans="1:9" ht="15" customHeight="1">
      <c r="A32" s="3128" t="s">
        <v>2900</v>
      </c>
      <c r="B32" s="3225">
        <v>4.2618980973694827</v>
      </c>
      <c r="C32" s="3225">
        <v>1.5696564262023656</v>
      </c>
      <c r="D32" s="3225">
        <v>1.5223766412930293</v>
      </c>
      <c r="E32" s="3225">
        <v>0.89767296850243083</v>
      </c>
      <c r="F32" s="3225">
        <v>0</v>
      </c>
      <c r="G32" s="3225">
        <v>0.24109302344924693</v>
      </c>
      <c r="H32" s="3225">
        <v>3.1099037922410599E-2</v>
      </c>
      <c r="I32" s="3128" t="s">
        <v>1966</v>
      </c>
    </row>
    <row r="33" spans="1:9" ht="15" customHeight="1">
      <c r="A33" s="3128" t="s">
        <v>2813</v>
      </c>
      <c r="B33" s="3225">
        <v>3.4627693716586956</v>
      </c>
      <c r="C33" s="3225">
        <v>1.1855799895518242</v>
      </c>
      <c r="D33" s="3225">
        <v>1.709661422122891</v>
      </c>
      <c r="E33" s="3225">
        <v>2.2851728044289303E-2</v>
      </c>
      <c r="F33" s="3225">
        <v>7.5254281229004488E-2</v>
      </c>
      <c r="G33" s="3225">
        <v>0.33042740141193822</v>
      </c>
      <c r="H33" s="3225">
        <v>0.13899454929874802</v>
      </c>
      <c r="I33" s="3128" t="s">
        <v>1842</v>
      </c>
    </row>
    <row r="34" spans="1:9" ht="15" customHeight="1">
      <c r="A34" s="3128" t="s">
        <v>2871</v>
      </c>
      <c r="B34" s="3225">
        <v>3.5111687698839682</v>
      </c>
      <c r="C34" s="3225">
        <v>1.6538490628837792</v>
      </c>
      <c r="D34" s="3225">
        <v>1.3263408834632544</v>
      </c>
      <c r="E34" s="3225">
        <v>0.26650000000000001</v>
      </c>
      <c r="F34" s="3225">
        <v>3.4852976845555106E-2</v>
      </c>
      <c r="G34" s="3225">
        <v>6.6128648914379358E-4</v>
      </c>
      <c r="H34" s="3225">
        <v>0.22896456020223532</v>
      </c>
      <c r="I34" s="3128" t="s">
        <v>1774</v>
      </c>
    </row>
    <row r="35" spans="1:9" ht="15" customHeight="1">
      <c r="A35" s="3128" t="s">
        <v>2812</v>
      </c>
      <c r="B35" s="3225">
        <v>2.2268392674693791</v>
      </c>
      <c r="C35" s="3225">
        <v>0.70585755487330026</v>
      </c>
      <c r="D35" s="3225">
        <v>0.95240926920865188</v>
      </c>
      <c r="E35" s="3225">
        <v>3.160863375473724E-3</v>
      </c>
      <c r="F35" s="3225">
        <v>0</v>
      </c>
      <c r="G35" s="3225">
        <v>0.56398796745874247</v>
      </c>
      <c r="H35" s="3225">
        <v>1.4236125532107904E-3</v>
      </c>
      <c r="I35" s="3128" t="s">
        <v>1973</v>
      </c>
    </row>
    <row r="36" spans="1:9" ht="15" customHeight="1">
      <c r="A36" s="3128" t="s">
        <v>2898</v>
      </c>
      <c r="B36" s="3225">
        <v>3.8860967469438763</v>
      </c>
      <c r="C36" s="3225">
        <v>1.5038930224935083</v>
      </c>
      <c r="D36" s="3225">
        <v>2.1220295511742786</v>
      </c>
      <c r="E36" s="3225">
        <v>8.3138727859199998E-2</v>
      </c>
      <c r="F36" s="3225">
        <v>0</v>
      </c>
      <c r="G36" s="3225">
        <v>0.11937111675542809</v>
      </c>
      <c r="H36" s="3225">
        <v>5.7664328661460977E-2</v>
      </c>
      <c r="I36" s="3128" t="s">
        <v>1870</v>
      </c>
    </row>
    <row r="37" spans="1:9" ht="15" customHeight="1">
      <c r="A37" s="3230" t="s">
        <v>2894</v>
      </c>
      <c r="B37" s="3225">
        <v>3.5496649250326766</v>
      </c>
      <c r="C37" s="3225">
        <v>3.0563586639809159</v>
      </c>
      <c r="D37" s="3225">
        <v>0.45867983752618441</v>
      </c>
      <c r="E37" s="3225">
        <v>2.6147891284907455E-2</v>
      </c>
      <c r="F37" s="3225">
        <v>0</v>
      </c>
      <c r="G37" s="3225">
        <v>0</v>
      </c>
      <c r="H37" s="3225">
        <v>8.478532240668803E-3</v>
      </c>
      <c r="I37" s="3233" t="s">
        <v>2000</v>
      </c>
    </row>
    <row r="38" spans="1:9" ht="15" customHeight="1">
      <c r="A38" s="3230" t="s">
        <v>2979</v>
      </c>
      <c r="B38" s="3225">
        <v>3.5605080843876009</v>
      </c>
      <c r="C38" s="3225">
        <v>0.90241432745830663</v>
      </c>
      <c r="D38" s="3225">
        <v>1.6439141547061453</v>
      </c>
      <c r="E38" s="3225">
        <v>0.55056056812070531</v>
      </c>
      <c r="F38" s="3225">
        <v>8.4863978032902937E-2</v>
      </c>
      <c r="G38" s="3225">
        <v>0.31739263014545299</v>
      </c>
      <c r="H38" s="3225">
        <v>6.1362425924087416E-2</v>
      </c>
      <c r="I38" s="3233" t="s">
        <v>1943</v>
      </c>
    </row>
    <row r="39" spans="1:9" ht="15" customHeight="1">
      <c r="A39" s="3230" t="s">
        <v>2835</v>
      </c>
      <c r="B39" s="3225">
        <v>2.7126988031999049</v>
      </c>
      <c r="C39" s="3225">
        <v>1.381121947347894</v>
      </c>
      <c r="D39" s="3225">
        <v>0.62580599999999997</v>
      </c>
      <c r="E39" s="3225">
        <v>0.12752040627404812</v>
      </c>
      <c r="F39" s="3225">
        <v>0.39006615314463328</v>
      </c>
      <c r="G39" s="3225">
        <v>2.6419959786855417E-3</v>
      </c>
      <c r="H39" s="3225">
        <v>0.18554230045464365</v>
      </c>
      <c r="I39" s="3233" t="s">
        <v>1810</v>
      </c>
    </row>
    <row r="40" spans="1:9" ht="15" customHeight="1">
      <c r="A40" s="3230" t="s">
        <v>2920</v>
      </c>
      <c r="B40" s="3225">
        <v>3.0998009990326549</v>
      </c>
      <c r="C40" s="3225">
        <v>0.68711670336295239</v>
      </c>
      <c r="D40" s="3225">
        <v>0.64450322219165967</v>
      </c>
      <c r="E40" s="3225">
        <v>1.6719179160317477</v>
      </c>
      <c r="F40" s="3225">
        <v>0</v>
      </c>
      <c r="G40" s="3225">
        <v>8.9025726860274171E-2</v>
      </c>
      <c r="H40" s="3225">
        <v>7.2374305860216587E-3</v>
      </c>
      <c r="I40" s="3233" t="s">
        <v>1906</v>
      </c>
    </row>
    <row r="41" spans="1:9" ht="15" customHeight="1">
      <c r="A41" s="3231" t="s">
        <v>2824</v>
      </c>
      <c r="B41" s="3226">
        <v>4.1191418921648388</v>
      </c>
      <c r="C41" s="3226">
        <v>1.0676967898661018</v>
      </c>
      <c r="D41" s="3226">
        <v>0.35469887400000005</v>
      </c>
      <c r="E41" s="3226">
        <v>2.069962761428962</v>
      </c>
      <c r="F41" s="3226">
        <v>0</v>
      </c>
      <c r="G41" s="3226">
        <v>0.58445655388488693</v>
      </c>
      <c r="H41" s="3226">
        <v>4.2326912984887916E-2</v>
      </c>
      <c r="I41" s="3130" t="s">
        <v>2014</v>
      </c>
    </row>
    <row r="42" spans="1:9" ht="15" customHeight="1">
      <c r="A42" s="3231" t="s">
        <v>2832</v>
      </c>
      <c r="B42" s="3226">
        <v>2.2417286404793781</v>
      </c>
      <c r="C42" s="3226">
        <v>0.57495607004791793</v>
      </c>
      <c r="D42" s="3226">
        <v>3.7772487760097923E-2</v>
      </c>
      <c r="E42" s="3226">
        <v>8.4711115642290016E-2</v>
      </c>
      <c r="F42" s="3226">
        <v>0.59743896722157197</v>
      </c>
      <c r="G42" s="3226">
        <v>0.58586564361265059</v>
      </c>
      <c r="H42" s="3226">
        <v>0.36098435619484942</v>
      </c>
      <c r="I42" s="3130" t="s">
        <v>1758</v>
      </c>
    </row>
    <row r="43" spans="1:9" ht="15" customHeight="1">
      <c r="A43" s="3231" t="s">
        <v>2863</v>
      </c>
      <c r="B43" s="3226">
        <v>1.7836883195383362</v>
      </c>
      <c r="C43" s="3226">
        <v>9.0132951486585525E-2</v>
      </c>
      <c r="D43" s="3226">
        <v>1.562881878761061</v>
      </c>
      <c r="E43" s="3226">
        <v>7.2696049807782076E-2</v>
      </c>
      <c r="F43" s="3226">
        <v>0</v>
      </c>
      <c r="G43" s="3226">
        <v>5.7943465792707906E-2</v>
      </c>
      <c r="H43" s="3226">
        <v>3.3973690199827014E-5</v>
      </c>
      <c r="I43" s="3130" t="s">
        <v>1975</v>
      </c>
    </row>
    <row r="44" spans="1:9" ht="15" customHeight="1" thickBot="1">
      <c r="A44" s="3232" t="s">
        <v>2899</v>
      </c>
      <c r="B44" s="3227">
        <v>2.5381431363673905</v>
      </c>
      <c r="C44" s="3228">
        <v>0.88173712080000011</v>
      </c>
      <c r="D44" s="3228">
        <v>1.6285499999999999</v>
      </c>
      <c r="E44" s="3228">
        <v>2.0934000000000001E-2</v>
      </c>
      <c r="F44" s="3228">
        <v>0</v>
      </c>
      <c r="G44" s="3228">
        <v>1.3505284719377301E-3</v>
      </c>
      <c r="H44" s="3229">
        <v>5.5714870954526822E-3</v>
      </c>
      <c r="I44" s="3131" t="s">
        <v>1846</v>
      </c>
    </row>
    <row r="45" spans="1:9" ht="15" customHeight="1">
      <c r="A45" s="354" t="s">
        <v>2980</v>
      </c>
      <c r="B45" s="354"/>
      <c r="C45" s="354"/>
      <c r="D45" s="354"/>
      <c r="E45" s="354"/>
      <c r="F45" s="354"/>
      <c r="G45" s="354"/>
      <c r="H45" s="354"/>
      <c r="I45" s="354"/>
    </row>
    <row r="46" spans="1:9" ht="15" customHeight="1">
      <c r="A46" s="354" t="s">
        <v>2912</v>
      </c>
      <c r="B46" s="354"/>
      <c r="C46" s="354"/>
      <c r="D46" s="354"/>
      <c r="E46" s="354"/>
      <c r="F46" s="354"/>
      <c r="G46" s="354"/>
      <c r="H46" s="354"/>
      <c r="I46" s="354"/>
    </row>
  </sheetData>
  <mergeCells count="1">
    <mergeCell ref="A1:I1"/>
  </mergeCells>
  <phoneticPr fontId="3" type="noConversion"/>
  <pageMargins left="0.7" right="0.7" top="0.75" bottom="0.75" header="0.3" footer="0.3"/>
  <pageSetup paperSize="9" scale="64" orientation="portrait" r:id="rId1"/>
  <drawing r:id="rId2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Sheet170"/>
  <dimension ref="A1:Q41"/>
  <sheetViews>
    <sheetView showGridLines="0" view="pageBreakPreview" zoomScaleNormal="100" zoomScaleSheetLayoutView="100" workbookViewId="0"/>
  </sheetViews>
  <sheetFormatPr defaultColWidth="9" defaultRowHeight="12"/>
  <cols>
    <col min="1" max="1" width="15.625" style="354" customWidth="1"/>
    <col min="2" max="16" width="13.625" style="354" customWidth="1"/>
    <col min="17" max="17" width="22.375" style="354" bestFit="1" customWidth="1"/>
    <col min="18" max="16384" width="9" style="354"/>
  </cols>
  <sheetData>
    <row r="1" spans="1:17" ht="24.95" customHeight="1">
      <c r="A1" s="2572" t="s">
        <v>2027</v>
      </c>
      <c r="B1" s="2572"/>
      <c r="C1" s="2572"/>
      <c r="D1" s="2572"/>
      <c r="E1" s="2572"/>
      <c r="F1" s="2572"/>
      <c r="G1" s="2572"/>
      <c r="H1" s="2572"/>
      <c r="I1" s="2570" t="s">
        <v>2703</v>
      </c>
      <c r="J1" s="2572"/>
      <c r="L1" s="1495"/>
    </row>
    <row r="2" spans="1:17" ht="15" customHeight="1" thickBot="1">
      <c r="A2" s="354" t="s">
        <v>2808</v>
      </c>
      <c r="Q2" s="2924" t="s">
        <v>2933</v>
      </c>
    </row>
    <row r="3" spans="1:17" ht="15" customHeight="1">
      <c r="A3" s="3211"/>
      <c r="B3" s="3716">
        <v>1970</v>
      </c>
      <c r="C3" s="3716">
        <v>1980</v>
      </c>
      <c r="D3" s="3716">
        <v>1990</v>
      </c>
      <c r="E3" s="3716">
        <v>2000</v>
      </c>
      <c r="F3" s="3716">
        <v>2010</v>
      </c>
      <c r="G3" s="3716">
        <v>2011</v>
      </c>
      <c r="H3" s="3716">
        <v>2012</v>
      </c>
      <c r="I3" s="3716">
        <v>2013</v>
      </c>
      <c r="J3" s="3716">
        <v>2014</v>
      </c>
      <c r="K3" s="3716">
        <v>2015</v>
      </c>
      <c r="L3" s="3716">
        <v>2016</v>
      </c>
      <c r="M3" s="3716">
        <v>2017</v>
      </c>
      <c r="N3" s="3716">
        <v>2018</v>
      </c>
      <c r="O3" s="3716">
        <v>2019</v>
      </c>
      <c r="P3" s="3719" t="s">
        <v>3622</v>
      </c>
      <c r="Q3" s="2964"/>
    </row>
    <row r="4" spans="1:17" ht="24">
      <c r="A4" s="3212"/>
      <c r="B4" s="3069"/>
      <c r="C4" s="3069"/>
      <c r="D4" s="3069"/>
      <c r="E4" s="3069"/>
      <c r="F4" s="3069"/>
      <c r="G4" s="3069"/>
      <c r="H4" s="3069"/>
      <c r="I4" s="3069"/>
      <c r="J4" s="3069"/>
      <c r="K4" s="3069"/>
      <c r="L4" s="3069"/>
      <c r="M4" s="3069"/>
      <c r="N4" s="3069"/>
      <c r="O4" s="3069"/>
      <c r="P4" s="2958" t="s">
        <v>3933</v>
      </c>
      <c r="Q4" s="2965"/>
    </row>
    <row r="5" spans="1:17" s="2960" customFormat="1" ht="15" customHeight="1">
      <c r="A5" s="3180" t="s">
        <v>2022</v>
      </c>
      <c r="B5" s="2997">
        <v>205.00707939815467</v>
      </c>
      <c r="C5" s="2997">
        <v>279.46195940776266</v>
      </c>
      <c r="D5" s="2997">
        <v>342.22633871899239</v>
      </c>
      <c r="E5" s="2997">
        <v>394.49984538278875</v>
      </c>
      <c r="F5" s="2997">
        <v>506.02413727488556</v>
      </c>
      <c r="G5" s="2997">
        <v>518.31082663188886</v>
      </c>
      <c r="H5" s="2997">
        <v>524.98169207098442</v>
      </c>
      <c r="I5" s="2997">
        <v>534.90794638380589</v>
      </c>
      <c r="J5" s="2997">
        <v>539.2497921747522</v>
      </c>
      <c r="K5" s="2997">
        <v>543.17489963207981</v>
      </c>
      <c r="L5" s="2997">
        <v>550.60133598948244</v>
      </c>
      <c r="M5" s="2997">
        <v>560.42157510460333</v>
      </c>
      <c r="N5" s="2997">
        <v>576.22880962275337</v>
      </c>
      <c r="O5" s="2997">
        <v>583.89897690434839</v>
      </c>
      <c r="P5" s="3213">
        <v>1</v>
      </c>
      <c r="Q5" s="3214" t="s">
        <v>2934</v>
      </c>
    </row>
    <row r="6" spans="1:17" s="2960" customFormat="1" ht="15" customHeight="1">
      <c r="A6" s="3107" t="s">
        <v>1853</v>
      </c>
      <c r="B6" s="2999">
        <v>143.81104701488948</v>
      </c>
      <c r="C6" s="2999">
        <v>174.97621338447715</v>
      </c>
      <c r="D6" s="2999">
        <v>196.36981071178693</v>
      </c>
      <c r="E6" s="2999">
        <v>229.15823002667815</v>
      </c>
      <c r="F6" s="2999">
        <v>233.03566566385712</v>
      </c>
      <c r="G6" s="2999">
        <v>230.63467560151423</v>
      </c>
      <c r="H6" s="2999">
        <v>228.16128091076487</v>
      </c>
      <c r="I6" s="2999">
        <v>230.25612047231525</v>
      </c>
      <c r="J6" s="2999">
        <v>228.30575735943742</v>
      </c>
      <c r="K6" s="2999">
        <v>228.74998417133634</v>
      </c>
      <c r="L6" s="2999">
        <v>229.64326888344198</v>
      </c>
      <c r="M6" s="2999">
        <v>231.8387241455813</v>
      </c>
      <c r="N6" s="2999">
        <v>235.38879095250098</v>
      </c>
      <c r="O6" s="2999">
        <v>233.43381532723171</v>
      </c>
      <c r="P6" s="3028">
        <v>0.39978459384331438</v>
      </c>
      <c r="Q6" s="3215" t="s">
        <v>1853</v>
      </c>
    </row>
    <row r="7" spans="1:17" ht="15" customHeight="1">
      <c r="A7" s="3107" t="s">
        <v>2799</v>
      </c>
      <c r="B7" s="3216">
        <v>61.19603238326517</v>
      </c>
      <c r="C7" s="3216">
        <v>104.48574602328563</v>
      </c>
      <c r="D7" s="2999">
        <v>145.8565280072055</v>
      </c>
      <c r="E7" s="2999">
        <v>165.34161535611042</v>
      </c>
      <c r="F7" s="2999">
        <v>272.98847161102856</v>
      </c>
      <c r="G7" s="2999">
        <v>287.67615103037457</v>
      </c>
      <c r="H7" s="2999">
        <v>296.82041116021929</v>
      </c>
      <c r="I7" s="2999">
        <v>304.65182591149107</v>
      </c>
      <c r="J7" s="2999">
        <v>310.94403481531475</v>
      </c>
      <c r="K7" s="2999">
        <v>314.42491546074353</v>
      </c>
      <c r="L7" s="2999">
        <v>320.95806710604029</v>
      </c>
      <c r="M7" s="2999">
        <v>328.58285095902158</v>
      </c>
      <c r="N7" s="2999">
        <v>340.8400186702525</v>
      </c>
      <c r="O7" s="2999">
        <v>350.46516157711676</v>
      </c>
      <c r="P7" s="3028">
        <v>0.60021540615668578</v>
      </c>
      <c r="Q7" s="3215" t="s">
        <v>2799</v>
      </c>
    </row>
    <row r="8" spans="1:17" ht="15" customHeight="1">
      <c r="A8" s="3107" t="s">
        <v>2879</v>
      </c>
      <c r="B8" s="3216">
        <v>54.195380334955217</v>
      </c>
      <c r="C8" s="3216">
        <v>66.870105852417254</v>
      </c>
      <c r="D8" s="2999">
        <v>71.569875046253813</v>
      </c>
      <c r="E8" s="2999">
        <v>73.947514822873558</v>
      </c>
      <c r="F8" s="2999">
        <v>74.152189682400277</v>
      </c>
      <c r="G8" s="2999">
        <v>71.688761672481235</v>
      </c>
      <c r="H8" s="2999">
        <v>71.043913960087565</v>
      </c>
      <c r="I8" s="2999">
        <v>70.449604840976761</v>
      </c>
      <c r="J8" s="2999">
        <v>67.712970398385863</v>
      </c>
      <c r="K8" s="2999">
        <v>68.517875368654813</v>
      </c>
      <c r="L8" s="2999">
        <v>69.136028389012523</v>
      </c>
      <c r="M8" s="2999">
        <v>69.91023199789592</v>
      </c>
      <c r="N8" s="2999">
        <v>69.806434916394963</v>
      </c>
      <c r="O8" s="2999">
        <v>68.806268938764816</v>
      </c>
      <c r="P8" s="3028">
        <v>0.11783933807103816</v>
      </c>
      <c r="Q8" s="3215" t="s">
        <v>2050</v>
      </c>
    </row>
    <row r="9" spans="1:17" ht="15" customHeight="1">
      <c r="A9" s="2968" t="s">
        <v>2935</v>
      </c>
      <c r="B9" s="2998">
        <v>74.284922842913502</v>
      </c>
      <c r="C9" s="2998">
        <v>87.352605780801113</v>
      </c>
      <c r="D9" s="2998">
        <v>96.176718896992213</v>
      </c>
      <c r="E9" s="2998">
        <v>113.80861812904737</v>
      </c>
      <c r="F9" s="2998">
        <v>113.28804093182639</v>
      </c>
      <c r="G9" s="2998">
        <v>113.35354646694989</v>
      </c>
      <c r="H9" s="2998">
        <v>110.86179769972679</v>
      </c>
      <c r="I9" s="2998">
        <v>113.71557931232093</v>
      </c>
      <c r="J9" s="2998">
        <v>114.78331386811425</v>
      </c>
      <c r="K9" s="2998">
        <v>113.83095476307309</v>
      </c>
      <c r="L9" s="2998">
        <v>113.73989654111961</v>
      </c>
      <c r="M9" s="2998">
        <v>114.33534772977453</v>
      </c>
      <c r="N9" s="2998">
        <v>117.78577483670651</v>
      </c>
      <c r="O9" s="2998">
        <v>116.58360406259561</v>
      </c>
      <c r="P9" s="3029">
        <v>0.19966399783860864</v>
      </c>
      <c r="Q9" s="3177" t="s">
        <v>2936</v>
      </c>
    </row>
    <row r="10" spans="1:17" s="2960" customFormat="1" ht="15" customHeight="1">
      <c r="A10" s="3186" t="s">
        <v>2937</v>
      </c>
      <c r="B10" s="3216">
        <v>66.215507661008772</v>
      </c>
      <c r="C10" s="3216">
        <v>74.582918009707498</v>
      </c>
      <c r="D10" s="2999">
        <v>80.993304730510005</v>
      </c>
      <c r="E10" s="2999">
        <v>95.138791982837574</v>
      </c>
      <c r="F10" s="2999">
        <v>92.972588813187642</v>
      </c>
      <c r="G10" s="2999">
        <v>92.088361922942241</v>
      </c>
      <c r="H10" s="2999">
        <v>89.687765030342092</v>
      </c>
      <c r="I10" s="2999">
        <v>92.095480177186232</v>
      </c>
      <c r="J10" s="2999">
        <v>93.054167956040089</v>
      </c>
      <c r="K10" s="2999">
        <v>92.149004488931908</v>
      </c>
      <c r="L10" s="2999">
        <v>92.017799000203652</v>
      </c>
      <c r="M10" s="2999">
        <v>92.330524854876913</v>
      </c>
      <c r="N10" s="2999">
        <v>95.602919006739398</v>
      </c>
      <c r="O10" s="2999">
        <v>94.648804039979822</v>
      </c>
      <c r="P10" s="3028">
        <v>0.16209791039843652</v>
      </c>
      <c r="Q10" s="3761" t="s">
        <v>1750</v>
      </c>
    </row>
    <row r="11" spans="1:17" ht="15" customHeight="1">
      <c r="A11" s="3186" t="s">
        <v>2810</v>
      </c>
      <c r="B11" s="3216">
        <v>6.6245811110000004</v>
      </c>
      <c r="C11" s="3216">
        <v>9.518029260999997</v>
      </c>
      <c r="D11" s="2999">
        <v>10.619272631242426</v>
      </c>
      <c r="E11" s="2999">
        <v>12.808384436595976</v>
      </c>
      <c r="F11" s="2999">
        <v>13.006500948350293</v>
      </c>
      <c r="G11" s="2999">
        <v>13.605143671545045</v>
      </c>
      <c r="H11" s="2999">
        <v>13.468474248037818</v>
      </c>
      <c r="I11" s="2999">
        <v>13.881790511401228</v>
      </c>
      <c r="J11" s="2999">
        <v>14.031963677255106</v>
      </c>
      <c r="K11" s="2999">
        <v>13.993650261824335</v>
      </c>
      <c r="L11" s="2999">
        <v>13.936678180345654</v>
      </c>
      <c r="M11" s="2999">
        <v>14.109482022622178</v>
      </c>
      <c r="N11" s="2999">
        <v>14.349534169353072</v>
      </c>
      <c r="O11" s="2999">
        <v>14.214057567156791</v>
      </c>
      <c r="P11" s="3028">
        <v>2.434335069829258E-2</v>
      </c>
      <c r="Q11" s="3208" t="s">
        <v>2938</v>
      </c>
    </row>
    <row r="12" spans="1:17" ht="15" customHeight="1">
      <c r="A12" s="3186" t="s">
        <v>2893</v>
      </c>
      <c r="B12" s="3216">
        <v>1.4448340709047367</v>
      </c>
      <c r="C12" s="3216">
        <v>3.251658510093614</v>
      </c>
      <c r="D12" s="2999">
        <v>4.5641415352397852</v>
      </c>
      <c r="E12" s="2999">
        <v>5.8614417096138283</v>
      </c>
      <c r="F12" s="2999">
        <v>7.308951170288454</v>
      </c>
      <c r="G12" s="2999">
        <v>7.6600408724626083</v>
      </c>
      <c r="H12" s="2999">
        <v>7.7055584213468746</v>
      </c>
      <c r="I12" s="2999">
        <v>7.7383086237334791</v>
      </c>
      <c r="J12" s="2999">
        <v>7.6971822348190484</v>
      </c>
      <c r="K12" s="2999">
        <v>7.6883000123168612</v>
      </c>
      <c r="L12" s="2999">
        <v>7.7854193605702964</v>
      </c>
      <c r="M12" s="2999">
        <v>7.8953408522754458</v>
      </c>
      <c r="N12" s="2999">
        <v>7.833321660614037</v>
      </c>
      <c r="O12" s="2999">
        <v>7.7207424554590025</v>
      </c>
      <c r="P12" s="3028">
        <v>1.3222736741879544E-2</v>
      </c>
      <c r="Q12" s="3208" t="s">
        <v>2939</v>
      </c>
    </row>
    <row r="13" spans="1:17" ht="15" customHeight="1">
      <c r="A13" s="2968" t="s">
        <v>2918</v>
      </c>
      <c r="B13" s="2998">
        <v>6.243044301846254</v>
      </c>
      <c r="C13" s="2998">
        <v>11.070034848929241</v>
      </c>
      <c r="D13" s="2998">
        <v>14.035618993954959</v>
      </c>
      <c r="E13" s="2998">
        <v>20.172814482569486</v>
      </c>
      <c r="F13" s="2998">
        <v>26.15694961709826</v>
      </c>
      <c r="G13" s="2998">
        <v>27.261974675149151</v>
      </c>
      <c r="H13" s="2998">
        <v>27.929246977513468</v>
      </c>
      <c r="I13" s="2998">
        <v>28.53478362025275</v>
      </c>
      <c r="J13" s="2998">
        <v>28.761416017245956</v>
      </c>
      <c r="K13" s="2998">
        <v>28.800937402739773</v>
      </c>
      <c r="L13" s="2998">
        <v>28.500120432581344</v>
      </c>
      <c r="M13" s="2998">
        <v>28.614204069662406</v>
      </c>
      <c r="N13" s="2998">
        <v>28.52896619154556</v>
      </c>
      <c r="O13" s="2998">
        <v>28.608751031558</v>
      </c>
      <c r="P13" s="3029">
        <v>4.8996062954644558E-2</v>
      </c>
      <c r="Q13" s="3169" t="s">
        <v>2940</v>
      </c>
    </row>
    <row r="14" spans="1:17" s="2960" customFormat="1" ht="15" customHeight="1">
      <c r="A14" s="3186" t="s">
        <v>2811</v>
      </c>
      <c r="B14" s="3216">
        <v>1.585816640227802</v>
      </c>
      <c r="C14" s="3216">
        <v>3.9279104302804311</v>
      </c>
      <c r="D14" s="2999">
        <v>5.359907432130135</v>
      </c>
      <c r="E14" s="2999">
        <v>8.0420122728892167</v>
      </c>
      <c r="F14" s="2999">
        <v>10.981271002179064</v>
      </c>
      <c r="G14" s="2999">
        <v>11.482704575294068</v>
      </c>
      <c r="H14" s="2999">
        <v>11.688261344083728</v>
      </c>
      <c r="I14" s="2999">
        <v>12.130482778152995</v>
      </c>
      <c r="J14" s="2999">
        <v>12.401465830880905</v>
      </c>
      <c r="K14" s="2999">
        <v>12.23342183670372</v>
      </c>
      <c r="L14" s="2999">
        <v>11.91851961273313</v>
      </c>
      <c r="M14" s="2999">
        <v>12.06370119525509</v>
      </c>
      <c r="N14" s="2999">
        <v>12.134311698170624</v>
      </c>
      <c r="O14" s="2999">
        <v>12.403434343333865</v>
      </c>
      <c r="P14" s="3028">
        <v>2.1242432054073866E-2</v>
      </c>
      <c r="Q14" s="3208" t="s">
        <v>2941</v>
      </c>
    </row>
    <row r="15" spans="1:17" ht="15" customHeight="1">
      <c r="A15" s="3186" t="s">
        <v>2813</v>
      </c>
      <c r="B15" s="3216">
        <v>1.2127622515030838</v>
      </c>
      <c r="C15" s="3216">
        <v>1.6572183103338882</v>
      </c>
      <c r="D15" s="2999">
        <v>1.8475437307108129</v>
      </c>
      <c r="E15" s="2999">
        <v>2.4700518074030016</v>
      </c>
      <c r="F15" s="2999">
        <v>3.2271374928514254</v>
      </c>
      <c r="G15" s="2999">
        <v>3.2890758147845025</v>
      </c>
      <c r="H15" s="2999">
        <v>3.3828715295723151</v>
      </c>
      <c r="I15" s="2999">
        <v>3.5245765435145557</v>
      </c>
      <c r="J15" s="2999">
        <v>3.5068614767359194</v>
      </c>
      <c r="K15" s="2999">
        <v>3.585803291902729</v>
      </c>
      <c r="L15" s="2999">
        <v>3.5761952977109024</v>
      </c>
      <c r="M15" s="2999">
        <v>3.5669198736178407</v>
      </c>
      <c r="N15" s="2999">
        <v>3.5408662793853218</v>
      </c>
      <c r="O15" s="2999">
        <v>3.4627693716586956</v>
      </c>
      <c r="P15" s="3028">
        <v>5.9304254821908181E-3</v>
      </c>
      <c r="Q15" s="3208" t="s">
        <v>2942</v>
      </c>
    </row>
    <row r="16" spans="1:17" ht="15" customHeight="1">
      <c r="A16" s="2968" t="s">
        <v>2814</v>
      </c>
      <c r="B16" s="2998">
        <v>57.496593080918451</v>
      </c>
      <c r="C16" s="2998">
        <v>72.078963626285486</v>
      </c>
      <c r="D16" s="2998">
        <v>89.932270634054433</v>
      </c>
      <c r="E16" s="2998">
        <v>87.473875748393539</v>
      </c>
      <c r="F16" s="2998">
        <v>88.689063041837315</v>
      </c>
      <c r="G16" s="2998">
        <v>86.656534839082113</v>
      </c>
      <c r="H16" s="2998">
        <v>86.317437518096256</v>
      </c>
      <c r="I16" s="2998">
        <v>85.425913150143757</v>
      </c>
      <c r="J16" s="2998">
        <v>82.102901047923353</v>
      </c>
      <c r="K16" s="2998">
        <v>82.772577635535654</v>
      </c>
      <c r="L16" s="2998">
        <v>83.900892710972485</v>
      </c>
      <c r="M16" s="2998">
        <v>84.756591216675687</v>
      </c>
      <c r="N16" s="2998">
        <v>84.755712374219868</v>
      </c>
      <c r="O16" s="2998">
        <v>83.815477148878671</v>
      </c>
      <c r="P16" s="3029">
        <v>0.14354448365921513</v>
      </c>
      <c r="Q16" s="3169" t="s">
        <v>2060</v>
      </c>
    </row>
    <row r="17" spans="1:17" ht="15" customHeight="1">
      <c r="A17" s="3186" t="s">
        <v>2831</v>
      </c>
      <c r="B17" s="3216">
        <v>12.985578497273613</v>
      </c>
      <c r="C17" s="3216">
        <v>15.234046088106062</v>
      </c>
      <c r="D17" s="2999">
        <v>15.047342504</v>
      </c>
      <c r="E17" s="2999">
        <v>14.307412117121967</v>
      </c>
      <c r="F17" s="2999">
        <v>13.706189659343554</v>
      </c>
      <c r="G17" s="2999">
        <v>13.202162481426827</v>
      </c>
      <c r="H17" s="2999">
        <v>13.368851392545453</v>
      </c>
      <c r="I17" s="2999">
        <v>13.745959312771085</v>
      </c>
      <c r="J17" s="2999">
        <v>13.166279172407782</v>
      </c>
      <c r="K17" s="2999">
        <v>13.39985761297857</v>
      </c>
      <c r="L17" s="2999">
        <v>13.619722993537277</v>
      </c>
      <c r="M17" s="2999">
        <v>13.783983269709596</v>
      </c>
      <c r="N17" s="2999">
        <v>13.439342419746612</v>
      </c>
      <c r="O17" s="2999">
        <v>13.139899974414192</v>
      </c>
      <c r="P17" s="3028">
        <v>2.2503721524017518E-2</v>
      </c>
      <c r="Q17" s="3208" t="s">
        <v>2943</v>
      </c>
    </row>
    <row r="18" spans="1:17" ht="15" customHeight="1">
      <c r="A18" s="3186" t="s">
        <v>2829</v>
      </c>
      <c r="B18" s="3216">
        <v>6.4517397307350945</v>
      </c>
      <c r="C18" s="3216">
        <v>8.245627814354819</v>
      </c>
      <c r="D18" s="2999">
        <v>9.4631204032600014</v>
      </c>
      <c r="E18" s="2999">
        <v>11.049863838747713</v>
      </c>
      <c r="F18" s="2999">
        <v>10.651567674084136</v>
      </c>
      <c r="G18" s="2999">
        <v>10.239094229670217</v>
      </c>
      <c r="H18" s="2999">
        <v>10.224902079182325</v>
      </c>
      <c r="I18" s="2999">
        <v>10.31271036382584</v>
      </c>
      <c r="J18" s="2999">
        <v>9.8709345488649394</v>
      </c>
      <c r="K18" s="2999">
        <v>9.9234266168460685</v>
      </c>
      <c r="L18" s="2999">
        <v>9.7616570171055201</v>
      </c>
      <c r="M18" s="2999">
        <v>9.7001141246533233</v>
      </c>
      <c r="N18" s="2999">
        <v>9.8712451204991822</v>
      </c>
      <c r="O18" s="2999">
        <v>9.679135769970884</v>
      </c>
      <c r="P18" s="3028">
        <v>1.6576730141379361E-2</v>
      </c>
      <c r="Q18" s="3208" t="s">
        <v>2944</v>
      </c>
    </row>
    <row r="19" spans="1:17" ht="15" customHeight="1">
      <c r="A19" s="3186" t="s">
        <v>2834</v>
      </c>
      <c r="B19" s="3216">
        <v>9.175234446000001</v>
      </c>
      <c r="C19" s="3216">
        <v>8.5615391600000024</v>
      </c>
      <c r="D19" s="2999">
        <v>9.011881163</v>
      </c>
      <c r="E19" s="2999">
        <v>9.5729854020718843</v>
      </c>
      <c r="F19" s="3216">
        <v>8.9382285487367117</v>
      </c>
      <c r="G19" s="3216">
        <v>8.4499036189126926</v>
      </c>
      <c r="H19" s="3216">
        <v>8.5536077193564211</v>
      </c>
      <c r="I19" s="3216">
        <v>8.5119860908901153</v>
      </c>
      <c r="J19" s="3216">
        <v>8.0204941672158157</v>
      </c>
      <c r="K19" s="3216">
        <v>8.110580885873965</v>
      </c>
      <c r="L19" s="3216">
        <v>8.0139907234355761</v>
      </c>
      <c r="M19" s="3216">
        <v>7.9913314180475865</v>
      </c>
      <c r="N19" s="3216">
        <v>7.9644231757016897</v>
      </c>
      <c r="O19" s="3216">
        <v>7.8401621965704988</v>
      </c>
      <c r="P19" s="3028">
        <v>1.3427257979002826E-2</v>
      </c>
      <c r="Q19" s="3208" t="s">
        <v>2945</v>
      </c>
    </row>
    <row r="20" spans="1:17" ht="15" customHeight="1">
      <c r="A20" s="3186" t="s">
        <v>1782</v>
      </c>
      <c r="B20" s="3216">
        <v>5.0180874009999998</v>
      </c>
      <c r="C20" s="3216">
        <v>6.1734928650000009</v>
      </c>
      <c r="D20" s="2999">
        <v>6.5745780729111916</v>
      </c>
      <c r="E20" s="2999">
        <v>7.4926920116520002</v>
      </c>
      <c r="F20" s="2999">
        <v>7.2845412261406226</v>
      </c>
      <c r="G20" s="2999">
        <v>7.1152475543822362</v>
      </c>
      <c r="H20" s="2999">
        <v>6.9213783725826046</v>
      </c>
      <c r="I20" s="2999">
        <v>6.5937957653770658</v>
      </c>
      <c r="J20" s="2999">
        <v>6.2307893198966928</v>
      </c>
      <c r="K20" s="2999">
        <v>6.3686858709285552</v>
      </c>
      <c r="L20" s="2999">
        <v>6.4305761007412938</v>
      </c>
      <c r="M20" s="2999">
        <v>6.4939470220481113</v>
      </c>
      <c r="N20" s="2999">
        <v>6.5292094994187027</v>
      </c>
      <c r="O20" s="2999">
        <v>6.3735148190640203</v>
      </c>
      <c r="P20" s="3028">
        <v>1.0915440977229353E-2</v>
      </c>
      <c r="Q20" s="3208" t="s">
        <v>2946</v>
      </c>
    </row>
    <row r="21" spans="1:17" s="2960" customFormat="1" ht="15" customHeight="1">
      <c r="A21" s="2968" t="s">
        <v>2818</v>
      </c>
      <c r="B21" s="3217">
        <v>31.634512141810976</v>
      </c>
      <c r="C21" s="3217">
        <v>48.291290035203176</v>
      </c>
      <c r="D21" s="2998">
        <v>45.607811206515279</v>
      </c>
      <c r="E21" s="2998">
        <v>31.70772679580562</v>
      </c>
      <c r="F21" s="3217">
        <v>35.276005499660734</v>
      </c>
      <c r="G21" s="3217">
        <v>36.711296981170413</v>
      </c>
      <c r="H21" s="3217">
        <v>37.042828286888501</v>
      </c>
      <c r="I21" s="3217">
        <v>36.429773104914382</v>
      </c>
      <c r="J21" s="3217">
        <v>36.740241416063469</v>
      </c>
      <c r="K21" s="3217">
        <v>36.192971774687628</v>
      </c>
      <c r="L21" s="3217">
        <v>36.72770549382664</v>
      </c>
      <c r="M21" s="3217">
        <v>37.023812465994951</v>
      </c>
      <c r="N21" s="3217">
        <v>38.807493499838124</v>
      </c>
      <c r="O21" s="3217">
        <v>38.68323479710476</v>
      </c>
      <c r="P21" s="3029">
        <v>6.6249875966886085E-2</v>
      </c>
      <c r="Q21" s="3169" t="s">
        <v>2802</v>
      </c>
    </row>
    <row r="22" spans="1:17" ht="15" customHeight="1">
      <c r="A22" s="3186" t="s">
        <v>2819</v>
      </c>
      <c r="B22" s="3216" t="s">
        <v>2820</v>
      </c>
      <c r="C22" s="3216" t="s">
        <v>2820</v>
      </c>
      <c r="D22" s="2999">
        <v>36.140821602726078</v>
      </c>
      <c r="E22" s="2999">
        <v>25.836713057974205</v>
      </c>
      <c r="F22" s="3216">
        <v>27.994134989330121</v>
      </c>
      <c r="G22" s="3216">
        <v>28.915625256669493</v>
      </c>
      <c r="H22" s="3216">
        <v>28.98035511170859</v>
      </c>
      <c r="I22" s="3216">
        <v>28.607485277113131</v>
      </c>
      <c r="J22" s="3216">
        <v>28.707223364903829</v>
      </c>
      <c r="K22" s="3216">
        <v>28.140344933840868</v>
      </c>
      <c r="L22" s="3216">
        <v>28.759582997413737</v>
      </c>
      <c r="M22" s="3216">
        <v>28.872101208212221</v>
      </c>
      <c r="N22" s="3216">
        <v>30.037150065585827</v>
      </c>
      <c r="O22" s="3216">
        <v>29.805021199350215</v>
      </c>
      <c r="P22" s="3028">
        <v>5.1044825180833864E-2</v>
      </c>
      <c r="Q22" s="3208" t="s">
        <v>2821</v>
      </c>
    </row>
    <row r="23" spans="1:17" ht="15" customHeight="1">
      <c r="A23" s="3186" t="s">
        <v>1907</v>
      </c>
      <c r="B23" s="3216" t="s">
        <v>2820</v>
      </c>
      <c r="C23" s="3216" t="s">
        <v>2820</v>
      </c>
      <c r="D23" s="2999">
        <v>3.0891792898882282</v>
      </c>
      <c r="E23" s="2999">
        <v>1.3424107430903998</v>
      </c>
      <c r="F23" s="3216">
        <v>2.2983271515274155</v>
      </c>
      <c r="G23" s="3216">
        <v>2.5313198754950417</v>
      </c>
      <c r="H23" s="3216">
        <v>2.6233910885324949</v>
      </c>
      <c r="I23" s="3216">
        <v>2.6557700874990995</v>
      </c>
      <c r="J23" s="3216">
        <v>2.6950069364826752</v>
      </c>
      <c r="K23" s="3216">
        <v>2.6616865076711465</v>
      </c>
      <c r="L23" s="3216">
        <v>2.7039610392742426</v>
      </c>
      <c r="M23" s="3216">
        <v>2.8571238661329579</v>
      </c>
      <c r="N23" s="3216">
        <v>3.1524255530611915</v>
      </c>
      <c r="O23" s="3216">
        <v>3.0998009990326558</v>
      </c>
      <c r="P23" s="3028">
        <v>5.3087967638971402E-3</v>
      </c>
      <c r="Q23" s="3208" t="s">
        <v>1906</v>
      </c>
    </row>
    <row r="24" spans="1:17" s="2960" customFormat="1" ht="15" customHeight="1">
      <c r="A24" s="3186" t="s">
        <v>1976</v>
      </c>
      <c r="B24" s="3216" t="s">
        <v>2820</v>
      </c>
      <c r="C24" s="3216" t="s">
        <v>2820</v>
      </c>
      <c r="D24" s="2999">
        <v>1.8278539418041606</v>
      </c>
      <c r="E24" s="2999">
        <v>2.1423309865587465</v>
      </c>
      <c r="F24" s="3216">
        <v>1.86181731416809</v>
      </c>
      <c r="G24" s="3216">
        <v>1.95110103449793</v>
      </c>
      <c r="H24" s="3216">
        <v>1.9034232439014749</v>
      </c>
      <c r="I24" s="3216">
        <v>1.9110591966403367</v>
      </c>
      <c r="J24" s="3216">
        <v>1.9857730041557251</v>
      </c>
      <c r="K24" s="3216">
        <v>1.8901207411692635</v>
      </c>
      <c r="L24" s="3216">
        <v>1.7811116041060773</v>
      </c>
      <c r="M24" s="3216">
        <v>1.788180524773894</v>
      </c>
      <c r="N24" s="3216">
        <v>1.8288386515700474</v>
      </c>
      <c r="O24" s="3216">
        <v>1.783688319538336</v>
      </c>
      <c r="P24" s="3028">
        <v>3.0547892530911756E-3</v>
      </c>
      <c r="Q24" s="3208" t="s">
        <v>1975</v>
      </c>
    </row>
    <row r="25" spans="1:17" ht="15" customHeight="1">
      <c r="A25" s="2968" t="s">
        <v>2839</v>
      </c>
      <c r="B25" s="3217">
        <v>2.5757451338318185</v>
      </c>
      <c r="C25" s="3217">
        <v>5.2962180524474327</v>
      </c>
      <c r="D25" s="2998">
        <v>10.860051309145533</v>
      </c>
      <c r="E25" s="2998">
        <v>17.292455101243476</v>
      </c>
      <c r="F25" s="3217">
        <v>29.735526664325747</v>
      </c>
      <c r="G25" s="3217">
        <v>30.863765559796771</v>
      </c>
      <c r="H25" s="3217">
        <v>32.12172940854272</v>
      </c>
      <c r="I25" s="3217">
        <v>33.064664753891734</v>
      </c>
      <c r="J25" s="3217">
        <v>34.051728772426678</v>
      </c>
      <c r="K25" s="3217">
        <v>35.043408976832815</v>
      </c>
      <c r="L25" s="3217">
        <v>36.225169251994586</v>
      </c>
      <c r="M25" s="3217">
        <v>36.832871703219666</v>
      </c>
      <c r="N25" s="3217">
        <v>37.605739827739811</v>
      </c>
      <c r="O25" s="3217">
        <v>38.777131199855944</v>
      </c>
      <c r="P25" s="3029">
        <v>6.6410685296008382E-2</v>
      </c>
      <c r="Q25" s="3169" t="s">
        <v>2840</v>
      </c>
    </row>
    <row r="26" spans="1:17" ht="15" customHeight="1">
      <c r="A26" s="3186" t="s">
        <v>2841</v>
      </c>
      <c r="B26" s="3216">
        <v>0.60522928399225551</v>
      </c>
      <c r="C26" s="3216">
        <v>1.4677639206359796</v>
      </c>
      <c r="D26" s="2999">
        <v>3.0354338733572015</v>
      </c>
      <c r="E26" s="2999">
        <v>5.1482931952094484</v>
      </c>
      <c r="F26" s="3216">
        <v>8.9352853973356989</v>
      </c>
      <c r="G26" s="3216">
        <v>9.3374946975076476</v>
      </c>
      <c r="H26" s="3216">
        <v>9.4104292298014727</v>
      </c>
      <c r="I26" s="3216">
        <v>9.8516316998736766</v>
      </c>
      <c r="J26" s="3216">
        <v>10.280407314638715</v>
      </c>
      <c r="K26" s="3216">
        <v>10.218762547192203</v>
      </c>
      <c r="L26" s="3216">
        <v>10.792866797598634</v>
      </c>
      <c r="M26" s="3216">
        <v>11.304914586379237</v>
      </c>
      <c r="N26" s="3216">
        <v>11.831237286231216</v>
      </c>
      <c r="O26" s="3216">
        <v>12.343898052067514</v>
      </c>
      <c r="P26" s="3028">
        <v>2.1140468711747091E-2</v>
      </c>
      <c r="Q26" s="3208" t="s">
        <v>2842</v>
      </c>
    </row>
    <row r="27" spans="1:17" s="2960" customFormat="1" ht="15" customHeight="1">
      <c r="A27" s="3186" t="s">
        <v>2947</v>
      </c>
      <c r="B27" s="3216">
        <v>0.94627962891040474</v>
      </c>
      <c r="C27" s="3216">
        <v>1.5117887935623722</v>
      </c>
      <c r="D27" s="2999">
        <v>3.3420583561832902</v>
      </c>
      <c r="E27" s="2999">
        <v>4.8056566324884038</v>
      </c>
      <c r="F27" s="3216">
        <v>8.9164328420238768</v>
      </c>
      <c r="G27" s="3216">
        <v>9.2042568929366588</v>
      </c>
      <c r="H27" s="3216">
        <v>9.7578346664211981</v>
      </c>
      <c r="I27" s="3216">
        <v>9.7980922852992265</v>
      </c>
      <c r="J27" s="3216">
        <v>10.502519856803792</v>
      </c>
      <c r="K27" s="3216">
        <v>10.834135668090903</v>
      </c>
      <c r="L27" s="3216">
        <v>10.976796144335179</v>
      </c>
      <c r="M27" s="3216">
        <v>11.006115039831965</v>
      </c>
      <c r="N27" s="3216">
        <v>10.908274312336733</v>
      </c>
      <c r="O27" s="3216">
        <v>11.035533626504838</v>
      </c>
      <c r="P27" s="3028">
        <v>1.8899731054525599E-2</v>
      </c>
      <c r="Q27" s="3208" t="s">
        <v>2948</v>
      </c>
    </row>
    <row r="28" spans="1:17" ht="15" customHeight="1">
      <c r="A28" s="3186" t="s">
        <v>2897</v>
      </c>
      <c r="B28" s="3216">
        <v>0.13147446197520801</v>
      </c>
      <c r="C28" s="3216">
        <v>0.34212950751679821</v>
      </c>
      <c r="D28" s="2999">
        <v>0.82151798312077173</v>
      </c>
      <c r="E28" s="2999">
        <v>1.0805567284931541</v>
      </c>
      <c r="F28" s="3216">
        <v>1.4535148266636053</v>
      </c>
      <c r="G28" s="3216">
        <v>1.5360930950251384</v>
      </c>
      <c r="H28" s="3216">
        <v>1.6333103682494086</v>
      </c>
      <c r="I28" s="3216">
        <v>1.7592506119661624</v>
      </c>
      <c r="J28" s="3216">
        <v>1.6833063846034153</v>
      </c>
      <c r="K28" s="3216">
        <v>1.6786403955773361</v>
      </c>
      <c r="L28" s="3216">
        <v>1.9405083391557505</v>
      </c>
      <c r="M28" s="3216">
        <v>1.9124655567472708</v>
      </c>
      <c r="N28" s="3216">
        <v>2.004711018053583</v>
      </c>
      <c r="O28" s="3216">
        <v>2.2265696073690382</v>
      </c>
      <c r="P28" s="3028">
        <v>3.813278829796245E-3</v>
      </c>
      <c r="Q28" s="3208" t="s">
        <v>1913</v>
      </c>
    </row>
    <row r="29" spans="1:17" ht="15" customHeight="1">
      <c r="A29" s="2968" t="s">
        <v>2949</v>
      </c>
      <c r="B29" s="3217">
        <v>3.1371661726251832</v>
      </c>
      <c r="C29" s="3217">
        <v>6.1132338232382368</v>
      </c>
      <c r="D29" s="2998">
        <v>9.3868588611194355</v>
      </c>
      <c r="E29" s="2998">
        <v>11.493800493206013</v>
      </c>
      <c r="F29" s="3217">
        <v>16.074508820886589</v>
      </c>
      <c r="G29" s="3217">
        <v>16.13011333070914</v>
      </c>
      <c r="H29" s="3217">
        <v>16.693460852087572</v>
      </c>
      <c r="I29" s="3217">
        <v>17.138175289926995</v>
      </c>
      <c r="J29" s="3217">
        <v>17.655716478417542</v>
      </c>
      <c r="K29" s="3217">
        <v>17.908621120796749</v>
      </c>
      <c r="L29" s="3217">
        <v>18.37817077526179</v>
      </c>
      <c r="M29" s="3217">
        <v>18.792846278857773</v>
      </c>
      <c r="N29" s="3217">
        <v>19.39355271869773</v>
      </c>
      <c r="O29" s="3217">
        <v>19.870860305921109</v>
      </c>
      <c r="P29" s="3029">
        <v>3.403133263098055E-2</v>
      </c>
      <c r="Q29" s="3169" t="s">
        <v>2950</v>
      </c>
    </row>
    <row r="30" spans="1:17" ht="15" customHeight="1">
      <c r="A30" s="3186" t="s">
        <v>2951</v>
      </c>
      <c r="B30" s="3216">
        <v>1.517304268</v>
      </c>
      <c r="C30" s="3216">
        <v>2.3244711991166018</v>
      </c>
      <c r="D30" s="2999">
        <v>3.704339405118966</v>
      </c>
      <c r="E30" s="2999">
        <v>4.2631529281314666</v>
      </c>
      <c r="F30" s="3216">
        <v>5.2884403055727844</v>
      </c>
      <c r="G30" s="3216">
        <v>5.214735705280602</v>
      </c>
      <c r="H30" s="3216">
        <v>5.1359120718305213</v>
      </c>
      <c r="I30" s="3216">
        <v>5.1543352880774052</v>
      </c>
      <c r="J30" s="3216">
        <v>5.2197875094145632</v>
      </c>
      <c r="K30" s="3216">
        <v>5.0456646490548964</v>
      </c>
      <c r="L30" s="3216">
        <v>5.2977181266371574</v>
      </c>
      <c r="M30" s="3216">
        <v>5.2518506365568705</v>
      </c>
      <c r="N30" s="3216">
        <v>5.2950044632662943</v>
      </c>
      <c r="O30" s="3216">
        <v>5.4008613000031733</v>
      </c>
      <c r="P30" s="3028">
        <v>9.2496502196953104E-3</v>
      </c>
      <c r="Q30" s="3208" t="s">
        <v>2952</v>
      </c>
    </row>
    <row r="31" spans="1:17" ht="15" customHeight="1">
      <c r="A31" s="3186" t="s">
        <v>2898</v>
      </c>
      <c r="B31" s="3216">
        <v>0.32612871600000004</v>
      </c>
      <c r="C31" s="3216">
        <v>0.75694521663999992</v>
      </c>
      <c r="D31" s="2999">
        <v>1.4208689988759997</v>
      </c>
      <c r="E31" s="2999">
        <v>2.0355747908799997</v>
      </c>
      <c r="F31" s="3216">
        <v>3.2826701485559759</v>
      </c>
      <c r="G31" s="3216">
        <v>3.3336140448239493</v>
      </c>
      <c r="H31" s="3216">
        <v>3.503614472771063</v>
      </c>
      <c r="I31" s="3216">
        <v>3.4780979171989412</v>
      </c>
      <c r="J31" s="3216">
        <v>3.4690694835186937</v>
      </c>
      <c r="K31" s="3216">
        <v>3.5525037578112255</v>
      </c>
      <c r="L31" s="3216">
        <v>3.73970493635764</v>
      </c>
      <c r="M31" s="3216">
        <v>3.8442278145427191</v>
      </c>
      <c r="N31" s="3216">
        <v>3.9174428177385821</v>
      </c>
      <c r="O31" s="3216">
        <v>3.886096746943875</v>
      </c>
      <c r="P31" s="3028">
        <v>6.6554265389310264E-3</v>
      </c>
      <c r="Q31" s="3208" t="s">
        <v>2953</v>
      </c>
    </row>
    <row r="32" spans="1:17" ht="15" customHeight="1">
      <c r="A32" s="2968" t="s">
        <v>2801</v>
      </c>
      <c r="B32" s="3217">
        <v>29.635095724208458</v>
      </c>
      <c r="C32" s="3217">
        <v>49.259613240858009</v>
      </c>
      <c r="D32" s="2998">
        <v>76.227008817210617</v>
      </c>
      <c r="E32" s="2998">
        <v>112.55055463252309</v>
      </c>
      <c r="F32" s="3217">
        <v>196.80404269925052</v>
      </c>
      <c r="G32" s="3217">
        <v>207.33359477903119</v>
      </c>
      <c r="H32" s="3217">
        <v>214.01519132812902</v>
      </c>
      <c r="I32" s="3217">
        <v>220.59905715235541</v>
      </c>
      <c r="J32" s="3217">
        <v>225.15447457456094</v>
      </c>
      <c r="K32" s="3217">
        <v>228.62542795841406</v>
      </c>
      <c r="L32" s="3217">
        <v>233.12938078372576</v>
      </c>
      <c r="M32" s="3217">
        <v>240.06590164041802</v>
      </c>
      <c r="N32" s="3217">
        <v>249.3515701740059</v>
      </c>
      <c r="O32" s="3217">
        <v>257.55991835843423</v>
      </c>
      <c r="P32" s="3029">
        <v>0.44110356165365655</v>
      </c>
      <c r="Q32" s="3169" t="s">
        <v>2954</v>
      </c>
    </row>
    <row r="33" spans="1:17" ht="15" customHeight="1">
      <c r="A33" s="3186" t="s">
        <v>2851</v>
      </c>
      <c r="B33" s="3216">
        <v>8.4866064433628328</v>
      </c>
      <c r="C33" s="3216">
        <v>17.482637774624102</v>
      </c>
      <c r="D33" s="2999">
        <v>28.701087430774113</v>
      </c>
      <c r="E33" s="2999">
        <v>42.45316141855217</v>
      </c>
      <c r="F33" s="3216">
        <v>104.28400236476384</v>
      </c>
      <c r="G33" s="3216">
        <v>112.54080832717808</v>
      </c>
      <c r="H33" s="3216">
        <v>117.0453502363434</v>
      </c>
      <c r="I33" s="3216">
        <v>121.37465688680322</v>
      </c>
      <c r="J33" s="3216">
        <v>124.19793291503358</v>
      </c>
      <c r="K33" s="3216">
        <v>125.37689061557541</v>
      </c>
      <c r="L33" s="3216">
        <v>126.95073677714031</v>
      </c>
      <c r="M33" s="3216">
        <v>130.83173384424728</v>
      </c>
      <c r="N33" s="3216">
        <v>135.77069691532407</v>
      </c>
      <c r="O33" s="3216">
        <v>141.69921799062104</v>
      </c>
      <c r="P33" s="3028">
        <v>0.24267762677349844</v>
      </c>
      <c r="Q33" s="3208" t="s">
        <v>2955</v>
      </c>
    </row>
    <row r="34" spans="1:17" ht="15" customHeight="1">
      <c r="A34" s="3186" t="s">
        <v>2844</v>
      </c>
      <c r="B34" s="3216">
        <v>2.7295491466719213</v>
      </c>
      <c r="C34" s="3216">
        <v>4.3506610921467761</v>
      </c>
      <c r="D34" s="2999">
        <v>8.2363596284232745</v>
      </c>
      <c r="E34" s="2999">
        <v>13.341557965993939</v>
      </c>
      <c r="F34" s="3216">
        <v>22.554707579655751</v>
      </c>
      <c r="G34" s="3216">
        <v>23.88045002606658</v>
      </c>
      <c r="H34" s="3216">
        <v>25.113414213803747</v>
      </c>
      <c r="I34" s="3216">
        <v>26.076945204031812</v>
      </c>
      <c r="J34" s="3216">
        <v>27.861675065891902</v>
      </c>
      <c r="K34" s="3216">
        <v>28.770818612858605</v>
      </c>
      <c r="L34" s="3216">
        <v>30.067428633173478</v>
      </c>
      <c r="M34" s="3216">
        <v>31.334550979787679</v>
      </c>
      <c r="N34" s="3216">
        <v>33.301793576380703</v>
      </c>
      <c r="O34" s="3216">
        <v>34.059514458823678</v>
      </c>
      <c r="P34" s="3028">
        <v>5.8331176806297347E-2</v>
      </c>
      <c r="Q34" s="3208" t="s">
        <v>2956</v>
      </c>
    </row>
    <row r="35" spans="1:17" ht="15" customHeight="1">
      <c r="A35" s="3186" t="s">
        <v>2843</v>
      </c>
      <c r="B35" s="2999">
        <v>11.72728154253914</v>
      </c>
      <c r="C35" s="2999">
        <v>15.280775499633307</v>
      </c>
      <c r="D35" s="2999">
        <v>18.606753086406219</v>
      </c>
      <c r="E35" s="2999">
        <v>22.063894096783478</v>
      </c>
      <c r="F35" s="2999">
        <v>21.131851742805065</v>
      </c>
      <c r="G35" s="2999">
        <v>20.061788326596822</v>
      </c>
      <c r="H35" s="2999">
        <v>19.922774355039714</v>
      </c>
      <c r="I35" s="2999">
        <v>19.746982137939185</v>
      </c>
      <c r="J35" s="2999">
        <v>19.240673291590294</v>
      </c>
      <c r="K35" s="2999">
        <v>18.968079895004383</v>
      </c>
      <c r="L35" s="2999">
        <v>18.647814692617963</v>
      </c>
      <c r="M35" s="2999">
        <v>18.890717085911735</v>
      </c>
      <c r="N35" s="2999">
        <v>18.840461099588612</v>
      </c>
      <c r="O35" s="2999">
        <v>18.673738453534636</v>
      </c>
      <c r="P35" s="3028">
        <v>3.1981111788441582E-2</v>
      </c>
      <c r="Q35" s="3208" t="s">
        <v>2957</v>
      </c>
    </row>
    <row r="36" spans="1:17" ht="15" customHeight="1">
      <c r="A36" s="3220" t="s">
        <v>2892</v>
      </c>
      <c r="B36" s="3020">
        <v>0.60208932999999998</v>
      </c>
      <c r="C36" s="3020">
        <v>1.6325281759999999</v>
      </c>
      <c r="D36" s="3020">
        <v>3.8233358041999996</v>
      </c>
      <c r="E36" s="3020">
        <v>8.1616337796000007</v>
      </c>
      <c r="F36" s="3020">
        <v>10.937332757018849</v>
      </c>
      <c r="G36" s="3020">
        <v>11.434969315311552</v>
      </c>
      <c r="H36" s="3020">
        <v>11.540853497885859</v>
      </c>
      <c r="I36" s="3020">
        <v>11.549918317069194</v>
      </c>
      <c r="J36" s="3020">
        <v>11.637387352109494</v>
      </c>
      <c r="K36" s="3020">
        <v>11.870150472987628</v>
      </c>
      <c r="L36" s="3020">
        <v>12.161333267321558</v>
      </c>
      <c r="M36" s="3020">
        <v>12.372884837509851</v>
      </c>
      <c r="N36" s="3020">
        <v>12.549792763346776</v>
      </c>
      <c r="O36" s="3020">
        <v>12.370825137255341</v>
      </c>
      <c r="P36" s="3032">
        <v>2.1186584711693837E-2</v>
      </c>
      <c r="Q36" s="3221" t="s">
        <v>2958</v>
      </c>
    </row>
    <row r="37" spans="1:17" ht="15" customHeight="1" thickBot="1">
      <c r="A37" s="3218" t="s">
        <v>2852</v>
      </c>
      <c r="B37" s="3004">
        <v>0.38234089400000004</v>
      </c>
      <c r="C37" s="3004">
        <v>1.0800485360000001</v>
      </c>
      <c r="D37" s="3004">
        <v>2.2022314072747302</v>
      </c>
      <c r="E37" s="3004">
        <v>4.2612504165100473</v>
      </c>
      <c r="F37" s="3004">
        <v>6.321323283564289</v>
      </c>
      <c r="G37" s="3004">
        <v>6.8986286402535715</v>
      </c>
      <c r="H37" s="3004">
        <v>7.2684423433458605</v>
      </c>
      <c r="I37" s="3004">
        <v>7.5702222420482812</v>
      </c>
      <c r="J37" s="3004">
        <v>7.0915784066487593</v>
      </c>
      <c r="K37" s="3004">
        <v>7.1028727224958184</v>
      </c>
      <c r="L37" s="3004">
        <v>7.2995865571175802</v>
      </c>
      <c r="M37" s="3004">
        <v>7.5723610582123069</v>
      </c>
      <c r="N37" s="3004">
        <v>8.2253655844266724</v>
      </c>
      <c r="O37" s="3004">
        <v>8.9112628173854915</v>
      </c>
      <c r="P37" s="3030">
        <v>1.5261651706653518E-2</v>
      </c>
      <c r="Q37" s="3219" t="s">
        <v>2959</v>
      </c>
    </row>
    <row r="38" spans="1:17" ht="15" customHeight="1">
      <c r="A38" s="2211" t="s">
        <v>2960</v>
      </c>
      <c r="I38" s="354" t="s">
        <v>2961</v>
      </c>
    </row>
    <row r="39" spans="1:17" ht="15" customHeight="1">
      <c r="A39" s="2211" t="s">
        <v>2826</v>
      </c>
      <c r="I39" s="354" t="s">
        <v>2912</v>
      </c>
    </row>
    <row r="40" spans="1:17" ht="15" customHeight="1"/>
    <row r="41" spans="1:17" ht="15" customHeight="1"/>
  </sheetData>
  <phoneticPr fontId="3" type="noConversion"/>
  <pageMargins left="0.7" right="0.7" top="0.75" bottom="0.75" header="0.3" footer="0.3"/>
  <pageSetup paperSize="9" scale="58" orientation="portrait" r:id="rId1"/>
  <colBreaks count="1" manualBreakCount="1">
    <brk id="8" max="38" man="1"/>
  </colBreaks>
  <drawing r:id="rId2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Sheet171"/>
  <dimension ref="A1:H74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 activeCell="E15" sqref="E15"/>
    </sheetView>
  </sheetViews>
  <sheetFormatPr defaultColWidth="9" defaultRowHeight="12"/>
  <cols>
    <col min="1" max="1" width="17.75" style="354" customWidth="1"/>
    <col min="2" max="7" width="13.625" style="354" customWidth="1"/>
    <col min="8" max="8" width="22.75" style="354" customWidth="1"/>
    <col min="9" max="16384" width="9" style="354"/>
  </cols>
  <sheetData>
    <row r="1" spans="1:8" ht="24.95" customHeight="1">
      <c r="A1" s="4380" t="s">
        <v>2921</v>
      </c>
      <c r="B1" s="4380"/>
      <c r="C1" s="4380"/>
      <c r="D1" s="4380"/>
      <c r="E1" s="4380"/>
      <c r="F1" s="4380"/>
      <c r="G1" s="4380"/>
      <c r="H1" s="4380"/>
    </row>
    <row r="2" spans="1:8" ht="18" customHeight="1" thickBot="1">
      <c r="A2" s="2211" t="s">
        <v>2915</v>
      </c>
      <c r="H2" s="3710" t="s">
        <v>3623</v>
      </c>
    </row>
    <row r="3" spans="1:8" ht="15" customHeight="1">
      <c r="A3" s="3178"/>
      <c r="B3" s="3090">
        <v>1999</v>
      </c>
      <c r="C3" s="3090">
        <v>2009</v>
      </c>
      <c r="D3" s="3090">
        <v>2018</v>
      </c>
      <c r="E3" s="3090">
        <v>2019</v>
      </c>
      <c r="F3" s="3090" t="s">
        <v>3624</v>
      </c>
      <c r="G3" s="3036" t="s">
        <v>2865</v>
      </c>
      <c r="H3" s="2971"/>
    </row>
    <row r="4" spans="1:8" s="3915" customFormat="1" ht="24">
      <c r="A4" s="3911"/>
      <c r="B4" s="3912" t="s">
        <v>2874</v>
      </c>
      <c r="C4" s="3912" t="s">
        <v>2875</v>
      </c>
      <c r="D4" s="3912" t="s">
        <v>2916</v>
      </c>
      <c r="E4" s="3913" t="s">
        <v>2877</v>
      </c>
      <c r="F4" s="3914" t="s">
        <v>3933</v>
      </c>
      <c r="G4" s="3765" t="s">
        <v>2866</v>
      </c>
      <c r="H4" s="3763"/>
    </row>
    <row r="5" spans="1:8" ht="15" customHeight="1">
      <c r="A5" s="3180" t="s">
        <v>2022</v>
      </c>
      <c r="B5" s="3199">
        <v>1277.0827501609763</v>
      </c>
      <c r="C5" s="3163">
        <v>1531.7500875204623</v>
      </c>
      <c r="D5" s="3163">
        <v>1735.9231308874905</v>
      </c>
      <c r="E5" s="4161">
        <v>1733.8621814143366</v>
      </c>
      <c r="F5" s="3165">
        <v>1</v>
      </c>
      <c r="G5" s="3181">
        <v>49.902143605237811</v>
      </c>
      <c r="H5" s="3182" t="s">
        <v>2021</v>
      </c>
    </row>
    <row r="6" spans="1:8" ht="15" customHeight="1">
      <c r="A6" s="3107" t="s">
        <v>1853</v>
      </c>
      <c r="B6" s="3200">
        <v>256.38404673635642</v>
      </c>
      <c r="C6" s="3005">
        <v>234.69500817924529</v>
      </c>
      <c r="D6" s="3005">
        <v>261.33708028411468</v>
      </c>
      <c r="E6" s="4162">
        <v>260.14976438436679</v>
      </c>
      <c r="F6" s="2980">
        <v>0.15004062443542021</v>
      </c>
      <c r="G6" s="3183">
        <v>25.113080193162308</v>
      </c>
      <c r="H6" s="3184" t="s">
        <v>1853</v>
      </c>
    </row>
    <row r="7" spans="1:8" ht="15" customHeight="1">
      <c r="A7" s="3107" t="s">
        <v>2878</v>
      </c>
      <c r="B7" s="3201">
        <v>1020.6987034246208</v>
      </c>
      <c r="C7" s="3166">
        <v>1297.0550793412167</v>
      </c>
      <c r="D7" s="3166">
        <v>1474.5860506033764</v>
      </c>
      <c r="E7" s="4163">
        <v>1473.7124170299696</v>
      </c>
      <c r="F7" s="2982">
        <v>0.84995937556457968</v>
      </c>
      <c r="G7" s="3185">
        <v>60.432450665930766</v>
      </c>
      <c r="H7" s="3184" t="s">
        <v>2799</v>
      </c>
    </row>
    <row r="8" spans="1:8" ht="15" customHeight="1">
      <c r="A8" s="3107" t="s">
        <v>2049</v>
      </c>
      <c r="B8" s="3200">
        <v>821.80352694118415</v>
      </c>
      <c r="C8" s="3005">
        <v>1040.762908823617</v>
      </c>
      <c r="D8" s="3005">
        <v>1214.8050527</v>
      </c>
      <c r="E8" s="4162">
        <v>1214.7120527000002</v>
      </c>
      <c r="F8" s="2980">
        <v>0.70058166428726265</v>
      </c>
      <c r="G8" s="3183">
        <v>93.571056330945595</v>
      </c>
      <c r="H8" s="3184" t="s">
        <v>2049</v>
      </c>
    </row>
    <row r="9" spans="1:8" ht="15" customHeight="1">
      <c r="A9" s="3107" t="s">
        <v>2048</v>
      </c>
      <c r="B9" s="3200">
        <v>455.27922321979281</v>
      </c>
      <c r="C9" s="3005">
        <v>490.9871786968456</v>
      </c>
      <c r="D9" s="3005">
        <v>521.11807818749071</v>
      </c>
      <c r="E9" s="4162">
        <v>519.15012871433635</v>
      </c>
      <c r="F9" s="2980">
        <v>0.29941833571273718</v>
      </c>
      <c r="G9" s="3183">
        <v>23.854124466375819</v>
      </c>
      <c r="H9" s="3184" t="s">
        <v>2917</v>
      </c>
    </row>
    <row r="10" spans="1:8" ht="15" customHeight="1">
      <c r="A10" s="3107" t="s">
        <v>2879</v>
      </c>
      <c r="B10" s="3200">
        <v>8.790030675317599</v>
      </c>
      <c r="C10" s="3005">
        <v>6.0467374077946001</v>
      </c>
      <c r="D10" s="3005">
        <v>5.0811766031913592</v>
      </c>
      <c r="E10" s="4162">
        <v>5.0493183131268431</v>
      </c>
      <c r="F10" s="2980">
        <v>2.9121797379582041E-3</v>
      </c>
      <c r="G10" s="3183">
        <v>9.0340296369334236</v>
      </c>
      <c r="H10" s="3184" t="s">
        <v>2050</v>
      </c>
    </row>
    <row r="11" spans="1:8" ht="15" customHeight="1">
      <c r="A11" s="2968" t="s">
        <v>1175</v>
      </c>
      <c r="B11" s="3200">
        <v>232.75045041887904</v>
      </c>
      <c r="C11" s="3005">
        <v>217.75271675053202</v>
      </c>
      <c r="D11" s="3005">
        <v>245.45808494385471</v>
      </c>
      <c r="E11" s="4162">
        <v>244.3819974404197</v>
      </c>
      <c r="F11" s="2980">
        <v>0.14094661043997958</v>
      </c>
      <c r="G11" s="3183">
        <v>27.202114664031836</v>
      </c>
      <c r="H11" s="3097" t="s">
        <v>2046</v>
      </c>
    </row>
    <row r="12" spans="1:8" ht="15" customHeight="1">
      <c r="A12" s="3186" t="s">
        <v>1751</v>
      </c>
      <c r="B12" s="3200">
        <v>29.670999999999999</v>
      </c>
      <c r="C12" s="3005">
        <v>30.871999999999993</v>
      </c>
      <c r="D12" s="3005">
        <v>68.893999999999991</v>
      </c>
      <c r="E12" s="4162">
        <v>68.893999999999991</v>
      </c>
      <c r="F12" s="2980">
        <v>3.9734415306182033E-2</v>
      </c>
      <c r="G12" s="3183">
        <v>11.073927585334928</v>
      </c>
      <c r="H12" s="3761" t="s">
        <v>1750</v>
      </c>
    </row>
    <row r="13" spans="1:8" ht="15" customHeight="1">
      <c r="A13" s="3186" t="s">
        <v>2810</v>
      </c>
      <c r="B13" s="3200">
        <v>181.56045041887904</v>
      </c>
      <c r="C13" s="3005">
        <v>175.01521675053203</v>
      </c>
      <c r="D13" s="3005">
        <v>170.76808494385475</v>
      </c>
      <c r="E13" s="4162">
        <v>169.69199744041973</v>
      </c>
      <c r="F13" s="2980">
        <v>9.7869368891822475E-2</v>
      </c>
      <c r="G13" s="3183">
        <v>82.273629296721381</v>
      </c>
      <c r="H13" s="3187" t="s">
        <v>1808</v>
      </c>
    </row>
    <row r="14" spans="1:8" ht="15" customHeight="1">
      <c r="A14" s="3186" t="s">
        <v>1777</v>
      </c>
      <c r="B14" s="3200">
        <v>21.518999999999998</v>
      </c>
      <c r="C14" s="3005">
        <v>11.865499999999999</v>
      </c>
      <c r="D14" s="3005">
        <v>5.7960000000000003</v>
      </c>
      <c r="E14" s="4162">
        <v>5.7960000000000003</v>
      </c>
      <c r="F14" s="2980">
        <v>3.3428262419750794E-3</v>
      </c>
      <c r="G14" s="3183">
        <v>8.2785556153414213</v>
      </c>
      <c r="H14" s="3187" t="s">
        <v>1776</v>
      </c>
    </row>
    <row r="15" spans="1:8" ht="15" customHeight="1">
      <c r="A15" s="2968" t="s">
        <v>2918</v>
      </c>
      <c r="B15" s="3201">
        <v>95.938153573553819</v>
      </c>
      <c r="C15" s="3166">
        <v>233.3038140943932</v>
      </c>
      <c r="D15" s="3166">
        <v>324.66373634580538</v>
      </c>
      <c r="E15" s="4163">
        <v>324.14767077295534</v>
      </c>
      <c r="F15" s="2982">
        <v>0.18695123190733842</v>
      </c>
      <c r="G15" s="3185">
        <v>143.82983762802189</v>
      </c>
      <c r="H15" s="3097" t="s">
        <v>2044</v>
      </c>
    </row>
    <row r="16" spans="1:8" ht="15" customHeight="1">
      <c r="A16" s="3186" t="s">
        <v>1843</v>
      </c>
      <c r="B16" s="3200">
        <v>3.0711887900070778</v>
      </c>
      <c r="C16" s="3005">
        <v>2.51149627077633</v>
      </c>
      <c r="D16" s="3005">
        <v>2.3868580729553797</v>
      </c>
      <c r="E16" s="4162">
        <v>2.3868580729553801</v>
      </c>
      <c r="F16" s="2980">
        <v>1.3766134924336289E-3</v>
      </c>
      <c r="G16" s="3183">
        <v>10.540353820276607</v>
      </c>
      <c r="H16" s="3187" t="s">
        <v>1842</v>
      </c>
    </row>
    <row r="17" spans="1:8" ht="15" customHeight="1">
      <c r="A17" s="3186" t="s">
        <v>1823</v>
      </c>
      <c r="B17" s="3200">
        <v>8.1533118423626707</v>
      </c>
      <c r="C17" s="3005">
        <v>12.87567</v>
      </c>
      <c r="D17" s="3005">
        <v>13.435306572850001</v>
      </c>
      <c r="E17" s="4162">
        <v>12.714449999999999</v>
      </c>
      <c r="F17" s="2980">
        <v>7.3330222761007671E-3</v>
      </c>
      <c r="G17" s="3183">
        <v>12.109766197498994</v>
      </c>
      <c r="H17" s="3187" t="s">
        <v>1822</v>
      </c>
    </row>
    <row r="18" spans="1:8" ht="15" customHeight="1">
      <c r="A18" s="3186" t="s">
        <v>1892</v>
      </c>
      <c r="B18" s="3200">
        <v>2.2891999999999997</v>
      </c>
      <c r="C18" s="3005">
        <v>1.3600000000000003</v>
      </c>
      <c r="D18" s="3005">
        <v>1.782208</v>
      </c>
      <c r="E18" s="4162">
        <v>1.96</v>
      </c>
      <c r="F18" s="2980">
        <v>1.130424333035051E-3</v>
      </c>
      <c r="G18" s="3183">
        <v>6.0619579595585398</v>
      </c>
      <c r="H18" s="3187" t="s">
        <v>1891</v>
      </c>
    </row>
    <row r="19" spans="1:8" ht="15" customHeight="1">
      <c r="A19" s="3186" t="s">
        <v>2039</v>
      </c>
      <c r="B19" s="3200">
        <v>2.5875269411840822</v>
      </c>
      <c r="C19" s="3005">
        <v>2.6629088236169518</v>
      </c>
      <c r="D19" s="3005">
        <v>1.6323077000000001</v>
      </c>
      <c r="E19" s="4162">
        <v>1.6323077000000001</v>
      </c>
      <c r="F19" s="2980">
        <v>9.4142874646963167E-4</v>
      </c>
      <c r="G19" s="3183">
        <v>8.421941426256522</v>
      </c>
      <c r="H19" s="3187" t="s">
        <v>1872</v>
      </c>
    </row>
    <row r="20" spans="1:8" ht="15" customHeight="1">
      <c r="A20" s="3186" t="s">
        <v>1938</v>
      </c>
      <c r="B20" s="3200">
        <v>0.89059999999999995</v>
      </c>
      <c r="C20" s="3005">
        <v>1.12148</v>
      </c>
      <c r="D20" s="3005">
        <v>0.85889000000000004</v>
      </c>
      <c r="E20" s="4162">
        <v>0.85889000000000004</v>
      </c>
      <c r="F20" s="2980">
        <v>4.9536232418391577E-4</v>
      </c>
      <c r="G20" s="3183">
        <v>16.513254693412481</v>
      </c>
      <c r="H20" s="3187" t="s">
        <v>1937</v>
      </c>
    </row>
    <row r="21" spans="1:8" ht="15" customHeight="1">
      <c r="A21" s="3167" t="s">
        <v>2038</v>
      </c>
      <c r="B21" s="3200">
        <v>0.82096999999999998</v>
      </c>
      <c r="C21" s="3005">
        <v>0.83</v>
      </c>
      <c r="D21" s="3005">
        <v>0.24298200000000003</v>
      </c>
      <c r="E21" s="4162">
        <v>0.24298200000000003</v>
      </c>
      <c r="F21" s="2980">
        <v>1.4013916596404224E-4</v>
      </c>
      <c r="G21" s="3183">
        <v>8.0964991037655896</v>
      </c>
      <c r="H21" s="3187" t="s">
        <v>2037</v>
      </c>
    </row>
    <row r="22" spans="1:8" ht="15" customHeight="1">
      <c r="A22" s="3186" t="s">
        <v>1974</v>
      </c>
      <c r="B22" s="3200">
        <v>76.847999999999999</v>
      </c>
      <c r="C22" s="3005">
        <v>211.17299999999994</v>
      </c>
      <c r="D22" s="3005">
        <v>303.805745</v>
      </c>
      <c r="E22" s="4162">
        <v>303.805745</v>
      </c>
      <c r="F22" s="2980">
        <v>0.17521908503257233</v>
      </c>
      <c r="G22" s="3183">
        <v>906.43628064586619</v>
      </c>
      <c r="H22" s="3187" t="s">
        <v>1973</v>
      </c>
    </row>
    <row r="23" spans="1:8" ht="15" customHeight="1">
      <c r="A23" s="2968" t="s">
        <v>2814</v>
      </c>
      <c r="B23" s="3201">
        <v>20.733155667681174</v>
      </c>
      <c r="C23" s="3166">
        <v>13.99927650949115</v>
      </c>
      <c r="D23" s="3166">
        <v>14.573523308084008</v>
      </c>
      <c r="E23" s="4163">
        <v>14.443807936771094</v>
      </c>
      <c r="F23" s="2982">
        <v>8.3304244660259395E-3</v>
      </c>
      <c r="G23" s="3185">
        <v>11.595309161390519</v>
      </c>
      <c r="H23" s="3097" t="s">
        <v>2060</v>
      </c>
    </row>
    <row r="24" spans="1:8" ht="15" customHeight="1">
      <c r="A24" s="3167" t="s">
        <v>2882</v>
      </c>
      <c r="B24" s="3200">
        <v>0.90573274711439999</v>
      </c>
      <c r="C24" s="3005">
        <v>0.91831236860210008</v>
      </c>
      <c r="D24" s="3005">
        <v>0.44028675206949996</v>
      </c>
      <c r="E24" s="4162">
        <v>0.44028675206949996</v>
      </c>
      <c r="F24" s="2980">
        <v>2.5393411125119048E-4</v>
      </c>
      <c r="G24" s="3209">
        <v>11.71627194982465</v>
      </c>
      <c r="H24" s="3208" t="s">
        <v>1876</v>
      </c>
    </row>
    <row r="25" spans="1:8" ht="15" customHeight="1">
      <c r="A25" s="3167" t="s">
        <v>2850</v>
      </c>
      <c r="B25" s="3200">
        <v>0.63579600000000003</v>
      </c>
      <c r="C25" s="3005">
        <v>0.52799830199999997</v>
      </c>
      <c r="D25" s="3005">
        <v>0.57397240799999993</v>
      </c>
      <c r="E25" s="4162">
        <v>0.55181037600000005</v>
      </c>
      <c r="F25" s="2980">
        <v>3.1825503890388812E-4</v>
      </c>
      <c r="G25" s="3209">
        <v>17.035209684939783</v>
      </c>
      <c r="H25" s="3208" t="s">
        <v>1781</v>
      </c>
    </row>
    <row r="26" spans="1:8" ht="15" customHeight="1">
      <c r="A26" s="3167" t="s">
        <v>2880</v>
      </c>
      <c r="B26" s="3200">
        <v>10.937958325696902</v>
      </c>
      <c r="C26" s="3005">
        <v>7.0776991016965498</v>
      </c>
      <c r="D26" s="3005">
        <v>8.6445147048926465</v>
      </c>
      <c r="E26" s="4162">
        <v>8.5229896236442499</v>
      </c>
      <c r="F26" s="2980">
        <v>4.9156096228432202E-3</v>
      </c>
      <c r="G26" s="3209">
        <v>13.492075251236216</v>
      </c>
      <c r="H26" s="3208" t="s">
        <v>1770</v>
      </c>
    </row>
    <row r="27" spans="1:8" ht="15" customHeight="1">
      <c r="A27" s="3167" t="s">
        <v>2881</v>
      </c>
      <c r="B27" s="3200">
        <v>1.2253000000000003</v>
      </c>
      <c r="C27" s="3005">
        <v>0.6</v>
      </c>
      <c r="D27" s="3005">
        <v>0.6</v>
      </c>
      <c r="E27" s="4162">
        <v>0.6</v>
      </c>
      <c r="F27" s="2980">
        <v>3.4604826521481149E-4</v>
      </c>
      <c r="G27" s="3209">
        <v>21.971905257144531</v>
      </c>
      <c r="H27" s="3208" t="s">
        <v>1932</v>
      </c>
    </row>
    <row r="28" spans="1:8" ht="15" customHeight="1">
      <c r="A28" s="3167" t="s">
        <v>2834</v>
      </c>
      <c r="B28" s="3200">
        <v>4.9874999999999998</v>
      </c>
      <c r="C28" s="3005">
        <v>2.835</v>
      </c>
      <c r="D28" s="3005">
        <v>2.7</v>
      </c>
      <c r="E28" s="4162">
        <v>2.7</v>
      </c>
      <c r="F28" s="2980">
        <v>1.5572171934666518E-3</v>
      </c>
      <c r="G28" s="3209">
        <v>6.6193406888759609</v>
      </c>
      <c r="H28" s="3208" t="s">
        <v>1752</v>
      </c>
    </row>
    <row r="29" spans="1:8" ht="15" customHeight="1">
      <c r="A29" s="2968" t="s">
        <v>2818</v>
      </c>
      <c r="B29" s="3200">
        <v>120.08002259999998</v>
      </c>
      <c r="C29" s="3005">
        <v>144.00795300000001</v>
      </c>
      <c r="D29" s="3005">
        <v>145.65588799999998</v>
      </c>
      <c r="E29" s="4162">
        <v>145.65588799999998</v>
      </c>
      <c r="F29" s="2980">
        <v>8.4006612267871456E-2</v>
      </c>
      <c r="G29" s="3209">
        <v>27.306339392328226</v>
      </c>
      <c r="H29" s="3169" t="s">
        <v>2802</v>
      </c>
    </row>
    <row r="30" spans="1:8" ht="15" customHeight="1">
      <c r="A30" s="3167" t="s">
        <v>2819</v>
      </c>
      <c r="B30" s="3200">
        <v>112.11202259999999</v>
      </c>
      <c r="C30" s="3005">
        <v>105.563953</v>
      </c>
      <c r="D30" s="3005">
        <v>107.21188799999997</v>
      </c>
      <c r="E30" s="4162">
        <v>107.21188799999997</v>
      </c>
      <c r="F30" s="2980">
        <v>6.18341464213411E-2</v>
      </c>
      <c r="G30" s="3209">
        <v>25.454252673417589</v>
      </c>
      <c r="H30" s="3208" t="s">
        <v>2821</v>
      </c>
    </row>
    <row r="31" spans="1:8" ht="15" customHeight="1">
      <c r="A31" s="3167" t="s">
        <v>2919</v>
      </c>
      <c r="B31" s="3200">
        <v>1.1779999999999999</v>
      </c>
      <c r="C31" s="3005">
        <v>7</v>
      </c>
      <c r="D31" s="3005">
        <v>7</v>
      </c>
      <c r="E31" s="4162">
        <v>7</v>
      </c>
      <c r="F31" s="2980">
        <v>4.0372297608394676E-3</v>
      </c>
      <c r="G31" s="3209">
        <v>24.631660203060118</v>
      </c>
      <c r="H31" s="3208" t="s">
        <v>1838</v>
      </c>
    </row>
    <row r="32" spans="1:8" ht="15" customHeight="1">
      <c r="A32" s="3167" t="s">
        <v>2920</v>
      </c>
      <c r="B32" s="3200">
        <v>5.4</v>
      </c>
      <c r="C32" s="3005">
        <v>30</v>
      </c>
      <c r="D32" s="3005">
        <v>30</v>
      </c>
      <c r="E32" s="4162">
        <v>30</v>
      </c>
      <c r="F32" s="2980">
        <v>1.7302413260740574E-2</v>
      </c>
      <c r="G32" s="3209">
        <v>42.565026916102696</v>
      </c>
      <c r="H32" s="3208" t="s">
        <v>1906</v>
      </c>
    </row>
    <row r="33" spans="1:8" ht="15" customHeight="1">
      <c r="A33" s="3167" t="s">
        <v>1982</v>
      </c>
      <c r="B33" s="3200">
        <v>0.54600000000000004</v>
      </c>
      <c r="C33" s="3005">
        <v>0.6</v>
      </c>
      <c r="D33" s="3005">
        <v>0.6</v>
      </c>
      <c r="E33" s="4162">
        <v>0.6</v>
      </c>
      <c r="F33" s="2980">
        <v>3.4604826521481149E-4</v>
      </c>
      <c r="G33" s="3209">
        <v>6.2266048295622589</v>
      </c>
      <c r="H33" s="3208" t="s">
        <v>1981</v>
      </c>
    </row>
    <row r="34" spans="1:8" ht="15" customHeight="1">
      <c r="A34" s="3167" t="s">
        <v>1976</v>
      </c>
      <c r="B34" s="3200">
        <v>0.59399999999999997</v>
      </c>
      <c r="C34" s="3005">
        <v>0.59399999999999997</v>
      </c>
      <c r="D34" s="3005">
        <v>0.59399999999999997</v>
      </c>
      <c r="E34" s="4162">
        <v>0.59399999999999997</v>
      </c>
      <c r="F34" s="2980">
        <v>3.4258778256266337E-4</v>
      </c>
      <c r="G34" s="3209">
        <v>26.259267830606504</v>
      </c>
      <c r="H34" s="3208" t="s">
        <v>1975</v>
      </c>
    </row>
    <row r="35" spans="1:8" ht="15" customHeight="1">
      <c r="A35" s="3191" t="s">
        <v>1176</v>
      </c>
      <c r="B35" s="3204">
        <v>685.83370999999988</v>
      </c>
      <c r="C35" s="3205">
        <v>753.11604</v>
      </c>
      <c r="D35" s="3205">
        <v>833.86373000000003</v>
      </c>
      <c r="E35" s="3205">
        <v>833.81426999999985</v>
      </c>
      <c r="F35" s="3192">
        <v>0.48089996940809071</v>
      </c>
      <c r="G35" s="3193">
        <v>75.320829239205068</v>
      </c>
      <c r="H35" s="3097" t="s">
        <v>2051</v>
      </c>
    </row>
    <row r="36" spans="1:8" ht="15" customHeight="1">
      <c r="A36" s="3188" t="s">
        <v>2841</v>
      </c>
      <c r="B36" s="3202">
        <v>93.1</v>
      </c>
      <c r="C36" s="3203">
        <v>137.01</v>
      </c>
      <c r="D36" s="3203">
        <v>155.60000000000002</v>
      </c>
      <c r="E36" s="3203">
        <v>155.60000000000002</v>
      </c>
      <c r="F36" s="3189">
        <v>8.9741850112374469E-2</v>
      </c>
      <c r="G36" s="3190">
        <v>120.60905713559536</v>
      </c>
      <c r="H36" s="3187" t="s">
        <v>2017</v>
      </c>
    </row>
    <row r="37" spans="1:8" ht="15" customHeight="1">
      <c r="A37" s="3188" t="s">
        <v>2897</v>
      </c>
      <c r="B37" s="3202">
        <v>112.50000000000001</v>
      </c>
      <c r="C37" s="3203">
        <v>115</v>
      </c>
      <c r="D37" s="3203">
        <v>145.01900000000001</v>
      </c>
      <c r="E37" s="3203">
        <v>145.01900000000001</v>
      </c>
      <c r="F37" s="3189">
        <v>8.3639288955311253E-2</v>
      </c>
      <c r="G37" s="3190">
        <v>83.128845630233158</v>
      </c>
      <c r="H37" s="3187" t="s">
        <v>1913</v>
      </c>
    </row>
    <row r="38" spans="1:8" ht="15" customHeight="1">
      <c r="A38" s="3188" t="s">
        <v>2922</v>
      </c>
      <c r="B38" s="3202">
        <v>96.5</v>
      </c>
      <c r="C38" s="3203">
        <v>101.5</v>
      </c>
      <c r="D38" s="3203">
        <v>101.5</v>
      </c>
      <c r="E38" s="3203">
        <v>101.5</v>
      </c>
      <c r="F38" s="3189">
        <v>5.8539831532172279E-2</v>
      </c>
      <c r="G38" s="3190">
        <v>92.829592019982499</v>
      </c>
      <c r="H38" s="3187" t="s">
        <v>1902</v>
      </c>
    </row>
    <row r="39" spans="1:8" ht="15" customHeight="1">
      <c r="A39" s="3188" t="s">
        <v>2923</v>
      </c>
      <c r="B39" s="3202">
        <v>5.7439999999999989</v>
      </c>
      <c r="C39" s="3203">
        <v>5.5</v>
      </c>
      <c r="D39" s="3203">
        <v>5.3730000000000002</v>
      </c>
      <c r="E39" s="3203">
        <v>5.3730000000000002</v>
      </c>
      <c r="F39" s="3189">
        <v>3.0988622149986374E-3</v>
      </c>
      <c r="G39" s="3190">
        <v>15.161151784772033</v>
      </c>
      <c r="H39" s="3187" t="s">
        <v>1945</v>
      </c>
    </row>
    <row r="40" spans="1:8" ht="15" customHeight="1">
      <c r="A40" s="3188" t="s">
        <v>2924</v>
      </c>
      <c r="B40" s="3202">
        <v>13.102799999999998</v>
      </c>
      <c r="C40" s="3203">
        <v>25.907</v>
      </c>
      <c r="D40" s="3203">
        <v>25.243999999999996</v>
      </c>
      <c r="E40" s="3203">
        <v>25.243999999999996</v>
      </c>
      <c r="F40" s="3189">
        <v>1.4559404011804502E-2</v>
      </c>
      <c r="G40" s="3190">
        <v>36.730542378675786</v>
      </c>
      <c r="H40" s="3187" t="s">
        <v>1934</v>
      </c>
    </row>
    <row r="41" spans="1:8" ht="15" customHeight="1">
      <c r="A41" s="3188" t="s">
        <v>2925</v>
      </c>
      <c r="B41" s="3202">
        <v>262.78399999999999</v>
      </c>
      <c r="C41" s="3203">
        <v>264.59000000000003</v>
      </c>
      <c r="D41" s="3203">
        <v>297.67099999999999</v>
      </c>
      <c r="E41" s="3203">
        <v>297.57799999999997</v>
      </c>
      <c r="F41" s="3189">
        <v>0.17162725111015528</v>
      </c>
      <c r="G41" s="3190">
        <v>68.902991463701142</v>
      </c>
      <c r="H41" s="3187" t="s">
        <v>1930</v>
      </c>
    </row>
    <row r="42" spans="1:8" ht="15" customHeight="1">
      <c r="A42" s="3188" t="s">
        <v>2926</v>
      </c>
      <c r="B42" s="3202">
        <v>2.2999999999999998</v>
      </c>
      <c r="C42" s="3203">
        <v>2.5</v>
      </c>
      <c r="D42" s="3203">
        <v>2.5</v>
      </c>
      <c r="E42" s="3203">
        <v>2.5</v>
      </c>
      <c r="F42" s="3189">
        <v>1.4418677717283814E-3</v>
      </c>
      <c r="G42" s="3190">
        <v>291.18018492183262</v>
      </c>
      <c r="H42" s="3187" t="s">
        <v>2045</v>
      </c>
    </row>
    <row r="43" spans="1:8" ht="15" customHeight="1">
      <c r="A43" s="3188" t="s">
        <v>3845</v>
      </c>
      <c r="B43" s="3202">
        <v>97.8</v>
      </c>
      <c r="C43" s="3203">
        <v>97.8</v>
      </c>
      <c r="D43" s="3203">
        <v>97.8</v>
      </c>
      <c r="E43" s="3203">
        <v>97.8</v>
      </c>
      <c r="F43" s="3189">
        <v>5.6405867230014277E-2</v>
      </c>
      <c r="G43" s="3890">
        <v>67.02502282464016</v>
      </c>
      <c r="H43" s="3747" t="s">
        <v>3608</v>
      </c>
    </row>
    <row r="44" spans="1:8" ht="15" customHeight="1">
      <c r="A44" s="3188" t="s">
        <v>2927</v>
      </c>
      <c r="B44" s="3202">
        <v>1.85</v>
      </c>
      <c r="C44" s="3203">
        <v>3</v>
      </c>
      <c r="D44" s="3203">
        <v>3</v>
      </c>
      <c r="E44" s="3203">
        <v>3</v>
      </c>
      <c r="F44" s="3189">
        <v>1.7302413260740575E-3</v>
      </c>
      <c r="G44" s="3190">
        <v>84.170360810280002</v>
      </c>
      <c r="H44" s="3187" t="s">
        <v>1970</v>
      </c>
    </row>
    <row r="45" spans="1:8" ht="15" customHeight="1">
      <c r="A45" s="3191" t="s">
        <v>499</v>
      </c>
      <c r="B45" s="3204">
        <v>84.719524000000021</v>
      </c>
      <c r="C45" s="3205">
        <v>122.97349</v>
      </c>
      <c r="D45" s="3205">
        <v>125.69756533333333</v>
      </c>
      <c r="E45" s="3205">
        <v>125.69663200000001</v>
      </c>
      <c r="F45" s="3192">
        <v>7.249516907824094E-2</v>
      </c>
      <c r="G45" s="3193">
        <v>41.004139518137627</v>
      </c>
      <c r="H45" s="3097" t="s">
        <v>2043</v>
      </c>
    </row>
    <row r="46" spans="1:8" ht="15" customHeight="1">
      <c r="A46" s="3194" t="s">
        <v>2042</v>
      </c>
      <c r="B46" s="3202">
        <v>11.314</v>
      </c>
      <c r="C46" s="3203">
        <v>12.2</v>
      </c>
      <c r="D46" s="3203">
        <v>12.2</v>
      </c>
      <c r="E46" s="3203">
        <v>12.2</v>
      </c>
      <c r="F46" s="3189">
        <v>7.0363147260345E-3</v>
      </c>
      <c r="G46" s="3190">
        <v>22.487493129103147</v>
      </c>
      <c r="H46" s="3187" t="s">
        <v>1846</v>
      </c>
    </row>
    <row r="47" spans="1:8" ht="15" customHeight="1">
      <c r="A47" s="3194" t="s">
        <v>1845</v>
      </c>
      <c r="B47" s="3202">
        <v>5.0500000000000007</v>
      </c>
      <c r="C47" s="3203">
        <v>9.5</v>
      </c>
      <c r="D47" s="3203">
        <v>8.16</v>
      </c>
      <c r="E47" s="3203">
        <v>8.16</v>
      </c>
      <c r="F47" s="3189">
        <v>4.7062564069214365E-3</v>
      </c>
      <c r="G47" s="3190">
        <v>15.773924452718816</v>
      </c>
      <c r="H47" s="3187" t="s">
        <v>1844</v>
      </c>
    </row>
    <row r="48" spans="1:8" ht="15" customHeight="1">
      <c r="A48" s="3194" t="s">
        <v>2041</v>
      </c>
      <c r="B48" s="3202">
        <v>0</v>
      </c>
      <c r="C48" s="3203">
        <v>1.5</v>
      </c>
      <c r="D48" s="3203">
        <v>1.5</v>
      </c>
      <c r="E48" s="3203">
        <v>1.5</v>
      </c>
      <c r="F48" s="3189">
        <v>8.6512066303702875E-4</v>
      </c>
      <c r="G48" s="3190">
        <v>32.390131970569641</v>
      </c>
      <c r="H48" s="3187" t="s">
        <v>2040</v>
      </c>
    </row>
    <row r="49" spans="1:8" ht="15" customHeight="1">
      <c r="A49" s="3194" t="s">
        <v>1890</v>
      </c>
      <c r="B49" s="3202">
        <v>1.6999999999999997</v>
      </c>
      <c r="C49" s="3203">
        <v>2</v>
      </c>
      <c r="D49" s="3203">
        <v>2.9820000000000002</v>
      </c>
      <c r="E49" s="3203">
        <v>2.9820000000000002</v>
      </c>
      <c r="F49" s="3189">
        <v>1.7198598781176134E-3</v>
      </c>
      <c r="G49" s="3190">
        <v>24.099890895866164</v>
      </c>
      <c r="H49" s="3168" t="s">
        <v>2928</v>
      </c>
    </row>
    <row r="50" spans="1:8" ht="15" customHeight="1">
      <c r="A50" s="3194" t="s">
        <v>1871</v>
      </c>
      <c r="B50" s="3202">
        <v>3.7669999999999999</v>
      </c>
      <c r="C50" s="3203">
        <v>4.4000000000000004</v>
      </c>
      <c r="D50" s="3203">
        <v>3.0750000000000002</v>
      </c>
      <c r="E50" s="3203">
        <v>3.0750000000000002</v>
      </c>
      <c r="F50" s="3189">
        <v>1.7734973592259092E-3</v>
      </c>
      <c r="G50" s="3190">
        <v>12.282756980337842</v>
      </c>
      <c r="H50" s="3187" t="s">
        <v>1870</v>
      </c>
    </row>
    <row r="51" spans="1:8" ht="15" customHeight="1">
      <c r="A51" s="3194" t="s">
        <v>2036</v>
      </c>
      <c r="B51" s="3202">
        <v>0.55500000000000005</v>
      </c>
      <c r="C51" s="3203">
        <v>1.7050000000000001</v>
      </c>
      <c r="D51" s="3203">
        <v>1.1000000000000001</v>
      </c>
      <c r="E51" s="3203">
        <v>1.1000000000000001</v>
      </c>
      <c r="F51" s="3189">
        <v>6.3442181956048786E-4</v>
      </c>
      <c r="G51" s="3190">
        <v>16.72491299082197</v>
      </c>
      <c r="H51" s="3187" t="s">
        <v>2035</v>
      </c>
    </row>
    <row r="52" spans="1:8" ht="15" customHeight="1">
      <c r="A52" s="3194" t="s">
        <v>1863</v>
      </c>
      <c r="B52" s="3202">
        <v>2.5649999999999999</v>
      </c>
      <c r="C52" s="3203">
        <v>2</v>
      </c>
      <c r="D52" s="3203">
        <v>2</v>
      </c>
      <c r="E52" s="3203">
        <v>2</v>
      </c>
      <c r="F52" s="3189">
        <v>1.1534942173827051E-3</v>
      </c>
      <c r="G52" s="3190">
        <v>25.135101168782207</v>
      </c>
      <c r="H52" s="3187" t="s">
        <v>1862</v>
      </c>
    </row>
    <row r="53" spans="1:8" ht="15" customHeight="1">
      <c r="A53" s="3194" t="s">
        <v>1895</v>
      </c>
      <c r="B53" s="3202">
        <v>29.5</v>
      </c>
      <c r="C53" s="3203">
        <v>46.421999999999997</v>
      </c>
      <c r="D53" s="3203">
        <v>48.363</v>
      </c>
      <c r="E53" s="3203">
        <v>48.363</v>
      </c>
      <c r="F53" s="3189">
        <v>2.7893220417639881E-2</v>
      </c>
      <c r="G53" s="3190">
        <v>107.94685685240951</v>
      </c>
      <c r="H53" s="3187" t="s">
        <v>2034</v>
      </c>
    </row>
    <row r="54" spans="1:8" ht="15" customHeight="1">
      <c r="A54" s="3194" t="s">
        <v>1947</v>
      </c>
      <c r="B54" s="3202">
        <v>29</v>
      </c>
      <c r="C54" s="3203">
        <v>37.200000000000003</v>
      </c>
      <c r="D54" s="3203">
        <v>36.972000000000001</v>
      </c>
      <c r="E54" s="3203">
        <v>36.972000000000001</v>
      </c>
      <c r="F54" s="3189">
        <v>2.1323494102536686E-2</v>
      </c>
      <c r="G54" s="3190">
        <v>48.027447741323712</v>
      </c>
      <c r="H54" s="3187" t="s">
        <v>1946</v>
      </c>
    </row>
    <row r="55" spans="1:8" ht="15" customHeight="1">
      <c r="A55" s="3194" t="s">
        <v>2929</v>
      </c>
      <c r="B55" s="3202" t="s">
        <v>2820</v>
      </c>
      <c r="C55" s="3203" t="s">
        <v>2820</v>
      </c>
      <c r="D55" s="3203">
        <v>3.5</v>
      </c>
      <c r="E55" s="3203">
        <v>3.5</v>
      </c>
      <c r="F55" s="3189">
        <v>2.0186148804197338E-3</v>
      </c>
      <c r="G55" s="3190">
        <v>69.130337485256419</v>
      </c>
      <c r="H55" s="3187" t="s">
        <v>2930</v>
      </c>
    </row>
    <row r="56" spans="1:8" ht="15" customHeight="1">
      <c r="A56" s="3194" t="s">
        <v>1998</v>
      </c>
      <c r="B56" s="3202">
        <v>0.2621</v>
      </c>
      <c r="C56" s="3203">
        <v>4.9999999999999991</v>
      </c>
      <c r="D56" s="3203">
        <v>1.4999999999999998</v>
      </c>
      <c r="E56" s="3203">
        <v>1.4999999999999998</v>
      </c>
      <c r="F56" s="3189">
        <v>8.6512066303702864E-4</v>
      </c>
      <c r="G56" s="3190">
        <v>40.204243550827194</v>
      </c>
      <c r="H56" s="3187" t="s">
        <v>2033</v>
      </c>
    </row>
    <row r="57" spans="1:8" ht="15" customHeight="1">
      <c r="A57" s="3194" t="s">
        <v>2032</v>
      </c>
      <c r="B57" s="3202">
        <v>0.308</v>
      </c>
      <c r="C57" s="3203">
        <v>0.42499999999999999</v>
      </c>
      <c r="D57" s="3203">
        <v>0.42499999999999999</v>
      </c>
      <c r="E57" s="3203">
        <v>0.42499999999999999</v>
      </c>
      <c r="F57" s="2980">
        <v>2.451175211938248E-4</v>
      </c>
      <c r="G57" s="3190">
        <v>23.205884490061848</v>
      </c>
      <c r="H57" s="3187" t="s">
        <v>1983</v>
      </c>
    </row>
    <row r="58" spans="1:8" ht="15" customHeight="1">
      <c r="A58" s="3191" t="s">
        <v>2801</v>
      </c>
      <c r="B58" s="3204">
        <v>37.027733900862899</v>
      </c>
      <c r="C58" s="3205">
        <v>46.596797166046109</v>
      </c>
      <c r="D58" s="3205">
        <v>46.010602956413379</v>
      </c>
      <c r="E58" s="3205">
        <v>45.721915264190486</v>
      </c>
      <c r="F58" s="3192">
        <v>2.6369982432452879E-2</v>
      </c>
      <c r="G58" s="3193">
        <v>16.374928985015725</v>
      </c>
      <c r="H58" s="3097" t="s">
        <v>2031</v>
      </c>
    </row>
    <row r="59" spans="1:8" ht="15" customHeight="1">
      <c r="A59" s="3194" t="s">
        <v>488</v>
      </c>
      <c r="B59" s="3202">
        <v>4.7425173008629002</v>
      </c>
      <c r="C59" s="3203">
        <v>4.0613999852221276</v>
      </c>
      <c r="D59" s="3203">
        <v>2.3903420957597694</v>
      </c>
      <c r="E59" s="3203">
        <v>2.3903420957597694</v>
      </c>
      <c r="F59" s="3189">
        <v>1.378622892512675E-3</v>
      </c>
      <c r="G59" s="3190">
        <v>13.351626502884381</v>
      </c>
      <c r="H59" s="3187" t="s">
        <v>1814</v>
      </c>
    </row>
    <row r="60" spans="1:8" ht="15" customHeight="1">
      <c r="A60" s="3194" t="s">
        <v>2030</v>
      </c>
      <c r="B60" s="3202">
        <v>1.3</v>
      </c>
      <c r="C60" s="3203">
        <v>1.1000000000000001</v>
      </c>
      <c r="D60" s="3203">
        <v>1.1000000000000001</v>
      </c>
      <c r="E60" s="3203">
        <v>1.1000000000000001</v>
      </c>
      <c r="F60" s="3189">
        <v>6.3442181956048786E-4</v>
      </c>
      <c r="G60" s="3190">
        <v>24.846237978710889</v>
      </c>
      <c r="H60" s="3187" t="s">
        <v>2029</v>
      </c>
    </row>
    <row r="61" spans="1:8" ht="15" customHeight="1">
      <c r="A61" s="3194" t="s">
        <v>1894</v>
      </c>
      <c r="B61" s="3202">
        <v>15.1119</v>
      </c>
      <c r="C61" s="3203">
        <v>21.617621339999999</v>
      </c>
      <c r="D61" s="3203">
        <v>26.190090000000001</v>
      </c>
      <c r="E61" s="3203">
        <v>26.190090000000001</v>
      </c>
      <c r="F61" s="3189">
        <v>1.5105058683866305E-2</v>
      </c>
      <c r="G61" s="3190">
        <v>18.705435203702347</v>
      </c>
      <c r="H61" s="3187" t="s">
        <v>2020</v>
      </c>
    </row>
    <row r="62" spans="1:8" ht="15" customHeight="1">
      <c r="A62" s="3194" t="s">
        <v>1917</v>
      </c>
      <c r="B62" s="3202">
        <v>4.9722096000000002</v>
      </c>
      <c r="C62" s="3203">
        <v>5.8228736999999997</v>
      </c>
      <c r="D62" s="3203">
        <v>4.4765774700000005</v>
      </c>
      <c r="E62" s="3203">
        <v>4.6606182000000009</v>
      </c>
      <c r="F62" s="3189">
        <v>2.6879980715642962E-3</v>
      </c>
      <c r="G62" s="3190">
        <v>15.450800469602846</v>
      </c>
      <c r="H62" s="3187" t="s">
        <v>1916</v>
      </c>
    </row>
    <row r="63" spans="1:8" ht="15" customHeight="1">
      <c r="A63" s="3194" t="s">
        <v>490</v>
      </c>
      <c r="B63" s="3202">
        <v>5.2</v>
      </c>
      <c r="C63" s="3203">
        <v>4.3029999999999999</v>
      </c>
      <c r="D63" s="3203">
        <v>3.1542999999999997</v>
      </c>
      <c r="E63" s="3203">
        <v>2.4839700000000002</v>
      </c>
      <c r="F63" s="3189">
        <v>1.432622515576059E-3</v>
      </c>
      <c r="G63" s="3190">
        <v>8.7094709751295571</v>
      </c>
      <c r="H63" s="3187" t="s">
        <v>1915</v>
      </c>
    </row>
    <row r="64" spans="1:8" ht="15" customHeight="1">
      <c r="A64" s="3194" t="s">
        <v>2028</v>
      </c>
      <c r="B64" s="3202">
        <v>2.1255300000000004</v>
      </c>
      <c r="C64" s="3203">
        <v>3.6339999999999999</v>
      </c>
      <c r="D64" s="3203">
        <v>2.8362000000000003</v>
      </c>
      <c r="E64" s="3203">
        <v>2.8362000000000003</v>
      </c>
      <c r="F64" s="3189">
        <v>1.6357701496704142E-3</v>
      </c>
      <c r="G64" s="3190">
        <v>11.945022643663526</v>
      </c>
      <c r="H64" s="3187" t="s">
        <v>1966</v>
      </c>
    </row>
    <row r="65" spans="1:8" ht="15" customHeight="1">
      <c r="A65" s="3194" t="s">
        <v>1990</v>
      </c>
      <c r="B65" s="3202">
        <v>0.35846999999999996</v>
      </c>
      <c r="C65" s="3203">
        <v>0.43500000000000005</v>
      </c>
      <c r="D65" s="3203">
        <v>0.29259999999999997</v>
      </c>
      <c r="E65" s="3203">
        <v>0.29259999999999997</v>
      </c>
      <c r="F65" s="2980">
        <v>1.6875620400308973E-4</v>
      </c>
      <c r="G65" s="3190">
        <v>1.6803364834412642</v>
      </c>
      <c r="H65" s="3187" t="s">
        <v>1989</v>
      </c>
    </row>
    <row r="66" spans="1:8" ht="15" customHeight="1" thickBot="1">
      <c r="A66" s="3195" t="s">
        <v>1972</v>
      </c>
      <c r="B66" s="3206">
        <v>1.8</v>
      </c>
      <c r="C66" s="3207">
        <v>4.4999999999999991</v>
      </c>
      <c r="D66" s="3207">
        <v>4.4000000000000004</v>
      </c>
      <c r="E66" s="3207">
        <v>4.4000000000000004</v>
      </c>
      <c r="F66" s="3196">
        <v>2.5376872782419515E-3</v>
      </c>
      <c r="G66" s="3197">
        <v>50.983518418954738</v>
      </c>
      <c r="H66" s="3198" t="s">
        <v>2014</v>
      </c>
    </row>
    <row r="67" spans="1:8" ht="15" customHeight="1">
      <c r="A67" s="3104" t="s">
        <v>3625</v>
      </c>
    </row>
    <row r="68" spans="1:8" ht="15" customHeight="1">
      <c r="A68" s="768" t="s">
        <v>3647</v>
      </c>
    </row>
    <row r="69" spans="1:8" ht="15" customHeight="1">
      <c r="A69" s="768" t="s">
        <v>3648</v>
      </c>
    </row>
    <row r="70" spans="1:8" ht="15" customHeight="1">
      <c r="A70" s="3073" t="s">
        <v>2890</v>
      </c>
    </row>
    <row r="71" spans="1:8" ht="15" customHeight="1">
      <c r="A71" s="354" t="s">
        <v>2932</v>
      </c>
    </row>
    <row r="72" spans="1:8" ht="15" customHeight="1">
      <c r="A72" s="2211" t="s">
        <v>2826</v>
      </c>
    </row>
    <row r="73" spans="1:8" ht="15" customHeight="1">
      <c r="A73" s="354" t="s">
        <v>2931</v>
      </c>
    </row>
    <row r="74" spans="1:8" ht="15" customHeight="1"/>
  </sheetData>
  <mergeCells count="1">
    <mergeCell ref="A1:H1"/>
  </mergeCells>
  <phoneticPr fontId="3" type="noConversion"/>
  <pageMargins left="0.7" right="0.7" top="0.75" bottom="0.75" header="0.3" footer="0.3"/>
  <pageSetup paperSize="9" scale="65" orientation="portrait" r:id="rId1"/>
  <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Sheet172"/>
  <dimension ref="A1:T40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15.625" style="354" customWidth="1"/>
    <col min="2" max="9" width="10.625" style="354" customWidth="1"/>
    <col min="10" max="10" width="20.625" style="354" customWidth="1"/>
    <col min="11" max="11" width="21" style="354" customWidth="1"/>
    <col min="12" max="19" width="10.625" style="354" customWidth="1"/>
    <col min="20" max="20" width="20.625" style="354" customWidth="1"/>
    <col min="21" max="16384" width="9" style="354"/>
  </cols>
  <sheetData>
    <row r="1" spans="1:20" ht="24.95" customHeight="1">
      <c r="A1" s="2572" t="s">
        <v>2053</v>
      </c>
      <c r="B1" s="2572"/>
      <c r="C1" s="2572"/>
      <c r="D1" s="2572"/>
      <c r="E1" s="2572"/>
      <c r="F1" s="2572"/>
      <c r="G1" s="2572"/>
      <c r="H1" s="2572"/>
      <c r="I1" s="2572"/>
      <c r="J1" s="2572"/>
      <c r="K1" s="2570" t="s">
        <v>3895</v>
      </c>
      <c r="M1" s="2570"/>
    </row>
    <row r="2" spans="1:20" ht="18" customHeight="1" thickBot="1">
      <c r="A2" s="3157" t="s">
        <v>2891</v>
      </c>
      <c r="B2" s="2923"/>
      <c r="C2" s="2923"/>
      <c r="D2" s="2923"/>
      <c r="E2" s="2923"/>
      <c r="F2" s="2923"/>
      <c r="G2" s="2923"/>
      <c r="H2" s="2923"/>
      <c r="I2" s="2923"/>
      <c r="J2" s="2924" t="s">
        <v>3626</v>
      </c>
      <c r="K2" s="2923" t="s">
        <v>2858</v>
      </c>
      <c r="L2" s="2923"/>
      <c r="M2" s="2923"/>
      <c r="N2" s="2923"/>
      <c r="O2" s="2923"/>
      <c r="P2" s="2923"/>
      <c r="Q2" s="2923"/>
      <c r="R2" s="2923"/>
      <c r="S2" s="2923"/>
      <c r="T2" s="2924" t="s">
        <v>2910</v>
      </c>
    </row>
    <row r="3" spans="1:20" ht="15" customHeight="1">
      <c r="A3" s="3158"/>
      <c r="B3" s="3718">
        <v>1985</v>
      </c>
      <c r="C3" s="3718">
        <v>1995</v>
      </c>
      <c r="D3" s="3718">
        <v>2005</v>
      </c>
      <c r="E3" s="3718">
        <v>2015</v>
      </c>
      <c r="F3" s="3718">
        <v>2017</v>
      </c>
      <c r="G3" s="3718">
        <v>2018</v>
      </c>
      <c r="H3" s="3718">
        <v>2019</v>
      </c>
      <c r="I3" s="3090" t="s">
        <v>3622</v>
      </c>
      <c r="J3" s="3159"/>
      <c r="K3" s="3159"/>
      <c r="L3" s="3718">
        <v>1985</v>
      </c>
      <c r="M3" s="3718">
        <v>1995</v>
      </c>
      <c r="N3" s="3718">
        <v>2005</v>
      </c>
      <c r="O3" s="3718">
        <v>2015</v>
      </c>
      <c r="P3" s="3718">
        <v>2017</v>
      </c>
      <c r="Q3" s="3718">
        <v>2018</v>
      </c>
      <c r="R3" s="3718">
        <v>2019</v>
      </c>
      <c r="S3" s="3090" t="s">
        <v>3622</v>
      </c>
      <c r="T3" s="3159"/>
    </row>
    <row r="4" spans="1:20" ht="24">
      <c r="A4" s="3160"/>
      <c r="B4" s="3762"/>
      <c r="C4" s="3762"/>
      <c r="D4" s="3762"/>
      <c r="E4" s="3762"/>
      <c r="F4" s="3762"/>
      <c r="G4" s="3762"/>
      <c r="H4" s="3762"/>
      <c r="I4" s="3914" t="s">
        <v>3933</v>
      </c>
      <c r="J4" s="3161"/>
      <c r="K4" s="3161"/>
      <c r="L4" s="3762"/>
      <c r="M4" s="3762"/>
      <c r="N4" s="3762"/>
      <c r="O4" s="3762"/>
      <c r="P4" s="3762"/>
      <c r="Q4" s="3762"/>
      <c r="R4" s="3762"/>
      <c r="S4" s="3914" t="s">
        <v>3933</v>
      </c>
      <c r="T4" s="3161"/>
    </row>
    <row r="5" spans="1:20" ht="15" customHeight="1">
      <c r="A5" s="3162" t="s">
        <v>2022</v>
      </c>
      <c r="B5" s="3163">
        <v>57344.651073438043</v>
      </c>
      <c r="C5" s="3163">
        <v>67840.996868500151</v>
      </c>
      <c r="D5" s="3163">
        <v>81951.572134689341</v>
      </c>
      <c r="E5" s="3163">
        <v>91732.644586395647</v>
      </c>
      <c r="F5" s="3163">
        <v>92797.834744866574</v>
      </c>
      <c r="G5" s="3163">
        <v>95254.091610993215</v>
      </c>
      <c r="H5" s="3163">
        <v>95192.450727548421</v>
      </c>
      <c r="I5" s="3164">
        <v>1</v>
      </c>
      <c r="J5" s="3116" t="s">
        <v>2021</v>
      </c>
      <c r="K5" s="3162" t="s">
        <v>2022</v>
      </c>
      <c r="L5" s="3163">
        <v>2791.5474270249406</v>
      </c>
      <c r="M5" s="3163">
        <v>3279.0637692166738</v>
      </c>
      <c r="N5" s="3163">
        <v>3937.6771811598887</v>
      </c>
      <c r="O5" s="3163">
        <v>4362.9088091254707</v>
      </c>
      <c r="P5" s="3163">
        <v>4393.482955882776</v>
      </c>
      <c r="Q5" s="3163">
        <v>4499.5347824502578</v>
      </c>
      <c r="R5" s="3163">
        <v>4484.4928144280666</v>
      </c>
      <c r="S5" s="3165">
        <v>1</v>
      </c>
      <c r="T5" s="3116" t="s">
        <v>2021</v>
      </c>
    </row>
    <row r="6" spans="1:20" ht="15" customHeight="1">
      <c r="A6" s="3107" t="s">
        <v>1853</v>
      </c>
      <c r="B6" s="3005">
        <v>20119.882588130389</v>
      </c>
      <c r="C6" s="3005">
        <v>20760.819351396571</v>
      </c>
      <c r="D6" s="3005">
        <v>20039.800794730822</v>
      </c>
      <c r="E6" s="3005">
        <v>23781.445128948006</v>
      </c>
      <c r="F6" s="3005">
        <v>24193.350756697375</v>
      </c>
      <c r="G6" s="3005">
        <v>26682.448142473917</v>
      </c>
      <c r="H6" s="3005">
        <v>28381.189205901421</v>
      </c>
      <c r="I6" s="3098">
        <v>0.29814537801040125</v>
      </c>
      <c r="J6" s="3107" t="s">
        <v>1853</v>
      </c>
      <c r="K6" s="3107" t="s">
        <v>1853</v>
      </c>
      <c r="L6" s="3005">
        <v>20119.882588130389</v>
      </c>
      <c r="M6" s="3005">
        <v>20760.819351396571</v>
      </c>
      <c r="N6" s="3005">
        <v>20039.800794730822</v>
      </c>
      <c r="O6" s="3005">
        <v>23781.445128948006</v>
      </c>
      <c r="P6" s="3005">
        <v>24193.350756697375</v>
      </c>
      <c r="Q6" s="3005">
        <v>26682.448142473917</v>
      </c>
      <c r="R6" s="3005">
        <v>28381.189205901421</v>
      </c>
      <c r="S6" s="2980">
        <v>0.29814537801040125</v>
      </c>
      <c r="T6" s="3107" t="s">
        <v>1853</v>
      </c>
    </row>
    <row r="7" spans="1:20" ht="15" customHeight="1">
      <c r="A7" s="3107" t="s">
        <v>2878</v>
      </c>
      <c r="B7" s="3005">
        <v>37224.768485307657</v>
      </c>
      <c r="C7" s="3005">
        <v>47080.177517103584</v>
      </c>
      <c r="D7" s="3005">
        <v>61911.77133995849</v>
      </c>
      <c r="E7" s="3005">
        <v>67951.199457447641</v>
      </c>
      <c r="F7" s="3005">
        <v>68604.483988169231</v>
      </c>
      <c r="G7" s="3005">
        <v>68571.643468519294</v>
      </c>
      <c r="H7" s="3005">
        <v>66811.261521647</v>
      </c>
      <c r="I7" s="3098">
        <v>0.70185462198959869</v>
      </c>
      <c r="J7" s="3107" t="s">
        <v>2878</v>
      </c>
      <c r="K7" s="3107" t="s">
        <v>2878</v>
      </c>
      <c r="L7" s="3005">
        <v>37224.768485307657</v>
      </c>
      <c r="M7" s="3005">
        <v>47080.177517103584</v>
      </c>
      <c r="N7" s="3005">
        <v>61911.77133995849</v>
      </c>
      <c r="O7" s="3005">
        <v>67951.199457447641</v>
      </c>
      <c r="P7" s="3005">
        <v>68604.483988169231</v>
      </c>
      <c r="Q7" s="3005">
        <v>68571.643468519294</v>
      </c>
      <c r="R7" s="3005">
        <v>66811.261521647</v>
      </c>
      <c r="S7" s="2980">
        <v>0.70185462198959869</v>
      </c>
      <c r="T7" s="3107" t="s">
        <v>2878</v>
      </c>
    </row>
    <row r="8" spans="1:20" ht="15" customHeight="1">
      <c r="A8" s="3107" t="s">
        <v>2049</v>
      </c>
      <c r="B8" s="3005">
        <v>15730.936739726028</v>
      </c>
      <c r="C8" s="3005">
        <v>27047.933574637827</v>
      </c>
      <c r="D8" s="3005">
        <v>34722.776829403316</v>
      </c>
      <c r="E8" s="3005">
        <v>36676.776305917767</v>
      </c>
      <c r="F8" s="3005">
        <v>37768.718159164033</v>
      </c>
      <c r="G8" s="3005">
        <v>37563.476504517341</v>
      </c>
      <c r="H8" s="3005">
        <v>35566.321008548024</v>
      </c>
      <c r="I8" s="3098">
        <v>0.37362543706688323</v>
      </c>
      <c r="J8" s="3107" t="s">
        <v>2049</v>
      </c>
      <c r="K8" s="3107" t="s">
        <v>2049</v>
      </c>
      <c r="L8" s="3005">
        <v>15730.936739726028</v>
      </c>
      <c r="M8" s="3005">
        <v>27047.933574637827</v>
      </c>
      <c r="N8" s="3005">
        <v>34722.776829403316</v>
      </c>
      <c r="O8" s="3005">
        <v>36676.776305917767</v>
      </c>
      <c r="P8" s="3005">
        <v>37768.718159164033</v>
      </c>
      <c r="Q8" s="3005">
        <v>37563.476504517341</v>
      </c>
      <c r="R8" s="3005">
        <v>35566.321008548024</v>
      </c>
      <c r="S8" s="2980">
        <v>0.37362543706688323</v>
      </c>
      <c r="T8" s="3107" t="s">
        <v>2049</v>
      </c>
    </row>
    <row r="9" spans="1:20" ht="15" customHeight="1">
      <c r="A9" s="3107" t="s">
        <v>2048</v>
      </c>
      <c r="B9" s="3005">
        <v>41613.714333712014</v>
      </c>
      <c r="C9" s="3005">
        <v>40793.063293862338</v>
      </c>
      <c r="D9" s="3005">
        <v>47228.795305285974</v>
      </c>
      <c r="E9" s="3005">
        <v>55055.868280477865</v>
      </c>
      <c r="F9" s="3005">
        <v>55029.116585702563</v>
      </c>
      <c r="G9" s="3005">
        <v>57690.615106475867</v>
      </c>
      <c r="H9" s="3005">
        <v>59626.129719000419</v>
      </c>
      <c r="I9" s="3098">
        <v>0.626374562933117</v>
      </c>
      <c r="J9" s="3107" t="s">
        <v>2048</v>
      </c>
      <c r="K9" s="3107" t="s">
        <v>2048</v>
      </c>
      <c r="L9" s="3005">
        <v>41613.714333712014</v>
      </c>
      <c r="M9" s="3005">
        <v>40793.063293862338</v>
      </c>
      <c r="N9" s="3005">
        <v>47228.795305285974</v>
      </c>
      <c r="O9" s="3005">
        <v>55055.868280477865</v>
      </c>
      <c r="P9" s="3005">
        <v>55029.116585702563</v>
      </c>
      <c r="Q9" s="3005">
        <v>57690.615106475867</v>
      </c>
      <c r="R9" s="3005">
        <v>59626.129719000419</v>
      </c>
      <c r="S9" s="2980">
        <v>0.626374562933117</v>
      </c>
      <c r="T9" s="3107" t="s">
        <v>2048</v>
      </c>
    </row>
    <row r="10" spans="1:20" ht="15" customHeight="1">
      <c r="A10" s="3107" t="s">
        <v>2879</v>
      </c>
      <c r="B10" s="3005">
        <v>3444.852789041096</v>
      </c>
      <c r="C10" s="3005">
        <v>3549.8523616438351</v>
      </c>
      <c r="D10" s="3005">
        <v>2704.9843591780818</v>
      </c>
      <c r="E10" s="3005">
        <v>1498.8952759395816</v>
      </c>
      <c r="F10" s="3005">
        <v>1470.1073863420008</v>
      </c>
      <c r="G10" s="3005">
        <v>1540.0081811694818</v>
      </c>
      <c r="H10" s="3005">
        <v>1531.293272110968</v>
      </c>
      <c r="I10" s="3098">
        <v>1.6086288990433736E-2</v>
      </c>
      <c r="J10" s="3107" t="s">
        <v>2913</v>
      </c>
      <c r="K10" s="3107" t="s">
        <v>2879</v>
      </c>
      <c r="L10" s="3005">
        <v>3444.852789041096</v>
      </c>
      <c r="M10" s="3005">
        <v>3549.8523616438351</v>
      </c>
      <c r="N10" s="3005">
        <v>2704.9843591780818</v>
      </c>
      <c r="O10" s="3005">
        <v>1498.8952759395816</v>
      </c>
      <c r="P10" s="3005">
        <v>1470.1073863420008</v>
      </c>
      <c r="Q10" s="3005">
        <v>1540.0081811694818</v>
      </c>
      <c r="R10" s="3005">
        <v>1531.293272110968</v>
      </c>
      <c r="S10" s="2980">
        <v>1.6086288990433736E-2</v>
      </c>
      <c r="T10" s="3107" t="s">
        <v>2913</v>
      </c>
    </row>
    <row r="11" spans="1:20" ht="15" customHeight="1">
      <c r="A11" s="3001" t="s">
        <v>1175</v>
      </c>
      <c r="B11" s="3166">
        <v>15305.173210993653</v>
      </c>
      <c r="C11" s="3166">
        <v>13778.534898889025</v>
      </c>
      <c r="D11" s="3166">
        <v>13854.413118052649</v>
      </c>
      <c r="E11" s="3166">
        <v>19939.804632512176</v>
      </c>
      <c r="F11" s="3166">
        <v>20396.33583502999</v>
      </c>
      <c r="G11" s="3166">
        <v>22928.993535820453</v>
      </c>
      <c r="H11" s="3166">
        <v>24613.517268205309</v>
      </c>
      <c r="I11" s="2982">
        <v>0.25856585349033595</v>
      </c>
      <c r="J11" s="3129" t="s">
        <v>2046</v>
      </c>
      <c r="K11" s="3001" t="s">
        <v>1175</v>
      </c>
      <c r="L11" s="3166">
        <v>15305.173210993653</v>
      </c>
      <c r="M11" s="3166">
        <v>13778.534898889025</v>
      </c>
      <c r="N11" s="3166">
        <v>13854.413118052649</v>
      </c>
      <c r="O11" s="3166">
        <v>19939.804632512176</v>
      </c>
      <c r="P11" s="3166">
        <v>20396.33583502999</v>
      </c>
      <c r="Q11" s="3166">
        <v>22928.993535820453</v>
      </c>
      <c r="R11" s="3166">
        <v>24613.517268205309</v>
      </c>
      <c r="S11" s="2982">
        <v>0.25856585349033595</v>
      </c>
      <c r="T11" s="3129" t="s">
        <v>2046</v>
      </c>
    </row>
    <row r="12" spans="1:20" ht="15" customHeight="1">
      <c r="A12" s="3167" t="s">
        <v>1751</v>
      </c>
      <c r="B12" s="3005">
        <v>10580.378000000001</v>
      </c>
      <c r="C12" s="3005">
        <v>8321.6389999999992</v>
      </c>
      <c r="D12" s="3005">
        <v>6900.7836438356162</v>
      </c>
      <c r="E12" s="3005">
        <v>12780.99701369863</v>
      </c>
      <c r="F12" s="3005">
        <v>13134.853657534246</v>
      </c>
      <c r="G12" s="3005">
        <v>15359.943712328768</v>
      </c>
      <c r="H12" s="3005">
        <v>17044.601698630133</v>
      </c>
      <c r="I12" s="2980">
        <v>0.1790541326371953</v>
      </c>
      <c r="J12" s="3761" t="s">
        <v>1750</v>
      </c>
      <c r="K12" s="3167" t="s">
        <v>1751</v>
      </c>
      <c r="L12" s="3005">
        <v>10580.378000000001</v>
      </c>
      <c r="M12" s="3005">
        <v>8321.6389999999992</v>
      </c>
      <c r="N12" s="3005">
        <v>6900.7836438356162</v>
      </c>
      <c r="O12" s="3005">
        <v>12780.99701369863</v>
      </c>
      <c r="P12" s="3005">
        <v>13134.853657534246</v>
      </c>
      <c r="Q12" s="3005">
        <v>15359.943712328768</v>
      </c>
      <c r="R12" s="3005">
        <v>17044.601698630133</v>
      </c>
      <c r="S12" s="2980">
        <v>0.1790541326371953</v>
      </c>
      <c r="T12" s="3761" t="s">
        <v>1750</v>
      </c>
    </row>
    <row r="13" spans="1:20" ht="15" customHeight="1">
      <c r="A13" s="3167" t="s">
        <v>2810</v>
      </c>
      <c r="B13" s="3005">
        <v>1812.7952109936516</v>
      </c>
      <c r="C13" s="3005">
        <v>2402.1278128998206</v>
      </c>
      <c r="D13" s="3005">
        <v>3188.0086694964848</v>
      </c>
      <c r="E13" s="3005">
        <v>4572.2667715313528</v>
      </c>
      <c r="F13" s="3005">
        <v>5037.3320176217721</v>
      </c>
      <c r="G13" s="3005">
        <v>5500.6786806286736</v>
      </c>
      <c r="H13" s="3005">
        <v>5650.7727445916134</v>
      </c>
      <c r="I13" s="2980">
        <v>5.9361563878261366E-2</v>
      </c>
      <c r="J13" s="3168" t="s">
        <v>1808</v>
      </c>
      <c r="K13" s="3167" t="s">
        <v>2810</v>
      </c>
      <c r="L13" s="3005">
        <v>1812.7952109936516</v>
      </c>
      <c r="M13" s="3005">
        <v>2402.1278128998206</v>
      </c>
      <c r="N13" s="3005">
        <v>3188.0086694964848</v>
      </c>
      <c r="O13" s="3005">
        <v>4572.2667715313528</v>
      </c>
      <c r="P13" s="3005">
        <v>5037.3320176217721</v>
      </c>
      <c r="Q13" s="3005">
        <v>5500.6786806286736</v>
      </c>
      <c r="R13" s="3005">
        <v>5650.7727445916134</v>
      </c>
      <c r="S13" s="2980">
        <v>5.9361563878261366E-2</v>
      </c>
      <c r="T13" s="3168" t="s">
        <v>1808</v>
      </c>
    </row>
    <row r="14" spans="1:20" ht="15" customHeight="1">
      <c r="A14" s="3167" t="s">
        <v>1777</v>
      </c>
      <c r="B14" s="3005">
        <v>2911.9999999999995</v>
      </c>
      <c r="C14" s="3005">
        <v>3054.7680859892052</v>
      </c>
      <c r="D14" s="3005">
        <v>3765.6208047205478</v>
      </c>
      <c r="E14" s="3005">
        <v>2586.5408472821923</v>
      </c>
      <c r="F14" s="3005">
        <v>2224.1501598739733</v>
      </c>
      <c r="G14" s="3005">
        <v>2068.3711428630131</v>
      </c>
      <c r="H14" s="3005">
        <v>1918.1428249835617</v>
      </c>
      <c r="I14" s="2980">
        <v>2.0150156974879277E-2</v>
      </c>
      <c r="J14" s="3168" t="s">
        <v>1776</v>
      </c>
      <c r="K14" s="3167" t="s">
        <v>1777</v>
      </c>
      <c r="L14" s="3005">
        <v>2911.9999999999995</v>
      </c>
      <c r="M14" s="3005">
        <v>3054.7680859892052</v>
      </c>
      <c r="N14" s="3005">
        <v>3765.6208047205478</v>
      </c>
      <c r="O14" s="3005">
        <v>2586.5408472821923</v>
      </c>
      <c r="P14" s="3005">
        <v>2224.1501598739733</v>
      </c>
      <c r="Q14" s="3005">
        <v>2068.3711428630131</v>
      </c>
      <c r="R14" s="3005">
        <v>1918.1428249835617</v>
      </c>
      <c r="S14" s="2980">
        <v>2.0150156974879277E-2</v>
      </c>
      <c r="T14" s="3168" t="s">
        <v>1776</v>
      </c>
    </row>
    <row r="15" spans="1:20" ht="15" customHeight="1">
      <c r="A15" s="3001" t="s">
        <v>1174</v>
      </c>
      <c r="B15" s="3166">
        <v>3721.3741839377963</v>
      </c>
      <c r="C15" s="3166">
        <v>5778.9806027397253</v>
      </c>
      <c r="D15" s="3166">
        <v>7337.3777438303632</v>
      </c>
      <c r="E15" s="3166">
        <v>7758.0683997896595</v>
      </c>
      <c r="F15" s="3166">
        <v>7160.7037733287043</v>
      </c>
      <c r="G15" s="3166">
        <v>6495.3618664561145</v>
      </c>
      <c r="H15" s="3166">
        <v>6174.4894173741541</v>
      </c>
      <c r="I15" s="2982">
        <v>6.4863225709423558E-2</v>
      </c>
      <c r="J15" s="3129" t="s">
        <v>2044</v>
      </c>
      <c r="K15" s="3001" t="s">
        <v>1174</v>
      </c>
      <c r="L15" s="3166">
        <v>3721.3741839377963</v>
      </c>
      <c r="M15" s="3166">
        <v>5778.9806027397253</v>
      </c>
      <c r="N15" s="3166">
        <v>7337.3777438303632</v>
      </c>
      <c r="O15" s="3166">
        <v>7758.0683997896595</v>
      </c>
      <c r="P15" s="3166">
        <v>7160.7037733287043</v>
      </c>
      <c r="Q15" s="3166">
        <v>6495.3618664561145</v>
      </c>
      <c r="R15" s="3166">
        <v>6174.4894173741541</v>
      </c>
      <c r="S15" s="2982">
        <v>6.4863225709423558E-2</v>
      </c>
      <c r="T15" s="3129" t="s">
        <v>2044</v>
      </c>
    </row>
    <row r="16" spans="1:20" ht="15" customHeight="1">
      <c r="A16" s="3167" t="s">
        <v>1823</v>
      </c>
      <c r="B16" s="3005">
        <v>560.96024147204309</v>
      </c>
      <c r="C16" s="3005">
        <v>714.90000000000009</v>
      </c>
      <c r="D16" s="3005">
        <v>1705.5758605061599</v>
      </c>
      <c r="E16" s="3005">
        <v>2524.9769179539876</v>
      </c>
      <c r="F16" s="3005">
        <v>2720.9021613650812</v>
      </c>
      <c r="G16" s="3005">
        <v>2678.8882097593146</v>
      </c>
      <c r="H16" s="3005">
        <v>2876.5303161868906</v>
      </c>
      <c r="I16" s="2980">
        <v>3.0218050845437799E-2</v>
      </c>
      <c r="J16" s="3168" t="s">
        <v>1822</v>
      </c>
      <c r="K16" s="3167" t="s">
        <v>1823</v>
      </c>
      <c r="L16" s="3005">
        <v>560.96024147204309</v>
      </c>
      <c r="M16" s="3005">
        <v>714.90000000000009</v>
      </c>
      <c r="N16" s="3005">
        <v>1705.5758605061599</v>
      </c>
      <c r="O16" s="3005">
        <v>2524.9769179539876</v>
      </c>
      <c r="P16" s="3005">
        <v>2720.9021613650812</v>
      </c>
      <c r="Q16" s="3005">
        <v>2678.8882097593146</v>
      </c>
      <c r="R16" s="3005">
        <v>2876.5303161868906</v>
      </c>
      <c r="S16" s="2980">
        <v>3.0218050845437799E-2</v>
      </c>
      <c r="T16" s="3168" t="s">
        <v>1822</v>
      </c>
    </row>
    <row r="17" spans="1:20" ht="15" customHeight="1">
      <c r="A17" s="3167" t="s">
        <v>1974</v>
      </c>
      <c r="B17" s="3005">
        <v>1744</v>
      </c>
      <c r="C17" s="3005">
        <v>2958.9999999999995</v>
      </c>
      <c r="D17" s="3005">
        <v>3302.1076753424654</v>
      </c>
      <c r="E17" s="3005">
        <v>2630.8629999999998</v>
      </c>
      <c r="F17" s="3005">
        <v>2096.0428000000002</v>
      </c>
      <c r="G17" s="3005">
        <v>1474.7020885238328</v>
      </c>
      <c r="H17" s="3005">
        <v>918.26036161774289</v>
      </c>
      <c r="I17" s="2980">
        <v>9.6463569810373729E-3</v>
      </c>
      <c r="J17" s="3168" t="s">
        <v>1973</v>
      </c>
      <c r="K17" s="3167" t="s">
        <v>1974</v>
      </c>
      <c r="L17" s="3005">
        <v>1744</v>
      </c>
      <c r="M17" s="3005">
        <v>2958.9999999999995</v>
      </c>
      <c r="N17" s="3005">
        <v>3302.1076753424654</v>
      </c>
      <c r="O17" s="3005">
        <v>2630.8629999999998</v>
      </c>
      <c r="P17" s="3005">
        <v>2096.0428000000002</v>
      </c>
      <c r="Q17" s="3005">
        <v>1474.7020885238328</v>
      </c>
      <c r="R17" s="3005">
        <v>918.26036161774289</v>
      </c>
      <c r="S17" s="2980">
        <v>9.6463569810373729E-3</v>
      </c>
      <c r="T17" s="3168" t="s">
        <v>1973</v>
      </c>
    </row>
    <row r="18" spans="1:20" ht="15" customHeight="1">
      <c r="A18" s="2968" t="s">
        <v>2814</v>
      </c>
      <c r="B18" s="3166">
        <v>4564.8842958904106</v>
      </c>
      <c r="C18" s="3166">
        <v>6643.247649315068</v>
      </c>
      <c r="D18" s="3166">
        <v>5821.2129521084798</v>
      </c>
      <c r="E18" s="3166">
        <v>3589.7246136680642</v>
      </c>
      <c r="F18" s="3166">
        <v>3573.4601850567897</v>
      </c>
      <c r="G18" s="3166">
        <v>3532.4413815755543</v>
      </c>
      <c r="H18" s="3166">
        <v>3412.7659718521368</v>
      </c>
      <c r="I18" s="2982">
        <v>3.5851225026445215E-2</v>
      </c>
      <c r="J18" s="3097" t="s">
        <v>2060</v>
      </c>
      <c r="K18" s="2968" t="s">
        <v>2814</v>
      </c>
      <c r="L18" s="3166">
        <v>4564.8842958904106</v>
      </c>
      <c r="M18" s="3166">
        <v>6643.247649315068</v>
      </c>
      <c r="N18" s="3166">
        <v>5821.2129521084798</v>
      </c>
      <c r="O18" s="3166">
        <v>3589.7246136680642</v>
      </c>
      <c r="P18" s="3166">
        <v>3573.4601850567897</v>
      </c>
      <c r="Q18" s="3166">
        <v>3532.4413815755543</v>
      </c>
      <c r="R18" s="3166">
        <v>3412.7659718521368</v>
      </c>
      <c r="S18" s="2982">
        <v>3.5851225026445215E-2</v>
      </c>
      <c r="T18" s="3097" t="s">
        <v>2060</v>
      </c>
    </row>
    <row r="19" spans="1:20" ht="15" customHeight="1">
      <c r="A19" s="3167" t="s">
        <v>2880</v>
      </c>
      <c r="B19" s="3005">
        <v>822.99999999999989</v>
      </c>
      <c r="C19" s="3005">
        <v>2902.9999999999995</v>
      </c>
      <c r="D19" s="3005">
        <v>2953.9246947879315</v>
      </c>
      <c r="E19" s="3005">
        <v>1940.076408029852</v>
      </c>
      <c r="F19" s="3005">
        <v>1965.0332052610909</v>
      </c>
      <c r="G19" s="3005">
        <v>1845.4727776849768</v>
      </c>
      <c r="H19" s="3005">
        <v>1730.6942088835015</v>
      </c>
      <c r="I19" s="2985">
        <v>1.8181002754482541E-2</v>
      </c>
      <c r="J19" s="3176" t="s">
        <v>1770</v>
      </c>
      <c r="K19" s="3167" t="s">
        <v>2880</v>
      </c>
      <c r="L19" s="3005">
        <v>822.99999999999989</v>
      </c>
      <c r="M19" s="3005">
        <v>2902.9999999999995</v>
      </c>
      <c r="N19" s="3005">
        <v>2953.9246947879315</v>
      </c>
      <c r="O19" s="3005">
        <v>1940.076408029852</v>
      </c>
      <c r="P19" s="3005">
        <v>1965.0332052610909</v>
      </c>
      <c r="Q19" s="3005">
        <v>1845.4727776849768</v>
      </c>
      <c r="R19" s="3005">
        <v>1730.6942088835015</v>
      </c>
      <c r="S19" s="2980">
        <v>1.8181002754482541E-2</v>
      </c>
      <c r="T19" s="3168" t="s">
        <v>1770</v>
      </c>
    </row>
    <row r="20" spans="1:20" ht="15" customHeight="1">
      <c r="A20" s="3167" t="s">
        <v>2834</v>
      </c>
      <c r="B20" s="3005">
        <v>2695.4223561643835</v>
      </c>
      <c r="C20" s="3005">
        <v>2769.1562739726023</v>
      </c>
      <c r="D20" s="3005">
        <v>1837.7749841095888</v>
      </c>
      <c r="E20" s="3005">
        <v>963.52876794520535</v>
      </c>
      <c r="F20" s="3005">
        <v>1005.4250438054795</v>
      </c>
      <c r="G20" s="3005">
        <v>1091.7611609972603</v>
      </c>
      <c r="H20" s="3005">
        <v>1117.5222158309459</v>
      </c>
      <c r="I20" s="2985">
        <v>1.1739609677971431E-2</v>
      </c>
      <c r="J20" s="3176" t="s">
        <v>1752</v>
      </c>
      <c r="K20" s="3167" t="s">
        <v>2834</v>
      </c>
      <c r="L20" s="3005">
        <v>2695.4223561643835</v>
      </c>
      <c r="M20" s="3005">
        <v>2769.1562739726023</v>
      </c>
      <c r="N20" s="3005">
        <v>1837.7749841095888</v>
      </c>
      <c r="O20" s="3005">
        <v>963.52876794520535</v>
      </c>
      <c r="P20" s="3005">
        <v>1005.4250438054795</v>
      </c>
      <c r="Q20" s="3005">
        <v>1091.7611609972603</v>
      </c>
      <c r="R20" s="3005">
        <v>1117.5222158309459</v>
      </c>
      <c r="S20" s="2980">
        <v>1.1739609677971431E-2</v>
      </c>
      <c r="T20" s="3168" t="s">
        <v>1752</v>
      </c>
    </row>
    <row r="21" spans="1:20" ht="15" customHeight="1">
      <c r="A21" s="2968" t="s">
        <v>2818</v>
      </c>
      <c r="B21" s="3005">
        <v>11870.219068493152</v>
      </c>
      <c r="C21" s="3005">
        <v>7168.4792602739726</v>
      </c>
      <c r="D21" s="3005">
        <v>11686.903685282234</v>
      </c>
      <c r="E21" s="3005">
        <v>13918.117595575679</v>
      </c>
      <c r="F21" s="3005">
        <v>14254.534617554085</v>
      </c>
      <c r="G21" s="3005">
        <v>14523.767294458245</v>
      </c>
      <c r="H21" s="3005">
        <v>14614.087288074068</v>
      </c>
      <c r="I21" s="2985">
        <v>0.15352149436619972</v>
      </c>
      <c r="J21" s="3169" t="s">
        <v>2802</v>
      </c>
      <c r="K21" s="2968" t="s">
        <v>2818</v>
      </c>
      <c r="L21" s="3005">
        <v>11870.219068493152</v>
      </c>
      <c r="M21" s="3005">
        <v>7168.4792602739726</v>
      </c>
      <c r="N21" s="3005">
        <v>11686.903685282234</v>
      </c>
      <c r="O21" s="3005">
        <v>13918.117595575679</v>
      </c>
      <c r="P21" s="3005">
        <v>14254.534617554085</v>
      </c>
      <c r="Q21" s="3005">
        <v>14523.767294458245</v>
      </c>
      <c r="R21" s="3005">
        <v>14614.087288074068</v>
      </c>
      <c r="S21" s="2985">
        <v>0.15352149436619972</v>
      </c>
      <c r="T21" s="3169" t="s">
        <v>2802</v>
      </c>
    </row>
    <row r="22" spans="1:20" ht="15" customHeight="1">
      <c r="A22" s="3167" t="s">
        <v>1931</v>
      </c>
      <c r="B22" s="3005">
        <v>10862.591671232878</v>
      </c>
      <c r="C22" s="3005">
        <v>6235.776931506849</v>
      </c>
      <c r="D22" s="3005">
        <v>9597.6551582831034</v>
      </c>
      <c r="E22" s="3005">
        <v>11006.677421815364</v>
      </c>
      <c r="F22" s="3005">
        <v>11254.691436153726</v>
      </c>
      <c r="G22" s="3005">
        <v>11438.125687909343</v>
      </c>
      <c r="H22" s="3005">
        <v>11539.572729501093</v>
      </c>
      <c r="I22" s="2985">
        <v>0.12122361218043075</v>
      </c>
      <c r="J22" s="3176" t="s">
        <v>2821</v>
      </c>
      <c r="K22" s="3167" t="s">
        <v>1931</v>
      </c>
      <c r="L22" s="3005">
        <v>10862.591671232878</v>
      </c>
      <c r="M22" s="3005">
        <v>6235.776931506849</v>
      </c>
      <c r="N22" s="3005">
        <v>9597.6551582831034</v>
      </c>
      <c r="O22" s="3005">
        <v>11006.677421815364</v>
      </c>
      <c r="P22" s="3005">
        <v>11254.691436153726</v>
      </c>
      <c r="Q22" s="3005">
        <v>11438.125687909343</v>
      </c>
      <c r="R22" s="3005">
        <v>11539.572729501093</v>
      </c>
      <c r="S22" s="2980">
        <v>0.12122361218043075</v>
      </c>
      <c r="T22" s="3168" t="s">
        <v>2821</v>
      </c>
    </row>
    <row r="23" spans="1:20" ht="15" customHeight="1">
      <c r="A23" s="3167" t="s">
        <v>1907</v>
      </c>
      <c r="B23" s="3005">
        <v>484.76712328767127</v>
      </c>
      <c r="C23" s="3005">
        <v>450.43887671232881</v>
      </c>
      <c r="D23" s="3005">
        <v>1294.5542530265288</v>
      </c>
      <c r="E23" s="3005">
        <v>1694.7578857313702</v>
      </c>
      <c r="F23" s="3005">
        <v>1838.0560611627757</v>
      </c>
      <c r="G23" s="3005">
        <v>1927.045785453013</v>
      </c>
      <c r="H23" s="3005">
        <v>1930.9697838068082</v>
      </c>
      <c r="I23" s="2985">
        <v>2.0284904622672888E-2</v>
      </c>
      <c r="J23" s="3176" t="s">
        <v>1906</v>
      </c>
      <c r="K23" s="3167" t="s">
        <v>1907</v>
      </c>
      <c r="L23" s="3005">
        <v>484.76712328767127</v>
      </c>
      <c r="M23" s="3005">
        <v>450.43887671232881</v>
      </c>
      <c r="N23" s="3005">
        <v>1294.5542530265288</v>
      </c>
      <c r="O23" s="3005">
        <v>1694.7578857313702</v>
      </c>
      <c r="P23" s="3005">
        <v>1838.0560611627757</v>
      </c>
      <c r="Q23" s="3005">
        <v>1927.045785453013</v>
      </c>
      <c r="R23" s="3005">
        <v>1930.9697838068082</v>
      </c>
      <c r="S23" s="2980">
        <v>2.0284904622672888E-2</v>
      </c>
      <c r="T23" s="3168" t="s">
        <v>1906</v>
      </c>
    </row>
    <row r="24" spans="1:20" ht="15" customHeight="1">
      <c r="A24" s="3001" t="s">
        <v>1176</v>
      </c>
      <c r="B24" s="3170">
        <v>10596.495232876714</v>
      </c>
      <c r="C24" s="3170">
        <v>20150.406629432353</v>
      </c>
      <c r="D24" s="3170">
        <v>25479.804954537125</v>
      </c>
      <c r="E24" s="3170">
        <v>30020.872050516085</v>
      </c>
      <c r="F24" s="3170">
        <v>31512.349818171093</v>
      </c>
      <c r="G24" s="3170">
        <v>31847.89801371011</v>
      </c>
      <c r="H24" s="3170">
        <v>30329.228722102107</v>
      </c>
      <c r="I24" s="2986">
        <v>0.31860960076453748</v>
      </c>
      <c r="J24" s="3177" t="s">
        <v>2051</v>
      </c>
      <c r="K24" s="3001" t="s">
        <v>1176</v>
      </c>
      <c r="L24" s="3170">
        <v>10596.495232876714</v>
      </c>
      <c r="M24" s="3170">
        <v>20150.406629432353</v>
      </c>
      <c r="N24" s="3170">
        <v>25479.804954537125</v>
      </c>
      <c r="O24" s="3170">
        <v>30020.872050516085</v>
      </c>
      <c r="P24" s="3170">
        <v>31512.349818171093</v>
      </c>
      <c r="Q24" s="3170">
        <v>31847.89801371011</v>
      </c>
      <c r="R24" s="3170">
        <v>30329.228722102107</v>
      </c>
      <c r="S24" s="3171">
        <v>0.31860960076453748</v>
      </c>
      <c r="T24" s="3129" t="s">
        <v>2051</v>
      </c>
    </row>
    <row r="25" spans="1:20" ht="15" customHeight="1">
      <c r="A25" s="3167" t="s">
        <v>496</v>
      </c>
      <c r="B25" s="3172">
        <v>3600.9549999999999</v>
      </c>
      <c r="C25" s="3172">
        <v>8973.5375198433121</v>
      </c>
      <c r="D25" s="3172">
        <v>10838.581395211539</v>
      </c>
      <c r="E25" s="3172">
        <v>11997.937984443728</v>
      </c>
      <c r="F25" s="3172">
        <v>11892.198261707172</v>
      </c>
      <c r="G25" s="3172">
        <v>12261.333341747031</v>
      </c>
      <c r="H25" s="3172">
        <v>11832.319242776586</v>
      </c>
      <c r="I25" s="2985">
        <v>0.1242989244666263</v>
      </c>
      <c r="J25" s="3176" t="s">
        <v>1930</v>
      </c>
      <c r="K25" s="3167" t="s">
        <v>496</v>
      </c>
      <c r="L25" s="3172">
        <v>3600.9549999999999</v>
      </c>
      <c r="M25" s="3172">
        <v>8973.5375198433121</v>
      </c>
      <c r="N25" s="3172">
        <v>10838.581395211539</v>
      </c>
      <c r="O25" s="3172">
        <v>11997.937984443728</v>
      </c>
      <c r="P25" s="3172">
        <v>11892.198261707172</v>
      </c>
      <c r="Q25" s="3172">
        <v>12261.333341747031</v>
      </c>
      <c r="R25" s="3172">
        <v>11832.319242776586</v>
      </c>
      <c r="S25" s="3173">
        <v>0.1242989244666263</v>
      </c>
      <c r="T25" s="3168" t="s">
        <v>1930</v>
      </c>
    </row>
    <row r="26" spans="1:20" ht="15" customHeight="1">
      <c r="A26" s="3167" t="s">
        <v>491</v>
      </c>
      <c r="B26" s="3172">
        <v>1425.2920547945207</v>
      </c>
      <c r="C26" s="3172">
        <v>530.27561643835611</v>
      </c>
      <c r="D26" s="3172">
        <v>1832.9999999999998</v>
      </c>
      <c r="E26" s="3172">
        <v>3985.9406666666664</v>
      </c>
      <c r="F26" s="3172">
        <v>4537.896158854167</v>
      </c>
      <c r="G26" s="3172">
        <v>4631.867513020833</v>
      </c>
      <c r="H26" s="3172">
        <v>4779.47607421875</v>
      </c>
      <c r="I26" s="2985">
        <v>5.0208562104343255E-2</v>
      </c>
      <c r="J26" s="3176" t="s">
        <v>1913</v>
      </c>
      <c r="K26" s="3167" t="s">
        <v>491</v>
      </c>
      <c r="L26" s="3172">
        <v>1425.2920547945207</v>
      </c>
      <c r="M26" s="3172">
        <v>530.27561643835611</v>
      </c>
      <c r="N26" s="3172">
        <v>1832.9999999999998</v>
      </c>
      <c r="O26" s="3172">
        <v>3985.9406666666664</v>
      </c>
      <c r="P26" s="3172">
        <v>4537.896158854167</v>
      </c>
      <c r="Q26" s="3172">
        <v>4631.867513020833</v>
      </c>
      <c r="R26" s="3172">
        <v>4779.47607421875</v>
      </c>
      <c r="S26" s="3173">
        <v>5.0208562104343255E-2</v>
      </c>
      <c r="T26" s="3168" t="s">
        <v>1913</v>
      </c>
    </row>
    <row r="27" spans="1:20" ht="15" customHeight="1">
      <c r="A27" s="3167" t="s">
        <v>2052</v>
      </c>
      <c r="B27" s="3172">
        <v>1211.1460000000002</v>
      </c>
      <c r="C27" s="3172">
        <v>2444</v>
      </c>
      <c r="D27" s="3172">
        <v>2945.4629999999997</v>
      </c>
      <c r="E27" s="3172">
        <v>3897.9724892731297</v>
      </c>
      <c r="F27" s="3172">
        <v>3909.5469319999515</v>
      </c>
      <c r="G27" s="3172">
        <v>3912.3583611042377</v>
      </c>
      <c r="H27" s="3172">
        <v>3997.6891344071023</v>
      </c>
      <c r="I27" s="2985">
        <v>4.1995863157772262E-2</v>
      </c>
      <c r="J27" s="3747" t="s">
        <v>3608</v>
      </c>
      <c r="K27" s="3167" t="s">
        <v>2052</v>
      </c>
      <c r="L27" s="3172">
        <v>1211.1460000000002</v>
      </c>
      <c r="M27" s="3172">
        <v>2444</v>
      </c>
      <c r="N27" s="3172">
        <v>2945.4629999999997</v>
      </c>
      <c r="O27" s="3172">
        <v>3897.9724892731297</v>
      </c>
      <c r="P27" s="3172">
        <v>3909.5469319999515</v>
      </c>
      <c r="Q27" s="3172">
        <v>3912.3583611042377</v>
      </c>
      <c r="R27" s="3172">
        <v>3997.6891344071023</v>
      </c>
      <c r="S27" s="2985">
        <v>4.1995863157772262E-2</v>
      </c>
      <c r="T27" s="3747" t="s">
        <v>3608</v>
      </c>
    </row>
    <row r="28" spans="1:20" ht="15" customHeight="1">
      <c r="A28" s="3167" t="s">
        <v>495</v>
      </c>
      <c r="B28" s="3172">
        <v>2205.2054794520545</v>
      </c>
      <c r="C28" s="3172">
        <v>3743.7742465753422</v>
      </c>
      <c r="D28" s="3172">
        <v>4217.4654793972604</v>
      </c>
      <c r="E28" s="3172">
        <v>3852.7598849315068</v>
      </c>
      <c r="F28" s="3172">
        <v>5007.3353424657535</v>
      </c>
      <c r="G28" s="3172">
        <v>4800.6980821917805</v>
      </c>
      <c r="H28" s="3172">
        <v>3534.5717808219179</v>
      </c>
      <c r="I28" s="3173">
        <v>3.7130799278802716E-2</v>
      </c>
      <c r="J28" s="3168" t="s">
        <v>2017</v>
      </c>
      <c r="K28" s="3167" t="s">
        <v>495</v>
      </c>
      <c r="L28" s="3172">
        <v>2205.2054794520545</v>
      </c>
      <c r="M28" s="3172">
        <v>3743.7742465753422</v>
      </c>
      <c r="N28" s="3172">
        <v>4217.4654793972604</v>
      </c>
      <c r="O28" s="3172">
        <v>3852.7598849315068</v>
      </c>
      <c r="P28" s="3172">
        <v>5007.3353424657535</v>
      </c>
      <c r="Q28" s="3172">
        <v>4800.6980821917805</v>
      </c>
      <c r="R28" s="3172">
        <v>3534.5717808219179</v>
      </c>
      <c r="S28" s="3173">
        <v>3.7130799278802716E-2</v>
      </c>
      <c r="T28" s="3168" t="s">
        <v>2017</v>
      </c>
    </row>
    <row r="29" spans="1:20" ht="15" customHeight="1">
      <c r="A29" s="3167" t="s">
        <v>494</v>
      </c>
      <c r="B29" s="3172">
        <v>1127.0000000000002</v>
      </c>
      <c r="C29" s="3172">
        <v>2130</v>
      </c>
      <c r="D29" s="3172">
        <v>2669.2446301369869</v>
      </c>
      <c r="E29" s="3172">
        <v>3069.362556164383</v>
      </c>
      <c r="F29" s="3172">
        <v>3009.2677808219173</v>
      </c>
      <c r="G29" s="3172">
        <v>3049.5239589041103</v>
      </c>
      <c r="H29" s="3172">
        <v>2995.6201005489934</v>
      </c>
      <c r="I29" s="3173">
        <v>3.1469093164990546E-2</v>
      </c>
      <c r="J29" s="3168" t="s">
        <v>1902</v>
      </c>
      <c r="K29" s="3167" t="s">
        <v>494</v>
      </c>
      <c r="L29" s="3172">
        <v>1127.0000000000002</v>
      </c>
      <c r="M29" s="3172">
        <v>2130</v>
      </c>
      <c r="N29" s="3172">
        <v>2669.2446301369869</v>
      </c>
      <c r="O29" s="3172">
        <v>3069.362556164383</v>
      </c>
      <c r="P29" s="3172">
        <v>3009.2677808219173</v>
      </c>
      <c r="Q29" s="3172">
        <v>3049.5239589041103</v>
      </c>
      <c r="R29" s="3172">
        <v>2995.6201005489934</v>
      </c>
      <c r="S29" s="3173">
        <v>3.1469093164990546E-2</v>
      </c>
      <c r="T29" s="3168" t="s">
        <v>1902</v>
      </c>
    </row>
    <row r="30" spans="1:20" ht="15" customHeight="1">
      <c r="A30" s="3167" t="s">
        <v>492</v>
      </c>
      <c r="B30" s="3172">
        <v>315.24219178082188</v>
      </c>
      <c r="C30" s="3172">
        <v>460.88876712328772</v>
      </c>
      <c r="D30" s="3172">
        <v>1147.9465141748999</v>
      </c>
      <c r="E30" s="3172">
        <v>1932.5086143835615</v>
      </c>
      <c r="F30" s="3172">
        <v>1881.6693855386191</v>
      </c>
      <c r="G30" s="3172">
        <v>1900.1139360154643</v>
      </c>
      <c r="H30" s="3172">
        <v>1882.9464352197749</v>
      </c>
      <c r="I30" s="3173">
        <v>1.978041767838272E-2</v>
      </c>
      <c r="J30" s="3168" t="s">
        <v>1934</v>
      </c>
      <c r="K30" s="3167" t="s">
        <v>492</v>
      </c>
      <c r="L30" s="3172">
        <v>315.24219178082188</v>
      </c>
      <c r="M30" s="3172">
        <v>460.88876712328772</v>
      </c>
      <c r="N30" s="3172">
        <v>1147.9465141748999</v>
      </c>
      <c r="O30" s="3172">
        <v>1932.5086143835615</v>
      </c>
      <c r="P30" s="3172">
        <v>1881.6693855386191</v>
      </c>
      <c r="Q30" s="3172">
        <v>1900.1139360154643</v>
      </c>
      <c r="R30" s="3172">
        <v>1882.9464352197749</v>
      </c>
      <c r="S30" s="3173">
        <v>1.978041767838272E-2</v>
      </c>
      <c r="T30" s="3168" t="s">
        <v>1934</v>
      </c>
    </row>
    <row r="31" spans="1:20" ht="15" customHeight="1">
      <c r="A31" s="3001" t="s">
        <v>499</v>
      </c>
      <c r="B31" s="3170">
        <v>5368.7813835616444</v>
      </c>
      <c r="C31" s="3170">
        <v>7050.249178082192</v>
      </c>
      <c r="D31" s="3170">
        <v>9777.4293857205339</v>
      </c>
      <c r="E31" s="3170">
        <v>8128.7560930092041</v>
      </c>
      <c r="F31" s="3170">
        <v>8108.8306442368366</v>
      </c>
      <c r="G31" s="3170">
        <v>8308.1539747431798</v>
      </c>
      <c r="H31" s="3170">
        <v>8398.5260584299303</v>
      </c>
      <c r="I31" s="3171">
        <v>8.8226807842855762E-2</v>
      </c>
      <c r="J31" s="3129" t="s">
        <v>2043</v>
      </c>
      <c r="K31" s="3001" t="s">
        <v>499</v>
      </c>
      <c r="L31" s="3170">
        <v>5368.7813835616444</v>
      </c>
      <c r="M31" s="3170">
        <v>7050.249178082192</v>
      </c>
      <c r="N31" s="3170">
        <v>9777.4293857205339</v>
      </c>
      <c r="O31" s="3170">
        <v>8128.7560930092041</v>
      </c>
      <c r="P31" s="3170">
        <v>8108.8306442368366</v>
      </c>
      <c r="Q31" s="3170">
        <v>8308.1539747431798</v>
      </c>
      <c r="R31" s="3170">
        <v>8398.5260584299303</v>
      </c>
      <c r="S31" s="3171">
        <v>8.8226807842855762E-2</v>
      </c>
      <c r="T31" s="3129" t="s">
        <v>2043</v>
      </c>
    </row>
    <row r="32" spans="1:20" ht="15" customHeight="1">
      <c r="A32" s="3167" t="s">
        <v>1947</v>
      </c>
      <c r="B32" s="3005">
        <v>1498.9</v>
      </c>
      <c r="C32" s="3005">
        <v>1948.5940000000001</v>
      </c>
      <c r="D32" s="3005">
        <v>2481.9864315068503</v>
      </c>
      <c r="E32" s="3005">
        <v>2201.4087452054791</v>
      </c>
      <c r="F32" s="3005">
        <v>1969.4143917808217</v>
      </c>
      <c r="G32" s="3005">
        <v>2006.5542191780819</v>
      </c>
      <c r="H32" s="3005">
        <v>2109.0679486134131</v>
      </c>
      <c r="I32" s="2980">
        <v>2.2155832027581732E-2</v>
      </c>
      <c r="J32" s="3168" t="s">
        <v>1946</v>
      </c>
      <c r="K32" s="3167" t="s">
        <v>1947</v>
      </c>
      <c r="L32" s="3172">
        <v>1498.9</v>
      </c>
      <c r="M32" s="3172">
        <v>1948.5940000000001</v>
      </c>
      <c r="N32" s="3172">
        <v>2481.9864315068503</v>
      </c>
      <c r="O32" s="3172">
        <v>2201.4087452054791</v>
      </c>
      <c r="P32" s="3172">
        <v>1969.4143917808217</v>
      </c>
      <c r="Q32" s="3172">
        <v>2006.5542191780819</v>
      </c>
      <c r="R32" s="3172">
        <v>2109.0679486134131</v>
      </c>
      <c r="S32" s="3173">
        <v>2.2155832027581732E-2</v>
      </c>
      <c r="T32" s="3168" t="s">
        <v>1946</v>
      </c>
    </row>
    <row r="33" spans="1:20" ht="15" customHeight="1">
      <c r="A33" s="3167" t="s">
        <v>2042</v>
      </c>
      <c r="B33" s="3172">
        <v>1087.0290547945206</v>
      </c>
      <c r="C33" s="3172">
        <v>1309.536712328767</v>
      </c>
      <c r="D33" s="3172">
        <v>1989.9317424657534</v>
      </c>
      <c r="E33" s="3172">
        <v>1557.6652328767123</v>
      </c>
      <c r="F33" s="3172">
        <v>1540.3256438356166</v>
      </c>
      <c r="G33" s="3172">
        <v>1510.5147123287672</v>
      </c>
      <c r="H33" s="3172">
        <v>1486.3665479452056</v>
      </c>
      <c r="I33" s="3173">
        <v>1.5614332193204638E-2</v>
      </c>
      <c r="J33" s="3168" t="s">
        <v>1846</v>
      </c>
      <c r="K33" s="3167" t="s">
        <v>2042</v>
      </c>
      <c r="L33" s="3172">
        <v>1087.0290547945206</v>
      </c>
      <c r="M33" s="3172">
        <v>1309.536712328767</v>
      </c>
      <c r="N33" s="3172">
        <v>1989.9317424657534</v>
      </c>
      <c r="O33" s="3172">
        <v>1557.6652328767123</v>
      </c>
      <c r="P33" s="3172">
        <v>1540.3256438356166</v>
      </c>
      <c r="Q33" s="3172">
        <v>1510.5147123287672</v>
      </c>
      <c r="R33" s="3172">
        <v>1486.3665479452056</v>
      </c>
      <c r="S33" s="3173">
        <v>1.5614332193204638E-2</v>
      </c>
      <c r="T33" s="3168" t="s">
        <v>1846</v>
      </c>
    </row>
    <row r="34" spans="1:20" ht="15" customHeight="1">
      <c r="A34" s="3167" t="s">
        <v>1845</v>
      </c>
      <c r="B34" s="3172">
        <v>232.49128767123287</v>
      </c>
      <c r="C34" s="3172">
        <v>632.85460273972603</v>
      </c>
      <c r="D34" s="3172">
        <v>1269.0225753424659</v>
      </c>
      <c r="E34" s="3172">
        <v>1795.6461884931507</v>
      </c>
      <c r="F34" s="3172">
        <v>1671.3577063013695</v>
      </c>
      <c r="G34" s="3172">
        <v>1519.2260367123288</v>
      </c>
      <c r="H34" s="3172">
        <v>1417.2861326027398</v>
      </c>
      <c r="I34" s="3173">
        <v>1.4888640031541717E-2</v>
      </c>
      <c r="J34" s="3168" t="s">
        <v>1844</v>
      </c>
      <c r="K34" s="3167" t="s">
        <v>1845</v>
      </c>
      <c r="L34" s="3172">
        <v>232.49128767123287</v>
      </c>
      <c r="M34" s="3172">
        <v>632.85460273972603</v>
      </c>
      <c r="N34" s="3172">
        <v>1269.0225753424659</v>
      </c>
      <c r="O34" s="3172">
        <v>1795.6461884931507</v>
      </c>
      <c r="P34" s="3172">
        <v>1671.3577063013695</v>
      </c>
      <c r="Q34" s="3172">
        <v>1519.2260367123288</v>
      </c>
      <c r="R34" s="3172">
        <v>1417.2861326027398</v>
      </c>
      <c r="S34" s="3173">
        <v>1.4888640031541717E-2</v>
      </c>
      <c r="T34" s="3168" t="s">
        <v>1844</v>
      </c>
    </row>
    <row r="35" spans="1:20" ht="15" customHeight="1">
      <c r="A35" s="3001" t="s">
        <v>2801</v>
      </c>
      <c r="B35" s="3166">
        <v>5917.7236976846762</v>
      </c>
      <c r="C35" s="3166">
        <v>7271.0986497678223</v>
      </c>
      <c r="D35" s="3166">
        <v>7994.430295157923</v>
      </c>
      <c r="E35" s="3166">
        <v>8377.3012013247644</v>
      </c>
      <c r="F35" s="3166">
        <v>7791.6198714890879</v>
      </c>
      <c r="G35" s="3166">
        <v>7617.4755442295555</v>
      </c>
      <c r="H35" s="3166">
        <v>7649.8360015107237</v>
      </c>
      <c r="I35" s="2982">
        <v>8.036179280020242E-2</v>
      </c>
      <c r="J35" s="3129" t="s">
        <v>2031</v>
      </c>
      <c r="K35" s="3001" t="s">
        <v>2801</v>
      </c>
      <c r="L35" s="3166">
        <v>5917.7236976846762</v>
      </c>
      <c r="M35" s="3166">
        <v>7271.0986497678223</v>
      </c>
      <c r="N35" s="3166">
        <v>7994.430295157923</v>
      </c>
      <c r="O35" s="3166">
        <v>8377.3012013247644</v>
      </c>
      <c r="P35" s="3166">
        <v>7791.6198714890879</v>
      </c>
      <c r="Q35" s="3166">
        <v>7617.4755442295555</v>
      </c>
      <c r="R35" s="3166">
        <v>7649.8360015107237</v>
      </c>
      <c r="S35" s="2982">
        <v>8.036179280020242E-2</v>
      </c>
      <c r="T35" s="3129" t="s">
        <v>2031</v>
      </c>
    </row>
    <row r="36" spans="1:20" ht="15" customHeight="1">
      <c r="A36" s="3167" t="s">
        <v>1894</v>
      </c>
      <c r="B36" s="3005">
        <v>2508.2657534246578</v>
      </c>
      <c r="C36" s="3005">
        <v>2992.6482191780824</v>
      </c>
      <c r="D36" s="3005">
        <v>3641.9637178082189</v>
      </c>
      <c r="E36" s="3005">
        <v>4308.8350684931511</v>
      </c>
      <c r="F36" s="3005">
        <v>3845.8602191780819</v>
      </c>
      <c r="G36" s="3005">
        <v>3797.6629589041095</v>
      </c>
      <c r="H36" s="3005">
        <v>3835.9797808219182</v>
      </c>
      <c r="I36" s="2980">
        <v>4.0297100783768317E-2</v>
      </c>
      <c r="J36" s="3168" t="s">
        <v>2020</v>
      </c>
      <c r="K36" s="3167" t="s">
        <v>1894</v>
      </c>
      <c r="L36" s="3005">
        <v>2508.2657534246578</v>
      </c>
      <c r="M36" s="3005">
        <v>2992.6482191780824</v>
      </c>
      <c r="N36" s="3005">
        <v>3641.9637178082189</v>
      </c>
      <c r="O36" s="3005">
        <v>4308.8350684931511</v>
      </c>
      <c r="P36" s="3005">
        <v>3845.8602191780819</v>
      </c>
      <c r="Q36" s="3005">
        <v>3797.6629589041095</v>
      </c>
      <c r="R36" s="3005">
        <v>3835.9797808219182</v>
      </c>
      <c r="S36" s="2980">
        <v>4.0297100783768317E-2</v>
      </c>
      <c r="T36" s="3168" t="s">
        <v>2020</v>
      </c>
    </row>
    <row r="37" spans="1:20" ht="15" customHeight="1" thickBot="1">
      <c r="A37" s="3174" t="s">
        <v>490</v>
      </c>
      <c r="B37" s="3152">
        <v>1342</v>
      </c>
      <c r="C37" s="3152">
        <v>1578</v>
      </c>
      <c r="D37" s="3152">
        <v>1095.6871232876713</v>
      </c>
      <c r="E37" s="3152">
        <v>837.64655609391775</v>
      </c>
      <c r="F37" s="3152">
        <v>837.97157831349614</v>
      </c>
      <c r="G37" s="3152">
        <v>808.48339333072624</v>
      </c>
      <c r="H37" s="3152">
        <v>781.37894709187435</v>
      </c>
      <c r="I37" s="2983">
        <v>8.2084129688841552E-3</v>
      </c>
      <c r="J37" s="3175" t="s">
        <v>1915</v>
      </c>
      <c r="K37" s="3174" t="s">
        <v>490</v>
      </c>
      <c r="L37" s="3152">
        <v>1342</v>
      </c>
      <c r="M37" s="3152">
        <v>1578</v>
      </c>
      <c r="N37" s="3152">
        <v>1095.6871232876713</v>
      </c>
      <c r="O37" s="3152">
        <v>837.64655609391775</v>
      </c>
      <c r="P37" s="3152">
        <v>837.97157831349614</v>
      </c>
      <c r="Q37" s="3152">
        <v>808.48339333072624</v>
      </c>
      <c r="R37" s="3152">
        <v>781.37894709187435</v>
      </c>
      <c r="S37" s="2983">
        <v>8.2084129688841552E-3</v>
      </c>
      <c r="T37" s="3175" t="s">
        <v>1915</v>
      </c>
    </row>
    <row r="38" spans="1:20" ht="15" customHeight="1">
      <c r="A38" s="3157" t="s">
        <v>2914</v>
      </c>
      <c r="B38" s="2923"/>
      <c r="C38" s="2923"/>
      <c r="D38" s="2923"/>
      <c r="E38" s="2923"/>
      <c r="F38" s="2923"/>
      <c r="G38" s="2923"/>
      <c r="H38" s="2923"/>
      <c r="I38" s="2923"/>
      <c r="J38" s="2923"/>
      <c r="K38" s="2923" t="s">
        <v>3627</v>
      </c>
      <c r="L38" s="2923"/>
      <c r="M38" s="2923"/>
      <c r="N38" s="2923"/>
      <c r="O38" s="2923"/>
      <c r="P38" s="2923"/>
      <c r="Q38" s="2923"/>
      <c r="R38" s="2923"/>
      <c r="S38" s="2923"/>
      <c r="T38" s="2923"/>
    </row>
    <row r="39" spans="1:20" ht="15" customHeight="1">
      <c r="A39" s="2211" t="s">
        <v>2826</v>
      </c>
      <c r="B39" s="2923"/>
      <c r="C39" s="2923"/>
      <c r="D39" s="2923"/>
      <c r="E39" s="2923"/>
      <c r="F39" s="2923"/>
      <c r="G39" s="2923"/>
      <c r="H39" s="2923"/>
      <c r="I39" s="2923"/>
      <c r="J39" s="2923"/>
      <c r="K39" s="2923" t="s">
        <v>3628</v>
      </c>
      <c r="L39" s="2923"/>
      <c r="M39" s="2923"/>
      <c r="N39" s="2923"/>
      <c r="O39" s="2923"/>
      <c r="P39" s="2923"/>
      <c r="Q39" s="2923"/>
      <c r="R39" s="2923"/>
      <c r="S39" s="2923"/>
      <c r="T39" s="2923"/>
    </row>
    <row r="40" spans="1:20" ht="15" customHeight="1">
      <c r="A40" s="2211"/>
      <c r="B40" s="2923"/>
      <c r="C40" s="2923"/>
      <c r="D40" s="2923"/>
      <c r="E40" s="2923"/>
      <c r="F40" s="2923"/>
      <c r="G40" s="2923"/>
      <c r="H40" s="2923"/>
      <c r="I40" s="2923"/>
      <c r="J40" s="2923"/>
      <c r="K40" s="354" t="s">
        <v>2912</v>
      </c>
      <c r="L40" s="2923"/>
      <c r="M40" s="2923"/>
      <c r="N40" s="2923"/>
      <c r="O40" s="2923"/>
      <c r="P40" s="2923"/>
      <c r="Q40" s="2923"/>
      <c r="R40" s="2923"/>
      <c r="S40" s="2923"/>
      <c r="T40" s="2923"/>
    </row>
  </sheetData>
  <phoneticPr fontId="3" type="noConversion"/>
  <pageMargins left="0.7" right="0.7" top="0.75" bottom="0.75" header="0.3" footer="0.3"/>
  <pageSetup paperSize="9" scale="50" orientation="portrait" r:id="rId1"/>
  <colBreaks count="1" manualBreakCount="1">
    <brk id="10" max="38" man="1"/>
  </colBreaks>
  <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Sheet173"/>
  <dimension ref="A1:T43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5.625" style="1" customWidth="1"/>
    <col min="2" max="8" width="10.625" style="1" customWidth="1"/>
    <col min="9" max="9" width="10.625" style="1" bestFit="1" customWidth="1"/>
    <col min="10" max="10" width="20.625" style="1" customWidth="1"/>
    <col min="11" max="11" width="17.75" style="1" customWidth="1"/>
    <col min="12" max="19" width="10.625" style="1" customWidth="1"/>
    <col min="20" max="20" width="20.625" style="1" customWidth="1"/>
    <col min="21" max="16384" width="9" style="1"/>
  </cols>
  <sheetData>
    <row r="1" spans="1:20" s="349" customFormat="1" ht="24.95" customHeight="1">
      <c r="A1" s="2572" t="s">
        <v>2055</v>
      </c>
      <c r="B1" s="2572"/>
      <c r="C1" s="2572"/>
      <c r="D1" s="2572"/>
      <c r="E1" s="2572"/>
      <c r="F1" s="2572"/>
      <c r="G1" s="2572"/>
      <c r="H1" s="2572"/>
      <c r="I1" s="2572"/>
      <c r="J1" s="2572"/>
      <c r="K1" s="2570" t="s">
        <v>3896</v>
      </c>
    </row>
    <row r="2" spans="1:20" ht="18" customHeight="1" thickBot="1">
      <c r="A2" s="1467" t="s">
        <v>2891</v>
      </c>
      <c r="B2" s="2584"/>
      <c r="C2" s="2584"/>
      <c r="D2" s="2584"/>
      <c r="E2" s="2584"/>
      <c r="F2" s="2584"/>
      <c r="G2" s="2584"/>
      <c r="H2" s="2584"/>
      <c r="I2" s="2584"/>
      <c r="J2" s="3710" t="s">
        <v>3626</v>
      </c>
      <c r="K2" s="2584" t="s">
        <v>2858</v>
      </c>
      <c r="L2" s="2584"/>
      <c r="M2" s="2584"/>
      <c r="N2" s="2584"/>
      <c r="O2" s="2584"/>
      <c r="P2" s="2584"/>
      <c r="Q2" s="2584"/>
      <c r="R2" s="2584"/>
      <c r="S2" s="2584"/>
      <c r="T2" s="154" t="s">
        <v>2910</v>
      </c>
    </row>
    <row r="3" spans="1:20" ht="15" customHeight="1">
      <c r="A3" s="3150"/>
      <c r="B3" s="3718">
        <v>1985</v>
      </c>
      <c r="C3" s="3718">
        <v>1995</v>
      </c>
      <c r="D3" s="3718">
        <v>2005</v>
      </c>
      <c r="E3" s="3718">
        <v>2015</v>
      </c>
      <c r="F3" s="3718">
        <v>2017</v>
      </c>
      <c r="G3" s="3718">
        <v>2018</v>
      </c>
      <c r="H3" s="3718">
        <v>2019</v>
      </c>
      <c r="I3" s="3090" t="s">
        <v>3622</v>
      </c>
      <c r="J3" s="3150"/>
      <c r="K3" s="3150"/>
      <c r="L3" s="3718">
        <v>1985</v>
      </c>
      <c r="M3" s="3718">
        <v>1995</v>
      </c>
      <c r="N3" s="3718">
        <v>2005</v>
      </c>
      <c r="O3" s="3718">
        <v>2015</v>
      </c>
      <c r="P3" s="3718">
        <v>2017</v>
      </c>
      <c r="Q3" s="3718">
        <v>2018</v>
      </c>
      <c r="R3" s="3718">
        <v>2019</v>
      </c>
      <c r="S3" s="3090" t="s">
        <v>3622</v>
      </c>
      <c r="T3" s="3150"/>
    </row>
    <row r="4" spans="1:20" ht="24">
      <c r="A4" s="3151"/>
      <c r="B4" s="3762"/>
      <c r="C4" s="3762"/>
      <c r="D4" s="3762"/>
      <c r="E4" s="3762"/>
      <c r="F4" s="3762"/>
      <c r="G4" s="3762"/>
      <c r="H4" s="3762"/>
      <c r="I4" s="3914" t="s">
        <v>3933</v>
      </c>
      <c r="J4" s="3151"/>
      <c r="K4" s="3151"/>
      <c r="L4" s="3762"/>
      <c r="M4" s="3762"/>
      <c r="N4" s="3762"/>
      <c r="O4" s="3762"/>
      <c r="P4" s="3762"/>
      <c r="Q4" s="3762"/>
      <c r="R4" s="3762"/>
      <c r="S4" s="3914" t="s">
        <v>3933</v>
      </c>
      <c r="T4" s="3151"/>
    </row>
    <row r="5" spans="1:20" ht="15" customHeight="1">
      <c r="A5" s="789" t="s">
        <v>2022</v>
      </c>
      <c r="B5" s="786">
        <v>59318.804081734488</v>
      </c>
      <c r="C5" s="786">
        <v>70094.879735830502</v>
      </c>
      <c r="D5" s="786">
        <v>83891.178010635442</v>
      </c>
      <c r="E5" s="786">
        <v>92610.12861136868</v>
      </c>
      <c r="F5" s="786">
        <v>96012.591571507888</v>
      </c>
      <c r="G5" s="786">
        <v>97348.380016017167</v>
      </c>
      <c r="H5" s="786">
        <v>98272.457666544782</v>
      </c>
      <c r="I5" s="790">
        <v>1</v>
      </c>
      <c r="J5" s="789" t="s">
        <v>2021</v>
      </c>
      <c r="K5" s="789" t="s">
        <v>2022</v>
      </c>
      <c r="L5" s="786">
        <v>2822.486004505965</v>
      </c>
      <c r="M5" s="786">
        <v>3287.3888552026951</v>
      </c>
      <c r="N5" s="786">
        <v>3898.6556295730265</v>
      </c>
      <c r="O5" s="786">
        <v>4226.2569548442962</v>
      </c>
      <c r="P5" s="786">
        <v>4362.2450466003538</v>
      </c>
      <c r="Q5" s="786">
        <v>4409.4699713467244</v>
      </c>
      <c r="R5" s="786">
        <v>4445.2169893246746</v>
      </c>
      <c r="S5" s="785">
        <v>1</v>
      </c>
      <c r="T5" s="789" t="s">
        <v>2021</v>
      </c>
    </row>
    <row r="6" spans="1:20" ht="15" customHeight="1">
      <c r="A6" s="3106" t="s">
        <v>1853</v>
      </c>
      <c r="B6" s="778">
        <v>37951.874077073961</v>
      </c>
      <c r="C6" s="778">
        <v>45168.533940994283</v>
      </c>
      <c r="D6" s="778">
        <v>49757.447455302936</v>
      </c>
      <c r="E6" s="778">
        <v>44700.106950673202</v>
      </c>
      <c r="F6" s="778">
        <v>45746.742810962984</v>
      </c>
      <c r="G6" s="778">
        <v>46115.008787692692</v>
      </c>
      <c r="H6" s="778">
        <v>45822.291192083168</v>
      </c>
      <c r="I6" s="777">
        <v>0.46627806284814838</v>
      </c>
      <c r="J6" s="787" t="s">
        <v>1853</v>
      </c>
      <c r="K6" s="3106" t="s">
        <v>1853</v>
      </c>
      <c r="L6" s="778">
        <v>1767.7732486004381</v>
      </c>
      <c r="M6" s="778">
        <v>2083.0762315630391</v>
      </c>
      <c r="N6" s="778">
        <v>2290.3254059944288</v>
      </c>
      <c r="O6" s="778">
        <v>2014.5940290134158</v>
      </c>
      <c r="P6" s="778">
        <v>2056.9355582668982</v>
      </c>
      <c r="Q6" s="778">
        <v>2067.9580718127586</v>
      </c>
      <c r="R6" s="778">
        <v>2052.3215953450954</v>
      </c>
      <c r="S6" s="777">
        <v>0.46169210643120656</v>
      </c>
      <c r="T6" s="787" t="s">
        <v>1853</v>
      </c>
    </row>
    <row r="7" spans="1:20" ht="15" customHeight="1">
      <c r="A7" s="3106" t="s">
        <v>2878</v>
      </c>
      <c r="B7" s="778">
        <v>21366.930004660506</v>
      </c>
      <c r="C7" s="778">
        <v>24926.345794836252</v>
      </c>
      <c r="D7" s="778">
        <v>34133.73055533252</v>
      </c>
      <c r="E7" s="778">
        <v>47910.021660695478</v>
      </c>
      <c r="F7" s="778">
        <v>50265.84876054489</v>
      </c>
      <c r="G7" s="778">
        <v>51233.371228324497</v>
      </c>
      <c r="H7" s="778">
        <v>52450.166474461665</v>
      </c>
      <c r="I7" s="777">
        <v>0.53372193715185212</v>
      </c>
      <c r="J7" s="787" t="s">
        <v>2799</v>
      </c>
      <c r="K7" s="3106" t="s">
        <v>2878</v>
      </c>
      <c r="L7" s="778">
        <v>1054.712755905528</v>
      </c>
      <c r="M7" s="778">
        <v>1204.3126236396552</v>
      </c>
      <c r="N7" s="778">
        <v>1608.3302235785952</v>
      </c>
      <c r="O7" s="778">
        <v>2211.6629258308772</v>
      </c>
      <c r="P7" s="778">
        <v>2305.3094883334575</v>
      </c>
      <c r="Q7" s="778">
        <v>2341.5118995339708</v>
      </c>
      <c r="R7" s="778">
        <v>2392.895393979577</v>
      </c>
      <c r="S7" s="777">
        <v>0.53830789356879294</v>
      </c>
      <c r="T7" s="787" t="s">
        <v>2799</v>
      </c>
    </row>
    <row r="8" spans="1:20" ht="15" customHeight="1">
      <c r="A8" s="3106" t="s">
        <v>2879</v>
      </c>
      <c r="B8" s="778">
        <v>13060.090099153898</v>
      </c>
      <c r="C8" s="778">
        <v>14246.610396865921</v>
      </c>
      <c r="D8" s="778">
        <v>15064.417713835226</v>
      </c>
      <c r="E8" s="778">
        <v>12507.310947003243</v>
      </c>
      <c r="F8" s="778">
        <v>12995.609318414079</v>
      </c>
      <c r="G8" s="778">
        <v>12976.291568533055</v>
      </c>
      <c r="H8" s="778">
        <v>12912.631869348379</v>
      </c>
      <c r="I8" s="777">
        <v>0.13139624444076836</v>
      </c>
      <c r="J8" s="787" t="s">
        <v>2050</v>
      </c>
      <c r="K8" s="3106" t="s">
        <v>2879</v>
      </c>
      <c r="L8" s="778">
        <v>633.3657969537835</v>
      </c>
      <c r="M8" s="778">
        <v>682.09948524391336</v>
      </c>
      <c r="N8" s="778">
        <v>721.31015591441133</v>
      </c>
      <c r="O8" s="778">
        <v>590.9105562141425</v>
      </c>
      <c r="P8" s="778">
        <v>613.37288122149687</v>
      </c>
      <c r="Q8" s="778">
        <v>611.92904469683629</v>
      </c>
      <c r="R8" s="778">
        <v>609.50582771949678</v>
      </c>
      <c r="S8" s="777">
        <v>0.13711497755525631</v>
      </c>
      <c r="T8" s="787" t="s">
        <v>2050</v>
      </c>
    </row>
    <row r="9" spans="1:20" ht="15" customHeight="1">
      <c r="A9" s="788" t="s">
        <v>1175</v>
      </c>
      <c r="B9" s="783">
        <v>18639.13525624161</v>
      </c>
      <c r="C9" s="783">
        <v>21205.423861443211</v>
      </c>
      <c r="D9" s="783">
        <v>24839.143499190995</v>
      </c>
      <c r="E9" s="783">
        <v>22809.720704107582</v>
      </c>
      <c r="F9" s="783">
        <v>23159.571670604721</v>
      </c>
      <c r="G9" s="783">
        <v>23692.180920590734</v>
      </c>
      <c r="H9" s="783">
        <v>23535.854653692266</v>
      </c>
      <c r="I9" s="784">
        <v>0.23949594029238017</v>
      </c>
      <c r="J9" s="788" t="s">
        <v>2046</v>
      </c>
      <c r="K9" s="788" t="s">
        <v>1175</v>
      </c>
      <c r="L9" s="783">
        <v>842.04314121307607</v>
      </c>
      <c r="M9" s="783">
        <v>948.57340993082062</v>
      </c>
      <c r="N9" s="783">
        <v>1117.2270836168539</v>
      </c>
      <c r="O9" s="783">
        <v>997.43240902579316</v>
      </c>
      <c r="P9" s="783">
        <v>1009.4580345985742</v>
      </c>
      <c r="Q9" s="783">
        <v>1028.3553489233129</v>
      </c>
      <c r="R9" s="783">
        <v>1019.5005430539787</v>
      </c>
      <c r="S9" s="784">
        <v>0.22934775636427662</v>
      </c>
      <c r="T9" s="788" t="s">
        <v>2046</v>
      </c>
    </row>
    <row r="10" spans="1:20" ht="15" customHeight="1">
      <c r="A10" s="787" t="s">
        <v>1751</v>
      </c>
      <c r="B10" s="778">
        <v>15726.13098713699</v>
      </c>
      <c r="C10" s="778">
        <v>17634.753374448141</v>
      </c>
      <c r="D10" s="778">
        <v>20531.539676856486</v>
      </c>
      <c r="E10" s="778">
        <v>18523.678917808218</v>
      </c>
      <c r="F10" s="778">
        <v>18883.336901369865</v>
      </c>
      <c r="G10" s="778">
        <v>19427.642524949661</v>
      </c>
      <c r="H10" s="778">
        <v>19399.963742849315</v>
      </c>
      <c r="I10" s="777">
        <v>0.19740997837539284</v>
      </c>
      <c r="J10" s="3761" t="s">
        <v>1750</v>
      </c>
      <c r="K10" s="787" t="s">
        <v>1751</v>
      </c>
      <c r="L10" s="778">
        <v>709.94820882253305</v>
      </c>
      <c r="M10" s="778">
        <v>791.66784115259406</v>
      </c>
      <c r="N10" s="778">
        <v>926.77928077274669</v>
      </c>
      <c r="O10" s="778">
        <v>812.7567080550964</v>
      </c>
      <c r="P10" s="778">
        <v>826.3321457634371</v>
      </c>
      <c r="Q10" s="778">
        <v>844.36432426987039</v>
      </c>
      <c r="R10" s="778">
        <v>841.78878339490041</v>
      </c>
      <c r="S10" s="777">
        <v>0.1893695595550188</v>
      </c>
      <c r="T10" s="3761" t="s">
        <v>1750</v>
      </c>
    </row>
    <row r="11" spans="1:20" ht="15" customHeight="1">
      <c r="A11" s="787" t="s">
        <v>2810</v>
      </c>
      <c r="B11" s="778">
        <v>1556.1315342465755</v>
      </c>
      <c r="C11" s="778">
        <v>1848.2488244295807</v>
      </c>
      <c r="D11" s="778">
        <v>2290.2260708387289</v>
      </c>
      <c r="E11" s="778">
        <v>2346.753192614508</v>
      </c>
      <c r="F11" s="778">
        <v>2393.0073481314116</v>
      </c>
      <c r="G11" s="778">
        <v>2443.3111473396598</v>
      </c>
      <c r="H11" s="778">
        <v>2402.5413143382207</v>
      </c>
      <c r="I11" s="777">
        <v>2.4447758521420653E-2</v>
      </c>
      <c r="J11" s="787" t="s">
        <v>1808</v>
      </c>
      <c r="K11" s="787" t="s">
        <v>2810</v>
      </c>
      <c r="L11" s="778">
        <v>71.198000000000008</v>
      </c>
      <c r="M11" s="778">
        <v>81.138583835163303</v>
      </c>
      <c r="N11" s="778">
        <v>99.995463727914881</v>
      </c>
      <c r="O11" s="778">
        <v>99.786346096493233</v>
      </c>
      <c r="P11" s="778">
        <v>101.32031189449104</v>
      </c>
      <c r="Q11" s="778">
        <v>104.83430050018023</v>
      </c>
      <c r="R11" s="778">
        <v>102.76218242126015</v>
      </c>
      <c r="S11" s="777">
        <v>2.3117472705617453E-2</v>
      </c>
      <c r="T11" s="787" t="s">
        <v>1808</v>
      </c>
    </row>
    <row r="12" spans="1:20" ht="15" customHeight="1">
      <c r="A12" s="787" t="s">
        <v>1777</v>
      </c>
      <c r="B12" s="778">
        <v>1356.8727348580417</v>
      </c>
      <c r="C12" s="778">
        <v>1722.4216625654876</v>
      </c>
      <c r="D12" s="778">
        <v>2017.3777514957787</v>
      </c>
      <c r="E12" s="778">
        <v>1939.2885936848527</v>
      </c>
      <c r="F12" s="778">
        <v>1883.2274211034439</v>
      </c>
      <c r="G12" s="778">
        <v>1821.2272483014117</v>
      </c>
      <c r="H12" s="778">
        <v>1733.3495965047298</v>
      </c>
      <c r="I12" s="777">
        <v>1.7638203395566647E-2</v>
      </c>
      <c r="J12" s="787" t="s">
        <v>1776</v>
      </c>
      <c r="K12" s="787" t="s">
        <v>1777</v>
      </c>
      <c r="L12" s="778">
        <v>60.896932390543071</v>
      </c>
      <c r="M12" s="778">
        <v>75.766984943063221</v>
      </c>
      <c r="N12" s="778">
        <v>90.452339116192263</v>
      </c>
      <c r="O12" s="778">
        <v>84.889354874203534</v>
      </c>
      <c r="P12" s="778">
        <v>81.805576940645977</v>
      </c>
      <c r="Q12" s="778">
        <v>79.15672415326236</v>
      </c>
      <c r="R12" s="778">
        <v>74.949577237818218</v>
      </c>
      <c r="S12" s="777">
        <v>1.6860724103640371E-2</v>
      </c>
      <c r="T12" s="787" t="s">
        <v>1776</v>
      </c>
    </row>
    <row r="13" spans="1:20" ht="15" customHeight="1">
      <c r="A13" s="788" t="s">
        <v>1174</v>
      </c>
      <c r="B13" s="783">
        <v>3115.4475351470419</v>
      </c>
      <c r="C13" s="783">
        <v>4179.3392441310843</v>
      </c>
      <c r="D13" s="783">
        <v>4985.1598763250304</v>
      </c>
      <c r="E13" s="783">
        <v>6298.1114468405676</v>
      </c>
      <c r="F13" s="783">
        <v>6077.910063493965</v>
      </c>
      <c r="G13" s="783">
        <v>5946.0946636942526</v>
      </c>
      <c r="H13" s="783">
        <v>5923.252555455666</v>
      </c>
      <c r="I13" s="784">
        <v>6.0273780630929905E-2</v>
      </c>
      <c r="J13" s="788" t="s">
        <v>2044</v>
      </c>
      <c r="K13" s="788" t="s">
        <v>1174</v>
      </c>
      <c r="L13" s="783">
        <v>150.35740767694449</v>
      </c>
      <c r="M13" s="783">
        <v>198.10949148181626</v>
      </c>
      <c r="N13" s="783">
        <v>235.78520082816561</v>
      </c>
      <c r="O13" s="783">
        <v>294.91911723050839</v>
      </c>
      <c r="P13" s="783">
        <v>281.79282129735594</v>
      </c>
      <c r="Q13" s="783">
        <v>275.70408667273449</v>
      </c>
      <c r="R13" s="783">
        <v>274.14157382991283</v>
      </c>
      <c r="S13" s="784">
        <v>6.1671134274945916E-2</v>
      </c>
      <c r="T13" s="788" t="s">
        <v>2044</v>
      </c>
    </row>
    <row r="14" spans="1:20" ht="15" customHeight="1">
      <c r="A14" s="787" t="s">
        <v>1823</v>
      </c>
      <c r="B14" s="778">
        <v>1052.2603287671234</v>
      </c>
      <c r="C14" s="778">
        <v>1552.5802465753429</v>
      </c>
      <c r="D14" s="778">
        <v>1894.2363978516626</v>
      </c>
      <c r="E14" s="778">
        <v>2559.264607863347</v>
      </c>
      <c r="F14" s="778">
        <v>2480.6794583913684</v>
      </c>
      <c r="G14" s="778">
        <v>2376.5816113690016</v>
      </c>
      <c r="H14" s="778">
        <v>2397.5330180939991</v>
      </c>
      <c r="I14" s="777">
        <v>2.4396795145077553E-2</v>
      </c>
      <c r="J14" s="787" t="s">
        <v>1822</v>
      </c>
      <c r="K14" s="787" t="s">
        <v>1823</v>
      </c>
      <c r="L14" s="778">
        <v>49.553999999999995</v>
      </c>
      <c r="M14" s="778">
        <v>71.987000000000009</v>
      </c>
      <c r="N14" s="778">
        <v>88.434348128066446</v>
      </c>
      <c r="O14" s="778">
        <v>118.47506443706743</v>
      </c>
      <c r="P14" s="778">
        <v>113.57082798255243</v>
      </c>
      <c r="Q14" s="778">
        <v>108.86197189785966</v>
      </c>
      <c r="R14" s="778">
        <v>109.70670331317034</v>
      </c>
      <c r="S14" s="777">
        <v>2.4679718352700074E-2</v>
      </c>
      <c r="T14" s="787" t="s">
        <v>1822</v>
      </c>
    </row>
    <row r="15" spans="1:20" ht="15" customHeight="1">
      <c r="A15" s="787" t="s">
        <v>1843</v>
      </c>
      <c r="B15" s="778">
        <v>388.97791780821916</v>
      </c>
      <c r="C15" s="778">
        <v>431.50950684931502</v>
      </c>
      <c r="D15" s="778">
        <v>451.22913013698633</v>
      </c>
      <c r="E15" s="778">
        <v>662.42084566918425</v>
      </c>
      <c r="F15" s="778">
        <v>636.86717106149399</v>
      </c>
      <c r="G15" s="778">
        <v>611.04138136784957</v>
      </c>
      <c r="H15" s="778">
        <v>599.05510344740844</v>
      </c>
      <c r="I15" s="777">
        <v>6.0958595894701709E-3</v>
      </c>
      <c r="J15" s="787" t="s">
        <v>1842</v>
      </c>
      <c r="K15" s="787" t="s">
        <v>1843</v>
      </c>
      <c r="L15" s="778">
        <v>18.729000000000003</v>
      </c>
      <c r="M15" s="778">
        <v>20.308999999999997</v>
      </c>
      <c r="N15" s="778">
        <v>20.762875000000001</v>
      </c>
      <c r="O15" s="778">
        <v>30.930392389838012</v>
      </c>
      <c r="P15" s="778">
        <v>29.428088866312617</v>
      </c>
      <c r="Q15" s="778">
        <v>28.056683343928093</v>
      </c>
      <c r="R15" s="778">
        <v>27.600237704838054</v>
      </c>
      <c r="S15" s="777">
        <v>6.2089742235577868E-3</v>
      </c>
      <c r="T15" s="787" t="s">
        <v>1842</v>
      </c>
    </row>
    <row r="16" spans="1:20" ht="15" customHeight="1">
      <c r="A16" s="787" t="s">
        <v>1974</v>
      </c>
      <c r="B16" s="778">
        <v>418.09434794520547</v>
      </c>
      <c r="C16" s="778">
        <v>484.03287671232874</v>
      </c>
      <c r="D16" s="778">
        <v>605.78454794520553</v>
      </c>
      <c r="E16" s="778">
        <v>637.02113866311765</v>
      </c>
      <c r="F16" s="778">
        <v>462.85686964809588</v>
      </c>
      <c r="G16" s="778">
        <v>402.42999430638855</v>
      </c>
      <c r="H16" s="778">
        <v>355.76715360614571</v>
      </c>
      <c r="I16" s="777">
        <v>3.620212234981691E-3</v>
      </c>
      <c r="J16" s="787" t="s">
        <v>1973</v>
      </c>
      <c r="K16" s="787" t="s">
        <v>1974</v>
      </c>
      <c r="L16" s="778">
        <v>20.427376422249814</v>
      </c>
      <c r="M16" s="778">
        <v>22.614238973788012</v>
      </c>
      <c r="N16" s="778">
        <v>28.272338360563946</v>
      </c>
      <c r="O16" s="778">
        <v>29.588541228388138</v>
      </c>
      <c r="P16" s="778">
        <v>21.238785753292522</v>
      </c>
      <c r="Q16" s="778">
        <v>18.348116399412199</v>
      </c>
      <c r="R16" s="778">
        <v>16.164419236903129</v>
      </c>
      <c r="S16" s="777">
        <v>3.6363622463700825E-3</v>
      </c>
      <c r="T16" s="787" t="s">
        <v>1973</v>
      </c>
    </row>
    <row r="17" spans="1:20" ht="15" customHeight="1">
      <c r="A17" s="2966" t="s">
        <v>2814</v>
      </c>
      <c r="B17" s="783">
        <v>15593.769893619648</v>
      </c>
      <c r="C17" s="783">
        <v>15857.653221501254</v>
      </c>
      <c r="D17" s="783">
        <v>16788.228883015785</v>
      </c>
      <c r="E17" s="783">
        <v>14360.491482322439</v>
      </c>
      <c r="F17" s="783">
        <v>14991.288111165424</v>
      </c>
      <c r="G17" s="783">
        <v>14936.381690314327</v>
      </c>
      <c r="H17" s="783">
        <v>14895.961464849546</v>
      </c>
      <c r="I17" s="784">
        <v>0.15157819208505077</v>
      </c>
      <c r="J17" s="780" t="s">
        <v>2060</v>
      </c>
      <c r="K17" s="2966" t="s">
        <v>2814</v>
      </c>
      <c r="L17" s="783">
        <v>759.61599596985707</v>
      </c>
      <c r="M17" s="783">
        <v>759.40267134374074</v>
      </c>
      <c r="N17" s="783">
        <v>802.5308899763279</v>
      </c>
      <c r="O17" s="783">
        <v>678.85911414347208</v>
      </c>
      <c r="P17" s="783">
        <v>708.39758141408151</v>
      </c>
      <c r="Q17" s="783">
        <v>704.82581765145687</v>
      </c>
      <c r="R17" s="783">
        <v>703.19055856983096</v>
      </c>
      <c r="S17" s="784">
        <v>0.15819037861561419</v>
      </c>
      <c r="T17" s="780" t="s">
        <v>2060</v>
      </c>
    </row>
    <row r="18" spans="1:20" ht="15" customHeight="1">
      <c r="A18" s="787" t="s">
        <v>1794</v>
      </c>
      <c r="B18" s="776">
        <v>2643.4958356164384</v>
      </c>
      <c r="C18" s="776">
        <v>2859.5878503991262</v>
      </c>
      <c r="D18" s="776">
        <v>2549.9289985679279</v>
      </c>
      <c r="E18" s="776">
        <v>2269.1286027397259</v>
      </c>
      <c r="F18" s="776">
        <v>2374.4799569669299</v>
      </c>
      <c r="G18" s="776">
        <v>2259.7383074018853</v>
      </c>
      <c r="H18" s="776">
        <v>2281.053079148739</v>
      </c>
      <c r="I18" s="779">
        <v>2.3211519619146408E-2</v>
      </c>
      <c r="J18" s="787" t="s">
        <v>1793</v>
      </c>
      <c r="K18" s="787" t="s">
        <v>1794</v>
      </c>
      <c r="L18" s="776">
        <v>126.33800000000001</v>
      </c>
      <c r="M18" s="776">
        <v>135.11002351148545</v>
      </c>
      <c r="N18" s="776">
        <v>120.39229684682219</v>
      </c>
      <c r="O18" s="776">
        <v>106.68700000000001</v>
      </c>
      <c r="P18" s="776">
        <v>111.30479040404039</v>
      </c>
      <c r="Q18" s="776">
        <v>106.00107274025973</v>
      </c>
      <c r="R18" s="776">
        <v>106.90948424766273</v>
      </c>
      <c r="S18" s="779">
        <v>2.4050453443422257E-2</v>
      </c>
      <c r="T18" s="787" t="s">
        <v>1793</v>
      </c>
    </row>
    <row r="19" spans="1:20" ht="15" customHeight="1">
      <c r="A19" s="787" t="s">
        <v>1753</v>
      </c>
      <c r="B19" s="776">
        <v>1615.9510410958899</v>
      </c>
      <c r="C19" s="776">
        <v>1765.7971506849315</v>
      </c>
      <c r="D19" s="776">
        <v>1830.5200531322321</v>
      </c>
      <c r="E19" s="776">
        <v>1552.4431366829276</v>
      </c>
      <c r="F19" s="776">
        <v>1610.2263728339074</v>
      </c>
      <c r="G19" s="776">
        <v>1584.039475657416</v>
      </c>
      <c r="H19" s="776">
        <v>1544.7377867300086</v>
      </c>
      <c r="I19" s="779">
        <v>1.5718929020494914E-2</v>
      </c>
      <c r="J19" s="787" t="s">
        <v>1752</v>
      </c>
      <c r="K19" s="787" t="s">
        <v>1753</v>
      </c>
      <c r="L19" s="776">
        <v>77.485000000000028</v>
      </c>
      <c r="M19" s="776">
        <v>82.23599999999999</v>
      </c>
      <c r="N19" s="776">
        <v>83.877476413887806</v>
      </c>
      <c r="O19" s="776">
        <v>71.32167594050874</v>
      </c>
      <c r="P19" s="776">
        <v>73.79350121822435</v>
      </c>
      <c r="Q19" s="776">
        <v>72.703265843783512</v>
      </c>
      <c r="R19" s="776">
        <v>71.177196040964148</v>
      </c>
      <c r="S19" s="779">
        <v>1.6012085846854804E-2</v>
      </c>
      <c r="T19" s="787" t="s">
        <v>1752</v>
      </c>
    </row>
    <row r="20" spans="1:20" ht="15" customHeight="1">
      <c r="A20" s="787" t="s">
        <v>1796</v>
      </c>
      <c r="B20" s="776">
        <v>1769.0617808219183</v>
      </c>
      <c r="C20" s="776">
        <v>1875.536668172067</v>
      </c>
      <c r="D20" s="776">
        <v>1931.7856081011739</v>
      </c>
      <c r="E20" s="776">
        <v>1544.8662147248588</v>
      </c>
      <c r="F20" s="776">
        <v>1539.2914795463794</v>
      </c>
      <c r="G20" s="776">
        <v>1537.6360414328358</v>
      </c>
      <c r="H20" s="776">
        <v>1530.3336085414289</v>
      </c>
      <c r="I20" s="779">
        <v>1.5572355112295166E-2</v>
      </c>
      <c r="J20" s="787" t="s">
        <v>1795</v>
      </c>
      <c r="K20" s="787" t="s">
        <v>1796</v>
      </c>
      <c r="L20" s="776">
        <v>84.299999999999983</v>
      </c>
      <c r="M20" s="776">
        <v>88.861445032628765</v>
      </c>
      <c r="N20" s="776">
        <v>92.380439288688862</v>
      </c>
      <c r="O20" s="776">
        <v>73.343619728644981</v>
      </c>
      <c r="P20" s="776">
        <v>73.176048550681656</v>
      </c>
      <c r="Q20" s="776">
        <v>72.982943365597663</v>
      </c>
      <c r="R20" s="776">
        <v>72.448065907127813</v>
      </c>
      <c r="S20" s="779">
        <v>1.6297981871551844E-2</v>
      </c>
      <c r="T20" s="787" t="s">
        <v>1795</v>
      </c>
    </row>
    <row r="21" spans="1:20" ht="15" customHeight="1">
      <c r="A21" s="2966" t="s">
        <v>2818</v>
      </c>
      <c r="B21" s="776">
        <v>6635.639571616688</v>
      </c>
      <c r="C21" s="776">
        <v>3864.6119563468496</v>
      </c>
      <c r="D21" s="776">
        <v>3351.6435085881576</v>
      </c>
      <c r="E21" s="776">
        <v>3951.6180280475942</v>
      </c>
      <c r="F21" s="776">
        <v>4020.6169811192203</v>
      </c>
      <c r="G21" s="776">
        <v>4157.4695768038127</v>
      </c>
      <c r="H21" s="776">
        <v>4227.0986704193765</v>
      </c>
      <c r="I21" s="779">
        <v>4.3014073025044758E-2</v>
      </c>
      <c r="J21" s="788" t="s">
        <v>2802</v>
      </c>
      <c r="K21" s="2966" t="s">
        <v>2818</v>
      </c>
      <c r="L21" s="776">
        <v>332.94573807866897</v>
      </c>
      <c r="M21" s="776">
        <v>191.43318618788618</v>
      </c>
      <c r="N21" s="776">
        <v>159.3216106849911</v>
      </c>
      <c r="O21" s="776">
        <v>181.64340569960621</v>
      </c>
      <c r="P21" s="776">
        <v>183.6633052145867</v>
      </c>
      <c r="Q21" s="776">
        <v>189.50679191384216</v>
      </c>
      <c r="R21" s="776">
        <v>192.2929982522808</v>
      </c>
      <c r="S21" s="779">
        <v>4.3258405318363162E-2</v>
      </c>
      <c r="T21" s="788" t="s">
        <v>2802</v>
      </c>
    </row>
    <row r="22" spans="1:20" ht="15" customHeight="1">
      <c r="A22" s="787" t="s">
        <v>2819</v>
      </c>
      <c r="B22" s="776">
        <v>4943.6783835616416</v>
      </c>
      <c r="C22" s="776">
        <v>3058.0168878536983</v>
      </c>
      <c r="D22" s="776">
        <v>2647.3322352876717</v>
      </c>
      <c r="E22" s="776">
        <v>3142.8840379834242</v>
      </c>
      <c r="F22" s="776">
        <v>3194.7184478737254</v>
      </c>
      <c r="G22" s="776">
        <v>3281.5243315304106</v>
      </c>
      <c r="H22" s="776">
        <v>3316.7896200962737</v>
      </c>
      <c r="I22" s="779">
        <v>3.3750958293428529E-2</v>
      </c>
      <c r="J22" s="787" t="s">
        <v>2821</v>
      </c>
      <c r="K22" s="787" t="s">
        <v>2819</v>
      </c>
      <c r="L22" s="776">
        <v>247.35810011558249</v>
      </c>
      <c r="M22" s="776">
        <v>150.59839757</v>
      </c>
      <c r="N22" s="776">
        <v>125.02099999999999</v>
      </c>
      <c r="O22" s="776">
        <v>144.23498659099999</v>
      </c>
      <c r="P22" s="776">
        <v>145.695873154</v>
      </c>
      <c r="Q22" s="776">
        <v>149.25883957299999</v>
      </c>
      <c r="R22" s="776">
        <v>150.771654498</v>
      </c>
      <c r="S22" s="779">
        <v>3.3917726594693304E-2</v>
      </c>
      <c r="T22" s="787" t="s">
        <v>2821</v>
      </c>
    </row>
    <row r="23" spans="1:20" ht="15" customHeight="1">
      <c r="A23" s="787" t="s">
        <v>1907</v>
      </c>
      <c r="B23" s="776">
        <v>421.05728767123264</v>
      </c>
      <c r="C23" s="776">
        <v>242.44027397260277</v>
      </c>
      <c r="D23" s="776">
        <v>190.97339633759753</v>
      </c>
      <c r="E23" s="776">
        <v>295.00696430975313</v>
      </c>
      <c r="F23" s="776">
        <v>317.24201438829499</v>
      </c>
      <c r="G23" s="776">
        <v>339.74493555934248</v>
      </c>
      <c r="H23" s="776">
        <v>352.51841040111583</v>
      </c>
      <c r="I23" s="779">
        <v>3.5871537027930139E-3</v>
      </c>
      <c r="J23" s="787" t="s">
        <v>1906</v>
      </c>
      <c r="K23" s="787" t="s">
        <v>1907</v>
      </c>
      <c r="L23" s="776">
        <v>20.699585862241328</v>
      </c>
      <c r="M23" s="776">
        <v>11.975479674796748</v>
      </c>
      <c r="N23" s="776">
        <v>9.222343515988598</v>
      </c>
      <c r="O23" s="776">
        <v>13.504864740077707</v>
      </c>
      <c r="P23" s="776">
        <v>14.379034581035295</v>
      </c>
      <c r="Q23" s="776">
        <v>15.2990439368</v>
      </c>
      <c r="R23" s="776">
        <v>15.771455549142001</v>
      </c>
      <c r="S23" s="779">
        <v>3.5479607827958986E-3</v>
      </c>
      <c r="T23" s="787" t="s">
        <v>1906</v>
      </c>
    </row>
    <row r="24" spans="1:20" ht="15" customHeight="1">
      <c r="A24" s="788" t="s">
        <v>1176</v>
      </c>
      <c r="B24" s="782">
        <v>3011.699452196151</v>
      </c>
      <c r="C24" s="782">
        <v>4600.6411443177631</v>
      </c>
      <c r="D24" s="782">
        <v>6452.0073769819637</v>
      </c>
      <c r="E24" s="782">
        <v>8987.209124027524</v>
      </c>
      <c r="F24" s="782">
        <v>9156.4286395324998</v>
      </c>
      <c r="G24" s="782">
        <v>9173.7268183490305</v>
      </c>
      <c r="H24" s="782">
        <v>9415.7213340026901</v>
      </c>
      <c r="I24" s="781">
        <v>9.5812413341201247E-2</v>
      </c>
      <c r="J24" s="788" t="s">
        <v>2051</v>
      </c>
      <c r="K24" s="788" t="s">
        <v>1176</v>
      </c>
      <c r="L24" s="782">
        <v>145.54963880345449</v>
      </c>
      <c r="M24" s="782">
        <v>219.90986899191441</v>
      </c>
      <c r="N24" s="782">
        <v>295.81863619702267</v>
      </c>
      <c r="O24" s="782">
        <v>395.89681411788462</v>
      </c>
      <c r="P24" s="782">
        <v>398.50560687359786</v>
      </c>
      <c r="Q24" s="782">
        <v>397.15252578405449</v>
      </c>
      <c r="R24" s="782">
        <v>408.41897546738755</v>
      </c>
      <c r="S24" s="781">
        <v>9.1878298955533164E-2</v>
      </c>
      <c r="T24" s="788" t="s">
        <v>2051</v>
      </c>
    </row>
    <row r="25" spans="1:20" ht="15" customHeight="1">
      <c r="A25" s="787" t="s">
        <v>496</v>
      </c>
      <c r="B25" s="776">
        <v>993.19293793331326</v>
      </c>
      <c r="C25" s="776">
        <v>1354.2661796221214</v>
      </c>
      <c r="D25" s="776">
        <v>2203.2202594076898</v>
      </c>
      <c r="E25" s="776">
        <v>3882.9811360487406</v>
      </c>
      <c r="F25" s="776">
        <v>3838.3593788573157</v>
      </c>
      <c r="G25" s="776">
        <v>3768.8739485755405</v>
      </c>
      <c r="H25" s="776">
        <v>3787.568208441096</v>
      </c>
      <c r="I25" s="779">
        <v>3.8541502862307168E-2</v>
      </c>
      <c r="J25" s="787" t="s">
        <v>1930</v>
      </c>
      <c r="K25" s="787" t="s">
        <v>496</v>
      </c>
      <c r="L25" s="776">
        <v>46.755707680375259</v>
      </c>
      <c r="M25" s="776">
        <v>60.222905733804737</v>
      </c>
      <c r="N25" s="776">
        <v>94.221473837474562</v>
      </c>
      <c r="O25" s="776">
        <v>167.31495965858946</v>
      </c>
      <c r="P25" s="776">
        <v>162.33590570489451</v>
      </c>
      <c r="Q25" s="776">
        <v>157.3131366663373</v>
      </c>
      <c r="R25" s="776">
        <v>158.81227815052023</v>
      </c>
      <c r="S25" s="779">
        <v>3.5726552501691773E-2</v>
      </c>
      <c r="T25" s="787" t="s">
        <v>1930</v>
      </c>
    </row>
    <row r="26" spans="1:20" ht="15" customHeight="1">
      <c r="A26" s="787" t="s">
        <v>495</v>
      </c>
      <c r="B26" s="776">
        <v>892.43909267842707</v>
      </c>
      <c r="C26" s="776">
        <v>1286.5428418222559</v>
      </c>
      <c r="D26" s="776">
        <v>1651.0566404032347</v>
      </c>
      <c r="E26" s="776">
        <v>1713.2961599269352</v>
      </c>
      <c r="F26" s="776">
        <v>1807.8976911765353</v>
      </c>
      <c r="G26" s="776">
        <v>1834.7870046697542</v>
      </c>
      <c r="H26" s="776">
        <v>2018.245602923746</v>
      </c>
      <c r="I26" s="3892">
        <v>2.0537245641825685E-2</v>
      </c>
      <c r="J26" s="3891" t="s">
        <v>2017</v>
      </c>
      <c r="K26" s="787" t="s">
        <v>495</v>
      </c>
      <c r="L26" s="776">
        <v>43.61936186657227</v>
      </c>
      <c r="M26" s="776">
        <v>62.851931204974377</v>
      </c>
      <c r="N26" s="776">
        <v>78.555108597641535</v>
      </c>
      <c r="O26" s="776">
        <v>77.12271395785011</v>
      </c>
      <c r="P26" s="776">
        <v>79.463805560386817</v>
      </c>
      <c r="Q26" s="776">
        <v>80.601346432591299</v>
      </c>
      <c r="R26" s="776">
        <v>89.448206993580172</v>
      </c>
      <c r="S26" s="3892">
        <v>2.0122348854598727E-2</v>
      </c>
      <c r="T26" s="3891" t="s">
        <v>2017</v>
      </c>
    </row>
    <row r="27" spans="1:20" ht="15" customHeight="1">
      <c r="A27" s="787" t="s">
        <v>2052</v>
      </c>
      <c r="B27" s="776">
        <v>172.00994520547945</v>
      </c>
      <c r="C27" s="776">
        <v>399.70972602739732</v>
      </c>
      <c r="D27" s="776">
        <v>501.91646575342469</v>
      </c>
      <c r="E27" s="776">
        <v>957.03209944368052</v>
      </c>
      <c r="F27" s="776">
        <v>1012.225772810674</v>
      </c>
      <c r="G27" s="776">
        <v>1057.2635590440018</v>
      </c>
      <c r="H27" s="776">
        <v>1042.3415403418485</v>
      </c>
      <c r="I27" s="3892">
        <v>1.0606649768327675E-2</v>
      </c>
      <c r="J27" s="3747" t="s">
        <v>3608</v>
      </c>
      <c r="K27" s="787" t="s">
        <v>2052</v>
      </c>
      <c r="L27" s="776">
        <v>8.8740000000000006</v>
      </c>
      <c r="M27" s="776">
        <v>20.846</v>
      </c>
      <c r="N27" s="776">
        <v>24.971999999999994</v>
      </c>
      <c r="O27" s="776">
        <v>42.154096129578718</v>
      </c>
      <c r="P27" s="776">
        <v>44.248152305231855</v>
      </c>
      <c r="Q27" s="776">
        <v>46.045061340079329</v>
      </c>
      <c r="R27" s="776">
        <v>44.623469777995226</v>
      </c>
      <c r="S27" s="3892">
        <v>1.0038535775679761E-2</v>
      </c>
      <c r="T27" s="3747" t="s">
        <v>3608</v>
      </c>
    </row>
    <row r="28" spans="1:20" ht="15" customHeight="1">
      <c r="A28" s="788" t="s">
        <v>499</v>
      </c>
      <c r="B28" s="782">
        <v>1720.7090936670977</v>
      </c>
      <c r="C28" s="782">
        <v>2192.6451524621011</v>
      </c>
      <c r="D28" s="782">
        <v>2899.4466514247788</v>
      </c>
      <c r="E28" s="782">
        <v>3859.1130047133965</v>
      </c>
      <c r="F28" s="782">
        <v>3937.8459752882577</v>
      </c>
      <c r="G28" s="782">
        <v>3986.0130663030404</v>
      </c>
      <c r="H28" s="782">
        <v>4096.4240391177218</v>
      </c>
      <c r="I28" s="781">
        <v>4.1684355274980378E-2</v>
      </c>
      <c r="J28" s="788" t="s">
        <v>2043</v>
      </c>
      <c r="K28" s="788" t="s">
        <v>499</v>
      </c>
      <c r="L28" s="782">
        <v>84.042528383495238</v>
      </c>
      <c r="M28" s="782">
        <v>105.46695199938775</v>
      </c>
      <c r="N28" s="782">
        <v>137.96767069517048</v>
      </c>
      <c r="O28" s="782">
        <v>181.64956358637454</v>
      </c>
      <c r="P28" s="782">
        <v>183.89458099983415</v>
      </c>
      <c r="Q28" s="782">
        <v>185.73279771076884</v>
      </c>
      <c r="R28" s="782">
        <v>190.37522558326117</v>
      </c>
      <c r="S28" s="781">
        <v>4.2826981459049833E-2</v>
      </c>
      <c r="T28" s="788" t="s">
        <v>2043</v>
      </c>
    </row>
    <row r="29" spans="1:20" ht="15" customHeight="1">
      <c r="A29" s="787" t="s">
        <v>1871</v>
      </c>
      <c r="B29" s="776">
        <v>406.15095890410953</v>
      </c>
      <c r="C29" s="776">
        <v>462.5733424657534</v>
      </c>
      <c r="D29" s="776">
        <v>616.57817571224075</v>
      </c>
      <c r="E29" s="776">
        <v>834.20155027862381</v>
      </c>
      <c r="F29" s="776">
        <v>803.97558786429317</v>
      </c>
      <c r="G29" s="776">
        <v>756.61809270310926</v>
      </c>
      <c r="H29" s="776">
        <v>743.18797664257727</v>
      </c>
      <c r="I29" s="779">
        <v>7.5625255976027473E-3</v>
      </c>
      <c r="J29" s="787" t="s">
        <v>1870</v>
      </c>
      <c r="K29" s="787" t="s">
        <v>1871</v>
      </c>
      <c r="L29" s="776">
        <v>20.803000000000001</v>
      </c>
      <c r="M29" s="776">
        <v>23.28</v>
      </c>
      <c r="N29" s="776">
        <v>29.821000000000002</v>
      </c>
      <c r="O29" s="776">
        <v>39.844891461855674</v>
      </c>
      <c r="P29" s="776">
        <v>37.822503034265395</v>
      </c>
      <c r="Q29" s="776">
        <v>35.29533785227904</v>
      </c>
      <c r="R29" s="776">
        <v>34.679581415428991</v>
      </c>
      <c r="S29" s="779">
        <v>7.8015497328281329E-3</v>
      </c>
      <c r="T29" s="787" t="s">
        <v>1870</v>
      </c>
    </row>
    <row r="30" spans="1:20" ht="15" customHeight="1">
      <c r="A30" s="787" t="s">
        <v>2054</v>
      </c>
      <c r="B30" s="776">
        <v>295.50463013698629</v>
      </c>
      <c r="C30" s="776">
        <v>417.6362116778588</v>
      </c>
      <c r="D30" s="776">
        <v>517.63909845619185</v>
      </c>
      <c r="E30" s="776">
        <v>578.42185611137154</v>
      </c>
      <c r="F30" s="776">
        <v>545.62976190278755</v>
      </c>
      <c r="G30" s="776">
        <v>556.89215135314282</v>
      </c>
      <c r="H30" s="776">
        <v>569.4419229071209</v>
      </c>
      <c r="I30" s="779">
        <v>5.7945220505152576E-3</v>
      </c>
      <c r="J30" s="787" t="s">
        <v>2016</v>
      </c>
      <c r="K30" s="787" t="s">
        <v>2054</v>
      </c>
      <c r="L30" s="776">
        <v>14.115999999999998</v>
      </c>
      <c r="M30" s="776">
        <v>20.034483232787149</v>
      </c>
      <c r="N30" s="776">
        <v>24.827706266478152</v>
      </c>
      <c r="O30" s="776">
        <v>27.541634559412874</v>
      </c>
      <c r="P30" s="776">
        <v>25.862414860406357</v>
      </c>
      <c r="Q30" s="776">
        <v>26.563286563035973</v>
      </c>
      <c r="R30" s="776">
        <v>27.234918225716431</v>
      </c>
      <c r="S30" s="779">
        <v>6.1267916259480524E-3</v>
      </c>
      <c r="T30" s="787" t="s">
        <v>2016</v>
      </c>
    </row>
    <row r="31" spans="1:20" ht="15" customHeight="1">
      <c r="A31" s="2996" t="s">
        <v>2026</v>
      </c>
      <c r="B31" s="782">
        <v>10602.40327924622</v>
      </c>
      <c r="C31" s="782">
        <v>18194.565155628279</v>
      </c>
      <c r="D31" s="782">
        <v>24575.548215108738</v>
      </c>
      <c r="E31" s="782">
        <v>32343.864821309595</v>
      </c>
      <c r="F31" s="782">
        <v>34668.930130303808</v>
      </c>
      <c r="G31" s="782">
        <v>35456.513279961982</v>
      </c>
      <c r="H31" s="782">
        <v>36178.144949007568</v>
      </c>
      <c r="I31" s="781">
        <v>0.36814124535041332</v>
      </c>
      <c r="J31" s="788" t="s">
        <v>2031</v>
      </c>
      <c r="K31" s="2996" t="s">
        <v>2026</v>
      </c>
      <c r="L31" s="782">
        <v>507.93155438047023</v>
      </c>
      <c r="M31" s="782">
        <v>864.49327526712887</v>
      </c>
      <c r="N31" s="782">
        <v>1150.0045375744942</v>
      </c>
      <c r="O31" s="782">
        <v>1495.8565310406561</v>
      </c>
      <c r="P31" s="782">
        <v>1596.5331162023249</v>
      </c>
      <c r="Q31" s="782">
        <v>1628.1926026905589</v>
      </c>
      <c r="R31" s="782">
        <v>1657.2971145680217</v>
      </c>
      <c r="S31" s="781">
        <v>0.37282704501221686</v>
      </c>
      <c r="T31" s="788" t="s">
        <v>2031</v>
      </c>
    </row>
    <row r="32" spans="1:20" ht="15" customHeight="1">
      <c r="A32" s="787" t="s">
        <v>1894</v>
      </c>
      <c r="B32" s="778">
        <v>1807.4444120079834</v>
      </c>
      <c r="C32" s="778">
        <v>3342.2322795830696</v>
      </c>
      <c r="D32" s="778">
        <v>6878.0469038551337</v>
      </c>
      <c r="E32" s="778">
        <v>11911.169768616464</v>
      </c>
      <c r="F32" s="778">
        <v>12842.30051525723</v>
      </c>
      <c r="G32" s="778">
        <v>13374.832766549182</v>
      </c>
      <c r="H32" s="778">
        <v>14055.515536626757</v>
      </c>
      <c r="I32" s="777">
        <v>0.14302598988945123</v>
      </c>
      <c r="J32" s="787" t="s">
        <v>2020</v>
      </c>
      <c r="K32" s="787" t="s">
        <v>1894</v>
      </c>
      <c r="L32" s="778">
        <v>89.745000000000005</v>
      </c>
      <c r="M32" s="778">
        <v>160.19980000000004</v>
      </c>
      <c r="N32" s="778">
        <v>327.93062669700004</v>
      </c>
      <c r="O32" s="778">
        <v>558.27648125549922</v>
      </c>
      <c r="P32" s="778">
        <v>596.37208519591013</v>
      </c>
      <c r="Q32" s="778">
        <v>619.82585232249994</v>
      </c>
      <c r="R32" s="778">
        <v>650.14614462410009</v>
      </c>
      <c r="S32" s="777">
        <v>0.14625745968879497</v>
      </c>
      <c r="T32" s="787" t="s">
        <v>2020</v>
      </c>
    </row>
    <row r="33" spans="1:20" ht="15" customHeight="1">
      <c r="A33" s="787" t="s">
        <v>1917</v>
      </c>
      <c r="B33" s="778">
        <v>895.97578082191762</v>
      </c>
      <c r="C33" s="778">
        <v>1573.2390410958903</v>
      </c>
      <c r="D33" s="778">
        <v>2656.3479557393116</v>
      </c>
      <c r="E33" s="778">
        <v>4230.4330898326025</v>
      </c>
      <c r="F33" s="778">
        <v>4860.4078004844932</v>
      </c>
      <c r="G33" s="778">
        <v>5111.7692787668502</v>
      </c>
      <c r="H33" s="778">
        <v>5270.7340370112543</v>
      </c>
      <c r="I33" s="777">
        <v>5.3633888499011129E-2</v>
      </c>
      <c r="J33" s="787" t="s">
        <v>1916</v>
      </c>
      <c r="K33" s="787" t="s">
        <v>1917</v>
      </c>
      <c r="L33" s="778">
        <v>43.333000000000013</v>
      </c>
      <c r="M33" s="778">
        <v>74.975999999999985</v>
      </c>
      <c r="N33" s="778">
        <v>122.92252058835898</v>
      </c>
      <c r="O33" s="778">
        <v>197.00034497999994</v>
      </c>
      <c r="P33" s="778">
        <v>225.67801775800004</v>
      </c>
      <c r="Q33" s="778">
        <v>235.09543050599996</v>
      </c>
      <c r="R33" s="778">
        <v>241.96607908139998</v>
      </c>
      <c r="S33" s="777">
        <v>5.443290612415299E-2</v>
      </c>
      <c r="T33" s="787" t="s">
        <v>1916</v>
      </c>
    </row>
    <row r="34" spans="1:20" ht="15" customHeight="1">
      <c r="A34" s="787" t="s">
        <v>1910</v>
      </c>
      <c r="B34" s="778">
        <v>4486.6212328767124</v>
      </c>
      <c r="C34" s="778">
        <v>5770.821285322706</v>
      </c>
      <c r="D34" s="778">
        <v>5353.8884465522415</v>
      </c>
      <c r="E34" s="778">
        <v>4137.957922458535</v>
      </c>
      <c r="F34" s="778">
        <v>3970.8607339448085</v>
      </c>
      <c r="G34" s="778">
        <v>3854.5397194651759</v>
      </c>
      <c r="H34" s="778">
        <v>3812.0207993619815</v>
      </c>
      <c r="I34" s="777">
        <v>3.8790327319347388E-2</v>
      </c>
      <c r="J34" s="787" t="s">
        <v>1780</v>
      </c>
      <c r="K34" s="787" t="s">
        <v>1910</v>
      </c>
      <c r="L34" s="778">
        <v>210.11700000000005</v>
      </c>
      <c r="M34" s="778">
        <v>269.05509408318062</v>
      </c>
      <c r="N34" s="778">
        <v>247.13905977585094</v>
      </c>
      <c r="O34" s="778">
        <v>188.95665070254063</v>
      </c>
      <c r="P34" s="778">
        <v>180.49748184809422</v>
      </c>
      <c r="Q34" s="778">
        <v>175.57002638557006</v>
      </c>
      <c r="R34" s="778">
        <v>173.58650827891816</v>
      </c>
      <c r="S34" s="777">
        <v>3.9050176559612612E-2</v>
      </c>
      <c r="T34" s="787" t="s">
        <v>1780</v>
      </c>
    </row>
    <row r="35" spans="1:20" ht="15" customHeight="1">
      <c r="A35" s="3153" t="s">
        <v>1903</v>
      </c>
      <c r="B35" s="3154">
        <v>537.34695890410967</v>
      </c>
      <c r="C35" s="3154">
        <v>2016.8781369863016</v>
      </c>
      <c r="D35" s="3154">
        <v>2312.0595616438354</v>
      </c>
      <c r="E35" s="3154">
        <v>2577.0846575342466</v>
      </c>
      <c r="F35" s="3154">
        <v>2801.3276712328766</v>
      </c>
      <c r="G35" s="3154">
        <v>2781.193260273973</v>
      </c>
      <c r="H35" s="3154">
        <v>2759.841479452055</v>
      </c>
      <c r="I35" s="3155">
        <v>2.8083570361256947E-2</v>
      </c>
      <c r="J35" s="3153" t="s">
        <v>2018</v>
      </c>
      <c r="K35" s="3153" t="s">
        <v>1903</v>
      </c>
      <c r="L35" s="3154">
        <v>26.081000000000003</v>
      </c>
      <c r="M35" s="3154">
        <v>94.844999999999999</v>
      </c>
      <c r="N35" s="3154">
        <v>104.74256806730537</v>
      </c>
      <c r="O35" s="3154">
        <v>113.77826249514823</v>
      </c>
      <c r="P35" s="3154">
        <v>122.8395402991715</v>
      </c>
      <c r="Q35" s="3154">
        <v>121.66990032631627</v>
      </c>
      <c r="R35" s="3154">
        <v>119.98604546313085</v>
      </c>
      <c r="S35" s="3155">
        <v>2.6992168380369514E-2</v>
      </c>
      <c r="T35" s="3153" t="s">
        <v>2018</v>
      </c>
    </row>
    <row r="36" spans="1:20" ht="15" customHeight="1">
      <c r="A36" s="787" t="s">
        <v>2852</v>
      </c>
      <c r="B36" s="778">
        <v>453.85600000000005</v>
      </c>
      <c r="C36" s="778">
        <v>864.67457534246591</v>
      </c>
      <c r="D36" s="778">
        <v>1302.6134816659837</v>
      </c>
      <c r="E36" s="778">
        <v>1558.2002745306968</v>
      </c>
      <c r="F36" s="778">
        <v>1660.0379133381109</v>
      </c>
      <c r="G36" s="778">
        <v>1724.3583917118128</v>
      </c>
      <c r="H36" s="778">
        <v>1732.4920738093388</v>
      </c>
      <c r="I36" s="777">
        <v>1.7629477423755698E-2</v>
      </c>
      <c r="J36" s="787" t="s">
        <v>1915</v>
      </c>
      <c r="K36" s="787" t="s">
        <v>2852</v>
      </c>
      <c r="L36" s="778">
        <v>21.777000000000001</v>
      </c>
      <c r="M36" s="778">
        <v>41.548000000000009</v>
      </c>
      <c r="N36" s="778">
        <v>61.501330224425409</v>
      </c>
      <c r="O36" s="778">
        <v>70.081823889225916</v>
      </c>
      <c r="P36" s="778">
        <v>74.165050058432371</v>
      </c>
      <c r="Q36" s="778">
        <v>77.05289110047184</v>
      </c>
      <c r="R36" s="778">
        <v>77.110229196391899</v>
      </c>
      <c r="S36" s="777">
        <v>1.7346786305724667E-2</v>
      </c>
      <c r="T36" s="787" t="s">
        <v>1915</v>
      </c>
    </row>
    <row r="37" spans="1:20" s="349" customFormat="1" ht="15" customHeight="1" thickBot="1">
      <c r="A37" s="3003" t="s">
        <v>2911</v>
      </c>
      <c r="B37" s="3152">
        <v>230.0102191780822</v>
      </c>
      <c r="C37" s="3152">
        <v>605.80082191780832</v>
      </c>
      <c r="D37" s="3152">
        <v>796.03978082191782</v>
      </c>
      <c r="E37" s="3152">
        <v>1328.2430342465755</v>
      </c>
      <c r="F37" s="3152">
        <v>1405.4233464990677</v>
      </c>
      <c r="G37" s="3152">
        <v>1430.8590285651499</v>
      </c>
      <c r="H37" s="3152">
        <v>1404.4833261610947</v>
      </c>
      <c r="I37" s="2940">
        <v>1.4291728929042829E-2</v>
      </c>
      <c r="J37" s="3003" t="s">
        <v>2000</v>
      </c>
      <c r="K37" s="3003" t="s">
        <v>2911</v>
      </c>
      <c r="L37" s="3152">
        <v>12.14</v>
      </c>
      <c r="M37" s="3152">
        <v>31.975399999999997</v>
      </c>
      <c r="N37" s="3152">
        <v>41.398600000000009</v>
      </c>
      <c r="O37" s="3152">
        <v>68.964245000000005</v>
      </c>
      <c r="P37" s="3152">
        <v>73.558065861917456</v>
      </c>
      <c r="Q37" s="3152">
        <v>74.221370223917461</v>
      </c>
      <c r="R37" s="3152">
        <v>72.206902979919988</v>
      </c>
      <c r="S37" s="2940">
        <v>1.6243729643193365E-2</v>
      </c>
      <c r="T37" s="3003" t="s">
        <v>2000</v>
      </c>
    </row>
    <row r="38" spans="1:20" s="349" customFormat="1" ht="15" customHeight="1">
      <c r="A38" s="354" t="s">
        <v>3629</v>
      </c>
      <c r="B38" s="354"/>
      <c r="C38" s="354"/>
      <c r="D38" s="354"/>
      <c r="E38" s="354"/>
      <c r="F38" s="354"/>
      <c r="G38" s="354"/>
      <c r="H38" s="354"/>
      <c r="I38" s="354"/>
      <c r="J38" s="354"/>
      <c r="K38" s="354" t="s">
        <v>3632</v>
      </c>
      <c r="L38" s="354"/>
      <c r="M38" s="354"/>
      <c r="N38" s="354"/>
      <c r="O38" s="354"/>
      <c r="P38" s="354"/>
      <c r="Q38" s="354"/>
      <c r="R38" s="354"/>
      <c r="S38" s="354"/>
      <c r="T38" s="354"/>
    </row>
    <row r="39" spans="1:20" s="349" customFormat="1" ht="15" customHeight="1">
      <c r="A39" s="354" t="s">
        <v>3630</v>
      </c>
      <c r="B39" s="354"/>
      <c r="C39" s="354"/>
      <c r="D39" s="354"/>
      <c r="E39" s="354"/>
      <c r="F39" s="354"/>
      <c r="G39" s="354"/>
      <c r="H39" s="354"/>
      <c r="I39" s="354"/>
      <c r="J39" s="354"/>
      <c r="K39" s="354" t="s">
        <v>3840</v>
      </c>
      <c r="L39" s="354"/>
      <c r="M39" s="354"/>
      <c r="N39" s="354"/>
      <c r="O39" s="354"/>
      <c r="P39" s="354"/>
      <c r="Q39" s="354"/>
      <c r="R39" s="354"/>
      <c r="S39" s="354"/>
      <c r="T39" s="354"/>
    </row>
    <row r="40" spans="1:20" s="349" customFormat="1" ht="15" customHeight="1">
      <c r="A40" s="354" t="s">
        <v>3631</v>
      </c>
      <c r="B40" s="354"/>
      <c r="C40" s="354"/>
      <c r="D40" s="354"/>
      <c r="E40" s="354"/>
      <c r="F40" s="354"/>
      <c r="G40" s="354"/>
      <c r="H40" s="354"/>
      <c r="I40" s="354"/>
      <c r="J40" s="354"/>
      <c r="K40" s="354" t="s">
        <v>3934</v>
      </c>
      <c r="L40" s="354"/>
      <c r="M40" s="354"/>
      <c r="N40" s="354"/>
      <c r="O40" s="354"/>
      <c r="P40" s="354"/>
      <c r="Q40" s="354"/>
      <c r="R40" s="354"/>
      <c r="S40" s="354"/>
      <c r="T40" s="354"/>
    </row>
    <row r="41" spans="1:20" s="349" customFormat="1" ht="15" customHeight="1">
      <c r="A41" s="354"/>
      <c r="B41" s="354"/>
      <c r="C41" s="354"/>
      <c r="D41" s="354"/>
      <c r="E41" s="354"/>
      <c r="F41" s="354"/>
      <c r="G41" s="354"/>
      <c r="H41" s="354"/>
      <c r="I41" s="354"/>
      <c r="J41" s="354"/>
      <c r="K41" s="354" t="s">
        <v>3935</v>
      </c>
      <c r="L41" s="354"/>
      <c r="M41" s="354"/>
      <c r="N41" s="354"/>
      <c r="O41" s="354"/>
      <c r="P41" s="354"/>
      <c r="Q41" s="354"/>
      <c r="R41" s="354"/>
      <c r="S41" s="354"/>
      <c r="T41" s="354"/>
    </row>
    <row r="42" spans="1:20" s="349" customFormat="1" ht="15" customHeight="1">
      <c r="A42" s="354"/>
      <c r="B42" s="354"/>
      <c r="C42" s="354"/>
      <c r="D42" s="354"/>
      <c r="E42" s="354"/>
      <c r="F42" s="354"/>
      <c r="G42" s="354"/>
      <c r="H42" s="354"/>
      <c r="I42" s="354"/>
      <c r="J42" s="354"/>
      <c r="K42" s="354" t="s">
        <v>3936</v>
      </c>
      <c r="L42" s="354"/>
      <c r="M42" s="354"/>
      <c r="N42" s="354"/>
      <c r="O42" s="354"/>
      <c r="P42" s="354"/>
      <c r="Q42" s="354"/>
      <c r="R42" s="354"/>
      <c r="S42" s="354"/>
      <c r="T42" s="354"/>
    </row>
    <row r="43" spans="1:20" s="349" customFormat="1" ht="15" customHeight="1">
      <c r="A43" s="354" t="s">
        <v>2826</v>
      </c>
      <c r="B43" s="354"/>
      <c r="C43" s="354"/>
      <c r="D43" s="354"/>
      <c r="E43" s="354"/>
      <c r="F43" s="354"/>
      <c r="G43" s="354"/>
      <c r="H43" s="354"/>
      <c r="I43" s="354"/>
      <c r="J43" s="354"/>
      <c r="K43" s="354" t="s">
        <v>2912</v>
      </c>
      <c r="L43" s="354"/>
      <c r="M43" s="354"/>
      <c r="N43" s="354"/>
      <c r="O43" s="354"/>
      <c r="P43" s="354"/>
      <c r="Q43" s="354"/>
      <c r="R43" s="354"/>
      <c r="S43" s="354"/>
      <c r="T43" s="354"/>
    </row>
  </sheetData>
  <phoneticPr fontId="3" type="noConversion"/>
  <pageMargins left="0.7" right="0.7" top="0.75" bottom="0.75" header="0.3" footer="0.3"/>
  <pageSetup paperSize="9" scale="50" orientation="portrait" r:id="rId1"/>
  <colBreaks count="1" manualBreakCount="1">
    <brk id="10" max="40" man="1"/>
  </colBreaks>
  <drawing r:id="rId2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Sheet174"/>
  <dimension ref="A1:G55"/>
  <sheetViews>
    <sheetView showGridLines="0" view="pageBreakPreview" zoomScaleNormal="100" zoomScaleSheetLayoutView="100" workbookViewId="0">
      <pane xSplit="1" ySplit="3" topLeftCell="B4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10.625" style="761" customWidth="1"/>
    <col min="2" max="6" width="15.375" style="761" customWidth="1"/>
    <col min="7" max="7" width="14.25" style="761" customWidth="1"/>
    <col min="8" max="8" width="11.25" style="761" customWidth="1"/>
    <col min="9" max="16" width="10.625" style="761" customWidth="1"/>
    <col min="17" max="17" width="16.375" style="761" customWidth="1"/>
    <col min="18" max="18" width="15" style="761" customWidth="1"/>
    <col min="19" max="16384" width="9" style="761"/>
  </cols>
  <sheetData>
    <row r="1" spans="1:6" s="354" customFormat="1" ht="24.95" customHeight="1">
      <c r="A1" s="4422" t="s">
        <v>3892</v>
      </c>
      <c r="B1" s="4422"/>
      <c r="C1" s="4422"/>
      <c r="D1" s="4422"/>
      <c r="E1" s="4422"/>
      <c r="F1" s="4422"/>
    </row>
    <row r="2" spans="1:6" s="354" customFormat="1" ht="15" customHeight="1" thickBot="1">
      <c r="A2" s="354" t="s">
        <v>2901</v>
      </c>
      <c r="F2" s="2924" t="s">
        <v>3881</v>
      </c>
    </row>
    <row r="3" spans="1:6" s="354" customFormat="1" ht="30" customHeight="1">
      <c r="A3" s="3135"/>
      <c r="B3" s="3135" t="s">
        <v>2902</v>
      </c>
      <c r="C3" s="3135" t="s">
        <v>2907</v>
      </c>
      <c r="D3" s="3135" t="s">
        <v>2908</v>
      </c>
      <c r="E3" s="3135" t="s">
        <v>2909</v>
      </c>
      <c r="F3" s="3136" t="s">
        <v>1945</v>
      </c>
    </row>
    <row r="4" spans="1:6" s="354" customFormat="1" ht="15" customHeight="1">
      <c r="A4" s="2927">
        <v>1972</v>
      </c>
      <c r="B4" s="3137">
        <v>2.48</v>
      </c>
      <c r="C4" s="3138">
        <v>1.9</v>
      </c>
      <c r="D4" s="3138" t="s">
        <v>0</v>
      </c>
      <c r="E4" s="3138" t="s">
        <v>0</v>
      </c>
      <c r="F4" s="3138" t="s">
        <v>0</v>
      </c>
    </row>
    <row r="5" spans="1:6" s="354" customFormat="1" ht="15" customHeight="1">
      <c r="A5" s="2927">
        <v>1973</v>
      </c>
      <c r="B5" s="3137">
        <v>5.04</v>
      </c>
      <c r="C5" s="3138">
        <v>2.8333333333333299</v>
      </c>
      <c r="D5" s="3138" t="s">
        <v>0</v>
      </c>
      <c r="E5" s="3138" t="s">
        <v>0</v>
      </c>
      <c r="F5" s="3138" t="s">
        <v>0</v>
      </c>
    </row>
    <row r="6" spans="1:6" s="354" customFormat="1" ht="15" customHeight="1">
      <c r="A6" s="2927">
        <v>1974</v>
      </c>
      <c r="B6" s="3137">
        <v>11.25</v>
      </c>
      <c r="C6" s="3138">
        <v>10.4125</v>
      </c>
      <c r="D6" s="3138" t="s">
        <v>0</v>
      </c>
      <c r="E6" s="3138" t="s">
        <v>0</v>
      </c>
      <c r="F6" s="3138" t="s">
        <v>0</v>
      </c>
    </row>
    <row r="7" spans="1:6" s="354" customFormat="1" ht="15" customHeight="1">
      <c r="A7" s="2928">
        <v>1975</v>
      </c>
      <c r="B7" s="3139">
        <v>12.38</v>
      </c>
      <c r="C7" s="3140">
        <v>10.702500000000001</v>
      </c>
      <c r="D7" s="3140" t="s">
        <v>0</v>
      </c>
      <c r="E7" s="3140" t="s">
        <v>0</v>
      </c>
      <c r="F7" s="3140" t="s">
        <v>0</v>
      </c>
    </row>
    <row r="8" spans="1:6" s="354" customFormat="1" ht="15" customHeight="1">
      <c r="A8" s="3141">
        <v>1976</v>
      </c>
      <c r="B8" s="3142">
        <v>12.38</v>
      </c>
      <c r="C8" s="3143">
        <v>11.625</v>
      </c>
      <c r="D8" s="3143">
        <v>12.8</v>
      </c>
      <c r="E8" s="3143">
        <v>12.23</v>
      </c>
      <c r="F8" s="3143" t="s">
        <v>0</v>
      </c>
    </row>
    <row r="9" spans="1:6" s="354" customFormat="1" ht="15" customHeight="1">
      <c r="A9" s="2927">
        <v>1977</v>
      </c>
      <c r="B9" s="3137">
        <v>12.7</v>
      </c>
      <c r="C9" s="3138">
        <v>12.375</v>
      </c>
      <c r="D9" s="3138">
        <v>13.92</v>
      </c>
      <c r="E9" s="3138">
        <v>14.22</v>
      </c>
      <c r="F9" s="3138" t="s">
        <v>0</v>
      </c>
    </row>
    <row r="10" spans="1:6" s="354" customFormat="1" ht="15" customHeight="1">
      <c r="A10" s="2927">
        <v>1978</v>
      </c>
      <c r="B10" s="3137">
        <v>12.7</v>
      </c>
      <c r="C10" s="3138">
        <v>13.025833333333299</v>
      </c>
      <c r="D10" s="3138">
        <v>14.02</v>
      </c>
      <c r="E10" s="3138">
        <v>14.55</v>
      </c>
      <c r="F10" s="3138" t="s">
        <v>0</v>
      </c>
    </row>
    <row r="11" spans="1:6" s="354" customFormat="1" ht="15" customHeight="1">
      <c r="A11" s="2927">
        <v>1979</v>
      </c>
      <c r="B11" s="3137">
        <v>24</v>
      </c>
      <c r="C11" s="3138">
        <v>29.754166666666698</v>
      </c>
      <c r="D11" s="3138">
        <v>31.61</v>
      </c>
      <c r="E11" s="3138">
        <v>25.08</v>
      </c>
      <c r="F11" s="3138" t="s">
        <v>0</v>
      </c>
    </row>
    <row r="12" spans="1:6" s="354" customFormat="1" ht="15" customHeight="1">
      <c r="A12" s="2928">
        <v>1980</v>
      </c>
      <c r="B12" s="3139">
        <v>32</v>
      </c>
      <c r="C12" s="3140">
        <v>35.691666666666698</v>
      </c>
      <c r="D12" s="3140">
        <v>36.83</v>
      </c>
      <c r="E12" s="3140">
        <v>37.96</v>
      </c>
      <c r="F12" s="3140" t="s">
        <v>0</v>
      </c>
    </row>
    <row r="13" spans="1:6" s="354" customFormat="1" ht="15" customHeight="1">
      <c r="A13" s="3141">
        <v>1981</v>
      </c>
      <c r="B13" s="3142">
        <v>34</v>
      </c>
      <c r="C13" s="3143">
        <v>34.320833333333297</v>
      </c>
      <c r="D13" s="3143">
        <v>35.93</v>
      </c>
      <c r="E13" s="3143">
        <v>36.08</v>
      </c>
      <c r="F13" s="3143" t="s">
        <v>0</v>
      </c>
    </row>
    <row r="14" spans="1:6" s="354" customFormat="1" ht="15" customHeight="1">
      <c r="A14" s="2927">
        <v>1982</v>
      </c>
      <c r="B14" s="3137">
        <v>31.05</v>
      </c>
      <c r="C14" s="3138">
        <v>31.8</v>
      </c>
      <c r="D14" s="3138">
        <v>32.97</v>
      </c>
      <c r="E14" s="3138">
        <v>33.65</v>
      </c>
      <c r="F14" s="3138" t="s">
        <v>0</v>
      </c>
    </row>
    <row r="15" spans="1:6" s="354" customFormat="1" ht="15" customHeight="1">
      <c r="A15" s="2927">
        <v>1983</v>
      </c>
      <c r="B15" s="3137">
        <v>28.16</v>
      </c>
      <c r="C15" s="3138">
        <v>28.779166666666701</v>
      </c>
      <c r="D15" s="3138">
        <v>29.55</v>
      </c>
      <c r="E15" s="3138">
        <v>30.3</v>
      </c>
      <c r="F15" s="3138" t="s">
        <v>0</v>
      </c>
    </row>
    <row r="16" spans="1:6" s="354" customFormat="1" ht="15" customHeight="1">
      <c r="A16" s="2927">
        <v>1984</v>
      </c>
      <c r="B16" s="3137">
        <v>27.56</v>
      </c>
      <c r="C16" s="3138">
        <v>28.06</v>
      </c>
      <c r="D16" s="3138">
        <v>28.78</v>
      </c>
      <c r="E16" s="3138">
        <v>29.3906730769231</v>
      </c>
      <c r="F16" s="3138" t="s">
        <v>0</v>
      </c>
    </row>
    <row r="17" spans="1:6" s="354" customFormat="1" ht="15" customHeight="1">
      <c r="A17" s="2928">
        <v>1985</v>
      </c>
      <c r="B17" s="3139">
        <v>26.61</v>
      </c>
      <c r="C17" s="3140">
        <v>27.53</v>
      </c>
      <c r="D17" s="3140">
        <v>27.56</v>
      </c>
      <c r="E17" s="3140">
        <v>27.9847</v>
      </c>
      <c r="F17" s="3140">
        <v>27.03</v>
      </c>
    </row>
    <row r="18" spans="1:6" s="354" customFormat="1" ht="15" customHeight="1">
      <c r="A18" s="3141">
        <v>1986</v>
      </c>
      <c r="B18" s="3142">
        <v>13.83</v>
      </c>
      <c r="C18" s="3143">
        <v>13.1</v>
      </c>
      <c r="D18" s="3143">
        <v>14.43</v>
      </c>
      <c r="E18" s="3143">
        <v>15.051399999999999</v>
      </c>
      <c r="F18" s="3143">
        <v>13.38</v>
      </c>
    </row>
    <row r="19" spans="1:6" s="354" customFormat="1" ht="15" customHeight="1">
      <c r="A19" s="2927">
        <v>1987</v>
      </c>
      <c r="B19" s="3137">
        <v>17.28</v>
      </c>
      <c r="C19" s="3138">
        <v>16.952884615384601</v>
      </c>
      <c r="D19" s="3138">
        <v>18.435039370078702</v>
      </c>
      <c r="E19" s="3138">
        <v>19.1864541832669</v>
      </c>
      <c r="F19" s="3138">
        <v>17.27</v>
      </c>
    </row>
    <row r="20" spans="1:6" s="354" customFormat="1" ht="15" customHeight="1">
      <c r="A20" s="2927">
        <v>1988</v>
      </c>
      <c r="B20" s="3137">
        <v>13.69</v>
      </c>
      <c r="C20" s="3138">
        <v>13.1768518518519</v>
      </c>
      <c r="D20" s="3138">
        <v>14.9238416988417</v>
      </c>
      <c r="E20" s="3138">
        <v>15.981673306772899</v>
      </c>
      <c r="F20" s="3138">
        <v>13.63</v>
      </c>
    </row>
    <row r="21" spans="1:6" s="354" customFormat="1" ht="15" customHeight="1">
      <c r="A21" s="2927">
        <v>1989</v>
      </c>
      <c r="B21" s="3137">
        <v>16.649999999999999</v>
      </c>
      <c r="C21" s="3138">
        <v>15.6451923076923</v>
      </c>
      <c r="D21" s="3138">
        <v>18.226113281250001</v>
      </c>
      <c r="E21" s="3138">
        <v>19.674216867469902</v>
      </c>
      <c r="F21" s="3138">
        <v>16.010000000000002</v>
      </c>
    </row>
    <row r="22" spans="1:6" s="354" customFormat="1" ht="15" customHeight="1">
      <c r="A22" s="2928">
        <v>1990</v>
      </c>
      <c r="B22" s="3139">
        <v>21.26</v>
      </c>
      <c r="C22" s="3140">
        <v>20.259433962264101</v>
      </c>
      <c r="D22" s="3140">
        <v>23.725820312500002</v>
      </c>
      <c r="E22" s="3140">
        <v>24.463915662650599</v>
      </c>
      <c r="F22" s="3140">
        <v>20.77</v>
      </c>
    </row>
    <row r="23" spans="1:6" s="354" customFormat="1" ht="15" customHeight="1">
      <c r="A23" s="3141">
        <v>1991</v>
      </c>
      <c r="B23" s="3142">
        <v>17.7</v>
      </c>
      <c r="C23" s="3143">
        <v>16.631730769230799</v>
      </c>
      <c r="D23" s="3143">
        <v>20.0009143968872</v>
      </c>
      <c r="E23" s="3143">
        <v>21.531459999999999</v>
      </c>
      <c r="F23" s="3143">
        <v>17.09</v>
      </c>
    </row>
    <row r="24" spans="1:6" s="354" customFormat="1" ht="15" customHeight="1">
      <c r="A24" s="2927">
        <v>1992</v>
      </c>
      <c r="B24" s="3137">
        <v>17.82</v>
      </c>
      <c r="C24" s="3138">
        <v>17.172641509434001</v>
      </c>
      <c r="D24" s="3138">
        <v>19.3208365758755</v>
      </c>
      <c r="E24" s="3138">
        <v>20.5691666666667</v>
      </c>
      <c r="F24" s="3138">
        <v>17.7</v>
      </c>
    </row>
    <row r="25" spans="1:6" s="354" customFormat="1" ht="15" customHeight="1">
      <c r="A25" s="2927">
        <v>1993</v>
      </c>
      <c r="B25" s="3137">
        <v>15.64</v>
      </c>
      <c r="C25" s="3138">
        <v>14.926923076923099</v>
      </c>
      <c r="D25" s="3138">
        <v>16.971634241245098</v>
      </c>
      <c r="E25" s="3138">
        <v>18.449920318725098</v>
      </c>
      <c r="F25" s="3138">
        <v>15.79</v>
      </c>
    </row>
    <row r="26" spans="1:6" s="354" customFormat="1" ht="15" customHeight="1">
      <c r="A26" s="2927">
        <v>1994</v>
      </c>
      <c r="B26" s="3137">
        <v>15.53</v>
      </c>
      <c r="C26" s="3138">
        <v>14.739423076923099</v>
      </c>
      <c r="D26" s="3138">
        <v>15.817626459144</v>
      </c>
      <c r="E26" s="3138">
        <v>17.205615079365099</v>
      </c>
      <c r="F26" s="3138">
        <v>15.25</v>
      </c>
    </row>
    <row r="27" spans="1:6" s="354" customFormat="1" ht="15" customHeight="1">
      <c r="A27" s="2928">
        <v>1995</v>
      </c>
      <c r="B27" s="3139">
        <v>16.86</v>
      </c>
      <c r="C27" s="3140">
        <v>16.100000000000001</v>
      </c>
      <c r="D27" s="3140">
        <v>17.016679687500002</v>
      </c>
      <c r="E27" s="3140">
        <v>18.422540000000001</v>
      </c>
      <c r="F27" s="3140">
        <v>16.399999999999999</v>
      </c>
    </row>
    <row r="28" spans="1:6" s="354" customFormat="1" ht="15" customHeight="1">
      <c r="A28" s="3141">
        <v>1996</v>
      </c>
      <c r="B28" s="3142">
        <v>20.29</v>
      </c>
      <c r="C28" s="3143">
        <v>18.5173076923077</v>
      </c>
      <c r="D28" s="3143">
        <v>20.668488372093002</v>
      </c>
      <c r="E28" s="3143">
        <v>22.157549800796801</v>
      </c>
      <c r="F28" s="3143">
        <v>19.32</v>
      </c>
    </row>
    <row r="29" spans="1:6" s="354" customFormat="1" ht="15" customHeight="1">
      <c r="A29" s="2927">
        <v>1997</v>
      </c>
      <c r="B29" s="3137">
        <v>18.760000000000002</v>
      </c>
      <c r="C29" s="3138">
        <v>18.231730769230801</v>
      </c>
      <c r="D29" s="3138">
        <v>19.0925875486381</v>
      </c>
      <c r="E29" s="3138">
        <v>20.606170634920598</v>
      </c>
      <c r="F29" s="3138">
        <v>18.63</v>
      </c>
    </row>
    <row r="30" spans="1:6" s="354" customFormat="1" ht="15" customHeight="1">
      <c r="A30" s="2927">
        <v>1998</v>
      </c>
      <c r="B30" s="3137">
        <v>12.33</v>
      </c>
      <c r="C30" s="3138">
        <v>12.2094339622642</v>
      </c>
      <c r="D30" s="3138">
        <v>12.7156614785992</v>
      </c>
      <c r="E30" s="3138">
        <v>14.3854462151394</v>
      </c>
      <c r="F30" s="3138">
        <v>12.05</v>
      </c>
    </row>
    <row r="31" spans="1:6" s="354" customFormat="1" ht="15" customHeight="1">
      <c r="A31" s="2927">
        <v>1999</v>
      </c>
      <c r="B31" s="3137">
        <v>17.45</v>
      </c>
      <c r="C31" s="3138">
        <v>17.247115384615402</v>
      </c>
      <c r="D31" s="3138">
        <v>17.970077821011699</v>
      </c>
      <c r="E31" s="3138">
        <v>19.314060000000001</v>
      </c>
      <c r="F31" s="3138">
        <v>17.41</v>
      </c>
    </row>
    <row r="32" spans="1:6" s="354" customFormat="1" ht="15" customHeight="1">
      <c r="A32" s="2928">
        <v>2000</v>
      </c>
      <c r="B32" s="3139">
        <v>27.55</v>
      </c>
      <c r="C32" s="3140">
        <v>26.2</v>
      </c>
      <c r="D32" s="3140">
        <v>28.49544921875</v>
      </c>
      <c r="E32" s="3140">
        <v>30.366586345381499</v>
      </c>
      <c r="F32" s="3140">
        <v>26.81</v>
      </c>
    </row>
    <row r="33" spans="1:7" s="354" customFormat="1" ht="15" customHeight="1">
      <c r="A33" s="3141">
        <v>2001</v>
      </c>
      <c r="B33" s="3142">
        <v>23.19</v>
      </c>
      <c r="C33" s="3143">
        <v>22.8125</v>
      </c>
      <c r="D33" s="3143">
        <v>24.443891050583701</v>
      </c>
      <c r="E33" s="3143">
        <v>25.931794354838701</v>
      </c>
      <c r="F33" s="3143">
        <v>22.93</v>
      </c>
    </row>
    <row r="34" spans="1:7" s="354" customFormat="1" ht="15" customHeight="1">
      <c r="A34" s="2927">
        <v>2002</v>
      </c>
      <c r="B34" s="3137">
        <v>24.5</v>
      </c>
      <c r="C34" s="3138">
        <v>23.7425490196078</v>
      </c>
      <c r="D34" s="3138">
        <v>25.023255813953501</v>
      </c>
      <c r="E34" s="3138">
        <v>26.162299999999998</v>
      </c>
      <c r="F34" s="3138">
        <v>24.14</v>
      </c>
    </row>
    <row r="35" spans="1:7" s="354" customFormat="1" ht="15" customHeight="1">
      <c r="A35" s="2927">
        <v>2003</v>
      </c>
      <c r="B35" s="3137">
        <v>28.17</v>
      </c>
      <c r="C35" s="3138">
        <v>26.782641509434001</v>
      </c>
      <c r="D35" s="3138">
        <v>28.830703124999999</v>
      </c>
      <c r="E35" s="3138">
        <v>31.062280000000001</v>
      </c>
      <c r="F35" s="3138">
        <v>27.41</v>
      </c>
    </row>
    <row r="36" spans="1:7" s="354" customFormat="1" ht="15" customHeight="1">
      <c r="A36" s="2927">
        <v>2004</v>
      </c>
      <c r="B36" s="3137">
        <v>35.97</v>
      </c>
      <c r="C36" s="3138">
        <v>33.636153846153803</v>
      </c>
      <c r="D36" s="3138">
        <v>38.265000000000001</v>
      </c>
      <c r="E36" s="3138">
        <v>41.4876907630522</v>
      </c>
      <c r="F36" s="3138">
        <v>34.42</v>
      </c>
    </row>
    <row r="37" spans="1:7" s="354" customFormat="1" ht="15" customHeight="1">
      <c r="A37" s="2928">
        <v>2005</v>
      </c>
      <c r="B37" s="3139">
        <v>50.65</v>
      </c>
      <c r="C37" s="3140">
        <v>49.354423076923098</v>
      </c>
      <c r="D37" s="3140">
        <v>54.521089494163398</v>
      </c>
      <c r="E37" s="3140">
        <v>56.590896414342602</v>
      </c>
      <c r="F37" s="3140">
        <v>50.59</v>
      </c>
    </row>
    <row r="38" spans="1:7" s="354" customFormat="1" ht="15" customHeight="1">
      <c r="A38" s="3141">
        <v>2006</v>
      </c>
      <c r="B38" s="3142">
        <v>61.01</v>
      </c>
      <c r="C38" s="3143">
        <v>61.504423076923104</v>
      </c>
      <c r="D38" s="3143">
        <v>65.144062500000004</v>
      </c>
      <c r="E38" s="3143">
        <v>66.036746987951801</v>
      </c>
      <c r="F38" s="3143">
        <v>62.69</v>
      </c>
    </row>
    <row r="39" spans="1:7" s="354" customFormat="1" ht="15" customHeight="1">
      <c r="A39" s="2927">
        <v>2007</v>
      </c>
      <c r="B39" s="3137">
        <v>69.459999999999994</v>
      </c>
      <c r="C39" s="3138">
        <v>68.189423076923106</v>
      </c>
      <c r="D39" s="3138">
        <v>72.389078431372496</v>
      </c>
      <c r="E39" s="3138">
        <v>72.203313253011999</v>
      </c>
      <c r="F39" s="3138">
        <v>68.83</v>
      </c>
      <c r="G39" s="3138"/>
    </row>
    <row r="40" spans="1:7" s="354" customFormat="1" ht="15" customHeight="1">
      <c r="A40" s="2927">
        <v>2008</v>
      </c>
      <c r="B40" s="3137">
        <v>94.1</v>
      </c>
      <c r="C40" s="3138">
        <v>94.337115384615402</v>
      </c>
      <c r="D40" s="3138">
        <v>97.255972762645996</v>
      </c>
      <c r="E40" s="3138">
        <v>100.062410358566</v>
      </c>
      <c r="F40" s="3138">
        <v>95.03</v>
      </c>
      <c r="G40" s="3138"/>
    </row>
    <row r="41" spans="1:7" s="354" customFormat="1" ht="15" customHeight="1">
      <c r="A41" s="2927">
        <v>2009</v>
      </c>
      <c r="B41" s="3137">
        <v>60.86</v>
      </c>
      <c r="C41" s="3138">
        <v>61.389056603773597</v>
      </c>
      <c r="D41" s="3138">
        <v>61.671264822134397</v>
      </c>
      <c r="E41" s="3138">
        <v>61.922669322709197</v>
      </c>
      <c r="F41" s="3138">
        <v>62.24</v>
      </c>
      <c r="G41" s="3138"/>
    </row>
    <row r="42" spans="1:7" s="354" customFormat="1" ht="15" customHeight="1">
      <c r="A42" s="2928">
        <v>2010</v>
      </c>
      <c r="B42" s="3139">
        <v>77.38</v>
      </c>
      <c r="C42" s="3140">
        <v>78.056153846153805</v>
      </c>
      <c r="D42" s="3140">
        <v>79.495533596838001</v>
      </c>
      <c r="E42" s="3140">
        <v>79.449442231075693</v>
      </c>
      <c r="F42" s="3140">
        <v>78.400000000000006</v>
      </c>
      <c r="G42" s="3138"/>
    </row>
    <row r="43" spans="1:7" s="354" customFormat="1" ht="15" customHeight="1">
      <c r="A43" s="2927">
        <v>2011</v>
      </c>
      <c r="B43" s="3142">
        <v>107.44</v>
      </c>
      <c r="C43" s="3143">
        <v>106.181538461538</v>
      </c>
      <c r="D43" s="3143">
        <v>111.255597609562</v>
      </c>
      <c r="E43" s="3143">
        <v>95.035936254980101</v>
      </c>
      <c r="F43" s="3143">
        <v>106.73</v>
      </c>
      <c r="G43" s="3138"/>
    </row>
    <row r="44" spans="1:7" s="354" customFormat="1" ht="15" customHeight="1">
      <c r="A44" s="2927">
        <v>2012</v>
      </c>
      <c r="B44" s="3137">
        <v>109.52</v>
      </c>
      <c r="C44" s="3138">
        <v>109.079038461538</v>
      </c>
      <c r="D44" s="3138">
        <v>111.669702380952</v>
      </c>
      <c r="E44" s="3138">
        <v>94.126613545816795</v>
      </c>
      <c r="F44" s="3138">
        <v>109.33</v>
      </c>
      <c r="G44" s="3138"/>
    </row>
    <row r="45" spans="1:7" s="354" customFormat="1" ht="15" customHeight="1">
      <c r="A45" s="3144">
        <v>2013</v>
      </c>
      <c r="B45" s="3145">
        <v>105.94</v>
      </c>
      <c r="C45" s="3138">
        <v>105.474230769231</v>
      </c>
      <c r="D45" s="3138">
        <v>108.65851778656101</v>
      </c>
      <c r="E45" s="3138">
        <v>97.992270916334604</v>
      </c>
      <c r="F45" s="3138">
        <v>105.51</v>
      </c>
      <c r="G45" s="3138"/>
    </row>
    <row r="46" spans="1:7" s="354" customFormat="1" ht="15" customHeight="1">
      <c r="A46" s="3144">
        <v>2014</v>
      </c>
      <c r="B46" s="3145">
        <v>96.19</v>
      </c>
      <c r="C46" s="3138">
        <v>97.067250000000001</v>
      </c>
      <c r="D46" s="3138">
        <v>98.946007905138302</v>
      </c>
      <c r="E46" s="3138">
        <v>93.2826400000001</v>
      </c>
      <c r="F46" s="3138">
        <v>96.8</v>
      </c>
      <c r="G46" s="3138"/>
    </row>
    <row r="47" spans="1:7" s="354" customFormat="1" ht="15" customHeight="1">
      <c r="A47" s="3146">
        <v>2015</v>
      </c>
      <c r="B47" s="3147">
        <v>49.52</v>
      </c>
      <c r="C47" s="3140">
        <v>51.2015192307692</v>
      </c>
      <c r="D47" s="3140">
        <v>52.3867588932806</v>
      </c>
      <c r="E47" s="3140">
        <v>48.707410358565703</v>
      </c>
      <c r="F47" s="3140">
        <v>51.08</v>
      </c>
      <c r="G47" s="3138"/>
    </row>
    <row r="48" spans="1:7" s="354" customFormat="1" ht="15" customHeight="1">
      <c r="A48" s="3144">
        <v>2016</v>
      </c>
      <c r="B48" s="3145">
        <v>40.68</v>
      </c>
      <c r="C48" s="3138">
        <v>41.193415094339599</v>
      </c>
      <c r="D48" s="3138">
        <v>43.734169960474297</v>
      </c>
      <c r="E48" s="3138">
        <v>43.342709163346598</v>
      </c>
      <c r="F48" s="3138">
        <v>42.14</v>
      </c>
      <c r="G48" s="3138"/>
    </row>
    <row r="49" spans="1:7" s="354" customFormat="1" ht="15" customHeight="1">
      <c r="A49" s="3144">
        <v>2017</v>
      </c>
      <c r="B49" s="3145">
        <v>52.84</v>
      </c>
      <c r="C49" s="3138">
        <v>53.125019230769198</v>
      </c>
      <c r="D49" s="3138">
        <v>54.192440476190498</v>
      </c>
      <c r="E49" s="3138">
        <v>50.792650602409601</v>
      </c>
      <c r="F49" s="3138">
        <v>53.48</v>
      </c>
      <c r="G49" s="3138"/>
    </row>
    <row r="50" spans="1:7" s="354" customFormat="1" ht="15" customHeight="1">
      <c r="A50" s="3112">
        <v>2018</v>
      </c>
      <c r="B50" s="3138">
        <v>69.52</v>
      </c>
      <c r="C50" s="3138">
        <v>69.5078653846154</v>
      </c>
      <c r="D50" s="3138">
        <v>71.310059760956193</v>
      </c>
      <c r="E50" s="3138">
        <v>65.204670682730907</v>
      </c>
      <c r="F50" s="3138">
        <v>69.98</v>
      </c>
      <c r="G50" s="3138"/>
    </row>
    <row r="51" spans="1:7" s="354" customFormat="1" ht="15" customHeight="1" thickBot="1">
      <c r="A51" s="3148">
        <v>2019</v>
      </c>
      <c r="B51" s="3110">
        <v>64.05</v>
      </c>
      <c r="C51" s="3149">
        <v>63.427846153846197</v>
      </c>
      <c r="D51" s="3149">
        <v>64.210573122529595</v>
      </c>
      <c r="E51" s="3149">
        <v>57.030279999999998</v>
      </c>
      <c r="F51" s="3149">
        <v>63.91</v>
      </c>
      <c r="G51" s="3138"/>
    </row>
    <row r="52" spans="1:7" s="354" customFormat="1" ht="15" customHeight="1">
      <c r="A52" s="354" t="s">
        <v>2903</v>
      </c>
    </row>
    <row r="53" spans="1:7" s="354" customFormat="1" ht="15" customHeight="1">
      <c r="A53" s="354" t="s">
        <v>2904</v>
      </c>
    </row>
    <row r="54" spans="1:7" s="354" customFormat="1" ht="15" customHeight="1">
      <c r="A54" s="354" t="s">
        <v>2905</v>
      </c>
    </row>
    <row r="55" spans="1:7" s="354" customFormat="1" ht="15" customHeight="1">
      <c r="A55" s="354" t="s">
        <v>2906</v>
      </c>
    </row>
  </sheetData>
  <mergeCells count="1">
    <mergeCell ref="A1:F1"/>
  </mergeCells>
  <phoneticPr fontId="3" type="noConversion"/>
  <pageMargins left="0.7" right="0.7" top="0.75" bottom="0.75" header="0.3" footer="0.3"/>
  <pageSetup paperSize="9" scale="63" orientation="portrait" r:id="rId1"/>
  <colBreaks count="1" manualBreakCount="1">
    <brk id="6" max="55" man="1"/>
  </colBreaks>
  <drawing r:id="rId2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J42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.125" defaultRowHeight="16.5"/>
  <cols>
    <col min="1" max="1" width="14.25" style="763" customWidth="1"/>
    <col min="2" max="9" width="10.625" style="763" customWidth="1"/>
    <col min="10" max="10" width="18.375" style="763" customWidth="1"/>
    <col min="11" max="16384" width="9.125" style="763"/>
  </cols>
  <sheetData>
    <row r="1" spans="1:10" ht="24.95" customHeight="1">
      <c r="A1" s="2570" t="s">
        <v>2508</v>
      </c>
      <c r="B1" s="354"/>
      <c r="C1" s="354"/>
      <c r="D1" s="354"/>
      <c r="E1" s="354"/>
      <c r="F1" s="354"/>
      <c r="G1" s="354"/>
      <c r="H1" s="354"/>
      <c r="I1" s="354"/>
      <c r="J1" s="354"/>
    </row>
    <row r="2" spans="1:10" ht="18" customHeight="1" thickBot="1">
      <c r="A2" s="3110" t="s">
        <v>2891</v>
      </c>
      <c r="B2" s="3110"/>
      <c r="C2" s="3110"/>
      <c r="D2" s="3110"/>
      <c r="E2" s="3110"/>
      <c r="F2" s="3110"/>
      <c r="G2" s="3110"/>
      <c r="H2" s="3110"/>
      <c r="I2" s="3110"/>
      <c r="J2" s="3111" t="s">
        <v>3633</v>
      </c>
    </row>
    <row r="3" spans="1:10" ht="16.5" customHeight="1">
      <c r="A3" s="3121"/>
      <c r="B3" s="3718">
        <v>1985</v>
      </c>
      <c r="C3" s="3718">
        <v>1995</v>
      </c>
      <c r="D3" s="3718">
        <v>2005</v>
      </c>
      <c r="E3" s="3718">
        <v>2015</v>
      </c>
      <c r="F3" s="3718">
        <v>2017</v>
      </c>
      <c r="G3" s="3718">
        <v>2018</v>
      </c>
      <c r="H3" s="3718">
        <v>2019</v>
      </c>
      <c r="I3" s="3090" t="s">
        <v>3622</v>
      </c>
      <c r="J3" s="3122"/>
    </row>
    <row r="4" spans="1:10" ht="24">
      <c r="A4" s="3123"/>
      <c r="B4" s="3762"/>
      <c r="C4" s="3762"/>
      <c r="D4" s="3762"/>
      <c r="E4" s="3762"/>
      <c r="F4" s="3762"/>
      <c r="G4" s="3762"/>
      <c r="H4" s="3762"/>
      <c r="I4" s="3914" t="s">
        <v>3933</v>
      </c>
      <c r="J4" s="3124"/>
    </row>
    <row r="5" spans="1:10" ht="18" customHeight="1">
      <c r="A5" s="3113" t="s">
        <v>2022</v>
      </c>
      <c r="B5" s="3114">
        <v>72626.203944989422</v>
      </c>
      <c r="C5" s="3114">
        <v>76016.652860801929</v>
      </c>
      <c r="D5" s="3114">
        <v>87187.147878573494</v>
      </c>
      <c r="E5" s="3114">
        <v>97416.020255317446</v>
      </c>
      <c r="F5" s="3114">
        <v>98416.189344963073</v>
      </c>
      <c r="G5" s="3114">
        <v>99813.786035151104</v>
      </c>
      <c r="H5" s="3114">
        <v>101340.16440855784</v>
      </c>
      <c r="I5" s="3115">
        <v>1</v>
      </c>
      <c r="J5" s="3116" t="s">
        <v>2021</v>
      </c>
    </row>
    <row r="6" spans="1:10" ht="18" customHeight="1">
      <c r="A6" s="3125" t="s">
        <v>1853</v>
      </c>
      <c r="B6" s="3117">
        <v>41255.455243418583</v>
      </c>
      <c r="C6" s="3117">
        <v>41954.972733761708</v>
      </c>
      <c r="D6" s="3117">
        <v>45398.433864847473</v>
      </c>
      <c r="E6" s="3117">
        <v>44365.581685631201</v>
      </c>
      <c r="F6" s="3117">
        <v>44248.426832480953</v>
      </c>
      <c r="G6" s="3117">
        <v>44811.591958056488</v>
      </c>
      <c r="H6" s="3117">
        <v>45138.288887386319</v>
      </c>
      <c r="I6" s="3108">
        <v>0.44541361414620462</v>
      </c>
      <c r="J6" s="3127" t="s">
        <v>1853</v>
      </c>
    </row>
    <row r="7" spans="1:10" ht="18" customHeight="1">
      <c r="A7" s="3125" t="s">
        <v>2878</v>
      </c>
      <c r="B7" s="3117">
        <v>31370.748701570836</v>
      </c>
      <c r="C7" s="3117">
        <v>34061.680127040221</v>
      </c>
      <c r="D7" s="3117">
        <v>41788.714013726028</v>
      </c>
      <c r="E7" s="3117">
        <v>53050.438569686259</v>
      </c>
      <c r="F7" s="3117">
        <v>54167.762512482128</v>
      </c>
      <c r="G7" s="3117">
        <v>55002.194077094588</v>
      </c>
      <c r="H7" s="3117">
        <v>56201.875521171511</v>
      </c>
      <c r="I7" s="3108">
        <v>0.55458638585379527</v>
      </c>
      <c r="J7" s="3127" t="s">
        <v>2799</v>
      </c>
    </row>
    <row r="8" spans="1:10" ht="18" customHeight="1">
      <c r="A8" s="3125" t="s">
        <v>2879</v>
      </c>
      <c r="B8" s="3117">
        <v>16102</v>
      </c>
      <c r="C8" s="3117">
        <v>15320</v>
      </c>
      <c r="D8" s="3117">
        <v>15940.116712328767</v>
      </c>
      <c r="E8" s="3117">
        <v>14208.950273972603</v>
      </c>
      <c r="F8" s="3117">
        <v>13983.971095890411</v>
      </c>
      <c r="G8" s="3117">
        <v>14022.046931506849</v>
      </c>
      <c r="H8" s="3117">
        <v>14052.508630136987</v>
      </c>
      <c r="I8" s="3108">
        <v>0.13866672421690188</v>
      </c>
      <c r="J8" s="3127" t="s">
        <v>2050</v>
      </c>
    </row>
    <row r="9" spans="1:10" ht="18" customHeight="1">
      <c r="A9" s="3125" t="s">
        <v>1751</v>
      </c>
      <c r="B9" s="3117">
        <v>15459</v>
      </c>
      <c r="C9" s="3117">
        <v>15333</v>
      </c>
      <c r="D9" s="3117">
        <v>17339</v>
      </c>
      <c r="E9" s="3117">
        <v>18317</v>
      </c>
      <c r="F9" s="3117">
        <v>18567</v>
      </c>
      <c r="G9" s="3117">
        <v>18761.999999999996</v>
      </c>
      <c r="H9" s="3117">
        <v>18973.999999999996</v>
      </c>
      <c r="I9" s="3108">
        <v>0.18723079946372875</v>
      </c>
      <c r="J9" s="3760" t="s">
        <v>1750</v>
      </c>
    </row>
    <row r="10" spans="1:10" ht="18" customHeight="1">
      <c r="A10" s="3125" t="s">
        <v>2851</v>
      </c>
      <c r="B10" s="3117">
        <v>2348.3000714338491</v>
      </c>
      <c r="C10" s="3117">
        <v>4386.2617434785807</v>
      </c>
      <c r="D10" s="3117">
        <v>8463.4188219178068</v>
      </c>
      <c r="E10" s="3117">
        <v>15024.180506849314</v>
      </c>
      <c r="F10" s="3117">
        <v>15230.986917808221</v>
      </c>
      <c r="G10" s="3117">
        <v>15655.474246575341</v>
      </c>
      <c r="H10" s="3117">
        <v>16199.199589041094</v>
      </c>
      <c r="I10" s="3108">
        <v>0.15984974648090391</v>
      </c>
      <c r="J10" s="3128" t="s">
        <v>2020</v>
      </c>
    </row>
    <row r="11" spans="1:10" ht="18" customHeight="1">
      <c r="A11" s="3125" t="s">
        <v>2819</v>
      </c>
      <c r="B11" s="3117">
        <v>7127</v>
      </c>
      <c r="C11" s="3117">
        <v>6117</v>
      </c>
      <c r="D11" s="3117">
        <v>5398</v>
      </c>
      <c r="E11" s="3117">
        <v>6523.0000000000009</v>
      </c>
      <c r="F11" s="3117">
        <v>6595.9999999999991</v>
      </c>
      <c r="G11" s="3117">
        <v>6595.9999999999991</v>
      </c>
      <c r="H11" s="3117">
        <v>6721</v>
      </c>
      <c r="I11" s="3108">
        <v>6.6321187055745828E-2</v>
      </c>
      <c r="J11" s="3128" t="s">
        <v>2821</v>
      </c>
    </row>
    <row r="12" spans="1:10" ht="18" customHeight="1">
      <c r="A12" s="3125" t="s">
        <v>1917</v>
      </c>
      <c r="B12" s="3117">
        <v>867</v>
      </c>
      <c r="C12" s="3117">
        <v>1133</v>
      </c>
      <c r="D12" s="3117">
        <v>2558.4064477260276</v>
      </c>
      <c r="E12" s="3117">
        <v>4307.202580645162</v>
      </c>
      <c r="F12" s="3117">
        <v>4699.2393548387099</v>
      </c>
      <c r="G12" s="3117">
        <v>4971.6316129032257</v>
      </c>
      <c r="H12" s="3117">
        <v>5007.8087096774198</v>
      </c>
      <c r="I12" s="3108">
        <v>4.9415833681581506E-2</v>
      </c>
      <c r="J12" s="3128" t="s">
        <v>1916</v>
      </c>
    </row>
    <row r="13" spans="1:10" ht="18" customHeight="1">
      <c r="A13" s="3132" t="s">
        <v>2892</v>
      </c>
      <c r="B13" s="3133">
        <v>750.5</v>
      </c>
      <c r="C13" s="3133">
        <v>1727.1</v>
      </c>
      <c r="D13" s="3133">
        <v>2598.2500000000005</v>
      </c>
      <c r="E13" s="3133">
        <v>3128.35</v>
      </c>
      <c r="F13" s="3133">
        <v>3298.4</v>
      </c>
      <c r="G13" s="3133">
        <v>3345.9</v>
      </c>
      <c r="H13" s="3133">
        <v>3393.4000000000005</v>
      </c>
      <c r="I13" s="3134">
        <v>3.3485242695278666E-2</v>
      </c>
      <c r="J13" s="3132" t="s">
        <v>2018</v>
      </c>
    </row>
    <row r="14" spans="1:10" ht="18" customHeight="1">
      <c r="A14" s="3125" t="s">
        <v>2843</v>
      </c>
      <c r="B14" s="3117">
        <v>4724</v>
      </c>
      <c r="C14" s="3117">
        <v>5006</v>
      </c>
      <c r="D14" s="3117">
        <v>4531.1295</v>
      </c>
      <c r="E14" s="3117">
        <v>3720.8649999999998</v>
      </c>
      <c r="F14" s="3117">
        <v>3342.8600000000006</v>
      </c>
      <c r="G14" s="3117">
        <v>3342.8600000000006</v>
      </c>
      <c r="H14" s="3117">
        <v>3342.8600000000006</v>
      </c>
      <c r="I14" s="3108">
        <v>3.2986526314710683E-2</v>
      </c>
      <c r="J14" s="3128" t="s">
        <v>1780</v>
      </c>
    </row>
    <row r="15" spans="1:10" ht="18" customHeight="1">
      <c r="A15" s="3125" t="s">
        <v>496</v>
      </c>
      <c r="B15" s="3117">
        <v>1510</v>
      </c>
      <c r="C15" s="3117">
        <v>1691.9999999999998</v>
      </c>
      <c r="D15" s="3117">
        <v>2101.9999999999995</v>
      </c>
      <c r="E15" s="3117">
        <v>2899</v>
      </c>
      <c r="F15" s="3117">
        <v>2826</v>
      </c>
      <c r="G15" s="3117">
        <v>2835.0000000000005</v>
      </c>
      <c r="H15" s="3117">
        <v>2835.0000000000005</v>
      </c>
      <c r="I15" s="3108">
        <v>2.7975087829644314E-2</v>
      </c>
      <c r="J15" s="3128" t="s">
        <v>1930</v>
      </c>
    </row>
    <row r="16" spans="1:10" ht="18" customHeight="1">
      <c r="A16" s="3125" t="s">
        <v>2841</v>
      </c>
      <c r="B16" s="3117">
        <v>684.99999999999989</v>
      </c>
      <c r="C16" s="3117">
        <v>1314.9999999999998</v>
      </c>
      <c r="D16" s="3117">
        <v>1691.9999999999998</v>
      </c>
      <c r="E16" s="3117">
        <v>1985.0000000000002</v>
      </c>
      <c r="F16" s="3117">
        <v>2129.9999999999995</v>
      </c>
      <c r="G16" s="3117">
        <v>2240</v>
      </c>
      <c r="H16" s="3117">
        <v>2405</v>
      </c>
      <c r="I16" s="3108">
        <v>2.3731952814918716E-2</v>
      </c>
      <c r="J16" s="3128" t="s">
        <v>2017</v>
      </c>
    </row>
    <row r="17" spans="1:10" ht="18" customHeight="1">
      <c r="A17" s="3125" t="s">
        <v>2811</v>
      </c>
      <c r="B17" s="3117">
        <v>1435</v>
      </c>
      <c r="C17" s="3117">
        <v>1480.9999999999998</v>
      </c>
      <c r="D17" s="3117">
        <v>1941.8509999999999</v>
      </c>
      <c r="E17" s="3117">
        <v>2281.4</v>
      </c>
      <c r="F17" s="3117">
        <v>2285.0756636192173</v>
      </c>
      <c r="G17" s="3117">
        <v>2285.0756636192173</v>
      </c>
      <c r="H17" s="3117">
        <v>2290.1641205109922</v>
      </c>
      <c r="I17" s="3108">
        <v>2.2598780393507979E-2</v>
      </c>
      <c r="J17" s="3128" t="s">
        <v>1822</v>
      </c>
    </row>
    <row r="18" spans="1:10" ht="18" customHeight="1">
      <c r="A18" s="3125" t="s">
        <v>1794</v>
      </c>
      <c r="B18" s="3117">
        <v>2198</v>
      </c>
      <c r="C18" s="3117">
        <v>2104</v>
      </c>
      <c r="D18" s="3117">
        <v>2322.1038356164386</v>
      </c>
      <c r="E18" s="3117">
        <v>2049.4880821917809</v>
      </c>
      <c r="F18" s="3117">
        <v>2068.8673972602737</v>
      </c>
      <c r="G18" s="3117">
        <v>2084.5315068493151</v>
      </c>
      <c r="H18" s="3117">
        <v>2084.5315068493151</v>
      </c>
      <c r="I18" s="3108">
        <v>2.0569647967467509E-2</v>
      </c>
      <c r="J18" s="3128" t="s">
        <v>1793</v>
      </c>
    </row>
    <row r="19" spans="1:10" ht="18" customHeight="1">
      <c r="A19" s="3125" t="s">
        <v>2810</v>
      </c>
      <c r="B19" s="3117">
        <v>1879.955243418583</v>
      </c>
      <c r="C19" s="3117">
        <v>1791.8727337617072</v>
      </c>
      <c r="D19" s="3117">
        <v>1895.9376525187056</v>
      </c>
      <c r="E19" s="3117">
        <v>1930.7894938503782</v>
      </c>
      <c r="F19" s="3117">
        <v>1969.5598872754697</v>
      </c>
      <c r="G19" s="3117">
        <v>2025.1894238099201</v>
      </c>
      <c r="H19" s="3117">
        <v>2054.1451202630342</v>
      </c>
      <c r="I19" s="3108">
        <v>2.0269802523525098E-2</v>
      </c>
      <c r="J19" s="3128" t="s">
        <v>1808</v>
      </c>
    </row>
    <row r="20" spans="1:10" ht="18" customHeight="1">
      <c r="A20" s="3125" t="s">
        <v>2850</v>
      </c>
      <c r="B20" s="3117">
        <v>2585</v>
      </c>
      <c r="C20" s="3117">
        <v>2359</v>
      </c>
      <c r="D20" s="3117">
        <v>2515</v>
      </c>
      <c r="E20" s="3117">
        <v>1900</v>
      </c>
      <c r="F20" s="3117">
        <v>1900</v>
      </c>
      <c r="G20" s="3117">
        <v>1900</v>
      </c>
      <c r="H20" s="3117">
        <v>1900</v>
      </c>
      <c r="I20" s="3108">
        <v>1.8748736111578197E-2</v>
      </c>
      <c r="J20" s="3128" t="s">
        <v>1781</v>
      </c>
    </row>
    <row r="21" spans="1:10" ht="18" customHeight="1">
      <c r="A21" s="3125" t="s">
        <v>1761</v>
      </c>
      <c r="B21" s="3117">
        <v>1311.9999999999998</v>
      </c>
      <c r="C21" s="3117">
        <v>1308.0000000000002</v>
      </c>
      <c r="D21" s="3117">
        <v>1377</v>
      </c>
      <c r="E21" s="3117">
        <v>1562.3945205479451</v>
      </c>
      <c r="F21" s="3117">
        <v>1562.3945205479451</v>
      </c>
      <c r="G21" s="3117">
        <v>1564.2019178082194</v>
      </c>
      <c r="H21" s="3117">
        <v>1586.4931506849316</v>
      </c>
      <c r="I21" s="3108">
        <v>1.5655127065798972E-2</v>
      </c>
      <c r="J21" s="3128" t="s">
        <v>1760</v>
      </c>
    </row>
    <row r="22" spans="1:10" ht="18" customHeight="1">
      <c r="A22" s="3125" t="s">
        <v>2893</v>
      </c>
      <c r="B22" s="3117">
        <v>1263</v>
      </c>
      <c r="C22" s="3117">
        <v>1444.0000000000002</v>
      </c>
      <c r="D22" s="3117">
        <v>1463</v>
      </c>
      <c r="E22" s="3117">
        <v>1521.9</v>
      </c>
      <c r="F22" s="3117">
        <v>1545.65</v>
      </c>
      <c r="G22" s="3117">
        <v>1558.0000000000002</v>
      </c>
      <c r="H22" s="3117">
        <v>1558.0000000000002</v>
      </c>
      <c r="I22" s="3108">
        <v>1.5373963611494124E-2</v>
      </c>
      <c r="J22" s="3128" t="s">
        <v>1776</v>
      </c>
    </row>
    <row r="23" spans="1:10" ht="18" customHeight="1">
      <c r="A23" s="3125" t="s">
        <v>2894</v>
      </c>
      <c r="B23" s="3117">
        <v>1043</v>
      </c>
      <c r="C23" s="3117">
        <v>1175</v>
      </c>
      <c r="D23" s="3117">
        <v>1420.0000000000002</v>
      </c>
      <c r="E23" s="3117">
        <v>1514</v>
      </c>
      <c r="F23" s="3117">
        <v>1514</v>
      </c>
      <c r="G23" s="3117">
        <v>1514</v>
      </c>
      <c r="H23" s="3117">
        <v>1514</v>
      </c>
      <c r="I23" s="3108">
        <v>1.4939782354173363E-2</v>
      </c>
      <c r="J23" s="3128" t="s">
        <v>2000</v>
      </c>
    </row>
    <row r="24" spans="1:10" ht="18" customHeight="1">
      <c r="A24" s="3125" t="s">
        <v>1775</v>
      </c>
      <c r="B24" s="3117">
        <v>1478</v>
      </c>
      <c r="C24" s="3117">
        <v>1257</v>
      </c>
      <c r="D24" s="3117">
        <v>1273.9000000000001</v>
      </c>
      <c r="E24" s="3117">
        <v>1297.75</v>
      </c>
      <c r="F24" s="3117">
        <v>1298.75</v>
      </c>
      <c r="G24" s="3117">
        <v>1298.75</v>
      </c>
      <c r="H24" s="3117">
        <v>1309.2499999999998</v>
      </c>
      <c r="I24" s="3108">
        <v>1.2919359344254606E-2</v>
      </c>
      <c r="J24" s="3128" t="s">
        <v>1774</v>
      </c>
    </row>
    <row r="25" spans="1:10" ht="18" customHeight="1">
      <c r="A25" s="3125" t="s">
        <v>2895</v>
      </c>
      <c r="B25" s="3117">
        <v>180</v>
      </c>
      <c r="C25" s="3117">
        <v>220</v>
      </c>
      <c r="D25" s="3117">
        <v>619.99999999999989</v>
      </c>
      <c r="E25" s="3117">
        <v>1149</v>
      </c>
      <c r="F25" s="3117">
        <v>1229</v>
      </c>
      <c r="G25" s="3117">
        <v>1229</v>
      </c>
      <c r="H25" s="3117">
        <v>1307.0000000000002</v>
      </c>
      <c r="I25" s="3893">
        <v>1.2897156893596162E-2</v>
      </c>
      <c r="J25" s="3746" t="s">
        <v>3608</v>
      </c>
    </row>
    <row r="26" spans="1:10" ht="18" customHeight="1">
      <c r="A26" s="3125" t="s">
        <v>2812</v>
      </c>
      <c r="B26" s="3117">
        <v>1243</v>
      </c>
      <c r="C26" s="3117">
        <v>1212</v>
      </c>
      <c r="D26" s="3117">
        <v>1291.0000000000002</v>
      </c>
      <c r="E26" s="3117">
        <v>1302.9999999999998</v>
      </c>
      <c r="F26" s="3117">
        <v>1302.9999999999998</v>
      </c>
      <c r="G26" s="3117">
        <v>1302.9999999999998</v>
      </c>
      <c r="H26" s="3117">
        <v>1302.9999999999998</v>
      </c>
      <c r="I26" s="3108">
        <v>1.2857685870203361E-2</v>
      </c>
      <c r="J26" s="3128" t="s">
        <v>1973</v>
      </c>
    </row>
    <row r="27" spans="1:10" ht="18" customHeight="1">
      <c r="A27" s="3125" t="s">
        <v>1796</v>
      </c>
      <c r="B27" s="3117">
        <v>2184.0000000000005</v>
      </c>
      <c r="C27" s="3117">
        <v>1728</v>
      </c>
      <c r="D27" s="3117">
        <v>1978.2163835616439</v>
      </c>
      <c r="E27" s="3117">
        <v>1374.9272602739727</v>
      </c>
      <c r="F27" s="3117">
        <v>1245.0958904109589</v>
      </c>
      <c r="G27" s="3117">
        <v>1245.0958904109589</v>
      </c>
      <c r="H27" s="3117">
        <v>1245.0958904109589</v>
      </c>
      <c r="I27" s="3108">
        <v>1.2286302254171344E-2</v>
      </c>
      <c r="J27" s="3128" t="s">
        <v>1795</v>
      </c>
    </row>
    <row r="28" spans="1:10" ht="18" customHeight="1">
      <c r="A28" s="3125" t="s">
        <v>2857</v>
      </c>
      <c r="B28" s="3117">
        <v>166</v>
      </c>
      <c r="C28" s="3117">
        <v>476.7000000000001</v>
      </c>
      <c r="D28" s="3117">
        <v>1077.5</v>
      </c>
      <c r="E28" s="3117">
        <v>1251.5</v>
      </c>
      <c r="F28" s="3117">
        <v>1234.5</v>
      </c>
      <c r="G28" s="3117">
        <v>1234.5</v>
      </c>
      <c r="H28" s="3117">
        <v>1234.5</v>
      </c>
      <c r="I28" s="3108">
        <v>1.2181744594601729E-2</v>
      </c>
      <c r="J28" s="3128" t="s">
        <v>1989</v>
      </c>
    </row>
    <row r="29" spans="1:10" ht="18" customHeight="1">
      <c r="A29" s="3125" t="s">
        <v>2834</v>
      </c>
      <c r="B29" s="3118">
        <v>1864</v>
      </c>
      <c r="C29" s="3118">
        <v>1844.0000000000002</v>
      </c>
      <c r="D29" s="3118">
        <v>1819.4465753424658</v>
      </c>
      <c r="E29" s="3118">
        <v>1337.4739726027397</v>
      </c>
      <c r="F29" s="3118">
        <v>1227.0219178082191</v>
      </c>
      <c r="G29" s="3117">
        <v>1227.0219178082191</v>
      </c>
      <c r="H29" s="3117">
        <v>1227.0219178082191</v>
      </c>
      <c r="I29" s="3108">
        <v>1.2107952705320469E-2</v>
      </c>
      <c r="J29" s="3125" t="s">
        <v>1752</v>
      </c>
    </row>
    <row r="30" spans="1:10" ht="18" customHeight="1">
      <c r="A30" s="3125" t="s">
        <v>490</v>
      </c>
      <c r="B30" s="3118">
        <v>823.65</v>
      </c>
      <c r="C30" s="3118">
        <v>941.45</v>
      </c>
      <c r="D30" s="3118">
        <v>1004.15</v>
      </c>
      <c r="E30" s="3118">
        <v>1110.6449999999998</v>
      </c>
      <c r="F30" s="3118">
        <v>1110.6449999999998</v>
      </c>
      <c r="G30" s="3117">
        <v>1093.5450000000001</v>
      </c>
      <c r="H30" s="3117">
        <v>1093.5450000000001</v>
      </c>
      <c r="I30" s="3108">
        <v>1.0790835069018833E-2</v>
      </c>
      <c r="J30" s="3125" t="s">
        <v>1915</v>
      </c>
    </row>
    <row r="31" spans="1:10" ht="18" customHeight="1">
      <c r="A31" s="3125" t="s">
        <v>2896</v>
      </c>
      <c r="B31" s="3118">
        <v>569.99999999999989</v>
      </c>
      <c r="C31" s="3118">
        <v>732</v>
      </c>
      <c r="D31" s="3118">
        <v>1159</v>
      </c>
      <c r="E31" s="3118">
        <v>988</v>
      </c>
      <c r="F31" s="3118">
        <v>1083</v>
      </c>
      <c r="G31" s="3117">
        <v>1083</v>
      </c>
      <c r="H31" s="3117">
        <v>1083</v>
      </c>
      <c r="I31" s="3108">
        <v>1.0686779583599572E-2</v>
      </c>
      <c r="J31" s="3125" t="s">
        <v>2015</v>
      </c>
    </row>
    <row r="32" spans="1:10" ht="18" customHeight="1">
      <c r="A32" s="3125" t="s">
        <v>2897</v>
      </c>
      <c r="B32" s="3118">
        <v>519.99999999999989</v>
      </c>
      <c r="C32" s="3118">
        <v>648</v>
      </c>
      <c r="D32" s="3118">
        <v>727.99999999999989</v>
      </c>
      <c r="E32" s="3118">
        <v>763</v>
      </c>
      <c r="F32" s="3118">
        <v>779.00000000000011</v>
      </c>
      <c r="G32" s="3117">
        <v>849</v>
      </c>
      <c r="H32" s="3117">
        <v>919</v>
      </c>
      <c r="I32" s="3108">
        <v>9.0684676244949282E-3</v>
      </c>
      <c r="J32" s="3125" t="s">
        <v>1913</v>
      </c>
    </row>
    <row r="33" spans="1:10" ht="18" customHeight="1">
      <c r="A33" s="3125" t="s">
        <v>1755</v>
      </c>
      <c r="B33" s="3118">
        <v>466</v>
      </c>
      <c r="C33" s="3118">
        <v>713</v>
      </c>
      <c r="D33" s="3118">
        <v>613</v>
      </c>
      <c r="E33" s="3118">
        <v>596</v>
      </c>
      <c r="F33" s="3118">
        <v>596</v>
      </c>
      <c r="G33" s="3117">
        <v>818</v>
      </c>
      <c r="H33" s="3117">
        <v>822.00000000000011</v>
      </c>
      <c r="I33" s="3108">
        <v>8.1112953072196205E-3</v>
      </c>
      <c r="J33" s="3125" t="s">
        <v>1754</v>
      </c>
    </row>
    <row r="34" spans="1:10" ht="18" customHeight="1">
      <c r="A34" s="3125" t="s">
        <v>2898</v>
      </c>
      <c r="B34" s="3118">
        <v>433</v>
      </c>
      <c r="C34" s="3118">
        <v>633</v>
      </c>
      <c r="D34" s="3118">
        <v>810.00000000000011</v>
      </c>
      <c r="E34" s="3118">
        <v>810.00000000000011</v>
      </c>
      <c r="F34" s="3118">
        <v>810.00000000000011</v>
      </c>
      <c r="G34" s="3117">
        <v>795</v>
      </c>
      <c r="H34" s="3117">
        <v>795</v>
      </c>
      <c r="I34" s="3108">
        <v>7.8448658993182461E-3</v>
      </c>
      <c r="J34" s="3125" t="s">
        <v>1870</v>
      </c>
    </row>
    <row r="35" spans="1:10" ht="18" customHeight="1">
      <c r="A35" s="3125" t="s">
        <v>2835</v>
      </c>
      <c r="B35" s="3118">
        <v>569</v>
      </c>
      <c r="C35" s="3118">
        <v>669</v>
      </c>
      <c r="D35" s="3118">
        <v>755.99999999999989</v>
      </c>
      <c r="E35" s="3118">
        <v>776</v>
      </c>
      <c r="F35" s="3118">
        <v>776</v>
      </c>
      <c r="G35" s="3117">
        <v>776</v>
      </c>
      <c r="H35" s="3117">
        <v>776</v>
      </c>
      <c r="I35" s="3108">
        <v>7.6573785382024638E-3</v>
      </c>
      <c r="J35" s="3125" t="s">
        <v>1810</v>
      </c>
    </row>
    <row r="36" spans="1:10" ht="18" customHeight="1">
      <c r="A36" s="3125" t="s">
        <v>494</v>
      </c>
      <c r="B36" s="3118">
        <v>584</v>
      </c>
      <c r="C36" s="3118">
        <v>824.00000000000011</v>
      </c>
      <c r="D36" s="3118">
        <v>936</v>
      </c>
      <c r="E36" s="3118">
        <v>936</v>
      </c>
      <c r="F36" s="3118">
        <v>736</v>
      </c>
      <c r="G36" s="3117">
        <v>736</v>
      </c>
      <c r="H36" s="3117">
        <v>736</v>
      </c>
      <c r="I36" s="3108">
        <v>7.2626683042745013E-3</v>
      </c>
      <c r="J36" s="3125" t="s">
        <v>1902</v>
      </c>
    </row>
    <row r="37" spans="1:10" ht="18" customHeight="1">
      <c r="A37" s="3125" t="s">
        <v>2899</v>
      </c>
      <c r="B37" s="3118">
        <v>440</v>
      </c>
      <c r="C37" s="3118">
        <v>434</v>
      </c>
      <c r="D37" s="3118">
        <v>442.97298630136982</v>
      </c>
      <c r="E37" s="3118">
        <v>650.85799999999995</v>
      </c>
      <c r="F37" s="3118">
        <v>656.99999999999989</v>
      </c>
      <c r="G37" s="3117">
        <v>656.99999999999989</v>
      </c>
      <c r="H37" s="3117">
        <v>656.99999999999989</v>
      </c>
      <c r="I37" s="3108">
        <v>6.4831155922667758E-3</v>
      </c>
      <c r="J37" s="3125" t="s">
        <v>1846</v>
      </c>
    </row>
    <row r="38" spans="1:10" ht="18" customHeight="1">
      <c r="A38" s="3125" t="s">
        <v>2900</v>
      </c>
      <c r="B38" s="3118">
        <v>209</v>
      </c>
      <c r="C38" s="3118">
        <v>365</v>
      </c>
      <c r="D38" s="3118">
        <v>522</v>
      </c>
      <c r="E38" s="3118">
        <v>612</v>
      </c>
      <c r="F38" s="3118">
        <v>624.99999999999989</v>
      </c>
      <c r="G38" s="3117">
        <v>624.99999999999989</v>
      </c>
      <c r="H38" s="3117">
        <v>624.99999999999989</v>
      </c>
      <c r="I38" s="3108">
        <v>6.1673474051244055E-3</v>
      </c>
      <c r="J38" s="3125" t="s">
        <v>1966</v>
      </c>
    </row>
    <row r="39" spans="1:10" ht="18" customHeight="1">
      <c r="A39" s="3125" t="s">
        <v>1769</v>
      </c>
      <c r="B39" s="3118">
        <v>361.00000000000006</v>
      </c>
      <c r="C39" s="3118">
        <v>341.00000000000006</v>
      </c>
      <c r="D39" s="3118">
        <v>506.91468493150688</v>
      </c>
      <c r="E39" s="3118">
        <v>581.37945205479457</v>
      </c>
      <c r="F39" s="3118">
        <v>568.16536986301378</v>
      </c>
      <c r="G39" s="3117">
        <v>581.37945205479457</v>
      </c>
      <c r="H39" s="3117">
        <v>581.37945205479457</v>
      </c>
      <c r="I39" s="3108">
        <v>5.7369104880364589E-3</v>
      </c>
      <c r="J39" s="3130" t="s">
        <v>1768</v>
      </c>
    </row>
    <row r="40" spans="1:10" ht="17.25" thickBot="1">
      <c r="A40" s="3126" t="s">
        <v>2813</v>
      </c>
      <c r="B40" s="3119">
        <v>677</v>
      </c>
      <c r="C40" s="3119">
        <v>638.99999999999989</v>
      </c>
      <c r="D40" s="3119">
        <v>615</v>
      </c>
      <c r="E40" s="3119">
        <v>656.99999999999989</v>
      </c>
      <c r="F40" s="3119">
        <v>656.99999999999989</v>
      </c>
      <c r="G40" s="3120">
        <v>580</v>
      </c>
      <c r="H40" s="3120">
        <v>580</v>
      </c>
      <c r="I40" s="3109">
        <v>5.7232983919554498E-3</v>
      </c>
      <c r="J40" s="3131" t="s">
        <v>1842</v>
      </c>
    </row>
    <row r="41" spans="1:10">
      <c r="A41" s="354" t="s">
        <v>2826</v>
      </c>
      <c r="B41" s="354"/>
      <c r="C41" s="354"/>
      <c r="D41" s="354"/>
      <c r="E41" s="354"/>
      <c r="F41" s="354"/>
      <c r="G41" s="354"/>
      <c r="H41" s="354"/>
      <c r="I41" s="354"/>
      <c r="J41" s="354"/>
    </row>
    <row r="42" spans="1:10">
      <c r="A42" s="354" t="s">
        <v>2827</v>
      </c>
    </row>
  </sheetData>
  <phoneticPr fontId="3" type="noConversion"/>
  <pageMargins left="0.7" right="0.7" top="0.75" bottom="0.75" header="0.3" footer="0.3"/>
  <pageSetup paperSize="9" scale="63" orientation="portrait" r:id="rId1"/>
  <drawing r:id="rId2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Sheet175"/>
  <dimension ref="A1:H73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 activeCell="Q25" sqref="Q25"/>
    </sheetView>
  </sheetViews>
  <sheetFormatPr defaultColWidth="9" defaultRowHeight="12"/>
  <cols>
    <col min="1" max="1" width="17.375" style="354" customWidth="1"/>
    <col min="2" max="5" width="10.625" style="1483" customWidth="1"/>
    <col min="6" max="6" width="10.625" style="1484" customWidth="1"/>
    <col min="7" max="7" width="10.625" style="1483" customWidth="1"/>
    <col min="8" max="8" width="21.125" style="354" bestFit="1" customWidth="1"/>
    <col min="9" max="16384" width="9" style="354"/>
  </cols>
  <sheetData>
    <row r="1" spans="1:8" ht="24.95" customHeight="1">
      <c r="A1" s="4380" t="s">
        <v>3634</v>
      </c>
      <c r="B1" s="4380"/>
      <c r="C1" s="4380"/>
      <c r="D1" s="4380"/>
      <c r="E1" s="4380"/>
      <c r="F1" s="4380"/>
      <c r="G1" s="4380"/>
      <c r="H1" s="4380"/>
    </row>
    <row r="2" spans="1:8" ht="18" customHeight="1" thickBot="1">
      <c r="A2" s="354" t="s">
        <v>2888</v>
      </c>
      <c r="H2" s="3889" t="s">
        <v>3841</v>
      </c>
    </row>
    <row r="3" spans="1:8" ht="18" customHeight="1">
      <c r="A3" s="2971"/>
      <c r="B3" s="3090">
        <v>1999</v>
      </c>
      <c r="C3" s="3090">
        <v>2009</v>
      </c>
      <c r="D3" s="3090">
        <v>2018</v>
      </c>
      <c r="E3" s="3090">
        <v>2019</v>
      </c>
      <c r="F3" s="3090" t="s">
        <v>3622</v>
      </c>
      <c r="G3" s="3036" t="s">
        <v>2865</v>
      </c>
      <c r="H3" s="2971"/>
    </row>
    <row r="4" spans="1:8" s="3915" customFormat="1" ht="24">
      <c r="A4" s="3916"/>
      <c r="B4" s="3913" t="s">
        <v>2874</v>
      </c>
      <c r="C4" s="3913" t="s">
        <v>2875</v>
      </c>
      <c r="D4" s="3913" t="s">
        <v>2876</v>
      </c>
      <c r="E4" s="3913" t="s">
        <v>2877</v>
      </c>
      <c r="F4" s="3914" t="s">
        <v>3933</v>
      </c>
      <c r="G4" s="3765" t="s">
        <v>2866</v>
      </c>
      <c r="H4" s="3916"/>
    </row>
    <row r="5" spans="1:8" ht="15" customHeight="1">
      <c r="A5" s="2961" t="s">
        <v>2022</v>
      </c>
      <c r="B5" s="3091">
        <v>132.77812988793434</v>
      </c>
      <c r="C5" s="3092">
        <v>170.5051456723408</v>
      </c>
      <c r="D5" s="3092">
        <v>197.0798288594799</v>
      </c>
      <c r="E5" s="4164">
        <v>198.7560907884278</v>
      </c>
      <c r="F5" s="2982">
        <v>1</v>
      </c>
      <c r="G5" s="3093">
        <v>49.82185984694371</v>
      </c>
      <c r="H5" s="3044" t="s">
        <v>2021</v>
      </c>
    </row>
    <row r="6" spans="1:8" ht="15" customHeight="1">
      <c r="A6" s="2962" t="s">
        <v>1853</v>
      </c>
      <c r="B6" s="3094">
        <v>13.153358648747254</v>
      </c>
      <c r="C6" s="3095">
        <v>16.216671515881355</v>
      </c>
      <c r="D6" s="3095">
        <v>20.055722082159249</v>
      </c>
      <c r="E6" s="4165">
        <v>20.091847917950059</v>
      </c>
      <c r="F6" s="2980">
        <v>0.10108796081795282</v>
      </c>
      <c r="G6" s="3096">
        <v>13.339754707323547</v>
      </c>
      <c r="H6" s="2969" t="s">
        <v>1853</v>
      </c>
    </row>
    <row r="7" spans="1:8" ht="15" customHeight="1">
      <c r="A7" s="2962" t="s">
        <v>2878</v>
      </c>
      <c r="B7" s="3094">
        <v>119.6247712391871</v>
      </c>
      <c r="C7" s="3095">
        <v>154.28847415645947</v>
      </c>
      <c r="D7" s="3095">
        <v>177.02410677732061</v>
      </c>
      <c r="E7" s="4165">
        <v>178.66424287047769</v>
      </c>
      <c r="F7" s="2980">
        <v>0.8989120391820471</v>
      </c>
      <c r="G7" s="3096">
        <v>71.950012547125013</v>
      </c>
      <c r="H7" s="2969" t="s">
        <v>2799</v>
      </c>
    </row>
    <row r="8" spans="1:8" ht="15" customHeight="1">
      <c r="A8" s="2962" t="s">
        <v>2879</v>
      </c>
      <c r="B8" s="3094">
        <v>3.5367954188801116</v>
      </c>
      <c r="C8" s="3095">
        <v>2.4530842609002748</v>
      </c>
      <c r="D8" s="3095">
        <v>0.6868915042946957</v>
      </c>
      <c r="E8" s="4165">
        <v>0.67686832210373871</v>
      </c>
      <c r="F8" s="2980">
        <v>3.4055224140237925E-3</v>
      </c>
      <c r="G8" s="3096">
        <v>6.7046906182862767</v>
      </c>
      <c r="H8" s="2969" t="s">
        <v>2050</v>
      </c>
    </row>
    <row r="9" spans="1:8" ht="15" customHeight="1">
      <c r="A9" s="2961" t="s">
        <v>1175</v>
      </c>
      <c r="B9" s="3091">
        <v>7.0286806409782505</v>
      </c>
      <c r="C9" s="3092">
        <v>9.369491087589525</v>
      </c>
      <c r="D9" s="3092">
        <v>14.965020771098926</v>
      </c>
      <c r="E9" s="4164">
        <v>15.037205031098924</v>
      </c>
      <c r="F9" s="2982">
        <v>7.5656574706461463E-2</v>
      </c>
      <c r="G9" s="3093">
        <v>13.331149802782317</v>
      </c>
      <c r="H9" s="3044" t="s">
        <v>2046</v>
      </c>
    </row>
    <row r="10" spans="1:8" ht="15" customHeight="1">
      <c r="A10" s="2962" t="s">
        <v>1751</v>
      </c>
      <c r="B10" s="3094">
        <v>4.5389431409782501</v>
      </c>
      <c r="C10" s="3095">
        <v>7.3886411263923746</v>
      </c>
      <c r="D10" s="3095">
        <v>12.874004044911375</v>
      </c>
      <c r="E10" s="4165">
        <v>12.874004044911375</v>
      </c>
      <c r="F10" s="2980">
        <v>6.4772878123345243E-2</v>
      </c>
      <c r="G10" s="3096">
        <v>13.980097640524997</v>
      </c>
      <c r="H10" s="3761" t="s">
        <v>1750</v>
      </c>
    </row>
    <row r="11" spans="1:8" ht="15" customHeight="1">
      <c r="A11" s="2962" t="s">
        <v>2810</v>
      </c>
      <c r="B11" s="3094">
        <v>1.6373475000000002</v>
      </c>
      <c r="C11" s="3095">
        <v>1.645396125</v>
      </c>
      <c r="D11" s="3095">
        <v>1.9125066525000003</v>
      </c>
      <c r="E11" s="4165">
        <v>1.9846909125000003</v>
      </c>
      <c r="F11" s="2980">
        <v>9.9855602141655491E-3</v>
      </c>
      <c r="G11" s="3096">
        <v>11.46529209073079</v>
      </c>
      <c r="H11" s="2969" t="s">
        <v>1808</v>
      </c>
    </row>
    <row r="12" spans="1:8" ht="15" customHeight="1">
      <c r="A12" s="2962" t="s">
        <v>1777</v>
      </c>
      <c r="B12" s="3094">
        <v>0.85238999999999998</v>
      </c>
      <c r="C12" s="3095">
        <v>0.33545383619715008</v>
      </c>
      <c r="D12" s="3095">
        <v>0.17851007368755001</v>
      </c>
      <c r="E12" s="4165">
        <v>0.17851007368755001</v>
      </c>
      <c r="F12" s="2980">
        <v>8.9813636895067883E-4</v>
      </c>
      <c r="G12" s="3096">
        <v>5.2518409307061464</v>
      </c>
      <c r="H12" s="2969" t="s">
        <v>1776</v>
      </c>
    </row>
    <row r="13" spans="1:8" ht="15" customHeight="1">
      <c r="A13" s="2961" t="s">
        <v>1174</v>
      </c>
      <c r="B13" s="3091">
        <v>6.8448963938250005</v>
      </c>
      <c r="C13" s="3092">
        <v>7.5586397882725151</v>
      </c>
      <c r="D13" s="3092">
        <v>7.9937162481356232</v>
      </c>
      <c r="E13" s="4164">
        <v>7.98809381281756</v>
      </c>
      <c r="F13" s="2982">
        <v>4.0190435327693876E-2</v>
      </c>
      <c r="G13" s="3093">
        <v>46.020445984173065</v>
      </c>
      <c r="H13" s="3000" t="s">
        <v>2044</v>
      </c>
    </row>
    <row r="14" spans="1:8" ht="15" customHeight="1">
      <c r="A14" s="2962" t="s">
        <v>1974</v>
      </c>
      <c r="B14" s="3094">
        <v>4.609183980000001</v>
      </c>
      <c r="C14" s="3095">
        <v>5.6224088269695001</v>
      </c>
      <c r="D14" s="3095">
        <v>6.2965712165819951</v>
      </c>
      <c r="E14" s="4165">
        <v>6.2965712165819951</v>
      </c>
      <c r="F14" s="2980">
        <v>3.1679890621739884E-2</v>
      </c>
      <c r="G14" s="3096">
        <v>238.00331551297828</v>
      </c>
      <c r="H14" s="2969" t="s">
        <v>1973</v>
      </c>
    </row>
    <row r="15" spans="1:8" ht="15" customHeight="1">
      <c r="A15" s="2962" t="s">
        <v>1823</v>
      </c>
      <c r="B15" s="3094">
        <v>0.23816088449999998</v>
      </c>
      <c r="C15" s="3095">
        <v>0.37847447277264001</v>
      </c>
      <c r="D15" s="3095">
        <v>0.38034679260862797</v>
      </c>
      <c r="E15" s="4165">
        <v>0.37528007547181497</v>
      </c>
      <c r="F15" s="2980">
        <v>1.8881437745286191E-3</v>
      </c>
      <c r="G15" s="3096">
        <v>14.535372487653444</v>
      </c>
      <c r="H15" s="2969" t="s">
        <v>1822</v>
      </c>
    </row>
    <row r="16" spans="1:8" ht="15" customHeight="1">
      <c r="A16" s="2962" t="s">
        <v>1843</v>
      </c>
      <c r="B16" s="3094">
        <v>0.7089525000000001</v>
      </c>
      <c r="C16" s="3095">
        <v>0.36826532750000002</v>
      </c>
      <c r="D16" s="3095">
        <v>0.36048807967500007</v>
      </c>
      <c r="E16" s="4165">
        <v>0.36048807967500007</v>
      </c>
      <c r="F16" s="2980">
        <v>1.8137209191678709E-3</v>
      </c>
      <c r="G16" s="3096">
        <v>8.6622853852975759</v>
      </c>
      <c r="H16" s="2969" t="s">
        <v>1842</v>
      </c>
    </row>
    <row r="17" spans="1:8" ht="15" customHeight="1">
      <c r="A17" s="2962" t="s">
        <v>2038</v>
      </c>
      <c r="B17" s="3094">
        <v>0.58836250000000012</v>
      </c>
      <c r="C17" s="3095">
        <v>0.39698977758600007</v>
      </c>
      <c r="D17" s="3095">
        <v>0.27317831532000009</v>
      </c>
      <c r="E17" s="4165">
        <v>0.28970119729500005</v>
      </c>
      <c r="F17" s="2980">
        <v>1.4575714190483936E-3</v>
      </c>
      <c r="G17" s="3096">
        <v>8.3823418069811737</v>
      </c>
      <c r="H17" s="2969" t="s">
        <v>2037</v>
      </c>
    </row>
    <row r="18" spans="1:8" ht="15" customHeight="1">
      <c r="A18" s="2962" t="s">
        <v>1938</v>
      </c>
      <c r="B18" s="3094">
        <v>0.23773750000000002</v>
      </c>
      <c r="C18" s="3095">
        <v>0.32711412743625001</v>
      </c>
      <c r="D18" s="3095">
        <v>0.28901168199749999</v>
      </c>
      <c r="E18" s="4165">
        <v>0.28901168199749999</v>
      </c>
      <c r="F18" s="2980">
        <v>1.4541022660037504E-3</v>
      </c>
      <c r="G18" s="3096">
        <v>21.40836106896986</v>
      </c>
      <c r="H18" s="2969" t="s">
        <v>1937</v>
      </c>
    </row>
    <row r="19" spans="1:8" ht="15" customHeight="1">
      <c r="A19" s="2962" t="s">
        <v>1829</v>
      </c>
      <c r="B19" s="3094">
        <v>0.14482652932499998</v>
      </c>
      <c r="C19" s="3095">
        <v>0.27164827200000002</v>
      </c>
      <c r="D19" s="3095">
        <v>0.22994627250374999</v>
      </c>
      <c r="E19" s="4165">
        <v>0.21286767234749998</v>
      </c>
      <c r="F19" s="2980">
        <v>1.0709994924084803E-3</v>
      </c>
      <c r="G19" s="3096">
        <v>14.238312931327979</v>
      </c>
      <c r="H19" s="2969" t="s">
        <v>1828</v>
      </c>
    </row>
    <row r="20" spans="1:8" ht="15" customHeight="1">
      <c r="A20" s="2962" t="s">
        <v>1892</v>
      </c>
      <c r="B20" s="3094">
        <v>0.18095</v>
      </c>
      <c r="C20" s="3095">
        <v>0.12910678400812498</v>
      </c>
      <c r="D20" s="3095">
        <v>0.10307828944875</v>
      </c>
      <c r="E20" s="4165">
        <v>0.10307828944875</v>
      </c>
      <c r="F20" s="2980">
        <v>5.1861700962148099E-4</v>
      </c>
      <c r="G20" s="3096">
        <v>7.8125779489016498</v>
      </c>
      <c r="H20" s="2969" t="s">
        <v>1891</v>
      </c>
    </row>
    <row r="21" spans="1:8" ht="15" customHeight="1">
      <c r="A21" s="2968" t="s">
        <v>2814</v>
      </c>
      <c r="B21" s="3091">
        <v>5.6250646521097041</v>
      </c>
      <c r="C21" s="3092">
        <v>5.2839848780957022</v>
      </c>
      <c r="D21" s="3092">
        <v>3.4476849099146767</v>
      </c>
      <c r="E21" s="4164">
        <v>3.3600547209042184</v>
      </c>
      <c r="F21" s="2982">
        <v>1.6905417628086353E-2</v>
      </c>
      <c r="G21" s="3093">
        <v>14.244888747279091</v>
      </c>
      <c r="H21" s="3097" t="s">
        <v>2060</v>
      </c>
    </row>
    <row r="22" spans="1:8" ht="15" customHeight="1">
      <c r="A22" s="2962" t="s">
        <v>2880</v>
      </c>
      <c r="B22" s="3094">
        <v>1.2376475</v>
      </c>
      <c r="C22" s="3095">
        <v>2.0306550000000003</v>
      </c>
      <c r="D22" s="3095">
        <v>1.6093089750000003</v>
      </c>
      <c r="E22" s="4165">
        <v>1.5326780499999997</v>
      </c>
      <c r="F22" s="2980">
        <v>7.7113513549202737E-3</v>
      </c>
      <c r="G22" s="3096">
        <v>13.399248968390321</v>
      </c>
      <c r="H22" s="2969" t="s">
        <v>1770</v>
      </c>
    </row>
    <row r="23" spans="1:8" ht="15" customHeight="1">
      <c r="A23" s="2962" t="s">
        <v>2830</v>
      </c>
      <c r="B23" s="3094">
        <v>0.7885664302858435</v>
      </c>
      <c r="C23" s="3095">
        <v>0.74637281425167779</v>
      </c>
      <c r="D23" s="3095">
        <v>1.0912109671474803</v>
      </c>
      <c r="E23" s="4165">
        <v>1.0912109671474803</v>
      </c>
      <c r="F23" s="3098">
        <v>5.4902013961879255E-3</v>
      </c>
      <c r="G23" s="3096">
        <v>55.700435590136763</v>
      </c>
      <c r="H23" s="2969" t="s">
        <v>1979</v>
      </c>
    </row>
    <row r="24" spans="1:8" ht="15" customHeight="1">
      <c r="A24" s="2962" t="s">
        <v>2834</v>
      </c>
      <c r="B24" s="3094">
        <v>0.75619999999999998</v>
      </c>
      <c r="C24" s="3095">
        <v>0.25471999999999995</v>
      </c>
      <c r="D24" s="3095">
        <v>0.18697934276987774</v>
      </c>
      <c r="E24" s="4165">
        <v>0.18697934276987774</v>
      </c>
      <c r="F24" s="3098">
        <v>9.4074773773304796E-4</v>
      </c>
      <c r="G24" s="3096">
        <v>4.7181981615654571</v>
      </c>
      <c r="H24" s="2969" t="s">
        <v>1752</v>
      </c>
    </row>
    <row r="25" spans="1:8" ht="15" customHeight="1">
      <c r="A25" s="2962" t="s">
        <v>2871</v>
      </c>
      <c r="B25" s="3094">
        <v>1.6228036800000003</v>
      </c>
      <c r="C25" s="3095">
        <v>1.2285931999999999</v>
      </c>
      <c r="D25" s="3095">
        <v>0.17324048000000003</v>
      </c>
      <c r="E25" s="4165">
        <v>0.17324048000000003</v>
      </c>
      <c r="F25" s="3098">
        <v>8.7162350251903135E-4</v>
      </c>
      <c r="G25" s="3096">
        <v>6.167276053963759</v>
      </c>
      <c r="H25" s="2969" t="s">
        <v>1774</v>
      </c>
    </row>
    <row r="26" spans="1:8" ht="15" customHeight="1">
      <c r="A26" s="2962" t="s">
        <v>2881</v>
      </c>
      <c r="B26" s="3094">
        <v>0.32428380000000007</v>
      </c>
      <c r="C26" s="3095">
        <v>0.56470109999999996</v>
      </c>
      <c r="D26" s="3095">
        <v>0.1025035</v>
      </c>
      <c r="E26" s="4165">
        <v>0.1025035</v>
      </c>
      <c r="F26" s="2980">
        <v>5.1572507586252077E-4</v>
      </c>
      <c r="G26" s="3096">
        <v>10.593223263899533</v>
      </c>
      <c r="H26" s="2969" t="s">
        <v>1932</v>
      </c>
    </row>
    <row r="27" spans="1:8" ht="15" customHeight="1">
      <c r="A27" s="2962" t="s">
        <v>2848</v>
      </c>
      <c r="B27" s="3094">
        <v>0.10767499999999999</v>
      </c>
      <c r="C27" s="3095">
        <v>8.145048811651584E-2</v>
      </c>
      <c r="D27" s="3095">
        <v>7.2251532149321257E-2</v>
      </c>
      <c r="E27" s="4165">
        <v>7.2251532149321257E-2</v>
      </c>
      <c r="F27" s="2980">
        <v>3.635185813059268E-4</v>
      </c>
      <c r="G27" s="3096">
        <v>18.126187814157543</v>
      </c>
      <c r="H27" s="2969" t="s">
        <v>1768</v>
      </c>
    </row>
    <row r="28" spans="1:8" ht="15" customHeight="1">
      <c r="A28" s="2962" t="s">
        <v>2850</v>
      </c>
      <c r="B28" s="3094">
        <v>0.19957079999999999</v>
      </c>
      <c r="C28" s="3095">
        <v>6.0554235000000005E-2</v>
      </c>
      <c r="D28" s="3095">
        <v>4.6176247500000003E-2</v>
      </c>
      <c r="E28" s="4165">
        <v>4.6176247500000003E-2</v>
      </c>
      <c r="F28" s="2980">
        <v>2.1936780567098258E-4</v>
      </c>
      <c r="G28" s="3096">
        <v>9.4348307644628235</v>
      </c>
      <c r="H28" s="2969" t="s">
        <v>1781</v>
      </c>
    </row>
    <row r="29" spans="1:8" ht="15" customHeight="1">
      <c r="A29" s="2962" t="s">
        <v>2831</v>
      </c>
      <c r="B29" s="3094">
        <v>0.23741617838400003</v>
      </c>
      <c r="C29" s="3095">
        <v>8.6428112400000007E-2</v>
      </c>
      <c r="D29" s="3095">
        <v>2.6640608400000002E-2</v>
      </c>
      <c r="E29" s="4165">
        <v>2.6640608400000002E-2</v>
      </c>
      <c r="F29" s="2980">
        <v>1.1045861826377925E-4</v>
      </c>
      <c r="G29" s="3096">
        <v>4.1184232228269826</v>
      </c>
      <c r="H29" s="2969" t="s">
        <v>1793</v>
      </c>
    </row>
    <row r="30" spans="1:8" ht="15" customHeight="1">
      <c r="A30" s="2962" t="s">
        <v>2882</v>
      </c>
      <c r="B30" s="3094">
        <v>0.14803500000000003</v>
      </c>
      <c r="C30" s="3095">
        <v>6.650024752E-2</v>
      </c>
      <c r="D30" s="3095">
        <v>2.9189525135555555E-5</v>
      </c>
      <c r="E30" s="3095">
        <v>1.0106632970635692E-3</v>
      </c>
      <c r="F30" s="2980">
        <v>1.4398955378383164E-7</v>
      </c>
      <c r="G30" s="3096">
        <v>8.9362352637967386E-3</v>
      </c>
      <c r="H30" s="2969" t="s">
        <v>1876</v>
      </c>
    </row>
    <row r="31" spans="1:8" ht="15" customHeight="1">
      <c r="A31" s="2968" t="s">
        <v>2818</v>
      </c>
      <c r="B31" s="3091">
        <v>39.835498471030064</v>
      </c>
      <c r="C31" s="3092">
        <v>46.570986843676842</v>
      </c>
      <c r="D31" s="3092">
        <v>63.555864508965044</v>
      </c>
      <c r="E31" s="4164">
        <v>64.187598010458103</v>
      </c>
      <c r="F31" s="2982">
        <v>0.32294657112563468</v>
      </c>
      <c r="G31" s="3093">
        <v>75.825874519513732</v>
      </c>
      <c r="H31" s="3097" t="s">
        <v>2802</v>
      </c>
    </row>
    <row r="32" spans="1:8" ht="15" customHeight="1">
      <c r="A32" s="2962" t="s">
        <v>2819</v>
      </c>
      <c r="B32" s="3094">
        <v>32.949847853421829</v>
      </c>
      <c r="C32" s="3095">
        <v>34.047796407994092</v>
      </c>
      <c r="D32" s="3095">
        <v>38.041918718492845</v>
      </c>
      <c r="E32" s="4165">
        <v>37.95832284879468</v>
      </c>
      <c r="F32" s="2980">
        <v>0.19097941953990541</v>
      </c>
      <c r="G32" s="3096">
        <v>55.899582381209569</v>
      </c>
      <c r="H32" s="2969" t="s">
        <v>2821</v>
      </c>
    </row>
    <row r="33" spans="1:8" ht="15" customHeight="1">
      <c r="A33" s="2962" t="s">
        <v>2883</v>
      </c>
      <c r="B33" s="3094">
        <v>2.6006021686621557</v>
      </c>
      <c r="C33" s="3095">
        <v>8.1837131181676206</v>
      </c>
      <c r="D33" s="3095">
        <v>19.485692750614557</v>
      </c>
      <c r="E33" s="4165">
        <v>19.485692750614557</v>
      </c>
      <c r="F33" s="2980">
        <v>9.8038216958879112E-2</v>
      </c>
      <c r="G33" s="3096">
        <v>308.49763258039212</v>
      </c>
      <c r="H33" s="2969" t="s">
        <v>1981</v>
      </c>
    </row>
    <row r="34" spans="1:8" ht="15" customHeight="1">
      <c r="A34" s="2962" t="s">
        <v>2884</v>
      </c>
      <c r="B34" s="3094">
        <v>0.99019970902395682</v>
      </c>
      <c r="C34" s="3095">
        <v>1.0173816727347311</v>
      </c>
      <c r="D34" s="3095">
        <v>2.1305063421828914</v>
      </c>
      <c r="E34" s="4165">
        <v>2.8458357133741101</v>
      </c>
      <c r="F34" s="2980">
        <v>1.4318231466946338E-2</v>
      </c>
      <c r="G34" s="3096">
        <v>117.02482157199023</v>
      </c>
      <c r="H34" s="2969" t="s">
        <v>1838</v>
      </c>
    </row>
    <row r="35" spans="1:8" ht="15" customHeight="1">
      <c r="A35" s="2962" t="s">
        <v>1907</v>
      </c>
      <c r="B35" s="3094">
        <v>2.0130478429203542</v>
      </c>
      <c r="C35" s="3095">
        <v>2.0130478429203542</v>
      </c>
      <c r="D35" s="3095">
        <v>2.6521106501966569</v>
      </c>
      <c r="E35" s="4165">
        <v>2.6521106501966569</v>
      </c>
      <c r="F35" s="2980">
        <v>1.3343544037700862E-2</v>
      </c>
      <c r="G35" s="3096">
        <v>113.35400852166697</v>
      </c>
      <c r="H35" s="2969" t="s">
        <v>1906</v>
      </c>
    </row>
    <row r="36" spans="1:8" ht="15" customHeight="1">
      <c r="A36" s="2962" t="s">
        <v>1976</v>
      </c>
      <c r="B36" s="3094">
        <v>1.2376603366447949</v>
      </c>
      <c r="C36" s="3095">
        <v>1.2680798480158542</v>
      </c>
      <c r="D36" s="3095">
        <v>1.210537587846608</v>
      </c>
      <c r="E36" s="4165">
        <v>1.210537587846608</v>
      </c>
      <c r="F36" s="2980">
        <v>6.0905685106032951E-3</v>
      </c>
      <c r="G36" s="3096">
        <v>21.511643350151374</v>
      </c>
      <c r="H36" s="2969" t="s">
        <v>1975</v>
      </c>
    </row>
    <row r="37" spans="1:8" ht="15" customHeight="1">
      <c r="A37" s="2961" t="s">
        <v>1176</v>
      </c>
      <c r="B37" s="3091">
        <v>53.002478995962392</v>
      </c>
      <c r="C37" s="3092">
        <v>73.62493656454761</v>
      </c>
      <c r="D37" s="3092">
        <v>75.567799361340093</v>
      </c>
      <c r="E37" s="4164">
        <v>75.604594043167381</v>
      </c>
      <c r="F37" s="2982">
        <v>0.38038881597669921</v>
      </c>
      <c r="G37" s="3093">
        <v>108.73298553450071</v>
      </c>
      <c r="H37" s="3000" t="s">
        <v>2051</v>
      </c>
    </row>
    <row r="38" spans="1:8" ht="15" customHeight="1">
      <c r="A38" s="2962" t="s">
        <v>495</v>
      </c>
      <c r="B38" s="3094">
        <v>23.612500000000001</v>
      </c>
      <c r="C38" s="3095">
        <v>27.966645</v>
      </c>
      <c r="D38" s="3095">
        <v>32.017368241599996</v>
      </c>
      <c r="E38" s="4165">
        <v>32.017368241599996</v>
      </c>
      <c r="F38" s="2980">
        <v>0.16108874004611962</v>
      </c>
      <c r="G38" s="3096">
        <v>131.1353126872485</v>
      </c>
      <c r="H38" s="2969" t="s">
        <v>2017</v>
      </c>
    </row>
    <row r="39" spans="1:8" ht="15" customHeight="1">
      <c r="A39" s="2962" t="s">
        <v>492</v>
      </c>
      <c r="B39" s="3094">
        <v>11.547495000000001</v>
      </c>
      <c r="C39" s="3095">
        <v>26.207833807064258</v>
      </c>
      <c r="D39" s="3095">
        <v>24.680966143500001</v>
      </c>
      <c r="E39" s="4165">
        <v>24.680966143500001</v>
      </c>
      <c r="F39" s="2980">
        <v>0.12417715626019449</v>
      </c>
      <c r="G39" s="3096">
        <v>138.5571000791943</v>
      </c>
      <c r="H39" s="2969" t="s">
        <v>1934</v>
      </c>
    </row>
    <row r="40" spans="1:8" ht="15" customHeight="1">
      <c r="A40" s="2962" t="s">
        <v>496</v>
      </c>
      <c r="B40" s="3094">
        <v>5.8387000000000002</v>
      </c>
      <c r="C40" s="3095">
        <v>7.4031572639999998</v>
      </c>
      <c r="D40" s="3095">
        <v>5.8927559759107249</v>
      </c>
      <c r="E40" s="4165">
        <v>5.9845458350853198</v>
      </c>
      <c r="F40" s="2980">
        <v>3.0109999705396493E-2</v>
      </c>
      <c r="G40" s="3096">
        <v>52.66033187231551</v>
      </c>
      <c r="H40" s="2969" t="s">
        <v>1930</v>
      </c>
    </row>
    <row r="41" spans="1:8" ht="15" customHeight="1">
      <c r="A41" s="2962" t="s">
        <v>2052</v>
      </c>
      <c r="B41" s="3094">
        <v>5.8451250000000003</v>
      </c>
      <c r="C41" s="3095">
        <v>5.9387250000000007</v>
      </c>
      <c r="D41" s="3095">
        <v>5.9387250000000007</v>
      </c>
      <c r="E41" s="4165">
        <v>5.9387250000000007</v>
      </c>
      <c r="F41" s="2980">
        <v>2.9879461688153568E-2</v>
      </c>
      <c r="G41" s="3888">
        <v>94.972767723960459</v>
      </c>
      <c r="H41" s="3747" t="s">
        <v>3608</v>
      </c>
    </row>
    <row r="42" spans="1:8" ht="15" customHeight="1">
      <c r="A42" s="2962" t="s">
        <v>491</v>
      </c>
      <c r="B42" s="3094">
        <v>3.1207500000000001</v>
      </c>
      <c r="C42" s="3095">
        <v>3.0114999999999998</v>
      </c>
      <c r="D42" s="3095">
        <v>3.5428824999999997</v>
      </c>
      <c r="E42" s="4165">
        <v>3.5428824999999997</v>
      </c>
      <c r="F42" s="2980">
        <v>1.7825277635246575E-2</v>
      </c>
      <c r="G42" s="3096">
        <v>328.68501031688322</v>
      </c>
      <c r="H42" s="2969" t="s">
        <v>1913</v>
      </c>
    </row>
    <row r="43" spans="1:8" ht="15" customHeight="1">
      <c r="A43" s="2962" t="s">
        <v>494</v>
      </c>
      <c r="B43" s="3094">
        <v>1.4079000000000002</v>
      </c>
      <c r="C43" s="3095">
        <v>1.6947999999999999</v>
      </c>
      <c r="D43" s="3095">
        <v>1.6947999999999999</v>
      </c>
      <c r="E43" s="4165">
        <v>1.6947999999999999</v>
      </c>
      <c r="F43" s="2980">
        <v>8.527034282456698E-3</v>
      </c>
      <c r="G43" s="3096">
        <v>92.121925576457471</v>
      </c>
      <c r="H43" s="2969" t="s">
        <v>1902</v>
      </c>
    </row>
    <row r="44" spans="1:8" ht="15" customHeight="1">
      <c r="A44" s="2962" t="s">
        <v>493</v>
      </c>
      <c r="B44" s="3094">
        <v>0.78227500000000005</v>
      </c>
      <c r="C44" s="3095">
        <v>0.49880587249999997</v>
      </c>
      <c r="D44" s="3095">
        <v>0.66634750000000009</v>
      </c>
      <c r="E44" s="4165">
        <v>0.66634750000000009</v>
      </c>
      <c r="F44" s="2980">
        <v>3.3525890822098869E-3</v>
      </c>
      <c r="G44" s="3096">
        <v>18.336798389635131</v>
      </c>
      <c r="H44" s="2969" t="s">
        <v>1945</v>
      </c>
    </row>
    <row r="45" spans="1:8" ht="15" customHeight="1">
      <c r="A45" s="2962" t="s">
        <v>2885</v>
      </c>
      <c r="B45" s="3094">
        <v>1.9200000000000003E-3</v>
      </c>
      <c r="C45" s="3095">
        <v>8.6400000000000005E-2</v>
      </c>
      <c r="D45" s="3095">
        <v>0.41236303901538468</v>
      </c>
      <c r="E45" s="4165">
        <v>0.46364553894857152</v>
      </c>
      <c r="F45" s="2980">
        <v>2.3327362553236856E-3</v>
      </c>
      <c r="G45" s="3096">
        <v>46.161443543266778</v>
      </c>
      <c r="H45" s="2969" t="s">
        <v>2886</v>
      </c>
    </row>
    <row r="46" spans="1:8" ht="15" customHeight="1">
      <c r="A46" s="2962" t="s">
        <v>1996</v>
      </c>
      <c r="B46" s="3094">
        <v>0.22714250000000002</v>
      </c>
      <c r="C46" s="3095">
        <v>0.26861250000000003</v>
      </c>
      <c r="D46" s="3095">
        <v>0.26861250000000003</v>
      </c>
      <c r="E46" s="4165">
        <v>0.26861250000000003</v>
      </c>
      <c r="F46" s="2980">
        <v>1.3514680175810718E-3</v>
      </c>
      <c r="G46" s="3096">
        <v>72.065351694365361</v>
      </c>
      <c r="H46" s="2969" t="s">
        <v>2045</v>
      </c>
    </row>
    <row r="47" spans="1:8" ht="15" customHeight="1">
      <c r="A47" s="2962" t="s">
        <v>1971</v>
      </c>
      <c r="B47" s="3094">
        <v>0.32468367952572669</v>
      </c>
      <c r="C47" s="3095">
        <v>0.32371187963334852</v>
      </c>
      <c r="D47" s="3095">
        <v>0.26533197013234339</v>
      </c>
      <c r="E47" s="4165">
        <v>0.26477525232687699</v>
      </c>
      <c r="F47" s="2980">
        <v>1.3321617027008514E-3</v>
      </c>
      <c r="G47" s="3096">
        <v>458.15638693072947</v>
      </c>
      <c r="H47" s="2969" t="s">
        <v>1970</v>
      </c>
    </row>
    <row r="48" spans="1:8" ht="15" customHeight="1">
      <c r="A48" s="2962" t="s">
        <v>1837</v>
      </c>
      <c r="B48" s="3094">
        <v>0.28851031643666664</v>
      </c>
      <c r="C48" s="3095">
        <v>0.22005024134999998</v>
      </c>
      <c r="D48" s="3095">
        <v>0.182926851</v>
      </c>
      <c r="E48" s="4165">
        <v>7.7205891525000001E-2</v>
      </c>
      <c r="F48" s="2980">
        <v>3.8844541175437112E-4</v>
      </c>
      <c r="G48" s="3096">
        <v>4.5685274571339054</v>
      </c>
      <c r="H48" s="2969" t="s">
        <v>1836</v>
      </c>
    </row>
    <row r="49" spans="1:8" ht="15" customHeight="1">
      <c r="A49" s="2961" t="s">
        <v>499</v>
      </c>
      <c r="B49" s="3091">
        <v>10.957740000000001</v>
      </c>
      <c r="C49" s="3092">
        <v>14.171999226214444</v>
      </c>
      <c r="D49" s="3092">
        <v>14.66460858137164</v>
      </c>
      <c r="E49" s="4164">
        <v>14.922926781070702</v>
      </c>
      <c r="F49" s="2982">
        <v>7.5081607420805441E-2</v>
      </c>
      <c r="G49" s="3093">
        <v>62.718081813629396</v>
      </c>
      <c r="H49" s="3000" t="s">
        <v>2043</v>
      </c>
    </row>
    <row r="50" spans="1:8" ht="15" customHeight="1">
      <c r="A50" s="2962" t="s">
        <v>1947</v>
      </c>
      <c r="B50" s="3094">
        <v>3.3364000000000003</v>
      </c>
      <c r="C50" s="3095">
        <v>5.0273999999999992</v>
      </c>
      <c r="D50" s="3095">
        <v>5.3912474919362454</v>
      </c>
      <c r="E50" s="4165">
        <v>5.3912474919362454</v>
      </c>
      <c r="F50" s="2980">
        <v>2.7124942287555499E-2</v>
      </c>
      <c r="G50" s="3096">
        <v>109.40220446399698</v>
      </c>
      <c r="H50" s="2969" t="s">
        <v>1946</v>
      </c>
    </row>
    <row r="51" spans="1:8" ht="15" customHeight="1">
      <c r="A51" s="2962" t="s">
        <v>1847</v>
      </c>
      <c r="B51" s="3094">
        <v>4.3505000000000003</v>
      </c>
      <c r="C51" s="3095">
        <v>4.3351000000000006</v>
      </c>
      <c r="D51" s="3095">
        <v>4.3351000000000006</v>
      </c>
      <c r="E51" s="4165">
        <v>4.3351000000000006</v>
      </c>
      <c r="F51" s="2980">
        <v>2.18111554861211E-2</v>
      </c>
      <c r="G51" s="3096">
        <v>50.267857142857153</v>
      </c>
      <c r="H51" s="2969" t="s">
        <v>1846</v>
      </c>
    </row>
    <row r="52" spans="1:8" ht="15" customHeight="1">
      <c r="A52" s="2962" t="s">
        <v>1871</v>
      </c>
      <c r="B52" s="3094">
        <v>1.1771374999999999</v>
      </c>
      <c r="C52" s="3095">
        <v>2.1078749999999999</v>
      </c>
      <c r="D52" s="3095">
        <v>2.1377125000000001</v>
      </c>
      <c r="E52" s="4165">
        <v>2.1377125000000001</v>
      </c>
      <c r="F52" s="2980">
        <v>1.0755456557432274E-2</v>
      </c>
      <c r="G52" s="3096">
        <v>32.918931567099634</v>
      </c>
      <c r="H52" s="2969" t="s">
        <v>1870</v>
      </c>
    </row>
    <row r="53" spans="1:8" ht="15" customHeight="1">
      <c r="A53" s="2962" t="s">
        <v>1895</v>
      </c>
      <c r="B53" s="3094">
        <v>1.24925</v>
      </c>
      <c r="C53" s="3095">
        <v>1.4715499999999999</v>
      </c>
      <c r="D53" s="3095">
        <v>1.4296544888133671</v>
      </c>
      <c r="E53" s="4165">
        <v>1.4296544888133671</v>
      </c>
      <c r="F53" s="2980">
        <v>7.1930096991855612E-3</v>
      </c>
      <c r="G53" s="3096">
        <v>151.53271031011371</v>
      </c>
      <c r="H53" s="2969" t="s">
        <v>2034</v>
      </c>
    </row>
    <row r="54" spans="1:8" ht="15" customHeight="1">
      <c r="A54" s="2961" t="s">
        <v>2807</v>
      </c>
      <c r="B54" s="3091">
        <v>9.4837707340289672</v>
      </c>
      <c r="C54" s="3092">
        <v>13.925107283944236</v>
      </c>
      <c r="D54" s="3092">
        <v>16.885134478653843</v>
      </c>
      <c r="E54" s="4164">
        <v>17.655618388910852</v>
      </c>
      <c r="F54" s="2982">
        <v>8.8830577814618672E-2</v>
      </c>
      <c r="G54" s="3093">
        <v>26.268090240375294</v>
      </c>
      <c r="H54" s="3000" t="s">
        <v>2031</v>
      </c>
    </row>
    <row r="55" spans="1:8" ht="15" customHeight="1">
      <c r="A55" s="2962" t="s">
        <v>1894</v>
      </c>
      <c r="B55" s="3094">
        <v>1.3776524090462146</v>
      </c>
      <c r="C55" s="3095">
        <v>2.868212045231072</v>
      </c>
      <c r="D55" s="3095">
        <v>6.3639276794493611</v>
      </c>
      <c r="E55" s="4165">
        <v>8.398549655850541</v>
      </c>
      <c r="F55" s="2980">
        <v>4.2255558672617696E-2</v>
      </c>
      <c r="G55" s="3096">
        <v>47.300902537321917</v>
      </c>
      <c r="H55" s="2969" t="s">
        <v>2020</v>
      </c>
    </row>
    <row r="56" spans="1:8" ht="15" customHeight="1">
      <c r="A56" s="2962" t="s">
        <v>488</v>
      </c>
      <c r="B56" s="3094">
        <v>1.5514199999999998</v>
      </c>
      <c r="C56" s="3095">
        <v>2.7534428999999996</v>
      </c>
      <c r="D56" s="3095">
        <v>2.3895955044697197</v>
      </c>
      <c r="E56" s="4165">
        <v>2.3895955044697197</v>
      </c>
      <c r="F56" s="2980">
        <v>1.202275359205671E-2</v>
      </c>
      <c r="G56" s="3096">
        <v>15.571039413007561</v>
      </c>
      <c r="H56" s="2969" t="s">
        <v>1814</v>
      </c>
    </row>
    <row r="57" spans="1:8" ht="15" customHeight="1">
      <c r="A57" s="2962" t="s">
        <v>490</v>
      </c>
      <c r="B57" s="3094">
        <v>2.6593</v>
      </c>
      <c r="C57" s="3095">
        <v>3.1155897381000002</v>
      </c>
      <c r="D57" s="3095">
        <v>2.7609183601650003</v>
      </c>
      <c r="E57" s="4165">
        <v>1.4295484004993626</v>
      </c>
      <c r="F57" s="2980">
        <v>7.1924759378624052E-3</v>
      </c>
      <c r="G57" s="3096">
        <v>21.16521618163754</v>
      </c>
      <c r="H57" s="2969" t="s">
        <v>1915</v>
      </c>
    </row>
    <row r="58" spans="1:8" ht="15" customHeight="1">
      <c r="A58" s="2962" t="s">
        <v>1917</v>
      </c>
      <c r="B58" s="3094">
        <v>0.62366150000000009</v>
      </c>
      <c r="C58" s="3095">
        <v>1.0734377500000001</v>
      </c>
      <c r="D58" s="3095">
        <v>1.2893361249999999</v>
      </c>
      <c r="E58" s="4165">
        <v>1.3288669625</v>
      </c>
      <c r="F58" s="2980">
        <v>6.6859181886131701E-3</v>
      </c>
      <c r="G58" s="3096">
        <v>49.38825392671648</v>
      </c>
      <c r="H58" s="2969" t="s">
        <v>1916</v>
      </c>
    </row>
    <row r="59" spans="1:8" ht="15" customHeight="1">
      <c r="A59" s="2962" t="s">
        <v>2887</v>
      </c>
      <c r="B59" s="3094">
        <v>0.28197750000000005</v>
      </c>
      <c r="C59" s="3095">
        <v>0.32690033521875</v>
      </c>
      <c r="D59" s="3095">
        <v>1.1680774956731252</v>
      </c>
      <c r="E59" s="4165">
        <v>1.1680774956731252</v>
      </c>
      <c r="F59" s="2980">
        <v>5.8769393734782313E-3</v>
      </c>
      <c r="G59" s="3096">
        <v>68.43892232276454</v>
      </c>
      <c r="H59" s="2969" t="s">
        <v>1954</v>
      </c>
    </row>
    <row r="60" spans="1:8" ht="15" customHeight="1">
      <c r="A60" s="2962" t="s">
        <v>2028</v>
      </c>
      <c r="B60" s="3094">
        <v>1.0635569936578126</v>
      </c>
      <c r="C60" s="3095">
        <v>1.078013425159168</v>
      </c>
      <c r="D60" s="3095">
        <v>0.94668120365539854</v>
      </c>
      <c r="E60" s="4165">
        <v>0.94668120365539854</v>
      </c>
      <c r="F60" s="2980">
        <v>4.7630299021282482E-3</v>
      </c>
      <c r="G60" s="3096">
        <v>12.012172679291082</v>
      </c>
      <c r="H60" s="2969" t="s">
        <v>1966</v>
      </c>
    </row>
    <row r="61" spans="1:8" ht="15" customHeight="1">
      <c r="A61" s="2962" t="s">
        <v>1972</v>
      </c>
      <c r="B61" s="3094">
        <v>0.16405</v>
      </c>
      <c r="C61" s="3095">
        <v>0.71392112693953336</v>
      </c>
      <c r="D61" s="3095">
        <v>0.64592863865957773</v>
      </c>
      <c r="E61" s="4165">
        <v>0.64592863865957773</v>
      </c>
      <c r="F61" s="2980">
        <v>3.2498558212596205E-3</v>
      </c>
      <c r="G61" s="3096">
        <v>65.558231774214192</v>
      </c>
      <c r="H61" s="2969" t="s">
        <v>2014</v>
      </c>
    </row>
    <row r="62" spans="1:8" ht="15" customHeight="1">
      <c r="A62" s="2962" t="s">
        <v>1944</v>
      </c>
      <c r="B62" s="3094">
        <v>0.40145204897144948</v>
      </c>
      <c r="C62" s="3095">
        <v>0.58144879765183188</v>
      </c>
      <c r="D62" s="3095">
        <v>0.36582705942827887</v>
      </c>
      <c r="E62" s="4165">
        <v>0.40155373517770482</v>
      </c>
      <c r="F62" s="2980">
        <v>2.0203342377323741E-3</v>
      </c>
      <c r="G62" s="3096">
        <v>11.855860637852736</v>
      </c>
      <c r="H62" s="2969" t="s">
        <v>1943</v>
      </c>
    </row>
    <row r="63" spans="1:8" ht="15" customHeight="1">
      <c r="A63" s="2962" t="s">
        <v>2030</v>
      </c>
      <c r="B63" s="3094">
        <v>0.36464999999999997</v>
      </c>
      <c r="C63" s="3095">
        <v>0.30127499999999996</v>
      </c>
      <c r="D63" s="3095">
        <v>0.23400000000000001</v>
      </c>
      <c r="E63" s="4165">
        <v>0.23400000000000001</v>
      </c>
      <c r="F63" s="2980">
        <v>1.1773224109599173E-3</v>
      </c>
      <c r="G63" s="3096">
        <v>18.027546011301375</v>
      </c>
      <c r="H63" s="2969" t="s">
        <v>2029</v>
      </c>
    </row>
    <row r="64" spans="1:8" ht="15" customHeight="1">
      <c r="A64" s="2962" t="s">
        <v>1990</v>
      </c>
      <c r="B64" s="3094">
        <v>0.35706485436937496</v>
      </c>
      <c r="C64" s="3095">
        <v>0.32325739041619495</v>
      </c>
      <c r="D64" s="3095">
        <v>0.17754040282175704</v>
      </c>
      <c r="E64" s="4165">
        <v>0.17754040282175704</v>
      </c>
      <c r="F64" s="2980">
        <v>8.9325767133720463E-4</v>
      </c>
      <c r="G64" s="3096">
        <v>4.9630155624450705</v>
      </c>
      <c r="H64" s="2969" t="s">
        <v>1989</v>
      </c>
    </row>
    <row r="65" spans="1:8" ht="15" customHeight="1">
      <c r="A65" s="2962" t="s">
        <v>2057</v>
      </c>
      <c r="B65" s="3094">
        <v>2.9154279841143785E-3</v>
      </c>
      <c r="C65" s="3095">
        <v>0.14959293380795688</v>
      </c>
      <c r="D65" s="3095">
        <v>0.18224749304613577</v>
      </c>
      <c r="E65" s="4165">
        <v>0.17601944488460564</v>
      </c>
      <c r="F65" s="2980">
        <v>8.8560528729645369E-4</v>
      </c>
      <c r="G65" s="3096">
        <v>14.239614926039543</v>
      </c>
      <c r="H65" s="2969" t="s">
        <v>2056</v>
      </c>
    </row>
    <row r="66" spans="1:8" ht="15" customHeight="1" thickBot="1">
      <c r="A66" s="3099" t="s">
        <v>1835</v>
      </c>
      <c r="B66" s="3100">
        <v>0.31088749999999998</v>
      </c>
      <c r="C66" s="3101">
        <v>0.35035000000000005</v>
      </c>
      <c r="D66" s="3101">
        <v>0.12042144331573119</v>
      </c>
      <c r="E66" s="4166">
        <v>0.12042144331573119</v>
      </c>
      <c r="F66" s="2983">
        <v>6.0587548707585325E-4</v>
      </c>
      <c r="G66" s="3102">
        <v>4.194988682611088</v>
      </c>
      <c r="H66" s="3103" t="s">
        <v>1834</v>
      </c>
    </row>
    <row r="67" spans="1:8">
      <c r="A67" s="3104" t="s">
        <v>3635</v>
      </c>
    </row>
    <row r="68" spans="1:8">
      <c r="A68" s="768" t="s">
        <v>3937</v>
      </c>
    </row>
    <row r="69" spans="1:8">
      <c r="A69" s="768" t="s">
        <v>3648</v>
      </c>
    </row>
    <row r="70" spans="1:8">
      <c r="A70" s="3073" t="s">
        <v>2890</v>
      </c>
    </row>
    <row r="71" spans="1:8">
      <c r="A71" s="354" t="s">
        <v>2889</v>
      </c>
    </row>
    <row r="72" spans="1:8">
      <c r="A72" s="354" t="s">
        <v>2826</v>
      </c>
    </row>
    <row r="73" spans="1:8">
      <c r="A73" s="354" t="s">
        <v>2827</v>
      </c>
    </row>
  </sheetData>
  <mergeCells count="1">
    <mergeCell ref="A1:H1"/>
  </mergeCells>
  <phoneticPr fontId="3" type="noConversion"/>
  <pageMargins left="0.7" right="0.7" top="0.75" bottom="0.75" header="0.3" footer="0.3"/>
  <pageSetup paperSize="9" scale="67" orientation="portrait" r:id="rId1"/>
  <drawing r:id="rId2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Sheet176"/>
  <dimension ref="A1:Q39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17.125" style="1494" customWidth="1"/>
    <col min="2" max="16" width="10.625" style="1494" customWidth="1"/>
    <col min="17" max="17" width="21.125" style="1494" bestFit="1" customWidth="1"/>
    <col min="18" max="16384" width="9" style="1494"/>
  </cols>
  <sheetData>
    <row r="1" spans="1:17" ht="26.25">
      <c r="A1" s="4432" t="s">
        <v>2509</v>
      </c>
      <c r="B1" s="4432"/>
      <c r="C1" s="4432"/>
      <c r="D1" s="4432"/>
      <c r="E1" s="4432"/>
      <c r="F1" s="4432"/>
      <c r="G1" s="4432"/>
      <c r="H1" s="4432"/>
      <c r="J1" s="2574" t="s">
        <v>3897</v>
      </c>
    </row>
    <row r="2" spans="1:17" ht="18" customHeight="1" thickBot="1">
      <c r="A2" s="354" t="s">
        <v>3637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2924" t="s">
        <v>3638</v>
      </c>
    </row>
    <row r="3" spans="1:17" ht="18" customHeight="1">
      <c r="A3" s="3085"/>
      <c r="B3" s="3716">
        <v>1970</v>
      </c>
      <c r="C3" s="3716">
        <v>1980</v>
      </c>
      <c r="D3" s="3716">
        <v>1990</v>
      </c>
      <c r="E3" s="3716">
        <v>2000</v>
      </c>
      <c r="F3" s="3716">
        <v>2010</v>
      </c>
      <c r="G3" s="3716">
        <v>2011</v>
      </c>
      <c r="H3" s="3716">
        <v>2012</v>
      </c>
      <c r="I3" s="3716">
        <v>2013</v>
      </c>
      <c r="J3" s="3716">
        <v>2014</v>
      </c>
      <c r="K3" s="3716">
        <v>2015</v>
      </c>
      <c r="L3" s="3716">
        <v>2016</v>
      </c>
      <c r="M3" s="3716">
        <v>2017</v>
      </c>
      <c r="N3" s="3716">
        <v>2018</v>
      </c>
      <c r="O3" s="3716">
        <v>2019</v>
      </c>
      <c r="P3" s="3719" t="s">
        <v>3636</v>
      </c>
      <c r="Q3" s="2971"/>
    </row>
    <row r="4" spans="1:17" ht="24">
      <c r="A4" s="3086"/>
      <c r="B4" s="3720"/>
      <c r="C4" s="3720"/>
      <c r="D4" s="3720"/>
      <c r="E4" s="3720"/>
      <c r="F4" s="3720"/>
      <c r="G4" s="3720"/>
      <c r="H4" s="3720"/>
      <c r="I4" s="3720"/>
      <c r="J4" s="3720"/>
      <c r="K4" s="3720"/>
      <c r="L4" s="3720"/>
      <c r="M4" s="3720"/>
      <c r="N4" s="3720"/>
      <c r="O4" s="3720"/>
      <c r="P4" s="3914" t="s">
        <v>3933</v>
      </c>
      <c r="Q4" s="2972"/>
    </row>
    <row r="5" spans="1:17" s="3087" customFormat="1" ht="15" customHeight="1">
      <c r="A5" s="3910" t="s">
        <v>2022</v>
      </c>
      <c r="B5" s="3009">
        <v>35.139568473290048</v>
      </c>
      <c r="C5" s="3009">
        <v>51.42371216760089</v>
      </c>
      <c r="D5" s="3009">
        <v>70.947165876703266</v>
      </c>
      <c r="E5" s="3009">
        <v>86.43614790649157</v>
      </c>
      <c r="F5" s="3009">
        <v>113.263012734024</v>
      </c>
      <c r="G5" s="3009">
        <v>117.07010256758302</v>
      </c>
      <c r="H5" s="3009">
        <v>119.48065670675143</v>
      </c>
      <c r="I5" s="3009">
        <v>120.88250067692975</v>
      </c>
      <c r="J5" s="3009">
        <v>123.33275820462909</v>
      </c>
      <c r="K5" s="3009">
        <v>126.02304629954676</v>
      </c>
      <c r="L5" s="3009">
        <v>127.45288435716735</v>
      </c>
      <c r="M5" s="3009">
        <v>132.21079534575034</v>
      </c>
      <c r="N5" s="3009">
        <v>138.87017363437326</v>
      </c>
      <c r="O5" s="3009">
        <v>143.61606110981694</v>
      </c>
      <c r="P5" s="2978">
        <v>1</v>
      </c>
      <c r="Q5" s="3909" t="s">
        <v>2021</v>
      </c>
    </row>
    <row r="6" spans="1:17" s="3087" customFormat="1" ht="15" customHeight="1">
      <c r="A6" s="2936" t="s">
        <v>1853</v>
      </c>
      <c r="B6" s="2999">
        <v>26.040757977350033</v>
      </c>
      <c r="C6" s="2999">
        <v>29.884564196270862</v>
      </c>
      <c r="D6" s="2999">
        <v>29.866096905329087</v>
      </c>
      <c r="E6" s="2999">
        <v>37.782462055318135</v>
      </c>
      <c r="F6" s="2999">
        <v>40.381693824335194</v>
      </c>
      <c r="G6" s="2999">
        <v>41.109967598967664</v>
      </c>
      <c r="H6" s="2999">
        <v>42.374277477102481</v>
      </c>
      <c r="I6" s="2999">
        <v>42.651140793990308</v>
      </c>
      <c r="J6" s="2999">
        <v>44.352358545886432</v>
      </c>
      <c r="K6" s="2999">
        <v>45.773099792390319</v>
      </c>
      <c r="L6" s="2999">
        <v>46.329481344776276</v>
      </c>
      <c r="M6" s="2999">
        <v>47.637840158430464</v>
      </c>
      <c r="N6" s="2999">
        <v>51.093035927199068</v>
      </c>
      <c r="O6" s="2999">
        <v>54.221875957667059</v>
      </c>
      <c r="P6" s="2980">
        <v>0.37754743820891978</v>
      </c>
      <c r="Q6" s="3045" t="s">
        <v>1853</v>
      </c>
    </row>
    <row r="7" spans="1:17" ht="15" customHeight="1">
      <c r="A7" s="2936" t="s">
        <v>2799</v>
      </c>
      <c r="B7" s="2999">
        <v>9.0988104959400165</v>
      </c>
      <c r="C7" s="2999">
        <v>21.539147971330024</v>
      </c>
      <c r="D7" s="2999">
        <v>41.081068971374208</v>
      </c>
      <c r="E7" s="2999">
        <v>48.653685851173485</v>
      </c>
      <c r="F7" s="2999">
        <v>72.881318909688829</v>
      </c>
      <c r="G7" s="2999">
        <v>75.960134968615321</v>
      </c>
      <c r="H7" s="2999">
        <v>77.106379229648951</v>
      </c>
      <c r="I7" s="2999">
        <v>78.231359882939429</v>
      </c>
      <c r="J7" s="2999">
        <v>78.980399658742684</v>
      </c>
      <c r="K7" s="2999">
        <v>80.249946507156494</v>
      </c>
      <c r="L7" s="2999">
        <v>81.123403012391009</v>
      </c>
      <c r="M7" s="2999">
        <v>84.572955187319948</v>
      </c>
      <c r="N7" s="2999">
        <v>87.777137707174191</v>
      </c>
      <c r="O7" s="2999">
        <v>89.394185152149845</v>
      </c>
      <c r="P7" s="2980">
        <v>0.62245256179107999</v>
      </c>
      <c r="Q7" s="3045" t="s">
        <v>2799</v>
      </c>
    </row>
    <row r="8" spans="1:17" ht="15" customHeight="1">
      <c r="A8" s="2936" t="s">
        <v>2800</v>
      </c>
      <c r="B8" s="2999">
        <v>3.7416161988240004</v>
      </c>
      <c r="C8" s="2999">
        <v>7.2495125680840005</v>
      </c>
      <c r="D8" s="2999">
        <v>6.8474192860000009</v>
      </c>
      <c r="E8" s="2999">
        <v>8.7589887455431175</v>
      </c>
      <c r="F8" s="2999">
        <v>6.6047743595713477</v>
      </c>
      <c r="G8" s="2999">
        <v>5.8872926460639716</v>
      </c>
      <c r="H8" s="2999">
        <v>5.5128256813836956</v>
      </c>
      <c r="I8" s="2999">
        <v>5.432600315254251</v>
      </c>
      <c r="J8" s="2999">
        <v>4.9447394937729836</v>
      </c>
      <c r="K8" s="2999">
        <v>4.4977139202987209</v>
      </c>
      <c r="L8" s="2999">
        <v>4.4670916870268806</v>
      </c>
      <c r="M8" s="2999">
        <v>4.2930791547639728</v>
      </c>
      <c r="N8" s="2999">
        <v>3.9354311931739536</v>
      </c>
      <c r="O8" s="2999">
        <v>3.6343600298685934</v>
      </c>
      <c r="P8" s="2980">
        <v>2.5306083468544349E-2</v>
      </c>
      <c r="Q8" s="3045" t="s">
        <v>2050</v>
      </c>
    </row>
    <row r="9" spans="1:17" ht="15" customHeight="1">
      <c r="A9" s="2933" t="s">
        <v>1175</v>
      </c>
      <c r="B9" s="2998">
        <v>22.914319701894932</v>
      </c>
      <c r="C9" s="2998">
        <v>22.371621799858787</v>
      </c>
      <c r="D9" s="2998">
        <v>22.075626722522735</v>
      </c>
      <c r="E9" s="2998">
        <v>26.218210509617077</v>
      </c>
      <c r="F9" s="2998">
        <v>27.933348227595186</v>
      </c>
      <c r="G9" s="2998">
        <v>29.539039053706485</v>
      </c>
      <c r="H9" s="2998">
        <v>30.610087732447759</v>
      </c>
      <c r="I9" s="2998">
        <v>30.963640474871781</v>
      </c>
      <c r="J9" s="2998">
        <v>32.940643877440564</v>
      </c>
      <c r="K9" s="2998">
        <v>34.164209718005438</v>
      </c>
      <c r="L9" s="2998">
        <v>33.941224277320359</v>
      </c>
      <c r="M9" s="2998">
        <v>34.56146448663003</v>
      </c>
      <c r="N9" s="2998">
        <v>37.803166469796942</v>
      </c>
      <c r="O9" s="2998">
        <v>40.607103597814159</v>
      </c>
      <c r="P9" s="2982">
        <v>0.28274764872407743</v>
      </c>
      <c r="Q9" s="3044" t="s">
        <v>2046</v>
      </c>
    </row>
    <row r="10" spans="1:17" ht="15" customHeight="1">
      <c r="A10" s="2936" t="s">
        <v>1751</v>
      </c>
      <c r="B10" s="2999">
        <v>20.572642740990194</v>
      </c>
      <c r="C10" s="2999">
        <v>18.903266902456121</v>
      </c>
      <c r="D10" s="2999">
        <v>17.40160537989415</v>
      </c>
      <c r="E10" s="2999">
        <v>18.669610118617076</v>
      </c>
      <c r="F10" s="2999">
        <v>20.705668086595185</v>
      </c>
      <c r="G10" s="2999">
        <v>22.224907683706487</v>
      </c>
      <c r="H10" s="2999">
        <v>23.368493800447759</v>
      </c>
      <c r="I10" s="2999">
        <v>23.604938463871779</v>
      </c>
      <c r="J10" s="2999">
        <v>25.370153360440561</v>
      </c>
      <c r="K10" s="2999">
        <v>26.650915307005437</v>
      </c>
      <c r="L10" s="2999">
        <v>26.184820012320358</v>
      </c>
      <c r="M10" s="2999">
        <v>26.862145612630034</v>
      </c>
      <c r="N10" s="2999">
        <v>30.091148269796943</v>
      </c>
      <c r="O10" s="2999">
        <v>33.151710205037233</v>
      </c>
      <c r="P10" s="2980">
        <v>0.23083567359285509</v>
      </c>
      <c r="Q10" s="3761" t="s">
        <v>1750</v>
      </c>
    </row>
    <row r="11" spans="1:17" ht="15" customHeight="1">
      <c r="A11" s="2936" t="s">
        <v>2810</v>
      </c>
      <c r="B11" s="2999">
        <v>1.9445859000000003</v>
      </c>
      <c r="C11" s="2999">
        <v>2.5642062000000001</v>
      </c>
      <c r="D11" s="2999">
        <v>3.7241203140000003</v>
      </c>
      <c r="E11" s="2999">
        <v>6.3469683000000003</v>
      </c>
      <c r="F11" s="2999">
        <v>5.3852786999999989</v>
      </c>
      <c r="G11" s="2999">
        <v>5.4385676999999992</v>
      </c>
      <c r="H11" s="2999">
        <v>5.410987200000001</v>
      </c>
      <c r="I11" s="2999">
        <v>5.4691326000000009</v>
      </c>
      <c r="J11" s="2999">
        <v>5.7236975999999995</v>
      </c>
      <c r="K11" s="2999">
        <v>5.7872043</v>
      </c>
      <c r="L11" s="2999">
        <v>6.184953000000001</v>
      </c>
      <c r="M11" s="2999">
        <v>6.3216548999999995</v>
      </c>
      <c r="N11" s="2999">
        <v>6.4451412000000001</v>
      </c>
      <c r="O11" s="2999">
        <v>6.2317533896727708</v>
      </c>
      <c r="P11" s="2980">
        <v>4.3391758146796834E-2</v>
      </c>
      <c r="Q11" s="3045" t="s">
        <v>1808</v>
      </c>
    </row>
    <row r="12" spans="1:17" ht="15" customHeight="1">
      <c r="A12" s="2936" t="s">
        <v>1777</v>
      </c>
      <c r="B12" s="2999">
        <v>0.39709106090473689</v>
      </c>
      <c r="C12" s="2999">
        <v>0.90414869740266413</v>
      </c>
      <c r="D12" s="2999">
        <v>0.94990102862858594</v>
      </c>
      <c r="E12" s="2999">
        <v>1.201632091</v>
      </c>
      <c r="F12" s="2999">
        <v>1.8424014410000005</v>
      </c>
      <c r="G12" s="2999">
        <v>1.87556367</v>
      </c>
      <c r="H12" s="2999">
        <v>1.8306067320000003</v>
      </c>
      <c r="I12" s="2999">
        <v>1.8895694110000003</v>
      </c>
      <c r="J12" s="2999">
        <v>1.8467929170000004</v>
      </c>
      <c r="K12" s="2999">
        <v>1.726090111</v>
      </c>
      <c r="L12" s="2999">
        <v>1.5714512650000001</v>
      </c>
      <c r="M12" s="2999">
        <v>1.3776639739999998</v>
      </c>
      <c r="N12" s="2999">
        <v>1.266877</v>
      </c>
      <c r="O12" s="2999">
        <v>1.2236400031041554</v>
      </c>
      <c r="P12" s="2980">
        <v>8.5202169844255191E-3</v>
      </c>
      <c r="Q12" s="3045" t="s">
        <v>1776</v>
      </c>
    </row>
    <row r="13" spans="1:17" ht="15" customHeight="1">
      <c r="A13" s="2933" t="s">
        <v>1174</v>
      </c>
      <c r="B13" s="2998">
        <v>0.67318852460177003</v>
      </c>
      <c r="C13" s="2998">
        <v>1.2691497791946904</v>
      </c>
      <c r="D13" s="2998">
        <v>2.168094143870761</v>
      </c>
      <c r="E13" s="2998">
        <v>3.6619005034401741</v>
      </c>
      <c r="F13" s="2998">
        <v>5.7752314664438762</v>
      </c>
      <c r="G13" s="2998">
        <v>5.9069573743757866</v>
      </c>
      <c r="H13" s="2998">
        <v>6.1405422024106251</v>
      </c>
      <c r="I13" s="2998">
        <v>6.2558592915643745</v>
      </c>
      <c r="J13" s="2998">
        <v>6.3377804384945557</v>
      </c>
      <c r="K13" s="2998">
        <v>6.4094328696174587</v>
      </c>
      <c r="L13" s="2998">
        <v>6.4032228600577641</v>
      </c>
      <c r="M13" s="2998">
        <v>6.5317288707511336</v>
      </c>
      <c r="N13" s="2998">
        <v>6.3416889344211702</v>
      </c>
      <c r="O13" s="2998">
        <v>6.2487742374407036</v>
      </c>
      <c r="P13" s="2982">
        <v>4.3510274471756601E-2</v>
      </c>
      <c r="Q13" s="3044" t="s">
        <v>2044</v>
      </c>
    </row>
    <row r="14" spans="1:17" s="3087" customFormat="1" ht="15" customHeight="1">
      <c r="A14" s="2936" t="s">
        <v>1843</v>
      </c>
      <c r="B14" s="2999">
        <v>0.21076020000000006</v>
      </c>
      <c r="C14" s="2999">
        <v>0.29392645500000003</v>
      </c>
      <c r="D14" s="2999">
        <v>0.62457840000000009</v>
      </c>
      <c r="E14" s="2999">
        <v>1.3097241000000004</v>
      </c>
      <c r="F14" s="2999">
        <v>1.4038918473357009</v>
      </c>
      <c r="G14" s="2999">
        <v>1.357842423765601</v>
      </c>
      <c r="H14" s="2999">
        <v>1.3208833186874995</v>
      </c>
      <c r="I14" s="2999">
        <v>1.2440107284138</v>
      </c>
      <c r="J14" s="2999">
        <v>1.2414916636865976</v>
      </c>
      <c r="K14" s="2999">
        <v>1.2776811929486986</v>
      </c>
      <c r="L14" s="2999">
        <v>1.3421648309328011</v>
      </c>
      <c r="M14" s="2999">
        <v>1.3373959780925988</v>
      </c>
      <c r="N14" s="2999">
        <v>1.4193140345162985</v>
      </c>
      <c r="O14" s="2999">
        <v>1.4981693965343978</v>
      </c>
      <c r="P14" s="2980">
        <v>1.0431767762999802E-2</v>
      </c>
      <c r="Q14" s="3045" t="s">
        <v>1842</v>
      </c>
    </row>
    <row r="15" spans="1:17" ht="15" customHeight="1">
      <c r="A15" s="2936" t="s">
        <v>2038</v>
      </c>
      <c r="B15" s="2999">
        <v>6.3963270000000003E-2</v>
      </c>
      <c r="C15" s="2999">
        <v>0.10199700000000002</v>
      </c>
      <c r="D15" s="2999">
        <v>0.19668150000000001</v>
      </c>
      <c r="E15" s="2999">
        <v>0.49790416046868458</v>
      </c>
      <c r="F15" s="2999">
        <v>1.4505490959074823</v>
      </c>
      <c r="G15" s="2999">
        <v>1.3926677880608598</v>
      </c>
      <c r="H15" s="2999">
        <v>1.3871666597361032</v>
      </c>
      <c r="I15" s="2999">
        <v>1.3949013512462405</v>
      </c>
      <c r="J15" s="2999">
        <v>1.3704193970238827</v>
      </c>
      <c r="K15" s="2999">
        <v>1.2944108353624877</v>
      </c>
      <c r="L15" s="2999">
        <v>1.1261411444138087</v>
      </c>
      <c r="M15" s="2999">
        <v>1.1474253931601377</v>
      </c>
      <c r="N15" s="2999">
        <v>1.2226000735630194</v>
      </c>
      <c r="O15" s="2999">
        <v>1.2441920578726675</v>
      </c>
      <c r="P15" s="2980">
        <v>8.6633211373293977E-3</v>
      </c>
      <c r="Q15" s="3045" t="s">
        <v>2037</v>
      </c>
    </row>
    <row r="16" spans="1:17" ht="15" customHeight="1">
      <c r="A16" s="2936" t="s">
        <v>1974</v>
      </c>
      <c r="B16" s="2999">
        <v>0.30809160000000008</v>
      </c>
      <c r="C16" s="2999">
        <v>0.59162778000000016</v>
      </c>
      <c r="D16" s="2999">
        <v>0.87774138000000002</v>
      </c>
      <c r="E16" s="2999">
        <v>1.1158430400000001</v>
      </c>
      <c r="F16" s="2999">
        <v>1.0962626400000004</v>
      </c>
      <c r="G16" s="2999">
        <v>1.0885104000000001</v>
      </c>
      <c r="H16" s="2999">
        <v>1.1485702800000004</v>
      </c>
      <c r="I16" s="2999">
        <v>1.1012576400000003</v>
      </c>
      <c r="J16" s="2999">
        <v>1.1443744800000002</v>
      </c>
      <c r="K16" s="2999">
        <v>1.2983403600000003</v>
      </c>
      <c r="L16" s="2999">
        <v>1.3405944220603587</v>
      </c>
      <c r="M16" s="2999">
        <v>1.389793958732501</v>
      </c>
      <c r="N16" s="2999">
        <v>1.1382875826224255</v>
      </c>
      <c r="O16" s="2999">
        <v>0.95240926920865188</v>
      </c>
      <c r="P16" s="2980">
        <v>6.6316348035780348E-3</v>
      </c>
      <c r="Q16" s="3045" t="s">
        <v>1973</v>
      </c>
    </row>
    <row r="17" spans="1:17" ht="15" customHeight="1">
      <c r="A17" s="3002" t="s">
        <v>498</v>
      </c>
      <c r="B17" s="2998">
        <v>3.7775117088240009</v>
      </c>
      <c r="C17" s="2998">
        <v>8.2279641594940021</v>
      </c>
      <c r="D17" s="2998">
        <v>8.7550619464689365</v>
      </c>
      <c r="E17" s="2998">
        <v>11.157300827339842</v>
      </c>
      <c r="F17" s="2998">
        <v>11.173496867408726</v>
      </c>
      <c r="G17" s="2998">
        <v>10.253084035322805</v>
      </c>
      <c r="H17" s="2998">
        <v>10.35040081932458</v>
      </c>
      <c r="I17" s="2998">
        <v>10.080899848859735</v>
      </c>
      <c r="J17" s="2998">
        <v>9.5975080464723668</v>
      </c>
      <c r="K17" s="2998">
        <v>9.3942079618882435</v>
      </c>
      <c r="L17" s="2998">
        <v>9.3576120931364404</v>
      </c>
      <c r="M17" s="2998">
        <v>9.4596661928476031</v>
      </c>
      <c r="N17" s="2998">
        <v>9.0436097220211131</v>
      </c>
      <c r="O17" s="2998">
        <v>8.4916051012091458</v>
      </c>
      <c r="P17" s="2982">
        <v>5.912712711648585E-2</v>
      </c>
      <c r="Q17" s="3044" t="s">
        <v>2060</v>
      </c>
    </row>
    <row r="18" spans="1:17" ht="15" customHeight="1">
      <c r="A18" s="2936" t="s">
        <v>1771</v>
      </c>
      <c r="B18" s="2999">
        <v>0</v>
      </c>
      <c r="C18" s="2999">
        <v>0.89640556641000013</v>
      </c>
      <c r="D18" s="2999">
        <v>0.91038078423000013</v>
      </c>
      <c r="E18" s="2999">
        <v>1.7792091863099999</v>
      </c>
      <c r="F18" s="2999">
        <v>3.8320525401300007</v>
      </c>
      <c r="G18" s="2999">
        <v>3.6182453992200001</v>
      </c>
      <c r="H18" s="2999">
        <v>4.0990407847200006</v>
      </c>
      <c r="I18" s="2999">
        <v>3.8854887917400007</v>
      </c>
      <c r="J18" s="2999">
        <v>3.88827976923</v>
      </c>
      <c r="K18" s="2999">
        <v>4.1845810487400001</v>
      </c>
      <c r="L18" s="2999">
        <v>4.1720599704600003</v>
      </c>
      <c r="M18" s="2999">
        <v>4.435892184150001</v>
      </c>
      <c r="N18" s="2999">
        <v>4.3663271604300009</v>
      </c>
      <c r="O18" s="2999">
        <v>4.11787331739</v>
      </c>
      <c r="P18" s="2980">
        <v>2.8672791090136093E-2</v>
      </c>
      <c r="Q18" s="3045" t="s">
        <v>1770</v>
      </c>
    </row>
    <row r="19" spans="1:17" ht="15" customHeight="1">
      <c r="A19" s="2936" t="s">
        <v>1753</v>
      </c>
      <c r="B19" s="2999">
        <v>0.39418722</v>
      </c>
      <c r="C19" s="2999">
        <v>1.3109289480000001</v>
      </c>
      <c r="D19" s="2999">
        <v>1.7137409760000002</v>
      </c>
      <c r="E19" s="2999">
        <v>4.0845254400000002</v>
      </c>
      <c r="F19" s="2999">
        <v>2.084433573850101</v>
      </c>
      <c r="G19" s="2999">
        <v>1.6589710221397567</v>
      </c>
      <c r="H19" s="2999">
        <v>1.4109258589564677</v>
      </c>
      <c r="I19" s="2999">
        <v>1.3312936710674599</v>
      </c>
      <c r="J19" s="2999">
        <v>1.3475344851192568</v>
      </c>
      <c r="K19" s="2999">
        <v>1.4638025921438971</v>
      </c>
      <c r="L19" s="2999">
        <v>1.5025748073281757</v>
      </c>
      <c r="M19" s="2999">
        <v>1.5078473707875926</v>
      </c>
      <c r="N19" s="2999">
        <v>1.4586874224432034</v>
      </c>
      <c r="O19" s="2999">
        <v>1.4266582515648785</v>
      </c>
      <c r="P19" s="2980">
        <v>9.9338349801557022E-3</v>
      </c>
      <c r="Q19" s="3045" t="s">
        <v>1752</v>
      </c>
    </row>
    <row r="20" spans="1:17" ht="15" customHeight="1">
      <c r="A20" s="2936" t="s">
        <v>1775</v>
      </c>
      <c r="B20" s="2999">
        <v>1.0050000000000001</v>
      </c>
      <c r="C20" s="2999">
        <v>2.8780000000000001</v>
      </c>
      <c r="D20" s="2999">
        <v>2.2830000000000004</v>
      </c>
      <c r="E20" s="2999">
        <v>2.2090000000000005</v>
      </c>
      <c r="F20" s="2999">
        <v>2.7096</v>
      </c>
      <c r="G20" s="2999">
        <v>2.5019000000000005</v>
      </c>
      <c r="H20" s="2999">
        <v>2.4625000000000004</v>
      </c>
      <c r="I20" s="2999">
        <v>2.6066000000000003</v>
      </c>
      <c r="J20" s="2999">
        <v>2.1739000000000011</v>
      </c>
      <c r="K20" s="2999">
        <v>1.6514000000000006</v>
      </c>
      <c r="L20" s="2999">
        <v>1.5943000000000003</v>
      </c>
      <c r="M20" s="2999">
        <v>1.387</v>
      </c>
      <c r="N20" s="2999">
        <v>1.1627000000000001</v>
      </c>
      <c r="O20" s="2999">
        <v>1.0112498979175175</v>
      </c>
      <c r="P20" s="2980">
        <v>7.0413426611405172E-3</v>
      </c>
      <c r="Q20" s="3045" t="s">
        <v>1774</v>
      </c>
    </row>
    <row r="21" spans="1:17" ht="15" customHeight="1">
      <c r="A21" s="3002" t="s">
        <v>2064</v>
      </c>
      <c r="B21" s="2998">
        <v>6.7500499115227468</v>
      </c>
      <c r="C21" s="2998">
        <v>14.840595728584704</v>
      </c>
      <c r="D21" s="2998">
        <v>26.351537667534515</v>
      </c>
      <c r="E21" s="2998">
        <v>23.200243328249559</v>
      </c>
      <c r="F21" s="2998">
        <v>26.376204001311503</v>
      </c>
      <c r="G21" s="2998">
        <v>27.581877687842479</v>
      </c>
      <c r="H21" s="2998">
        <v>27.155367066403571</v>
      </c>
      <c r="I21" s="2998">
        <v>27.666977284856635</v>
      </c>
      <c r="J21" s="2998">
        <v>27.048675194208851</v>
      </c>
      <c r="K21" s="2998">
        <v>26.820478875884952</v>
      </c>
      <c r="L21" s="2998">
        <v>26.897965883141588</v>
      </c>
      <c r="M21" s="2998">
        <v>28.40763380066371</v>
      </c>
      <c r="N21" s="2998">
        <v>29.918130693931253</v>
      </c>
      <c r="O21" s="2998">
        <v>30.474472507162726</v>
      </c>
      <c r="P21" s="2982">
        <v>0.21219404202890807</v>
      </c>
      <c r="Q21" s="3044" t="s">
        <v>2802</v>
      </c>
    </row>
    <row r="22" spans="1:17" s="3087" customFormat="1" ht="15" customHeight="1">
      <c r="A22" s="2936" t="s">
        <v>2819</v>
      </c>
      <c r="B22" s="2999" t="s">
        <v>2820</v>
      </c>
      <c r="C22" s="2999" t="s">
        <v>2820</v>
      </c>
      <c r="D22" s="2999">
        <v>21.585238938053099</v>
      </c>
      <c r="E22" s="2999">
        <v>19.334017699115048</v>
      </c>
      <c r="F22" s="2999">
        <v>21.541922792920353</v>
      </c>
      <c r="G22" s="2999">
        <v>22.205798004424782</v>
      </c>
      <c r="H22" s="2999">
        <v>21.66677949557522</v>
      </c>
      <c r="I22" s="2999">
        <v>22.121863869026551</v>
      </c>
      <c r="J22" s="2999">
        <v>21.281585609734513</v>
      </c>
      <c r="K22" s="2999">
        <v>21.039824312389378</v>
      </c>
      <c r="L22" s="2999">
        <v>21.213913237168136</v>
      </c>
      <c r="M22" s="2999">
        <v>22.880191053982294</v>
      </c>
      <c r="N22" s="2999">
        <v>24.088067256637164</v>
      </c>
      <c r="O22" s="2999">
        <v>24.445614159292035</v>
      </c>
      <c r="P22" s="2980">
        <v>0.17021504398870499</v>
      </c>
      <c r="Q22" s="3045" t="s">
        <v>2821</v>
      </c>
    </row>
    <row r="23" spans="1:17" ht="15" customHeight="1">
      <c r="A23" s="2936" t="s">
        <v>1982</v>
      </c>
      <c r="B23" s="2999" t="s">
        <v>2820</v>
      </c>
      <c r="C23" s="2999" t="s">
        <v>2820</v>
      </c>
      <c r="D23" s="2999">
        <v>2.8527345</v>
      </c>
      <c r="E23" s="2999">
        <v>1.5277185000000002</v>
      </c>
      <c r="F23" s="2999">
        <v>1.4446017699115044</v>
      </c>
      <c r="G23" s="2999">
        <v>2.0272123893805309</v>
      </c>
      <c r="H23" s="2999">
        <v>2.1226106194690266</v>
      </c>
      <c r="I23" s="2999">
        <v>2.1226106194690266</v>
      </c>
      <c r="J23" s="2999">
        <v>2.2861504424778758</v>
      </c>
      <c r="K23" s="2999">
        <v>2.3713274336283185</v>
      </c>
      <c r="L23" s="2999">
        <v>2.2759292035398229</v>
      </c>
      <c r="M23" s="2999">
        <v>2.1123893805309732</v>
      </c>
      <c r="N23" s="2999">
        <v>2.2146017699115044</v>
      </c>
      <c r="O23" s="2999">
        <v>2.2738746263776353</v>
      </c>
      <c r="P23" s="2980">
        <v>1.5833010659155333E-2</v>
      </c>
      <c r="Q23" s="3045" t="s">
        <v>1981</v>
      </c>
    </row>
    <row r="24" spans="1:17" ht="15" customHeight="1">
      <c r="A24" s="2936" t="s">
        <v>1976</v>
      </c>
      <c r="B24" s="2999" t="s">
        <v>2820</v>
      </c>
      <c r="C24" s="2999" t="s">
        <v>2820</v>
      </c>
      <c r="D24" s="2999">
        <v>1.325016</v>
      </c>
      <c r="E24" s="2999">
        <v>1.8333315000000001</v>
      </c>
      <c r="F24" s="2999">
        <v>2.0571705000000002</v>
      </c>
      <c r="G24" s="2999">
        <v>2.0391524999999997</v>
      </c>
      <c r="H24" s="2999">
        <v>2.0349944999999998</v>
      </c>
      <c r="I24" s="2999">
        <v>2.0124719999999998</v>
      </c>
      <c r="J24" s="2999">
        <v>2.0266785</v>
      </c>
      <c r="K24" s="2999">
        <v>1.9300050000000004</v>
      </c>
      <c r="L24" s="2999">
        <v>1.9124653539823007</v>
      </c>
      <c r="M24" s="2999">
        <v>1.922243672566371</v>
      </c>
      <c r="N24" s="2999">
        <v>2.0577568584070796</v>
      </c>
      <c r="O24" s="2999">
        <v>2.0258495575221236</v>
      </c>
      <c r="P24" s="2980">
        <v>1.4106009744780877E-2</v>
      </c>
      <c r="Q24" s="3045" t="s">
        <v>1975</v>
      </c>
    </row>
    <row r="25" spans="1:17" ht="15" customHeight="1">
      <c r="A25" s="2933" t="s">
        <v>1176</v>
      </c>
      <c r="B25" s="2998">
        <v>0.37221938021626244</v>
      </c>
      <c r="C25" s="2998">
        <v>1.2325332724505749</v>
      </c>
      <c r="D25" s="2998">
        <v>3.6259655906051829</v>
      </c>
      <c r="E25" s="2998">
        <v>7.346386448403357</v>
      </c>
      <c r="F25" s="2998">
        <v>17.087130568046227</v>
      </c>
      <c r="G25" s="2998">
        <v>18.718978257223526</v>
      </c>
      <c r="H25" s="2998">
        <v>19.636552607561242</v>
      </c>
      <c r="I25" s="2998">
        <v>20.262893881049923</v>
      </c>
      <c r="J25" s="2998">
        <v>20.976900660315593</v>
      </c>
      <c r="K25" s="2998">
        <v>21.607255033066117</v>
      </c>
      <c r="L25" s="2998">
        <v>22.459364579630954</v>
      </c>
      <c r="M25" s="2998">
        <v>23.27515277730696</v>
      </c>
      <c r="N25" s="2998">
        <v>24.505020548873706</v>
      </c>
      <c r="O25" s="2998">
        <v>25.031644005492854</v>
      </c>
      <c r="P25" s="2982">
        <v>0.17429557538381621</v>
      </c>
      <c r="Q25" s="3044" t="s">
        <v>2051</v>
      </c>
    </row>
    <row r="26" spans="1:17" ht="15" customHeight="1">
      <c r="A26" s="2936" t="s">
        <v>495</v>
      </c>
      <c r="B26" s="2999">
        <v>0.12583633822925444</v>
      </c>
      <c r="C26" s="2999">
        <v>0.16327454658772672</v>
      </c>
      <c r="D26" s="2999">
        <v>0.88984934100000002</v>
      </c>
      <c r="E26" s="2999">
        <v>2.0281179740400006</v>
      </c>
      <c r="F26" s="2999">
        <v>5.1807657330000012</v>
      </c>
      <c r="G26" s="2999">
        <v>5.4355053168000005</v>
      </c>
      <c r="H26" s="2999">
        <v>5.6496873150000013</v>
      </c>
      <c r="I26" s="2999">
        <v>5.6710099691999991</v>
      </c>
      <c r="J26" s="2999">
        <v>6.3162217206000015</v>
      </c>
      <c r="K26" s="2999">
        <v>6.6077242668000018</v>
      </c>
      <c r="L26" s="2999">
        <v>7.1763091110000001</v>
      </c>
      <c r="M26" s="2999">
        <v>7.9029733289090895</v>
      </c>
      <c r="N26" s="2999">
        <v>8.5797814783624169</v>
      </c>
      <c r="O26" s="2999">
        <v>8.7895871301009247</v>
      </c>
      <c r="P26" s="2980">
        <v>6.120197881892827E-2</v>
      </c>
      <c r="Q26" s="3045" t="s">
        <v>2017</v>
      </c>
    </row>
    <row r="27" spans="1:17" s="3087" customFormat="1" ht="15" customHeight="1">
      <c r="A27" s="2936" t="s">
        <v>492</v>
      </c>
      <c r="B27" s="2999">
        <v>3.7446300000000016E-2</v>
      </c>
      <c r="C27" s="2999">
        <v>0.17664966000000001</v>
      </c>
      <c r="D27" s="2999">
        <v>0.23473800000000006</v>
      </c>
      <c r="E27" s="2999">
        <v>0.9277740000000001</v>
      </c>
      <c r="F27" s="2999">
        <v>4.432005350698585</v>
      </c>
      <c r="G27" s="2999">
        <v>5.4128123640000014</v>
      </c>
      <c r="H27" s="2999">
        <v>5.8516678724400011</v>
      </c>
      <c r="I27" s="2999">
        <v>6.0535818143902409</v>
      </c>
      <c r="J27" s="2999">
        <v>6.1029647482114227</v>
      </c>
      <c r="K27" s="2999">
        <v>6.2965934909504986</v>
      </c>
      <c r="L27" s="2999">
        <v>6.2498892682613887</v>
      </c>
      <c r="M27" s="2999">
        <v>6.0702495207854135</v>
      </c>
      <c r="N27" s="2999">
        <v>6.3535344392632407</v>
      </c>
      <c r="O27" s="2999">
        <v>6.4126254133361389</v>
      </c>
      <c r="P27" s="2980">
        <v>4.4651171768543933E-2</v>
      </c>
      <c r="Q27" s="3045" t="s">
        <v>1934</v>
      </c>
    </row>
    <row r="28" spans="1:17" ht="15" customHeight="1">
      <c r="A28" s="2936" t="s">
        <v>496</v>
      </c>
      <c r="B28" s="2999">
        <v>5.5301400000000001E-2</v>
      </c>
      <c r="C28" s="2999">
        <v>0.33256080000000005</v>
      </c>
      <c r="D28" s="2999">
        <v>1.1463840000000003</v>
      </c>
      <c r="E28" s="2999">
        <v>1.7035020000000001</v>
      </c>
      <c r="F28" s="2999">
        <v>2.9979720000000003</v>
      </c>
      <c r="G28" s="2999">
        <v>3.1552920000000002</v>
      </c>
      <c r="H28" s="2999">
        <v>3.3970860000000003</v>
      </c>
      <c r="I28" s="2999">
        <v>3.4210259999999999</v>
      </c>
      <c r="J28" s="2999">
        <v>3.5013959999999997</v>
      </c>
      <c r="K28" s="2999">
        <v>3.57219</v>
      </c>
      <c r="L28" s="2999">
        <v>3.7914120000000002</v>
      </c>
      <c r="M28" s="2999">
        <v>3.9330075240000002</v>
      </c>
      <c r="N28" s="2999">
        <v>4.0355999999999996</v>
      </c>
      <c r="O28" s="2999">
        <v>4.0911943089430887</v>
      </c>
      <c r="P28" s="2980">
        <v>2.8487024900472176E-2</v>
      </c>
      <c r="Q28" s="3045" t="s">
        <v>1930</v>
      </c>
    </row>
    <row r="29" spans="1:17" ht="15" customHeight="1">
      <c r="A29" s="2936" t="s">
        <v>2052</v>
      </c>
      <c r="B29" s="2999">
        <v>2.9238300000000002E-2</v>
      </c>
      <c r="C29" s="2999">
        <v>0.26395200000000008</v>
      </c>
      <c r="D29" s="2999">
        <v>0.70586099999999996</v>
      </c>
      <c r="E29" s="2999">
        <v>1.3471380000000002</v>
      </c>
      <c r="F29" s="2999">
        <v>1.7999982000000001</v>
      </c>
      <c r="G29" s="2999">
        <v>1.8360107999999999</v>
      </c>
      <c r="H29" s="2999">
        <v>1.9059300000000003</v>
      </c>
      <c r="I29" s="2999">
        <v>1.9164600000000001</v>
      </c>
      <c r="J29" s="2999">
        <v>1.9039852367820844</v>
      </c>
      <c r="K29" s="2999">
        <v>2.1123514276792026</v>
      </c>
      <c r="L29" s="2999">
        <v>2.1713502817026615</v>
      </c>
      <c r="M29" s="2999">
        <v>2.2449957370965548</v>
      </c>
      <c r="N29" s="2999">
        <v>2.2095114140413235</v>
      </c>
      <c r="O29" s="2999">
        <v>2.2511095035304778</v>
      </c>
      <c r="P29" s="2985">
        <v>1.5674496892162725E-2</v>
      </c>
      <c r="Q29" s="3747" t="s">
        <v>3608</v>
      </c>
    </row>
    <row r="30" spans="1:17" ht="15" customHeight="1">
      <c r="A30" s="2933" t="s">
        <v>499</v>
      </c>
      <c r="B30" s="2998">
        <v>0.108619785</v>
      </c>
      <c r="C30" s="2998">
        <v>0.89389219971600009</v>
      </c>
      <c r="D30" s="2998">
        <v>2.5977261349080001</v>
      </c>
      <c r="E30" s="2998">
        <v>4.8636447465478492</v>
      </c>
      <c r="F30" s="2998">
        <v>7.2837436005189984</v>
      </c>
      <c r="G30" s="2998">
        <v>7.2625902085415932</v>
      </c>
      <c r="H30" s="2998">
        <v>7.4430940651020725</v>
      </c>
      <c r="I30" s="2998">
        <v>7.1401808091255816</v>
      </c>
      <c r="J30" s="2998">
        <v>7.1527412305712845</v>
      </c>
      <c r="K30" s="2998">
        <v>7.3424846988138732</v>
      </c>
      <c r="L30" s="2998">
        <v>7.4129152406430565</v>
      </c>
      <c r="M30" s="2998">
        <v>8.070641649193254</v>
      </c>
      <c r="N30" s="2998">
        <v>8.5049452362157645</v>
      </c>
      <c r="O30" s="2998">
        <v>8.5657173909582145</v>
      </c>
      <c r="P30" s="2982">
        <v>5.9643171695179582E-2</v>
      </c>
      <c r="Q30" s="3044" t="s">
        <v>2043</v>
      </c>
    </row>
    <row r="31" spans="1:17" s="3087" customFormat="1" ht="15" customHeight="1">
      <c r="A31" s="2936" t="s">
        <v>1847</v>
      </c>
      <c r="B31" s="2999">
        <v>8.7768449999999998E-2</v>
      </c>
      <c r="C31" s="2999">
        <v>0.55475099999999999</v>
      </c>
      <c r="D31" s="2999">
        <v>1.8596509560000003</v>
      </c>
      <c r="E31" s="2999">
        <v>3.307990680000001</v>
      </c>
      <c r="F31" s="2999">
        <v>2.7862758000000003</v>
      </c>
      <c r="G31" s="2999">
        <v>2.8655550000000001</v>
      </c>
      <c r="H31" s="2999">
        <v>2.8239749999999999</v>
      </c>
      <c r="I31" s="2999">
        <v>2.8561995000000002</v>
      </c>
      <c r="J31" s="2999">
        <v>2.8862063999999998</v>
      </c>
      <c r="K31" s="2999">
        <v>2.9308009499999996</v>
      </c>
      <c r="L31" s="2999">
        <v>3.29012145</v>
      </c>
      <c r="M31" s="2999">
        <v>3.3471553500000004</v>
      </c>
      <c r="N31" s="2999">
        <v>3.3783750000000001</v>
      </c>
      <c r="O31" s="2999">
        <v>3.1046399999999998</v>
      </c>
      <c r="P31" s="2980">
        <v>2.1617637860336644E-2</v>
      </c>
      <c r="Q31" s="3045" t="s">
        <v>1846</v>
      </c>
    </row>
    <row r="32" spans="1:17" ht="15" customHeight="1">
      <c r="A32" s="2936" t="s">
        <v>1871</v>
      </c>
      <c r="B32" s="2999">
        <v>2.9452500000000004E-3</v>
      </c>
      <c r="C32" s="2999">
        <v>7.5537000000000007E-2</v>
      </c>
      <c r="D32" s="2999">
        <v>0.27962549999999997</v>
      </c>
      <c r="E32" s="2999">
        <v>0.72765000000000002</v>
      </c>
      <c r="F32" s="2999">
        <v>2.1247380000000002</v>
      </c>
      <c r="G32" s="2999">
        <v>2.1291581099250001</v>
      </c>
      <c r="H32" s="2999">
        <v>2.1095345328750001</v>
      </c>
      <c r="I32" s="2999">
        <v>1.9427341279499999</v>
      </c>
      <c r="J32" s="2999">
        <v>1.6905977550000002</v>
      </c>
      <c r="K32" s="2999">
        <v>1.5332625</v>
      </c>
      <c r="L32" s="2999">
        <v>1.4490629999999998</v>
      </c>
      <c r="M32" s="2999">
        <v>1.7572553524291994</v>
      </c>
      <c r="N32" s="2999">
        <v>2.1080997569091795</v>
      </c>
      <c r="O32" s="2999">
        <v>2.3377930672851561</v>
      </c>
      <c r="P32" s="2980">
        <v>1.6278075371371922E-2</v>
      </c>
      <c r="Q32" s="3045" t="s">
        <v>1870</v>
      </c>
    </row>
    <row r="33" spans="1:17" ht="15" customHeight="1">
      <c r="A33" s="2936" t="s">
        <v>1947</v>
      </c>
      <c r="B33" s="2999">
        <v>3.7962000000000004E-3</v>
      </c>
      <c r="C33" s="2999">
        <v>5.6960100000000007E-2</v>
      </c>
      <c r="D33" s="2999">
        <v>0.13820220000000003</v>
      </c>
      <c r="E33" s="2999">
        <v>0.40336070533559903</v>
      </c>
      <c r="F33" s="2999">
        <v>1.1126400262712894</v>
      </c>
      <c r="G33" s="2999">
        <v>1.31132936026941</v>
      </c>
      <c r="H33" s="2999">
        <v>1.4097708916199303</v>
      </c>
      <c r="I33" s="2999">
        <v>1.1915845503837572</v>
      </c>
      <c r="J33" s="2999">
        <v>1.4393711994764751</v>
      </c>
      <c r="K33" s="2999">
        <v>1.7123502751632003</v>
      </c>
      <c r="L33" s="2999">
        <v>1.5349327504992005</v>
      </c>
      <c r="M33" s="2999">
        <v>1.6994022822333004</v>
      </c>
      <c r="N33" s="2999">
        <v>1.7377039367117995</v>
      </c>
      <c r="O33" s="2999">
        <v>1.7740493499248999</v>
      </c>
      <c r="P33" s="2980">
        <v>1.2352722503427815E-2</v>
      </c>
      <c r="Q33" s="3045" t="s">
        <v>1946</v>
      </c>
    </row>
    <row r="34" spans="1:17" ht="15" customHeight="1">
      <c r="A34" s="2933" t="s">
        <v>2807</v>
      </c>
      <c r="B34" s="2998">
        <v>0.54365946123034492</v>
      </c>
      <c r="C34" s="2998">
        <v>2.5879552283021292</v>
      </c>
      <c r="D34" s="2998">
        <v>5.3731536707931591</v>
      </c>
      <c r="E34" s="2998">
        <v>9.9884615428937451</v>
      </c>
      <c r="F34" s="2998">
        <v>17.63385800269949</v>
      </c>
      <c r="G34" s="2998">
        <v>17.807575950570307</v>
      </c>
      <c r="H34" s="2998">
        <v>18.144612213501542</v>
      </c>
      <c r="I34" s="2998">
        <v>18.512049086601728</v>
      </c>
      <c r="J34" s="2998">
        <v>19.278508757125884</v>
      </c>
      <c r="K34" s="2998">
        <v>20.284977142270698</v>
      </c>
      <c r="L34" s="2998">
        <v>20.980579423237149</v>
      </c>
      <c r="M34" s="2998">
        <v>21.904507568357687</v>
      </c>
      <c r="N34" s="2998">
        <v>22.75361202911326</v>
      </c>
      <c r="O34" s="2998">
        <v>24.19674426973911</v>
      </c>
      <c r="P34" s="2982">
        <v>0.16848216057977605</v>
      </c>
      <c r="Q34" s="3044" t="s">
        <v>2031</v>
      </c>
    </row>
    <row r="35" spans="1:17" ht="15" customHeight="1">
      <c r="A35" s="2936" t="s">
        <v>1894</v>
      </c>
      <c r="B35" s="2999">
        <v>0.10413274336283185</v>
      </c>
      <c r="C35" s="2999">
        <v>0.51776106194690263</v>
      </c>
      <c r="D35" s="2999">
        <v>0.55506017699115029</v>
      </c>
      <c r="E35" s="2999">
        <v>0.98690265486725648</v>
      </c>
      <c r="F35" s="2999">
        <v>3.4756026548672558</v>
      </c>
      <c r="G35" s="2999">
        <v>3.8219619469026549</v>
      </c>
      <c r="H35" s="2999">
        <v>4.0132106194690262</v>
      </c>
      <c r="I35" s="2999">
        <v>4.3851858407079636</v>
      </c>
      <c r="J35" s="2999">
        <v>4.7225106194690261</v>
      </c>
      <c r="K35" s="2999">
        <v>4.8840796460176987</v>
      </c>
      <c r="L35" s="2999">
        <v>4.9658982300884942</v>
      </c>
      <c r="M35" s="2999">
        <v>5.3710000000000004</v>
      </c>
      <c r="N35" s="2999">
        <v>5.8151061946902649</v>
      </c>
      <c r="O35" s="2999">
        <v>6.39200884955752</v>
      </c>
      <c r="P35" s="2980">
        <v>4.4507618438788886E-2</v>
      </c>
      <c r="Q35" s="3045" t="s">
        <v>2020</v>
      </c>
    </row>
    <row r="36" spans="1:17" ht="15" customHeight="1">
      <c r="A36" s="2936" t="s">
        <v>490</v>
      </c>
      <c r="B36" s="2999">
        <v>6.2294308631999994E-2</v>
      </c>
      <c r="C36" s="2999">
        <v>0.39839716463039998</v>
      </c>
      <c r="D36" s="2999">
        <v>0.74200129362657008</v>
      </c>
      <c r="E36" s="2999">
        <v>1.122923895103983</v>
      </c>
      <c r="F36" s="2999">
        <v>1.9443822246785463</v>
      </c>
      <c r="G36" s="2999">
        <v>2.0034241680579661</v>
      </c>
      <c r="H36" s="2999">
        <v>2.1429393967033632</v>
      </c>
      <c r="I36" s="2999">
        <v>2.2248053240610992</v>
      </c>
      <c r="J36" s="2999">
        <v>2.3991883241088598</v>
      </c>
      <c r="K36" s="2999">
        <v>2.7374019189314076</v>
      </c>
      <c r="L36" s="2999">
        <v>3.4710921185273333</v>
      </c>
      <c r="M36" s="2999">
        <v>4.0615402527073821</v>
      </c>
      <c r="N36" s="2999">
        <v>4.6837035012546773</v>
      </c>
      <c r="O36" s="2999">
        <v>5.5247074957017288</v>
      </c>
      <c r="P36" s="2980">
        <v>3.8468590859606057E-2</v>
      </c>
      <c r="Q36" s="3045" t="s">
        <v>1915</v>
      </c>
    </row>
    <row r="37" spans="1:17" ht="15" customHeight="1" thickBot="1">
      <c r="A37" s="3088" t="s">
        <v>1967</v>
      </c>
      <c r="B37" s="3004">
        <v>0</v>
      </c>
      <c r="C37" s="3004">
        <v>9.3993660000000007E-2</v>
      </c>
      <c r="D37" s="3004">
        <v>0.64840971599999997</v>
      </c>
      <c r="E37" s="3004">
        <v>1.7885590920000005</v>
      </c>
      <c r="F37" s="3004">
        <v>2.3429541119032486</v>
      </c>
      <c r="G37" s="3004">
        <v>2.4102420159446125</v>
      </c>
      <c r="H37" s="3004">
        <v>2.4930259521067981</v>
      </c>
      <c r="I37" s="3004">
        <v>2.6131896212342451</v>
      </c>
      <c r="J37" s="3004">
        <v>2.5982678823170611</v>
      </c>
      <c r="K37" s="3004">
        <v>2.7664563471323973</v>
      </c>
      <c r="L37" s="3004">
        <v>2.7610373182053389</v>
      </c>
      <c r="M37" s="3004">
        <v>2.8247627261746113</v>
      </c>
      <c r="N37" s="3004">
        <v>2.7812846279037187</v>
      </c>
      <c r="O37" s="3004">
        <v>2.8371656187018504</v>
      </c>
      <c r="P37" s="2983">
        <v>1.9755211198365853E-2</v>
      </c>
      <c r="Q37" s="3089" t="s">
        <v>1966</v>
      </c>
    </row>
    <row r="38" spans="1:17">
      <c r="A38" s="3073" t="s">
        <v>2873</v>
      </c>
      <c r="B38" s="3074"/>
      <c r="C38" s="3074"/>
      <c r="D38" s="3074"/>
      <c r="E38" s="3074"/>
      <c r="F38" s="3074"/>
      <c r="G38" s="3074"/>
      <c r="H38" s="3074"/>
      <c r="I38" s="354"/>
      <c r="J38" s="354" t="s">
        <v>2872</v>
      </c>
      <c r="K38" s="2999"/>
      <c r="L38" s="2999"/>
      <c r="M38" s="2999"/>
      <c r="N38" s="2999"/>
      <c r="O38" s="2999"/>
      <c r="P38" s="2980"/>
      <c r="Q38" s="3007"/>
    </row>
    <row r="39" spans="1:17">
      <c r="A39" s="354" t="s">
        <v>2826</v>
      </c>
      <c r="B39" s="354"/>
      <c r="C39" s="354"/>
      <c r="D39" s="354"/>
      <c r="E39" s="354"/>
      <c r="F39" s="354"/>
      <c r="G39" s="354"/>
      <c r="H39" s="354"/>
      <c r="I39" s="354"/>
      <c r="J39" s="354" t="s">
        <v>2827</v>
      </c>
      <c r="K39" s="354"/>
      <c r="L39" s="354"/>
      <c r="M39" s="354"/>
      <c r="N39" s="354"/>
      <c r="O39" s="354"/>
      <c r="P39" s="354"/>
      <c r="Q39" s="354"/>
    </row>
  </sheetData>
  <mergeCells count="1">
    <mergeCell ref="A1:H1"/>
  </mergeCells>
  <phoneticPr fontId="3" type="noConversion"/>
  <pageMargins left="0.7" right="0.7" top="0.75" bottom="0.75" header="0.3" footer="0.3"/>
  <pageSetup paperSize="9" scale="75" orientation="portrait" r:id="rId1"/>
  <colBreaks count="1" manualBreakCount="1">
    <brk id="9" max="1048575" man="1"/>
  </colBreaks>
  <drawing r:id="rId2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Sheet177"/>
  <dimension ref="A1:Q39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5.625" style="349" customWidth="1"/>
    <col min="2" max="15" width="9" style="349"/>
    <col min="16" max="16" width="11.75" style="349" customWidth="1"/>
    <col min="17" max="17" width="21.125" style="349" bestFit="1" customWidth="1"/>
    <col min="18" max="16384" width="9" style="349"/>
  </cols>
  <sheetData>
    <row r="1" spans="1:17" ht="24.95" customHeight="1">
      <c r="A1" s="4380" t="s">
        <v>2704</v>
      </c>
      <c r="B1" s="4380"/>
      <c r="C1" s="4380"/>
      <c r="D1" s="4380"/>
      <c r="E1" s="4380"/>
      <c r="F1" s="4380"/>
      <c r="G1" s="4380"/>
      <c r="H1" s="4380"/>
      <c r="I1" s="4380"/>
      <c r="J1" s="2572" t="s">
        <v>3898</v>
      </c>
      <c r="K1" s="2572"/>
      <c r="L1" s="2572"/>
      <c r="M1" s="2572"/>
      <c r="N1" s="2572"/>
    </row>
    <row r="2" spans="1:17" ht="18" customHeight="1" thickBot="1">
      <c r="A2" s="354" t="s">
        <v>2808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2924" t="s">
        <v>2809</v>
      </c>
    </row>
    <row r="3" spans="1:17" ht="18" customHeight="1">
      <c r="A3" s="2925"/>
      <c r="B3" s="3716">
        <v>1970</v>
      </c>
      <c r="C3" s="3716">
        <v>1980</v>
      </c>
      <c r="D3" s="3716">
        <v>1990</v>
      </c>
      <c r="E3" s="3716">
        <v>2000</v>
      </c>
      <c r="F3" s="3716">
        <v>2010</v>
      </c>
      <c r="G3" s="3716">
        <v>2011</v>
      </c>
      <c r="H3" s="3716">
        <v>2012</v>
      </c>
      <c r="I3" s="3716">
        <v>2013</v>
      </c>
      <c r="J3" s="3716">
        <v>2014</v>
      </c>
      <c r="K3" s="3716">
        <v>2015</v>
      </c>
      <c r="L3" s="3716">
        <v>2016</v>
      </c>
      <c r="M3" s="3716">
        <v>2017</v>
      </c>
      <c r="N3" s="3716">
        <v>2018</v>
      </c>
      <c r="O3" s="3716">
        <v>2019</v>
      </c>
      <c r="P3" s="3719" t="s">
        <v>3636</v>
      </c>
      <c r="Q3" s="2971"/>
    </row>
    <row r="4" spans="1:17" ht="24">
      <c r="A4" s="2928"/>
      <c r="B4" s="3720"/>
      <c r="C4" s="3720"/>
      <c r="D4" s="3720"/>
      <c r="E4" s="3720"/>
      <c r="F4" s="3720"/>
      <c r="G4" s="3720"/>
      <c r="H4" s="3720"/>
      <c r="I4" s="3720"/>
      <c r="J4" s="3720"/>
      <c r="K4" s="3720"/>
      <c r="L4" s="3720"/>
      <c r="M4" s="3720"/>
      <c r="N4" s="3720"/>
      <c r="O4" s="3720"/>
      <c r="P4" s="3914" t="s">
        <v>3933</v>
      </c>
      <c r="Q4" s="3069"/>
    </row>
    <row r="5" spans="1:17" s="3034" customFormat="1" ht="15" customHeight="1">
      <c r="A5" s="3070" t="s">
        <v>2022</v>
      </c>
      <c r="B5" s="3076">
        <v>34.613250257666657</v>
      </c>
      <c r="C5" s="3077">
        <v>51.256753679443662</v>
      </c>
      <c r="D5" s="3077">
        <v>70.143913823096014</v>
      </c>
      <c r="E5" s="3077">
        <v>86.399524300650342</v>
      </c>
      <c r="F5" s="3077">
        <v>113.78426690711467</v>
      </c>
      <c r="G5" s="3077">
        <v>116.53548660871137</v>
      </c>
      <c r="H5" s="3077">
        <v>119.59201934712829</v>
      </c>
      <c r="I5" s="3077">
        <v>121.55800323452176</v>
      </c>
      <c r="J5" s="3077">
        <v>122.37930591920447</v>
      </c>
      <c r="K5" s="3077">
        <v>125.20833446666408</v>
      </c>
      <c r="L5" s="3077">
        <v>128.12402652605002</v>
      </c>
      <c r="M5" s="3077">
        <v>131.70820610866363</v>
      </c>
      <c r="N5" s="3077">
        <v>138.6598322813673</v>
      </c>
      <c r="O5" s="3077">
        <v>141.45277010610596</v>
      </c>
      <c r="P5" s="3078">
        <v>1</v>
      </c>
      <c r="Q5" s="2952" t="s">
        <v>2021</v>
      </c>
    </row>
    <row r="6" spans="1:17" s="3034" customFormat="1" ht="15" customHeight="1">
      <c r="A6" s="2974" t="s">
        <v>1853</v>
      </c>
      <c r="B6" s="3011">
        <v>25.612597613178341</v>
      </c>
      <c r="C6" s="2999">
        <v>31.836054184769612</v>
      </c>
      <c r="D6" s="2999">
        <v>35.819271830804063</v>
      </c>
      <c r="E6" s="2999">
        <v>48.305093299998234</v>
      </c>
      <c r="F6" s="2999">
        <v>55.545845110889829</v>
      </c>
      <c r="G6" s="2999">
        <v>55.363645975076636</v>
      </c>
      <c r="H6" s="2999">
        <v>56.660890316841297</v>
      </c>
      <c r="I6" s="2999">
        <v>57.848116789855588</v>
      </c>
      <c r="J6" s="2999">
        <v>56.949759675930046</v>
      </c>
      <c r="K6" s="2999">
        <v>58.142324802382632</v>
      </c>
      <c r="L6" s="2999">
        <v>59.367834894198303</v>
      </c>
      <c r="M6" s="2999">
        <v>60.102650756089254</v>
      </c>
      <c r="N6" s="2999">
        <v>63.235194880403647</v>
      </c>
      <c r="O6" s="2999">
        <v>64.838813863258267</v>
      </c>
      <c r="P6" s="2985">
        <v>0.45837783038551771</v>
      </c>
      <c r="Q6" s="2949" t="s">
        <v>1853</v>
      </c>
    </row>
    <row r="7" spans="1:17" ht="15" customHeight="1">
      <c r="A7" s="2974" t="s">
        <v>2799</v>
      </c>
      <c r="B7" s="3011">
        <v>9.0006526444883335</v>
      </c>
      <c r="C7" s="2999">
        <v>19.420699494674043</v>
      </c>
      <c r="D7" s="2999">
        <v>34.324641992291944</v>
      </c>
      <c r="E7" s="2999">
        <v>38.094431000652101</v>
      </c>
      <c r="F7" s="2999">
        <v>58.238421796224848</v>
      </c>
      <c r="G7" s="2999">
        <v>61.171840633634687</v>
      </c>
      <c r="H7" s="2999">
        <v>62.931129030286982</v>
      </c>
      <c r="I7" s="2999">
        <v>63.709886444666182</v>
      </c>
      <c r="J7" s="2999">
        <v>65.429546243274487</v>
      </c>
      <c r="K7" s="2999">
        <v>67.066009664281481</v>
      </c>
      <c r="L7" s="2999">
        <v>68.756191631851678</v>
      </c>
      <c r="M7" s="2999">
        <v>71.605555352574385</v>
      </c>
      <c r="N7" s="2999">
        <v>75.424637400963661</v>
      </c>
      <c r="O7" s="2999">
        <v>76.613956242847635</v>
      </c>
      <c r="P7" s="2985">
        <v>0.54162216961448184</v>
      </c>
      <c r="Q7" s="2949" t="s">
        <v>2799</v>
      </c>
    </row>
    <row r="8" spans="1:17" ht="15" customHeight="1">
      <c r="A8" s="2974" t="s">
        <v>2800</v>
      </c>
      <c r="B8" s="3011">
        <v>3.8701162175150978</v>
      </c>
      <c r="C8" s="2999">
        <v>9.9324737636937659</v>
      </c>
      <c r="D8" s="2999">
        <v>12.46241294833553</v>
      </c>
      <c r="E8" s="2999">
        <v>16.568169159321215</v>
      </c>
      <c r="F8" s="2999">
        <v>18.766897621983883</v>
      </c>
      <c r="G8" s="2999">
        <v>16.954809938264756</v>
      </c>
      <c r="H8" s="2999">
        <v>16.525914451080453</v>
      </c>
      <c r="I8" s="2999">
        <v>16.229506492539393</v>
      </c>
      <c r="J8" s="2999">
        <v>14.451172605092518</v>
      </c>
      <c r="K8" s="2999">
        <v>15.074591941883909</v>
      </c>
      <c r="L8" s="2999">
        <v>16.157623594025978</v>
      </c>
      <c r="M8" s="2999">
        <v>16.697933530525468</v>
      </c>
      <c r="N8" s="2999">
        <v>16.45991884338375</v>
      </c>
      <c r="O8" s="2999">
        <v>16.904304839565683</v>
      </c>
      <c r="P8" s="2985">
        <v>0.1195049402488583</v>
      </c>
      <c r="Q8" s="2949" t="s">
        <v>2050</v>
      </c>
    </row>
    <row r="9" spans="1:17" ht="15" customHeight="1">
      <c r="A9" s="2961" t="s">
        <v>1175</v>
      </c>
      <c r="B9" s="3071">
        <v>22.300818609744013</v>
      </c>
      <c r="C9" s="3072">
        <v>21.808413900964513</v>
      </c>
      <c r="D9" s="3072">
        <v>21.874999139542108</v>
      </c>
      <c r="E9" s="3072">
        <v>27.126888762880842</v>
      </c>
      <c r="F9" s="3072">
        <v>28.890680071957078</v>
      </c>
      <c r="G9" s="3072">
        <v>29.755818049245637</v>
      </c>
      <c r="H9" s="3072">
        <v>30.923513045091106</v>
      </c>
      <c r="I9" s="3072">
        <v>32.006942245334614</v>
      </c>
      <c r="J9" s="3072">
        <v>32.78525950389583</v>
      </c>
      <c r="K9" s="3072">
        <v>33.62815657843138</v>
      </c>
      <c r="L9" s="3072">
        <v>33.779351756677066</v>
      </c>
      <c r="M9" s="3072">
        <v>33.672503442103832</v>
      </c>
      <c r="N9" s="3072">
        <v>36.928644528389718</v>
      </c>
      <c r="O9" s="3072">
        <v>38.07449793672496</v>
      </c>
      <c r="P9" s="3079">
        <v>0.26916756673032755</v>
      </c>
      <c r="Q9" s="2935" t="s">
        <v>2046</v>
      </c>
    </row>
    <row r="10" spans="1:17" s="3034" customFormat="1" ht="15" customHeight="1">
      <c r="A10" s="2962" t="s">
        <v>1751</v>
      </c>
      <c r="B10" s="3080">
        <v>20.695169858839275</v>
      </c>
      <c r="C10" s="3015">
        <v>19.21458550356185</v>
      </c>
      <c r="D10" s="3015">
        <v>18.614192465913522</v>
      </c>
      <c r="E10" s="3015">
        <v>22.622063729880843</v>
      </c>
      <c r="F10" s="3015">
        <v>23.334964230957077</v>
      </c>
      <c r="G10" s="3015">
        <v>23.695589179245637</v>
      </c>
      <c r="H10" s="3015">
        <v>24.772420013091107</v>
      </c>
      <c r="I10" s="3015">
        <v>25.452822156267011</v>
      </c>
      <c r="J10" s="3015">
        <v>26.001376396169469</v>
      </c>
      <c r="K10" s="3015">
        <v>26.768861794364781</v>
      </c>
      <c r="L10" s="3015">
        <v>26.967561834661314</v>
      </c>
      <c r="M10" s="3015">
        <v>26.639710613850614</v>
      </c>
      <c r="N10" s="3015">
        <v>29.517910470694524</v>
      </c>
      <c r="O10" s="3015">
        <v>30.479221867664023</v>
      </c>
      <c r="P10" s="3081">
        <v>0.21547278179706963</v>
      </c>
      <c r="Q10" s="3761" t="s">
        <v>1750</v>
      </c>
    </row>
    <row r="11" spans="1:17" ht="15" customHeight="1">
      <c r="A11" s="2962" t="s">
        <v>2810</v>
      </c>
      <c r="B11" s="3080">
        <v>1.2468186900000002</v>
      </c>
      <c r="C11" s="3015">
        <v>1.7909667000000002</v>
      </c>
      <c r="D11" s="3015">
        <v>2.2953760289999998</v>
      </c>
      <c r="E11" s="3015">
        <v>3.2119461</v>
      </c>
      <c r="F11" s="3015">
        <v>3.1781123999999998</v>
      </c>
      <c r="G11" s="3015">
        <v>3.5111232000000001</v>
      </c>
      <c r="H11" s="3015">
        <v>3.4995572999999998</v>
      </c>
      <c r="I11" s="3015">
        <v>3.7534977</v>
      </c>
      <c r="J11" s="3015">
        <v>3.9453390000000002</v>
      </c>
      <c r="K11" s="3015">
        <v>3.9511098000000002</v>
      </c>
      <c r="L11" s="3015">
        <v>3.8227085999999999</v>
      </c>
      <c r="M11" s="3015">
        <v>3.9355857000000007</v>
      </c>
      <c r="N11" s="3015">
        <v>4.2580565999999997</v>
      </c>
      <c r="O11" s="3015">
        <v>4.3312488438555059</v>
      </c>
      <c r="P11" s="3081">
        <v>3.0619752731647232E-2</v>
      </c>
      <c r="Q11" s="2938" t="s">
        <v>1808</v>
      </c>
    </row>
    <row r="12" spans="1:17" ht="15" customHeight="1">
      <c r="A12" s="2962" t="s">
        <v>1777</v>
      </c>
      <c r="B12" s="3080">
        <v>0.35883006090473685</v>
      </c>
      <c r="C12" s="3015">
        <v>0.80286169740266389</v>
      </c>
      <c r="D12" s="3015">
        <v>0.96543064462858608</v>
      </c>
      <c r="E12" s="3015">
        <v>1.2928789330000001</v>
      </c>
      <c r="F12" s="3015">
        <v>2.3776034410000002</v>
      </c>
      <c r="G12" s="3015">
        <v>2.5491056700000003</v>
      </c>
      <c r="H12" s="3015">
        <v>2.6515357319999997</v>
      </c>
      <c r="I12" s="3015">
        <v>2.8006223890676001</v>
      </c>
      <c r="J12" s="3015">
        <v>2.838544107726364</v>
      </c>
      <c r="K12" s="3015">
        <v>2.9081849840665996</v>
      </c>
      <c r="L12" s="3015">
        <v>2.9890813220157542</v>
      </c>
      <c r="M12" s="3015">
        <v>3.097207128253217</v>
      </c>
      <c r="N12" s="3015">
        <v>3.1526774576951939</v>
      </c>
      <c r="O12" s="3015">
        <v>3.2640272252054281</v>
      </c>
      <c r="P12" s="3081">
        <v>2.3075032201610685E-2</v>
      </c>
      <c r="Q12" s="2938" t="s">
        <v>1776</v>
      </c>
    </row>
    <row r="13" spans="1:17" s="3034" customFormat="1" ht="15" customHeight="1">
      <c r="A13" s="2961" t="s">
        <v>1174</v>
      </c>
      <c r="B13" s="3071">
        <v>0.67683586460177003</v>
      </c>
      <c r="C13" s="3072">
        <v>1.2992644001946905</v>
      </c>
      <c r="D13" s="3072">
        <v>2.1441968758707617</v>
      </c>
      <c r="E13" s="3072">
        <v>3.540012310773728</v>
      </c>
      <c r="F13" s="3072">
        <v>5.3020394697960125</v>
      </c>
      <c r="G13" s="3072">
        <v>5.4766732030835925</v>
      </c>
      <c r="H13" s="3072">
        <v>5.8243999978242611</v>
      </c>
      <c r="I13" s="3072">
        <v>6.0231841896029152</v>
      </c>
      <c r="J13" s="3072">
        <v>6.2140555069102259</v>
      </c>
      <c r="K13" s="3072">
        <v>6.4022998983072501</v>
      </c>
      <c r="L13" s="3072">
        <v>6.2706439995790069</v>
      </c>
      <c r="M13" s="3072">
        <v>6.3484091659951467</v>
      </c>
      <c r="N13" s="3072">
        <v>6.1177202907706789</v>
      </c>
      <c r="O13" s="3072">
        <v>5.9527211073070845</v>
      </c>
      <c r="P13" s="3079">
        <v>4.2082746791327272E-2</v>
      </c>
      <c r="Q13" s="2935" t="s">
        <v>2044</v>
      </c>
    </row>
    <row r="14" spans="1:17" ht="15" customHeight="1">
      <c r="A14" s="2962" t="s">
        <v>1843</v>
      </c>
      <c r="B14" s="3080">
        <v>0.21076020000000006</v>
      </c>
      <c r="C14" s="3015">
        <v>0.40366530000000006</v>
      </c>
      <c r="D14" s="3015">
        <v>0.71035290000000006</v>
      </c>
      <c r="E14" s="3015">
        <v>1.1626821000000003</v>
      </c>
      <c r="F14" s="3015">
        <v>1.5151469961044066</v>
      </c>
      <c r="G14" s="3015">
        <v>1.5782323928106883</v>
      </c>
      <c r="H14" s="3015">
        <v>1.6439115360904504</v>
      </c>
      <c r="I14" s="3015">
        <v>1.6569968027583404</v>
      </c>
      <c r="J14" s="3015">
        <v>1.6615792462894889</v>
      </c>
      <c r="K14" s="3015">
        <v>1.6794924575529668</v>
      </c>
      <c r="L14" s="3015">
        <v>1.735560402773169</v>
      </c>
      <c r="M14" s="3015">
        <v>1.7388010278922144</v>
      </c>
      <c r="N14" s="3015">
        <v>1.753352628512967</v>
      </c>
      <c r="O14" s="3015">
        <v>1.709661422122891</v>
      </c>
      <c r="P14" s="3081">
        <v>1.2086447093545406E-2</v>
      </c>
      <c r="Q14" s="2938" t="s">
        <v>1842</v>
      </c>
    </row>
    <row r="15" spans="1:17" ht="15" customHeight="1">
      <c r="A15" s="2962" t="s">
        <v>2811</v>
      </c>
      <c r="B15" s="3080">
        <v>2.9196446017699103E-3</v>
      </c>
      <c r="C15" s="3015">
        <v>3.660504419469026E-2</v>
      </c>
      <c r="D15" s="3015">
        <v>0.11323848887076104</v>
      </c>
      <c r="E15" s="3015">
        <v>0.34936218934262037</v>
      </c>
      <c r="F15" s="3015">
        <v>0.99276405322412176</v>
      </c>
      <c r="G15" s="3015">
        <v>0.98940329858576448</v>
      </c>
      <c r="H15" s="3015">
        <v>1.1727551975678174</v>
      </c>
      <c r="I15" s="3015">
        <v>1.3817798198678457</v>
      </c>
      <c r="J15" s="3015">
        <v>1.46359707290561</v>
      </c>
      <c r="K15" s="3015">
        <v>1.5457154714066541</v>
      </c>
      <c r="L15" s="3015">
        <v>1.3351637681366015</v>
      </c>
      <c r="M15" s="3015">
        <v>1.3547530205934724</v>
      </c>
      <c r="N15" s="3015">
        <v>1.2920687162372051</v>
      </c>
      <c r="O15" s="3015">
        <v>1.2891419212167077</v>
      </c>
      <c r="P15" s="3081">
        <v>9.1135855469617316E-3</v>
      </c>
      <c r="Q15" s="2938" t="s">
        <v>1822</v>
      </c>
    </row>
    <row r="16" spans="1:17" ht="15" customHeight="1">
      <c r="A16" s="2967" t="s">
        <v>2814</v>
      </c>
      <c r="B16" s="3013">
        <v>3.907397727515098</v>
      </c>
      <c r="C16" s="2998">
        <v>10.111833719693763</v>
      </c>
      <c r="D16" s="2998">
        <v>17.376914012469229</v>
      </c>
      <c r="E16" s="2998">
        <v>20.1058098450317</v>
      </c>
      <c r="F16" s="2998">
        <v>22.425522441087463</v>
      </c>
      <c r="G16" s="2998">
        <v>20.894732462936609</v>
      </c>
      <c r="H16" s="2998">
        <v>20.365047006763504</v>
      </c>
      <c r="I16" s="2998">
        <v>19.957447804861651</v>
      </c>
      <c r="J16" s="2998">
        <v>18.00130429183212</v>
      </c>
      <c r="K16" s="2998">
        <v>18.329867991778233</v>
      </c>
      <c r="L16" s="2998">
        <v>19.347488184008856</v>
      </c>
      <c r="M16" s="2998">
        <v>20.1207764220852</v>
      </c>
      <c r="N16" s="2998">
        <v>19.728042150049326</v>
      </c>
      <c r="O16" s="2998">
        <v>19.948825085808917</v>
      </c>
      <c r="P16" s="3029">
        <v>0.14102816841865301</v>
      </c>
      <c r="Q16" s="2935" t="s">
        <v>2060</v>
      </c>
    </row>
    <row r="17" spans="1:17" ht="15" customHeight="1">
      <c r="A17" s="2962" t="s">
        <v>2831</v>
      </c>
      <c r="B17" s="3011">
        <v>0.57505510466061238</v>
      </c>
      <c r="C17" s="2999">
        <v>2.1986249383060668</v>
      </c>
      <c r="D17" s="2999">
        <v>2.2927800000000005</v>
      </c>
      <c r="E17" s="2999">
        <v>2.9852849999999993</v>
      </c>
      <c r="F17" s="2999">
        <v>3.1705649999999999</v>
      </c>
      <c r="G17" s="2999">
        <v>2.9109860000000003</v>
      </c>
      <c r="H17" s="2999">
        <v>2.9199620000000004</v>
      </c>
      <c r="I17" s="2999">
        <v>3.0590760000000001</v>
      </c>
      <c r="J17" s="2999">
        <v>2.6602210000000004</v>
      </c>
      <c r="K17" s="2999">
        <v>2.7703300000000004</v>
      </c>
      <c r="L17" s="2999">
        <v>3.0558510000000005</v>
      </c>
      <c r="M17" s="2999">
        <v>3.1585850000000004</v>
      </c>
      <c r="N17" s="2999">
        <v>3.0906260000000008</v>
      </c>
      <c r="O17" s="2999">
        <v>3.1916464614886739</v>
      </c>
      <c r="P17" s="3028">
        <v>2.2563336575837784E-2</v>
      </c>
      <c r="Q17" s="2938" t="s">
        <v>1793</v>
      </c>
    </row>
    <row r="18" spans="1:17" ht="15" customHeight="1">
      <c r="A18" s="2962" t="s">
        <v>2834</v>
      </c>
      <c r="B18" s="3011">
        <v>0.42579756000000007</v>
      </c>
      <c r="C18" s="2999">
        <v>1.6875734760000001</v>
      </c>
      <c r="D18" s="2999">
        <v>1.9754578440000001</v>
      </c>
      <c r="E18" s="2999">
        <v>3.6483015600000002</v>
      </c>
      <c r="F18" s="2999">
        <v>3.5457423473638934</v>
      </c>
      <c r="G18" s="2999">
        <v>2.9490662695575911</v>
      </c>
      <c r="H18" s="2999">
        <v>2.7683546023771992</v>
      </c>
      <c r="I18" s="2999">
        <v>2.7477271623989759</v>
      </c>
      <c r="J18" s="2999">
        <v>2.5219982689336184</v>
      </c>
      <c r="K18" s="2999">
        <v>2.5936364715731792</v>
      </c>
      <c r="L18" s="2999">
        <v>2.9042510604042864</v>
      </c>
      <c r="M18" s="2999">
        <v>2.8291494441886735</v>
      </c>
      <c r="N18" s="2999">
        <v>2.853253095951489</v>
      </c>
      <c r="O18" s="2999">
        <v>2.8383010490586069</v>
      </c>
      <c r="P18" s="3028">
        <v>2.0065362077600547E-2</v>
      </c>
      <c r="Q18" s="2938" t="s">
        <v>1752</v>
      </c>
    </row>
    <row r="19" spans="1:17" ht="15" customHeight="1">
      <c r="A19" s="2962" t="s">
        <v>2850</v>
      </c>
      <c r="B19" s="3011">
        <v>0.4404672</v>
      </c>
      <c r="C19" s="2999">
        <v>0.94378949999999973</v>
      </c>
      <c r="D19" s="2999">
        <v>1.6353368999999998</v>
      </c>
      <c r="E19" s="2999">
        <v>2.4436258200000003</v>
      </c>
      <c r="F19" s="2999">
        <v>2.8493964259661952</v>
      </c>
      <c r="G19" s="2999">
        <v>2.6717785571346266</v>
      </c>
      <c r="H19" s="2999">
        <v>2.5688369882545867</v>
      </c>
      <c r="I19" s="2999">
        <v>2.4026554377999751</v>
      </c>
      <c r="J19" s="2999">
        <v>2.1229773626303952</v>
      </c>
      <c r="K19" s="2999">
        <v>2.3153550408720363</v>
      </c>
      <c r="L19" s="2999">
        <v>2.4316501151844276</v>
      </c>
      <c r="M19" s="2999">
        <v>2.5768366947986916</v>
      </c>
      <c r="N19" s="2999">
        <v>2.4917069918754278</v>
      </c>
      <c r="O19" s="2999">
        <v>2.5484621299164463</v>
      </c>
      <c r="P19" s="3028">
        <v>1.8016346572815822E-2</v>
      </c>
      <c r="Q19" s="2938" t="s">
        <v>1781</v>
      </c>
    </row>
    <row r="20" spans="1:17" ht="15" customHeight="1">
      <c r="A20" s="2962" t="s">
        <v>2829</v>
      </c>
      <c r="B20" s="3011">
        <v>0.34390530111600009</v>
      </c>
      <c r="C20" s="2999">
        <v>0.90619111760400006</v>
      </c>
      <c r="D20" s="2999">
        <v>1.0899126000000001</v>
      </c>
      <c r="E20" s="2999">
        <v>1.4974686000000001</v>
      </c>
      <c r="F20" s="2999">
        <v>1.7843202</v>
      </c>
      <c r="G20" s="2999">
        <v>1.5486852627000001</v>
      </c>
      <c r="H20" s="2999">
        <v>1.5999946209000004</v>
      </c>
      <c r="I20" s="2999">
        <v>1.6251535332</v>
      </c>
      <c r="J20" s="2999">
        <v>1.3647006189000002</v>
      </c>
      <c r="K20" s="2999">
        <v>1.4670635247000003</v>
      </c>
      <c r="L20" s="2999">
        <v>1.6030778246999999</v>
      </c>
      <c r="M20" s="2999">
        <v>1.6115651631000003</v>
      </c>
      <c r="N20" s="2999">
        <v>1.5376355772369898</v>
      </c>
      <c r="O20" s="2999">
        <v>1.5636489723000002</v>
      </c>
      <c r="P20" s="3028">
        <v>1.1054212449336145E-2</v>
      </c>
      <c r="Q20" s="2938" t="s">
        <v>1795</v>
      </c>
    </row>
    <row r="21" spans="1:17" ht="15" customHeight="1">
      <c r="A21" s="2962" t="s">
        <v>2849</v>
      </c>
      <c r="B21" s="3011">
        <v>0</v>
      </c>
      <c r="C21" s="2999">
        <v>0</v>
      </c>
      <c r="D21" s="2999">
        <v>0.11626731000000004</v>
      </c>
      <c r="E21" s="2999">
        <v>0.50209002000000014</v>
      </c>
      <c r="F21" s="2999">
        <v>1.2895571700000004</v>
      </c>
      <c r="G21" s="2999">
        <v>1.5062355900000002</v>
      </c>
      <c r="H21" s="2999">
        <v>1.5594917400000003</v>
      </c>
      <c r="I21" s="2999">
        <v>1.5827934600000004</v>
      </c>
      <c r="J21" s="2999">
        <v>1.6792749900000001</v>
      </c>
      <c r="K21" s="2999">
        <v>1.6545255300000004</v>
      </c>
      <c r="L21" s="2999">
        <v>1.6021656000000004</v>
      </c>
      <c r="M21" s="2999">
        <v>1.85645079</v>
      </c>
      <c r="N21" s="2999">
        <v>1.7003706300000003</v>
      </c>
      <c r="O21" s="2999">
        <v>1.5559228204064925</v>
      </c>
      <c r="P21" s="3028">
        <v>1.0999592438093437E-2</v>
      </c>
      <c r="Q21" s="2938" t="s">
        <v>1754</v>
      </c>
    </row>
    <row r="22" spans="1:17" ht="15" customHeight="1">
      <c r="A22" s="2962" t="s">
        <v>2871</v>
      </c>
      <c r="B22" s="3011">
        <v>0.63500000000000001</v>
      </c>
      <c r="C22" s="2999">
        <v>1.2669999999999999</v>
      </c>
      <c r="D22" s="2999">
        <v>1.3250000000000002</v>
      </c>
      <c r="E22" s="2999">
        <v>1.4757000000000002</v>
      </c>
      <c r="F22" s="2999">
        <v>1.6833000000000002</v>
      </c>
      <c r="G22" s="2999">
        <v>1.4734000000000003</v>
      </c>
      <c r="H22" s="2999">
        <v>1.4142000000000003</v>
      </c>
      <c r="I22" s="2999">
        <v>1.4080000000000004</v>
      </c>
      <c r="J22" s="2999">
        <v>1.2410000000000001</v>
      </c>
      <c r="K22" s="2999">
        <v>1.2269000000000001</v>
      </c>
      <c r="L22" s="2999">
        <v>1.2655000000000001</v>
      </c>
      <c r="M22" s="2999">
        <v>1.302</v>
      </c>
      <c r="N22" s="2999">
        <v>1.2730999999999999</v>
      </c>
      <c r="O22" s="2999">
        <v>1.3263408834632544</v>
      </c>
      <c r="P22" s="3028">
        <v>9.3765635163478613E-3</v>
      </c>
      <c r="Q22" s="2938" t="s">
        <v>1774</v>
      </c>
    </row>
    <row r="23" spans="1:17" ht="15" customHeight="1">
      <c r="A23" s="2967" t="s">
        <v>2064</v>
      </c>
      <c r="B23" s="3013">
        <v>6.8214508479255533</v>
      </c>
      <c r="C23" s="2998">
        <v>13.574785891723913</v>
      </c>
      <c r="D23" s="2998">
        <v>18.39538382702019</v>
      </c>
      <c r="E23" s="2998">
        <v>16.280132523885108</v>
      </c>
      <c r="F23" s="2998">
        <v>19.126213563890268</v>
      </c>
      <c r="G23" s="2998">
        <v>19.782276466698292</v>
      </c>
      <c r="H23" s="2998">
        <v>19.628246052234882</v>
      </c>
      <c r="I23" s="2998">
        <v>19.344453728878644</v>
      </c>
      <c r="J23" s="2998">
        <v>19.437310695755123</v>
      </c>
      <c r="K23" s="2998">
        <v>19.078852648790992</v>
      </c>
      <c r="L23" s="2998">
        <v>19.395123743266513</v>
      </c>
      <c r="M23" s="2998">
        <v>19.785287551258826</v>
      </c>
      <c r="N23" s="2998">
        <v>20.961674618195666</v>
      </c>
      <c r="O23" s="2998">
        <v>20.654147785017479</v>
      </c>
      <c r="P23" s="3029">
        <v>0.14601444545429881</v>
      </c>
      <c r="Q23" s="2935" t="s">
        <v>2802</v>
      </c>
    </row>
    <row r="24" spans="1:17" s="3034" customFormat="1" ht="15" customHeight="1">
      <c r="A24" s="2962" t="s">
        <v>2819</v>
      </c>
      <c r="B24" s="3080" t="s">
        <v>2820</v>
      </c>
      <c r="C24" s="3015" t="s">
        <v>2820</v>
      </c>
      <c r="D24" s="2999">
        <v>14.911021381566369</v>
      </c>
      <c r="E24" s="2999">
        <v>13.182886725663716</v>
      </c>
      <c r="F24" s="2999">
        <v>15.261128097345136</v>
      </c>
      <c r="G24" s="2999">
        <v>15.682901017699114</v>
      </c>
      <c r="H24" s="2999">
        <v>15.430532495575219</v>
      </c>
      <c r="I24" s="2999">
        <v>15.295227477876107</v>
      </c>
      <c r="J24" s="2999">
        <v>15.199136747787611</v>
      </c>
      <c r="K24" s="2999">
        <v>14.712293601769913</v>
      </c>
      <c r="L24" s="2999">
        <v>15.143270044247787</v>
      </c>
      <c r="M24" s="2999">
        <v>15.519621265486727</v>
      </c>
      <c r="N24" s="2999">
        <v>16.361975283185842</v>
      </c>
      <c r="O24" s="2999">
        <v>15.99525796460177</v>
      </c>
      <c r="P24" s="3028">
        <v>0.11307843566869333</v>
      </c>
      <c r="Q24" s="2938" t="s">
        <v>2821</v>
      </c>
    </row>
    <row r="25" spans="1:17" ht="15" customHeight="1">
      <c r="A25" s="2962" t="s">
        <v>2863</v>
      </c>
      <c r="B25" s="3080" t="s">
        <v>2820</v>
      </c>
      <c r="C25" s="3015" t="s">
        <v>2820</v>
      </c>
      <c r="D25" s="2999">
        <v>1.2550999999999997</v>
      </c>
      <c r="E25" s="2999">
        <v>1.7522504999999999</v>
      </c>
      <c r="F25" s="2999">
        <v>1.5855840000000001</v>
      </c>
      <c r="G25" s="2999">
        <v>1.70482940712315</v>
      </c>
      <c r="H25" s="2999">
        <v>1.6645860000000001</v>
      </c>
      <c r="I25" s="2999">
        <v>1.6614674999999999</v>
      </c>
      <c r="J25" s="2999">
        <v>1.7477459999999998</v>
      </c>
      <c r="K25" s="2999">
        <v>1.6683974999999998</v>
      </c>
      <c r="L25" s="2999">
        <v>1.5597694982503314</v>
      </c>
      <c r="M25" s="2999">
        <v>1.5516433357429313</v>
      </c>
      <c r="N25" s="2999">
        <v>1.5978816638540636</v>
      </c>
      <c r="O25" s="2999">
        <v>1.562881878761061</v>
      </c>
      <c r="P25" s="3028">
        <v>1.1048789483505473E-2</v>
      </c>
      <c r="Q25" s="2938" t="s">
        <v>1975</v>
      </c>
    </row>
    <row r="26" spans="1:17" ht="15" customHeight="1">
      <c r="A26" s="2961" t="s">
        <v>1176</v>
      </c>
      <c r="B26" s="3013">
        <v>0.33850502651134873</v>
      </c>
      <c r="C26" s="2998">
        <v>1.1412730991514528</v>
      </c>
      <c r="D26" s="2998">
        <v>3.4445256677482594</v>
      </c>
      <c r="E26" s="2998">
        <v>6.5986070853923744</v>
      </c>
      <c r="F26" s="2998">
        <v>13.682899559423655</v>
      </c>
      <c r="G26" s="2998">
        <v>14.33123806755739</v>
      </c>
      <c r="H26" s="2998">
        <v>14.789000052157787</v>
      </c>
      <c r="I26" s="2998">
        <v>15.23861486156704</v>
      </c>
      <c r="J26" s="2998">
        <v>16.109125600771165</v>
      </c>
      <c r="K26" s="2998">
        <v>17.217131955273121</v>
      </c>
      <c r="L26" s="2998">
        <v>18.026935083546014</v>
      </c>
      <c r="M26" s="2998">
        <v>18.797538667305506</v>
      </c>
      <c r="N26" s="2998">
        <v>19.649275464404464</v>
      </c>
      <c r="O26" s="2998">
        <v>20.100705699729719</v>
      </c>
      <c r="P26" s="3029">
        <v>0.14210188803408985</v>
      </c>
      <c r="Q26" s="2935" t="s">
        <v>2051</v>
      </c>
    </row>
    <row r="27" spans="1:17" ht="15" customHeight="1">
      <c r="A27" s="2962" t="s">
        <v>495</v>
      </c>
      <c r="B27" s="3011">
        <v>9.18883976232652E-2</v>
      </c>
      <c r="C27" s="2999">
        <v>0.16327454658772672</v>
      </c>
      <c r="D27" s="2999">
        <v>0.82074639636000002</v>
      </c>
      <c r="E27" s="2999">
        <v>2.1398716674000005</v>
      </c>
      <c r="F27" s="2999">
        <v>5.1980183477999997</v>
      </c>
      <c r="G27" s="2999">
        <v>5.5149339888000002</v>
      </c>
      <c r="H27" s="2999">
        <v>5.4916392186000005</v>
      </c>
      <c r="I27" s="2999">
        <v>5.5380417479999995</v>
      </c>
      <c r="J27" s="2999">
        <v>6.2424339804000013</v>
      </c>
      <c r="K27" s="2999">
        <v>6.6247014654000003</v>
      </c>
      <c r="L27" s="2999">
        <v>7.0674857100000015</v>
      </c>
      <c r="M27" s="2999">
        <v>7.5280910682675293</v>
      </c>
      <c r="N27" s="2999">
        <v>8.0689168574531429</v>
      </c>
      <c r="O27" s="2999">
        <v>8.0502599920298543</v>
      </c>
      <c r="P27" s="3028">
        <v>5.6911292624324199E-2</v>
      </c>
      <c r="Q27" s="2938" t="s">
        <v>2017</v>
      </c>
    </row>
    <row r="28" spans="1:17" s="3034" customFormat="1" ht="15" customHeight="1">
      <c r="A28" s="2962" t="s">
        <v>496</v>
      </c>
      <c r="B28" s="3011">
        <v>5.5301400000000001E-2</v>
      </c>
      <c r="C28" s="2999">
        <v>0.33256080000000005</v>
      </c>
      <c r="D28" s="2999">
        <v>1.1463840000000003</v>
      </c>
      <c r="E28" s="2999">
        <v>1.7035020000000001</v>
      </c>
      <c r="F28" s="2999">
        <v>2.9979720000000003</v>
      </c>
      <c r="G28" s="2999">
        <v>3.1552920000000002</v>
      </c>
      <c r="H28" s="2999">
        <v>3.3970860000000003</v>
      </c>
      <c r="I28" s="2999">
        <v>3.4210259999999999</v>
      </c>
      <c r="J28" s="2999">
        <v>3.5013959999999997</v>
      </c>
      <c r="K28" s="2999">
        <v>3.57219</v>
      </c>
      <c r="L28" s="2999">
        <v>3.7914120000000002</v>
      </c>
      <c r="M28" s="2999">
        <v>3.9330075240000002</v>
      </c>
      <c r="N28" s="2999">
        <v>4.0355999999999996</v>
      </c>
      <c r="O28" s="2999">
        <v>4.0911943089430887</v>
      </c>
      <c r="P28" s="3028">
        <v>2.8922687805083062E-2</v>
      </c>
      <c r="Q28" s="2938" t="s">
        <v>1930</v>
      </c>
    </row>
    <row r="29" spans="1:17" ht="15" customHeight="1">
      <c r="A29" s="2962" t="s">
        <v>2052</v>
      </c>
      <c r="B29" s="3011">
        <v>2.9484E-2</v>
      </c>
      <c r="C29" s="2999">
        <v>0.17269200000000001</v>
      </c>
      <c r="D29" s="2999">
        <v>0.5935410000000001</v>
      </c>
      <c r="E29" s="2999">
        <v>1.1031930000000001</v>
      </c>
      <c r="F29" s="2999">
        <v>2.1337791929999996</v>
      </c>
      <c r="G29" s="2999">
        <v>2.2189011823802249</v>
      </c>
      <c r="H29" s="2999">
        <v>2.3015069999999995</v>
      </c>
      <c r="I29" s="2999">
        <v>2.3309866196329661</v>
      </c>
      <c r="J29" s="2999">
        <v>2.2836588454959426</v>
      </c>
      <c r="K29" s="2999">
        <v>2.5757363073976229</v>
      </c>
      <c r="L29" s="2999">
        <v>2.6181154862263893</v>
      </c>
      <c r="M29" s="2999">
        <v>2.6883055860123952</v>
      </c>
      <c r="N29" s="2999">
        <v>2.6779247325220674</v>
      </c>
      <c r="O29" s="2999">
        <v>2.735660970867309</v>
      </c>
      <c r="P29" s="3028">
        <v>1.9339748304789271E-2</v>
      </c>
      <c r="Q29" s="3747" t="s">
        <v>3608</v>
      </c>
    </row>
    <row r="30" spans="1:17" s="3034" customFormat="1" ht="15" customHeight="1">
      <c r="A30" s="2961" t="s">
        <v>499</v>
      </c>
      <c r="B30" s="3013">
        <v>5.5873170000000007E-2</v>
      </c>
      <c r="C30" s="2998">
        <v>0.67289031792080756</v>
      </c>
      <c r="D30" s="2998">
        <v>1.4351233839605835</v>
      </c>
      <c r="E30" s="2998">
        <v>2.0045604825049259</v>
      </c>
      <c r="F30" s="2998">
        <v>3.5610035424224504</v>
      </c>
      <c r="G30" s="2998">
        <v>3.8594996052487156</v>
      </c>
      <c r="H30" s="2998">
        <v>4.1438671412738106</v>
      </c>
      <c r="I30" s="2998">
        <v>4.1986770969692673</v>
      </c>
      <c r="J30" s="2998">
        <v>4.3161213718272888</v>
      </c>
      <c r="K30" s="2998">
        <v>4.6245713884359789</v>
      </c>
      <c r="L30" s="2998">
        <v>4.7528194075551076</v>
      </c>
      <c r="M30" s="2998">
        <v>5.0431899009653653</v>
      </c>
      <c r="N30" s="2998">
        <v>5.3572674018597697</v>
      </c>
      <c r="O30" s="2998">
        <v>5.4046005258062442</v>
      </c>
      <c r="P30" s="3029">
        <v>3.8207809728661855E-2</v>
      </c>
      <c r="Q30" s="2935" t="s">
        <v>2043</v>
      </c>
    </row>
    <row r="31" spans="1:17" ht="15" customHeight="1">
      <c r="A31" s="2962" t="s">
        <v>1871</v>
      </c>
      <c r="B31" s="3011">
        <v>2.9452500000000004E-3</v>
      </c>
      <c r="C31" s="2999">
        <v>7.5537000000000007E-2</v>
      </c>
      <c r="D31" s="2999">
        <v>0.27962549999999997</v>
      </c>
      <c r="E31" s="2999">
        <v>0.69299999999999995</v>
      </c>
      <c r="F31" s="2999">
        <v>1.5630615000000001</v>
      </c>
      <c r="G31" s="2999">
        <v>1.7193329999999998</v>
      </c>
      <c r="H31" s="2999">
        <v>1.8229365</v>
      </c>
      <c r="I31" s="2999">
        <v>1.7820495000000001</v>
      </c>
      <c r="J31" s="2999">
        <v>1.6638749820000001</v>
      </c>
      <c r="K31" s="2999">
        <v>1.6566757514999999</v>
      </c>
      <c r="L31" s="2999">
        <v>1.7767480500000001</v>
      </c>
      <c r="M31" s="2999">
        <v>2.0136290917671777</v>
      </c>
      <c r="N31" s="2999">
        <v>2.1454059329404269</v>
      </c>
      <c r="O31" s="2999">
        <v>2.1220295511742786</v>
      </c>
      <c r="P31" s="3028">
        <v>1.5001682537447027E-2</v>
      </c>
      <c r="Q31" s="2938" t="s">
        <v>1870</v>
      </c>
    </row>
    <row r="32" spans="1:17" ht="15" customHeight="1">
      <c r="A32" s="2962" t="s">
        <v>2042</v>
      </c>
      <c r="B32" s="3011">
        <v>3.5031150000000004E-2</v>
      </c>
      <c r="C32" s="2999">
        <v>0.39397050000000006</v>
      </c>
      <c r="D32" s="2999">
        <v>0.70235550000000002</v>
      </c>
      <c r="E32" s="2999">
        <v>0.68764657500000015</v>
      </c>
      <c r="F32" s="2999">
        <v>0.91178010000000009</v>
      </c>
      <c r="G32" s="2999">
        <v>0.96469064999999998</v>
      </c>
      <c r="H32" s="2999">
        <v>1.0754667</v>
      </c>
      <c r="I32" s="2999">
        <v>1.1563744499999999</v>
      </c>
      <c r="J32" s="2999">
        <v>1.2993057000000001</v>
      </c>
      <c r="K32" s="2999">
        <v>1.3652099999999998</v>
      </c>
      <c r="L32" s="2999">
        <v>1.3894650000000002</v>
      </c>
      <c r="M32" s="2999">
        <v>1.4206500000000002</v>
      </c>
      <c r="N32" s="2999">
        <v>1.5627150000000001</v>
      </c>
      <c r="O32" s="2999">
        <v>1.6285499999999999</v>
      </c>
      <c r="P32" s="3028">
        <v>1.1513030100282933E-2</v>
      </c>
      <c r="Q32" s="2938" t="s">
        <v>1846</v>
      </c>
    </row>
    <row r="33" spans="1:17" ht="15" customHeight="1">
      <c r="A33" s="2961" t="s">
        <v>2807</v>
      </c>
      <c r="B33" s="3013">
        <v>0.51236901136888768</v>
      </c>
      <c r="C33" s="2998">
        <v>2.6482923497945174</v>
      </c>
      <c r="D33" s="2998">
        <v>5.4727709164848788</v>
      </c>
      <c r="E33" s="2998">
        <v>10.743513290181662</v>
      </c>
      <c r="F33" s="2998">
        <v>20.795908258537736</v>
      </c>
      <c r="G33" s="2998">
        <v>22.435248753941057</v>
      </c>
      <c r="H33" s="2998">
        <v>23.917946051782931</v>
      </c>
      <c r="I33" s="2998">
        <v>24.788683307307661</v>
      </c>
      <c r="J33" s="2998">
        <v>25.516128948212756</v>
      </c>
      <c r="K33" s="2998">
        <v>25.927454005647142</v>
      </c>
      <c r="L33" s="2998">
        <v>26.551664351417415</v>
      </c>
      <c r="M33" s="2998">
        <v>27.940500958949745</v>
      </c>
      <c r="N33" s="2998">
        <v>29.917207827697659</v>
      </c>
      <c r="O33" s="2998">
        <v>31.317271965711463</v>
      </c>
      <c r="P33" s="3029">
        <v>0.22139737484264099</v>
      </c>
      <c r="Q33" s="2935" t="s">
        <v>2031</v>
      </c>
    </row>
    <row r="34" spans="1:17" ht="15" customHeight="1">
      <c r="A34" s="2962" t="s">
        <v>1894</v>
      </c>
      <c r="B34" s="3011">
        <v>0.10413274336283185</v>
      </c>
      <c r="C34" s="2999">
        <v>0.51776106194690263</v>
      </c>
      <c r="D34" s="2999">
        <v>0.55506017699115029</v>
      </c>
      <c r="E34" s="2999">
        <v>0.88904690265486719</v>
      </c>
      <c r="F34" s="2999">
        <v>3.9194659760836363</v>
      </c>
      <c r="G34" s="2999">
        <v>4.8658633968624523</v>
      </c>
      <c r="H34" s="2999">
        <v>5.431592957520337</v>
      </c>
      <c r="I34" s="2999">
        <v>6.1876275123231075</v>
      </c>
      <c r="J34" s="2999">
        <v>6.7810728806237597</v>
      </c>
      <c r="K34" s="2999">
        <v>7.0088230088495562</v>
      </c>
      <c r="L34" s="2999">
        <v>7.5398791975912909</v>
      </c>
      <c r="M34" s="2999">
        <v>8.6557813188347854</v>
      </c>
      <c r="N34" s="2999">
        <v>10.187854612268547</v>
      </c>
      <c r="O34" s="2999">
        <v>11.064010108923657</v>
      </c>
      <c r="P34" s="3028">
        <v>7.8216991442616277E-2</v>
      </c>
      <c r="Q34" s="2938" t="s">
        <v>2020</v>
      </c>
    </row>
    <row r="35" spans="1:17" ht="15" customHeight="1">
      <c r="A35" s="2962" t="s">
        <v>2843</v>
      </c>
      <c r="B35" s="3011">
        <v>0.12859737269914084</v>
      </c>
      <c r="C35" s="2999">
        <v>0.90651377867330873</v>
      </c>
      <c r="D35" s="2999">
        <v>1.8113720860758618</v>
      </c>
      <c r="E35" s="2999">
        <v>2.7239406153201005</v>
      </c>
      <c r="F35" s="2999">
        <v>3.597721849860589</v>
      </c>
      <c r="G35" s="2999">
        <v>4.0329088216857132</v>
      </c>
      <c r="H35" s="2999">
        <v>4.4357429096817134</v>
      </c>
      <c r="I35" s="2999">
        <v>4.4473278509511278</v>
      </c>
      <c r="J35" s="2999">
        <v>4.491076271957037</v>
      </c>
      <c r="K35" s="2999">
        <v>4.2738352585948318</v>
      </c>
      <c r="L35" s="2999">
        <v>4.1910280365663004</v>
      </c>
      <c r="M35" s="2999">
        <v>4.2115134245365988</v>
      </c>
      <c r="N35" s="2999">
        <v>4.1654936041213793</v>
      </c>
      <c r="O35" s="2999">
        <v>3.8923618851185404</v>
      </c>
      <c r="P35" s="3028">
        <v>2.7517042488449099E-2</v>
      </c>
      <c r="Q35" s="2938" t="s">
        <v>1780</v>
      </c>
    </row>
    <row r="36" spans="1:17" ht="15" customHeight="1">
      <c r="A36" s="2962" t="s">
        <v>2844</v>
      </c>
      <c r="B36" s="3011">
        <v>2.2782478329764998E-2</v>
      </c>
      <c r="C36" s="2999">
        <v>4.0791712500000001E-2</v>
      </c>
      <c r="D36" s="2999">
        <v>0.41733846000000002</v>
      </c>
      <c r="E36" s="2999">
        <v>0.91305695249999996</v>
      </c>
      <c r="F36" s="2999">
        <v>2.1226183952626094</v>
      </c>
      <c r="G36" s="2999">
        <v>2.1702915748366625</v>
      </c>
      <c r="H36" s="2999">
        <v>2.005167306038544</v>
      </c>
      <c r="I36" s="2999">
        <v>1.764694865750112</v>
      </c>
      <c r="J36" s="2999">
        <v>1.7460564033552477</v>
      </c>
      <c r="K36" s="2999">
        <v>1.7210461503076178</v>
      </c>
      <c r="L36" s="2999">
        <v>1.8284753469144108</v>
      </c>
      <c r="M36" s="2999">
        <v>1.9344796136843052</v>
      </c>
      <c r="N36" s="2999">
        <v>2.0912888997090042</v>
      </c>
      <c r="O36" s="2999">
        <v>2.1485105679438186</v>
      </c>
      <c r="P36" s="3028">
        <v>1.518889001842938E-2</v>
      </c>
      <c r="Q36" s="2938" t="s">
        <v>1916</v>
      </c>
    </row>
    <row r="37" spans="1:17" ht="15" customHeight="1" thickBot="1">
      <c r="A37" s="2991" t="s">
        <v>1903</v>
      </c>
      <c r="B37" s="3082">
        <v>0</v>
      </c>
      <c r="C37" s="3083">
        <v>0</v>
      </c>
      <c r="D37" s="3083">
        <v>0.11391026760000002</v>
      </c>
      <c r="E37" s="3083">
        <v>0.71307902880000018</v>
      </c>
      <c r="F37" s="3083">
        <v>1.6205930496000003</v>
      </c>
      <c r="G37" s="3083">
        <v>1.7440366608000002</v>
      </c>
      <c r="H37" s="3083">
        <v>1.8910310220000004</v>
      </c>
      <c r="I37" s="3083">
        <v>1.9791296675999999</v>
      </c>
      <c r="J37" s="3083">
        <v>1.8001439676000004</v>
      </c>
      <c r="K37" s="3083">
        <v>1.6433901756000002</v>
      </c>
      <c r="L37" s="3083">
        <v>1.7151728616000002</v>
      </c>
      <c r="M37" s="3083">
        <v>1.7912301395933081</v>
      </c>
      <c r="N37" s="3083">
        <v>2.0809442699999998</v>
      </c>
      <c r="O37" s="3083">
        <v>2.0148137640000003</v>
      </c>
      <c r="P37" s="3084">
        <v>1.4243720801569716E-2</v>
      </c>
      <c r="Q37" s="2995" t="s">
        <v>2018</v>
      </c>
    </row>
    <row r="38" spans="1:17">
      <c r="A38" s="3073" t="s">
        <v>2873</v>
      </c>
      <c r="B38" s="3074"/>
      <c r="C38" s="3074"/>
      <c r="D38" s="3074"/>
      <c r="E38" s="3074"/>
      <c r="F38" s="3074"/>
      <c r="G38" s="3074"/>
      <c r="H38" s="3074"/>
      <c r="I38" s="3074"/>
      <c r="J38" s="354" t="s">
        <v>2872</v>
      </c>
      <c r="K38" s="3074"/>
      <c r="L38" s="3074"/>
      <c r="M38" s="3074"/>
      <c r="N38" s="3074"/>
      <c r="O38" s="3074"/>
      <c r="P38" s="3075"/>
      <c r="Q38" s="3007"/>
    </row>
    <row r="39" spans="1:17">
      <c r="A39" s="354" t="s">
        <v>2826</v>
      </c>
      <c r="B39" s="354"/>
      <c r="C39" s="354"/>
      <c r="D39" s="354"/>
      <c r="E39" s="354"/>
      <c r="F39" s="354"/>
      <c r="G39" s="354"/>
      <c r="J39" s="354" t="s">
        <v>2827</v>
      </c>
      <c r="K39" s="354"/>
      <c r="L39" s="354"/>
      <c r="M39" s="354"/>
      <c r="N39" s="354"/>
      <c r="O39" s="354"/>
      <c r="P39" s="354"/>
      <c r="Q39" s="354"/>
    </row>
  </sheetData>
  <mergeCells count="1">
    <mergeCell ref="A1:I1"/>
  </mergeCells>
  <phoneticPr fontId="3" type="noConversion"/>
  <pageMargins left="0.7" right="0.7" top="0.75" bottom="0.75" header="0.3" footer="0.3"/>
  <pageSetup paperSize="9" scale="84" orientation="portrait" r:id="rId1"/>
  <colBreaks count="1" manualBreakCount="1">
    <brk id="9" max="1048575" man="1"/>
  </colBreaks>
  <drawing r:id="rId2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Sheet178"/>
  <dimension ref="A1:I56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5.625" style="1455" customWidth="1"/>
    <col min="2" max="6" width="11.625" style="1455" customWidth="1"/>
    <col min="7" max="7" width="21.75" style="1455" bestFit="1" customWidth="1"/>
    <col min="8" max="16384" width="9" style="1455"/>
  </cols>
  <sheetData>
    <row r="1" spans="1:9" ht="24.95" customHeight="1">
      <c r="A1" s="2393" t="s">
        <v>3639</v>
      </c>
      <c r="B1" s="2393"/>
      <c r="C1" s="2393"/>
      <c r="D1" s="2574"/>
      <c r="E1" s="2393"/>
      <c r="F1" s="2393"/>
      <c r="G1" s="2393"/>
    </row>
    <row r="2" spans="1:9" ht="18" customHeight="1" thickBot="1">
      <c r="A2" s="354" t="s">
        <v>2858</v>
      </c>
      <c r="B2" s="354"/>
      <c r="C2" s="354"/>
      <c r="D2" s="354"/>
      <c r="E2" s="354"/>
      <c r="F2" s="354"/>
      <c r="G2" s="2924" t="s">
        <v>2868</v>
      </c>
      <c r="H2" s="3035"/>
      <c r="I2" s="3035"/>
    </row>
    <row r="3" spans="1:9" ht="18" customHeight="1">
      <c r="A3" s="2971"/>
      <c r="B3" s="2925" t="s">
        <v>2859</v>
      </c>
      <c r="C3" s="2925" t="s">
        <v>2860</v>
      </c>
      <c r="D3" s="2925" t="s">
        <v>2861</v>
      </c>
      <c r="E3" s="3887" t="s">
        <v>3622</v>
      </c>
      <c r="F3" s="3036" t="s">
        <v>2865</v>
      </c>
      <c r="G3" s="2971"/>
    </row>
    <row r="4" spans="1:9" s="3766" customFormat="1" ht="24">
      <c r="A4" s="3763"/>
      <c r="B4" s="3764" t="s">
        <v>3640</v>
      </c>
      <c r="C4" s="3764" t="s">
        <v>3641</v>
      </c>
      <c r="D4" s="3764" t="s">
        <v>2862</v>
      </c>
      <c r="E4" s="3914" t="s">
        <v>3933</v>
      </c>
      <c r="F4" s="3765" t="s">
        <v>2866</v>
      </c>
      <c r="G4" s="3763"/>
    </row>
    <row r="5" spans="1:9" s="349" customFormat="1" ht="15" customHeight="1">
      <c r="A5" s="2929" t="s">
        <v>2022</v>
      </c>
      <c r="B5" s="3037">
        <v>749167</v>
      </c>
      <c r="C5" s="3037">
        <v>320469</v>
      </c>
      <c r="D5" s="3037">
        <v>1069636</v>
      </c>
      <c r="E5" s="2978">
        <v>1</v>
      </c>
      <c r="F5" s="3038">
        <v>132.07018540525499</v>
      </c>
      <c r="G5" s="3033" t="s">
        <v>2021</v>
      </c>
    </row>
    <row r="6" spans="1:9" s="349" customFormat="1" ht="15" customHeight="1">
      <c r="A6" s="2948" t="s">
        <v>1853</v>
      </c>
      <c r="B6" s="3039">
        <v>324066</v>
      </c>
      <c r="C6" s="3039">
        <v>177130</v>
      </c>
      <c r="D6" s="3039">
        <v>501196</v>
      </c>
      <c r="E6" s="2982">
        <v>0.46856687695627297</v>
      </c>
      <c r="F6" s="3040">
        <v>308.4661152463388</v>
      </c>
      <c r="G6" s="3041" t="s">
        <v>1853</v>
      </c>
    </row>
    <row r="7" spans="1:9" s="349" customFormat="1" ht="15" customHeight="1">
      <c r="A7" s="2948" t="s">
        <v>2799</v>
      </c>
      <c r="B7" s="3042">
        <v>425101</v>
      </c>
      <c r="C7" s="3042">
        <v>143339</v>
      </c>
      <c r="D7" s="3042">
        <v>568440</v>
      </c>
      <c r="E7" s="2980">
        <v>0.53143312304372703</v>
      </c>
      <c r="F7" s="3043">
        <v>87.800864937747534</v>
      </c>
      <c r="G7" s="3041" t="s">
        <v>2799</v>
      </c>
    </row>
    <row r="8" spans="1:9" s="349" customFormat="1" ht="15" customHeight="1">
      <c r="A8" s="2948" t="s">
        <v>2800</v>
      </c>
      <c r="B8" s="3042">
        <v>23434</v>
      </c>
      <c r="C8" s="3042">
        <v>53051</v>
      </c>
      <c r="D8" s="3042">
        <v>76485</v>
      </c>
      <c r="E8" s="2980">
        <v>7.1505633692209317E-2</v>
      </c>
      <c r="F8" s="3043">
        <v>209.3171633119502</v>
      </c>
      <c r="G8" s="3041" t="s">
        <v>2050</v>
      </c>
    </row>
    <row r="9" spans="1:9" s="349" customFormat="1" ht="15" customHeight="1">
      <c r="A9" s="2933" t="s">
        <v>1175</v>
      </c>
      <c r="B9" s="3039">
        <v>225040.00000000003</v>
      </c>
      <c r="C9" s="3039">
        <v>32290</v>
      </c>
      <c r="D9" s="3039">
        <v>257330.00000000003</v>
      </c>
      <c r="E9" s="2982">
        <v>0.24057716830772341</v>
      </c>
      <c r="F9" s="3040">
        <v>366.81620957254614</v>
      </c>
      <c r="G9" s="3044" t="s">
        <v>2046</v>
      </c>
    </row>
    <row r="10" spans="1:9" s="349" customFormat="1" ht="15" customHeight="1">
      <c r="A10" s="2936" t="s">
        <v>1751</v>
      </c>
      <c r="B10" s="3042">
        <v>219534.00000000003</v>
      </c>
      <c r="C10" s="3042">
        <v>30003</v>
      </c>
      <c r="D10" s="3042">
        <v>249537.00000000003</v>
      </c>
      <c r="E10" s="2980">
        <v>0.2332915122527664</v>
      </c>
      <c r="F10" s="3043">
        <v>390.02350445664598</v>
      </c>
      <c r="G10" s="3761" t="s">
        <v>1750</v>
      </c>
    </row>
    <row r="11" spans="1:9" s="349" customFormat="1" ht="15" customHeight="1">
      <c r="A11" s="2936" t="s">
        <v>2810</v>
      </c>
      <c r="B11" s="3042">
        <v>4346</v>
      </c>
      <c r="C11" s="3042">
        <v>2236</v>
      </c>
      <c r="D11" s="3042">
        <v>6582</v>
      </c>
      <c r="E11" s="2980">
        <v>6.153495207715522E-3</v>
      </c>
      <c r="F11" s="3043">
        <v>130.38366931317628</v>
      </c>
      <c r="G11" s="3046" t="s">
        <v>1808</v>
      </c>
    </row>
    <row r="12" spans="1:9" s="349" customFormat="1" ht="15" customHeight="1">
      <c r="A12" s="2936" t="s">
        <v>1777</v>
      </c>
      <c r="B12" s="3042">
        <v>1160</v>
      </c>
      <c r="C12" s="3042">
        <v>51</v>
      </c>
      <c r="D12" s="3042">
        <v>1211</v>
      </c>
      <c r="E12" s="2980">
        <v>1.1321608472414915E-3</v>
      </c>
      <c r="F12" s="3043">
        <v>107.72780794147229</v>
      </c>
      <c r="G12" s="3045" t="s">
        <v>1776</v>
      </c>
    </row>
    <row r="13" spans="1:9" s="349" customFormat="1" ht="15" customHeight="1">
      <c r="A13" s="2933" t="s">
        <v>1174</v>
      </c>
      <c r="B13" s="3039">
        <v>8616</v>
      </c>
      <c r="C13" s="3039">
        <v>5073</v>
      </c>
      <c r="D13" s="3039">
        <v>13689</v>
      </c>
      <c r="E13" s="2982">
        <v>1.2797811591980823E-2</v>
      </c>
      <c r="F13" s="3040">
        <v>152.09789383239331</v>
      </c>
      <c r="G13" s="3044" t="s">
        <v>2044</v>
      </c>
    </row>
    <row r="14" spans="1:9" s="349" customFormat="1" ht="15" customHeight="1">
      <c r="A14" s="2936" t="s">
        <v>1823</v>
      </c>
      <c r="B14" s="3042">
        <v>1547</v>
      </c>
      <c r="C14" s="3042">
        <v>5049</v>
      </c>
      <c r="D14" s="3042">
        <v>6596</v>
      </c>
      <c r="E14" s="2980">
        <v>6.1665837724235164E-3</v>
      </c>
      <c r="F14" s="3043">
        <v>1079.825036944615</v>
      </c>
      <c r="G14" s="3045" t="s">
        <v>1822</v>
      </c>
    </row>
    <row r="15" spans="1:9" s="349" customFormat="1" ht="15" customHeight="1">
      <c r="A15" s="2936" t="s">
        <v>1892</v>
      </c>
      <c r="B15" s="3042">
        <v>4554</v>
      </c>
      <c r="C15" s="3042">
        <v>0</v>
      </c>
      <c r="D15" s="3042">
        <v>4554</v>
      </c>
      <c r="E15" s="2980">
        <v>4.2575231200146588E-3</v>
      </c>
      <c r="F15" s="3043">
        <v>55.266990291262132</v>
      </c>
      <c r="G15" s="3045" t="s">
        <v>1891</v>
      </c>
    </row>
    <row r="16" spans="1:9" s="349" customFormat="1" ht="15" customHeight="1">
      <c r="A16" s="2936" t="s">
        <v>1974</v>
      </c>
      <c r="B16" s="3042">
        <v>731</v>
      </c>
      <c r="C16" s="3042">
        <v>0</v>
      </c>
      <c r="D16" s="3042">
        <v>731</v>
      </c>
      <c r="E16" s="2980">
        <v>6.8341005725312159E-4</v>
      </c>
      <c r="F16" s="3047">
        <v>2421.2920697422574</v>
      </c>
      <c r="G16" s="3045" t="s">
        <v>1973</v>
      </c>
    </row>
    <row r="17" spans="1:7" s="349" customFormat="1" ht="15" customHeight="1">
      <c r="A17" s="3002" t="s">
        <v>498</v>
      </c>
      <c r="B17" s="3039">
        <v>56953</v>
      </c>
      <c r="C17" s="3039">
        <v>78156</v>
      </c>
      <c r="D17" s="3039">
        <v>135109</v>
      </c>
      <c r="E17" s="2982">
        <v>0.12631306350945556</v>
      </c>
      <c r="F17" s="3048">
        <v>244.46675568845154</v>
      </c>
      <c r="G17" s="3044" t="s">
        <v>2060</v>
      </c>
    </row>
    <row r="18" spans="1:7" s="349" customFormat="1" ht="15" customHeight="1">
      <c r="A18" s="3049" t="s">
        <v>1794</v>
      </c>
      <c r="B18" s="3042">
        <v>0</v>
      </c>
      <c r="C18" s="3042">
        <v>35900</v>
      </c>
      <c r="D18" s="3042">
        <v>35900</v>
      </c>
      <c r="E18" s="2980">
        <v>3.3562819501213495E-2</v>
      </c>
      <c r="F18" s="3047">
        <v>268.11453494451001</v>
      </c>
      <c r="G18" s="3045" t="s">
        <v>1793</v>
      </c>
    </row>
    <row r="19" spans="1:7" s="349" customFormat="1" ht="15" customHeight="1">
      <c r="A19" s="3049" t="s">
        <v>2830</v>
      </c>
      <c r="B19" s="3042">
        <v>32039</v>
      </c>
      <c r="C19" s="3042">
        <v>2336</v>
      </c>
      <c r="D19" s="3042">
        <v>34375</v>
      </c>
      <c r="E19" s="2980">
        <v>3.213710084552128E-2</v>
      </c>
      <c r="F19" s="3047">
        <v>1313.1232189823008</v>
      </c>
      <c r="G19" s="3045" t="s">
        <v>1979</v>
      </c>
    </row>
    <row r="20" spans="1:7" s="349" customFormat="1" ht="15" customHeight="1">
      <c r="A20" s="3049" t="s">
        <v>1769</v>
      </c>
      <c r="B20" s="3042">
        <v>21067</v>
      </c>
      <c r="C20" s="3042">
        <v>5864.9999999999991</v>
      </c>
      <c r="D20" s="3042">
        <v>26932</v>
      </c>
      <c r="E20" s="2980">
        <v>2.517865890826412E-2</v>
      </c>
      <c r="F20" s="3043">
        <v>239.58901143663002</v>
      </c>
      <c r="G20" s="3045" t="s">
        <v>1768</v>
      </c>
    </row>
    <row r="21" spans="1:7" s="349" customFormat="1" ht="15" customHeight="1">
      <c r="A21" s="3049" t="s">
        <v>1755</v>
      </c>
      <c r="B21" s="3042">
        <v>550</v>
      </c>
      <c r="C21" s="3042">
        <v>10975</v>
      </c>
      <c r="D21" s="3042">
        <v>11525</v>
      </c>
      <c r="E21" s="2980">
        <v>1.0774693447116589E-2</v>
      </c>
      <c r="F21" s="3043">
        <v>140.03962549093899</v>
      </c>
      <c r="G21" s="3045" t="s">
        <v>1754</v>
      </c>
    </row>
    <row r="22" spans="1:7" s="349" customFormat="1" ht="15" customHeight="1">
      <c r="A22" s="3049" t="s">
        <v>2854</v>
      </c>
      <c r="B22" s="3042">
        <v>402</v>
      </c>
      <c r="C22" s="3042">
        <v>7111.9999999999991</v>
      </c>
      <c r="D22" s="3042">
        <v>7513.9999999999991</v>
      </c>
      <c r="E22" s="2980">
        <v>7.0248196582762728E-3</v>
      </c>
      <c r="F22" s="3043">
        <v>192.88280978323866</v>
      </c>
      <c r="G22" s="3045" t="s">
        <v>2002</v>
      </c>
    </row>
    <row r="23" spans="1:7" s="349" customFormat="1" ht="15" customHeight="1">
      <c r="A23" s="3049" t="s">
        <v>1804</v>
      </c>
      <c r="B23" s="3042">
        <v>412.99999999999994</v>
      </c>
      <c r="C23" s="3042">
        <v>2514.0000000000005</v>
      </c>
      <c r="D23" s="3042">
        <v>2927.0000000000005</v>
      </c>
      <c r="E23" s="2980">
        <v>2.7364449214499144E-3</v>
      </c>
      <c r="F23" s="3043">
        <v>71.466857268955494</v>
      </c>
      <c r="G23" s="3045" t="s">
        <v>1803</v>
      </c>
    </row>
    <row r="24" spans="1:7" s="349" customFormat="1" ht="15" customHeight="1">
      <c r="A24" s="3049" t="s">
        <v>1790</v>
      </c>
      <c r="B24" s="3042">
        <v>276</v>
      </c>
      <c r="C24" s="3042">
        <v>2633</v>
      </c>
      <c r="D24" s="3042">
        <v>2909</v>
      </c>
      <c r="E24" s="3050">
        <v>2.71961676682535E-3</v>
      </c>
      <c r="F24" s="3043">
        <v>424.66239558065945</v>
      </c>
      <c r="G24" s="3045" t="s">
        <v>1789</v>
      </c>
    </row>
    <row r="25" spans="1:7" s="349" customFormat="1" ht="15" customHeight="1">
      <c r="A25" s="3049" t="s">
        <v>1792</v>
      </c>
      <c r="B25" s="3042">
        <v>0</v>
      </c>
      <c r="C25" s="3042">
        <v>2876</v>
      </c>
      <c r="D25" s="3042">
        <v>2876</v>
      </c>
      <c r="E25" s="3050">
        <v>2.6887651500136496E-3</v>
      </c>
      <c r="F25" s="3043">
        <v>105.17085656422103</v>
      </c>
      <c r="G25" s="3045" t="s">
        <v>1791</v>
      </c>
    </row>
    <row r="26" spans="1:7" s="349" customFormat="1" ht="15" customHeight="1">
      <c r="A26" s="3049" t="s">
        <v>2059</v>
      </c>
      <c r="B26" s="3042">
        <v>191.99999999999997</v>
      </c>
      <c r="C26" s="3042">
        <v>2174</v>
      </c>
      <c r="D26" s="3042">
        <v>2366</v>
      </c>
      <c r="E26" s="3050">
        <v>2.2119674356510066E-3</v>
      </c>
      <c r="F26" s="3043">
        <v>153.35559627422199</v>
      </c>
      <c r="G26" s="3045" t="s">
        <v>2058</v>
      </c>
    </row>
    <row r="27" spans="1:7" s="349" customFormat="1" ht="15" customHeight="1">
      <c r="A27" s="3049" t="s">
        <v>1761</v>
      </c>
      <c r="B27" s="3042">
        <v>868.00000000000011</v>
      </c>
      <c r="C27" s="3042">
        <v>319</v>
      </c>
      <c r="D27" s="3042">
        <v>1187</v>
      </c>
      <c r="E27" s="3050">
        <v>1.1097233077420731E-3</v>
      </c>
      <c r="F27" s="3043">
        <v>17984.848484848484</v>
      </c>
      <c r="G27" s="3045" t="s">
        <v>1760</v>
      </c>
    </row>
    <row r="28" spans="1:7" s="349" customFormat="1" ht="15" customHeight="1">
      <c r="A28" s="3049" t="s">
        <v>1933</v>
      </c>
      <c r="B28" s="3042">
        <v>10.999999999999998</v>
      </c>
      <c r="C28" s="3042">
        <v>280</v>
      </c>
      <c r="D28" s="3042">
        <v>291</v>
      </c>
      <c r="E28" s="3050">
        <v>2.7205516643044923E-4</v>
      </c>
      <c r="F28" s="3043">
        <v>13.434614478031889</v>
      </c>
      <c r="G28" s="3045" t="s">
        <v>1932</v>
      </c>
    </row>
    <row r="29" spans="1:7" s="349" customFormat="1" ht="15" customHeight="1">
      <c r="A29" s="3049" t="s">
        <v>1753</v>
      </c>
      <c r="B29" s="3042">
        <v>25.999999999999996</v>
      </c>
      <c r="C29" s="3042">
        <v>0</v>
      </c>
      <c r="D29" s="3042">
        <v>25.999999999999996</v>
      </c>
      <c r="E29" s="3050">
        <v>2.4307334457703364E-5</v>
      </c>
      <c r="F29" s="3043">
        <v>12.00149209555077</v>
      </c>
      <c r="G29" s="3045" t="s">
        <v>1752</v>
      </c>
    </row>
    <row r="30" spans="1:7" s="349" customFormat="1" ht="15" customHeight="1">
      <c r="A30" s="3002" t="s">
        <v>2064</v>
      </c>
      <c r="B30" s="3039">
        <v>100208</v>
      </c>
      <c r="C30" s="3039">
        <v>90446.999999999985</v>
      </c>
      <c r="D30" s="3039">
        <v>190655</v>
      </c>
      <c r="E30" s="2982">
        <v>0.17824287888590137</v>
      </c>
      <c r="F30" s="3048">
        <v>338.48894322364981</v>
      </c>
      <c r="G30" s="3044" t="s">
        <v>2047</v>
      </c>
    </row>
    <row r="31" spans="1:7" s="349" customFormat="1" ht="15" customHeight="1">
      <c r="A31" s="2936" t="s">
        <v>2819</v>
      </c>
      <c r="B31" s="3042">
        <v>71719</v>
      </c>
      <c r="C31" s="3042">
        <v>90446.999999999985</v>
      </c>
      <c r="D31" s="3042">
        <v>162166</v>
      </c>
      <c r="E31" s="2980">
        <v>0.15160858460261248</v>
      </c>
      <c r="F31" s="3043">
        <v>369.23041894353372</v>
      </c>
      <c r="G31" s="3045" t="s">
        <v>2821</v>
      </c>
    </row>
    <row r="32" spans="1:7" s="349" customFormat="1" ht="15" customHeight="1">
      <c r="A32" s="2936" t="s">
        <v>1907</v>
      </c>
      <c r="B32" s="3042">
        <v>25605</v>
      </c>
      <c r="C32" s="3042">
        <v>0</v>
      </c>
      <c r="D32" s="3042">
        <v>25605</v>
      </c>
      <c r="E32" s="2980">
        <v>2.3938049953442106E-2</v>
      </c>
      <c r="F32" s="3043">
        <v>221.80353430353432</v>
      </c>
      <c r="G32" s="3045" t="s">
        <v>1906</v>
      </c>
    </row>
    <row r="33" spans="1:7" s="349" customFormat="1" ht="15" customHeight="1">
      <c r="A33" s="2962" t="s">
        <v>2863</v>
      </c>
      <c r="B33" s="3054">
        <v>1375.0000000000002</v>
      </c>
      <c r="C33" s="3042">
        <v>0</v>
      </c>
      <c r="D33" s="3042">
        <v>1375.0000000000002</v>
      </c>
      <c r="E33" s="2980">
        <v>1.2854840338208514E-3</v>
      </c>
      <c r="F33" s="3043">
        <v>339.2742935198857</v>
      </c>
      <c r="G33" s="3045" t="s">
        <v>2864</v>
      </c>
    </row>
    <row r="34" spans="1:7" s="349" customFormat="1" ht="15" customHeight="1">
      <c r="A34" s="2961" t="s">
        <v>2867</v>
      </c>
      <c r="B34" s="3055">
        <v>15974</v>
      </c>
      <c r="C34" s="3039">
        <v>66</v>
      </c>
      <c r="D34" s="3039">
        <v>16040</v>
      </c>
      <c r="E34" s="2982">
        <v>1.4995755565444694E-2</v>
      </c>
      <c r="F34" s="3040">
        <v>57.328030851309251</v>
      </c>
      <c r="G34" s="3044" t="s">
        <v>2063</v>
      </c>
    </row>
    <row r="35" spans="1:7" s="349" customFormat="1" ht="15" customHeight="1">
      <c r="A35" s="2962" t="s">
        <v>2054</v>
      </c>
      <c r="B35" s="3054">
        <v>9893</v>
      </c>
      <c r="C35" s="3042">
        <v>0</v>
      </c>
      <c r="D35" s="3042">
        <v>9893</v>
      </c>
      <c r="E35" s="2980">
        <v>9.2489407611561318E-3</v>
      </c>
      <c r="F35" s="3043">
        <v>38.898795746079912</v>
      </c>
      <c r="G35" s="3045" t="s">
        <v>2016</v>
      </c>
    </row>
    <row r="36" spans="1:7" s="349" customFormat="1" ht="15" customHeight="1">
      <c r="A36" s="2962" t="s">
        <v>2839</v>
      </c>
      <c r="B36" s="3054">
        <v>1203</v>
      </c>
      <c r="C36" s="3042">
        <v>0</v>
      </c>
      <c r="D36" s="3042">
        <v>1203</v>
      </c>
      <c r="E36" s="3050">
        <v>1.1246816674083521E-3</v>
      </c>
      <c r="F36" s="3043">
        <v>1078.9237668161436</v>
      </c>
      <c r="G36" s="3045" t="s">
        <v>1171</v>
      </c>
    </row>
    <row r="37" spans="1:7" s="349" customFormat="1" ht="15" customHeight="1">
      <c r="A37" s="2962" t="s">
        <v>2062</v>
      </c>
      <c r="B37" s="3054">
        <v>501.99999999999994</v>
      </c>
      <c r="C37" s="3042">
        <v>0</v>
      </c>
      <c r="D37" s="3042">
        <v>501.99999999999994</v>
      </c>
      <c r="E37" s="2980">
        <v>4.6931853452950343E-4</v>
      </c>
      <c r="F37" s="3043">
        <v>215.27173758074969</v>
      </c>
      <c r="G37" s="3045" t="s">
        <v>2061</v>
      </c>
    </row>
    <row r="38" spans="1:7" s="349" customFormat="1" ht="15" customHeight="1">
      <c r="A38" s="2961" t="s">
        <v>2807</v>
      </c>
      <c r="B38" s="3055">
        <v>342376</v>
      </c>
      <c r="C38" s="3039">
        <v>114437</v>
      </c>
      <c r="D38" s="3039">
        <v>456813</v>
      </c>
      <c r="E38" s="2982">
        <v>0.42707332213949417</v>
      </c>
      <c r="F38" s="3040">
        <v>77.271941821217922</v>
      </c>
      <c r="G38" s="3044" t="s">
        <v>2031</v>
      </c>
    </row>
    <row r="39" spans="1:7" s="349" customFormat="1" ht="15" customHeight="1">
      <c r="A39" s="2962" t="s">
        <v>488</v>
      </c>
      <c r="B39" s="3054">
        <v>72571</v>
      </c>
      <c r="C39" s="3042">
        <v>76508</v>
      </c>
      <c r="D39" s="3042">
        <v>149079</v>
      </c>
      <c r="E39" s="2980">
        <v>0.13937358129307539</v>
      </c>
      <c r="F39" s="3043">
        <v>294.19899605601626</v>
      </c>
      <c r="G39" s="3045" t="s">
        <v>1814</v>
      </c>
    </row>
    <row r="40" spans="1:7" s="349" customFormat="1" ht="15" customHeight="1">
      <c r="A40" s="2962" t="s">
        <v>1894</v>
      </c>
      <c r="B40" s="3054">
        <v>133467</v>
      </c>
      <c r="C40" s="3042">
        <v>8127.9999999999991</v>
      </c>
      <c r="D40" s="3042">
        <v>141595</v>
      </c>
      <c r="E40" s="2980">
        <v>0.13237680855917341</v>
      </c>
      <c r="F40" s="3043">
        <v>36.816172646905876</v>
      </c>
      <c r="G40" s="3045" t="s">
        <v>2020</v>
      </c>
    </row>
    <row r="41" spans="1:7" s="349" customFormat="1" ht="15" customHeight="1">
      <c r="A41" s="2962" t="s">
        <v>1917</v>
      </c>
      <c r="B41" s="3054">
        <v>100858</v>
      </c>
      <c r="C41" s="3042">
        <v>5073</v>
      </c>
      <c r="D41" s="3042">
        <v>105931</v>
      </c>
      <c r="E41" s="2980">
        <v>9.9034624863037518E-2</v>
      </c>
      <c r="F41" s="3043">
        <v>140.03831102249134</v>
      </c>
      <c r="G41" s="3045" t="s">
        <v>1916</v>
      </c>
    </row>
    <row r="42" spans="1:7" s="349" customFormat="1" ht="15" customHeight="1">
      <c r="A42" s="2962" t="s">
        <v>490</v>
      </c>
      <c r="B42" s="3054">
        <v>28163.000000000004</v>
      </c>
      <c r="C42" s="3042">
        <v>11728.000000000002</v>
      </c>
      <c r="D42" s="3042">
        <v>39891.000000000007</v>
      </c>
      <c r="E42" s="2980">
        <v>3.7293995340470967E-2</v>
      </c>
      <c r="F42" s="3043">
        <v>65.39508196721313</v>
      </c>
      <c r="G42" s="3045" t="s">
        <v>1915</v>
      </c>
    </row>
    <row r="43" spans="1:7" s="349" customFormat="1" ht="15" customHeight="1">
      <c r="A43" s="2962" t="s">
        <v>1773</v>
      </c>
      <c r="B43" s="3054">
        <v>825.00000000000011</v>
      </c>
      <c r="C43" s="3042">
        <v>6750</v>
      </c>
      <c r="D43" s="3042">
        <v>7575</v>
      </c>
      <c r="E43" s="3050">
        <v>7.0818484045039624E-3</v>
      </c>
      <c r="F43" s="3043">
        <v>2495.8114846865906</v>
      </c>
      <c r="G43" s="3045" t="s">
        <v>1772</v>
      </c>
    </row>
    <row r="44" spans="1:7" s="349" customFormat="1" ht="15" customHeight="1">
      <c r="A44" s="2962" t="s">
        <v>1972</v>
      </c>
      <c r="B44" s="3054">
        <v>3115.9999999999995</v>
      </c>
      <c r="C44" s="3042">
        <v>244</v>
      </c>
      <c r="D44" s="3042">
        <v>3359.9999999999995</v>
      </c>
      <c r="E44" s="2980">
        <v>3.1412555299185885E-3</v>
      </c>
      <c r="F44" s="3043">
        <v>72.510369414435601</v>
      </c>
      <c r="G44" s="3045" t="s">
        <v>2014</v>
      </c>
    </row>
    <row r="45" spans="1:7" s="349" customFormat="1" ht="15" customHeight="1">
      <c r="A45" s="2962" t="s">
        <v>1944</v>
      </c>
      <c r="B45" s="3056">
        <v>207</v>
      </c>
      <c r="C45" s="3057">
        <v>2857</v>
      </c>
      <c r="D45" s="3057">
        <v>3064</v>
      </c>
      <c r="E45" s="3058">
        <v>2.8645258760924279E-3</v>
      </c>
      <c r="F45" s="3047">
        <v>481.13560565221275</v>
      </c>
      <c r="G45" s="3059" t="s">
        <v>1943</v>
      </c>
    </row>
    <row r="46" spans="1:7" s="349" customFormat="1" ht="15" customHeight="1">
      <c r="A46" s="3060" t="s">
        <v>2856</v>
      </c>
      <c r="B46" s="3054">
        <v>1170</v>
      </c>
      <c r="C46" s="3042">
        <v>1349.9999999999998</v>
      </c>
      <c r="D46" s="3042">
        <v>2520</v>
      </c>
      <c r="E46" s="2980">
        <v>2.3559416474389417E-3</v>
      </c>
      <c r="F46" s="3043">
        <v>44.110851269412279</v>
      </c>
      <c r="G46" s="3045" t="s">
        <v>1960</v>
      </c>
    </row>
    <row r="47" spans="1:7" s="349" customFormat="1" ht="15" customHeight="1">
      <c r="A47" s="2962" t="s">
        <v>1990</v>
      </c>
      <c r="B47" s="3054">
        <v>0</v>
      </c>
      <c r="C47" s="3042">
        <v>1063</v>
      </c>
      <c r="D47" s="3042">
        <v>1063</v>
      </c>
      <c r="E47" s="3050">
        <v>9.9379602032841075E-4</v>
      </c>
      <c r="F47" s="3043">
        <v>75.508072366993389</v>
      </c>
      <c r="G47" s="3045" t="s">
        <v>1989</v>
      </c>
    </row>
    <row r="48" spans="1:7" s="349" customFormat="1" ht="15" customHeight="1">
      <c r="A48" s="3018" t="s">
        <v>1903</v>
      </c>
      <c r="B48" s="3062">
        <v>339.99999999999994</v>
      </c>
      <c r="C48" s="3063">
        <v>10</v>
      </c>
      <c r="D48" s="3063">
        <v>349.99999999999994</v>
      </c>
      <c r="E48" s="3064">
        <v>3.27214117699853E-4</v>
      </c>
      <c r="F48" s="3065">
        <v>461.52953525294441</v>
      </c>
      <c r="G48" s="3066" t="s">
        <v>2018</v>
      </c>
    </row>
    <row r="49" spans="1:7" s="349" customFormat="1" ht="15" customHeight="1" thickBot="1">
      <c r="A49" s="2963" t="s">
        <v>1910</v>
      </c>
      <c r="B49" s="3061">
        <v>326</v>
      </c>
      <c r="C49" s="3051">
        <v>0</v>
      </c>
      <c r="D49" s="3051">
        <v>326</v>
      </c>
      <c r="E49" s="2983">
        <v>3.0477657820043456E-4</v>
      </c>
      <c r="F49" s="3052">
        <v>300.18416206261509</v>
      </c>
      <c r="G49" s="3053" t="s">
        <v>1780</v>
      </c>
    </row>
    <row r="50" spans="1:7">
      <c r="A50" s="3068" t="s">
        <v>3625</v>
      </c>
    </row>
    <row r="51" spans="1:7">
      <c r="A51" s="768" t="s">
        <v>3647</v>
      </c>
    </row>
    <row r="52" spans="1:7">
      <c r="A52" s="768" t="s">
        <v>3648</v>
      </c>
    </row>
    <row r="53" spans="1:7">
      <c r="A53" s="2923" t="s">
        <v>2869</v>
      </c>
    </row>
    <row r="54" spans="1:7">
      <c r="A54" s="354" t="s">
        <v>2870</v>
      </c>
    </row>
    <row r="55" spans="1:7">
      <c r="A55" s="354" t="s">
        <v>2826</v>
      </c>
    </row>
    <row r="56" spans="1:7">
      <c r="A56" s="354" t="s">
        <v>2827</v>
      </c>
    </row>
  </sheetData>
  <phoneticPr fontId="3" type="noConversion"/>
  <pageMargins left="0.7" right="0.7" top="0.75" bottom="0.75" header="0.3" footer="0.3"/>
  <pageSetup paperSize="9" scale="57" orientation="portrait" r:id="rId1"/>
  <drawing r:id="rId2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Sheet179"/>
  <dimension ref="A1:S41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5.625" style="349" customWidth="1"/>
    <col min="2" max="15" width="10.625" style="349" customWidth="1"/>
    <col min="16" max="16" width="19.75" style="349" bestFit="1" customWidth="1"/>
    <col min="17" max="16384" width="9" style="349"/>
  </cols>
  <sheetData>
    <row r="1" spans="1:19" ht="24.95" customHeight="1">
      <c r="A1" s="4380" t="s">
        <v>3899</v>
      </c>
      <c r="B1" s="4380"/>
      <c r="C1" s="4380"/>
      <c r="D1" s="4380"/>
      <c r="E1" s="4380"/>
      <c r="F1" s="4380"/>
      <c r="G1" s="4380"/>
      <c r="H1" s="4380"/>
      <c r="I1" s="4380"/>
      <c r="J1" s="2570" t="s">
        <v>3900</v>
      </c>
    </row>
    <row r="2" spans="1:19" ht="18" customHeight="1" thickBot="1">
      <c r="A2" s="354" t="s">
        <v>2808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2924" t="s">
        <v>2809</v>
      </c>
      <c r="Q2" s="354"/>
      <c r="R2" s="354"/>
      <c r="S2" s="354"/>
    </row>
    <row r="3" spans="1:19" ht="18" customHeight="1">
      <c r="A3" s="2925"/>
      <c r="B3" s="3716">
        <v>1981</v>
      </c>
      <c r="C3" s="3716">
        <v>1990</v>
      </c>
      <c r="D3" s="3716">
        <v>2000</v>
      </c>
      <c r="E3" s="3716">
        <v>2010</v>
      </c>
      <c r="F3" s="3716">
        <v>2011</v>
      </c>
      <c r="G3" s="3716">
        <v>2012</v>
      </c>
      <c r="H3" s="3716">
        <v>2013</v>
      </c>
      <c r="I3" s="3716">
        <v>2014</v>
      </c>
      <c r="J3" s="3716">
        <v>2015</v>
      </c>
      <c r="K3" s="3716">
        <v>2016</v>
      </c>
      <c r="L3" s="3716">
        <v>2017</v>
      </c>
      <c r="M3" s="3716">
        <v>2018</v>
      </c>
      <c r="N3" s="3716">
        <v>2019</v>
      </c>
      <c r="O3" s="3719" t="s">
        <v>3624</v>
      </c>
      <c r="P3" s="2971"/>
      <c r="Q3" s="354"/>
      <c r="R3" s="354"/>
      <c r="S3" s="354"/>
    </row>
    <row r="4" spans="1:19" ht="24">
      <c r="A4" s="2926"/>
      <c r="B4" s="3717"/>
      <c r="C4" s="3717"/>
      <c r="D4" s="3717"/>
      <c r="E4" s="3717"/>
      <c r="F4" s="3717"/>
      <c r="G4" s="3717"/>
      <c r="H4" s="3717"/>
      <c r="I4" s="3717"/>
      <c r="J4" s="3717"/>
      <c r="K4" s="3717"/>
      <c r="L4" s="3717"/>
      <c r="M4" s="3717"/>
      <c r="N4" s="3717"/>
      <c r="O4" s="3914" t="s">
        <v>3933</v>
      </c>
      <c r="P4" s="2972"/>
      <c r="Q4" s="354"/>
      <c r="R4" s="354"/>
      <c r="S4" s="354"/>
    </row>
    <row r="5" spans="1:19" s="3034" customFormat="1" ht="15" customHeight="1">
      <c r="A5" s="2929" t="s">
        <v>2022</v>
      </c>
      <c r="B5" s="3009">
        <v>77.261342345264694</v>
      </c>
      <c r="C5" s="3009">
        <v>94.794329581530434</v>
      </c>
      <c r="D5" s="3009">
        <v>96.479596000750504</v>
      </c>
      <c r="E5" s="3009">
        <v>150.82485202697819</v>
      </c>
      <c r="F5" s="3009">
        <v>161.84297739203967</v>
      </c>
      <c r="G5" s="3009">
        <v>163.6997101090351</v>
      </c>
      <c r="H5" s="3009">
        <v>166.64064890909563</v>
      </c>
      <c r="I5" s="3009">
        <v>166.05382963528905</v>
      </c>
      <c r="J5" s="3009">
        <v>161.67861871374868</v>
      </c>
      <c r="K5" s="3009">
        <v>153.3018937059814</v>
      </c>
      <c r="L5" s="3009">
        <v>157.15880934975161</v>
      </c>
      <c r="M5" s="3009">
        <v>165.06143187318284</v>
      </c>
      <c r="N5" s="3009">
        <v>167.57524294341914</v>
      </c>
      <c r="O5" s="3027">
        <v>1</v>
      </c>
      <c r="P5" s="3033" t="s">
        <v>2021</v>
      </c>
      <c r="Q5" s="2960"/>
      <c r="R5" s="2960"/>
      <c r="S5" s="2960"/>
    </row>
    <row r="6" spans="1:19" s="3034" customFormat="1" ht="15" customHeight="1">
      <c r="A6" s="2936" t="s">
        <v>1853</v>
      </c>
      <c r="B6" s="2999">
        <v>40.990211069113982</v>
      </c>
      <c r="C6" s="2999">
        <v>45.481999087082336</v>
      </c>
      <c r="D6" s="2999">
        <v>41.304658755120926</v>
      </c>
      <c r="E6" s="2999">
        <v>41.851199671493809</v>
      </c>
      <c r="F6" s="2999">
        <v>41.918666946366073</v>
      </c>
      <c r="G6" s="2999">
        <v>41.139390490619974</v>
      </c>
      <c r="H6" s="2999">
        <v>40.954221813506678</v>
      </c>
      <c r="I6" s="2999">
        <v>41.86067232073043</v>
      </c>
      <c r="J6" s="2999">
        <v>38.839721080462574</v>
      </c>
      <c r="K6" s="2999">
        <v>35.189915241263272</v>
      </c>
      <c r="L6" s="2999">
        <v>35.657372216039732</v>
      </c>
      <c r="M6" s="2999">
        <v>35.671761984709477</v>
      </c>
      <c r="N6" s="2999">
        <v>33.895435209107006</v>
      </c>
      <c r="O6" s="3028">
        <v>0.20226994521232242</v>
      </c>
      <c r="P6" s="2938" t="s">
        <v>1853</v>
      </c>
      <c r="Q6" s="2960"/>
      <c r="R6" s="2960"/>
      <c r="S6" s="2960"/>
    </row>
    <row r="7" spans="1:19" ht="15" customHeight="1">
      <c r="A7" s="2936" t="s">
        <v>2799</v>
      </c>
      <c r="B7" s="2999">
        <v>36.271131276150712</v>
      </c>
      <c r="C7" s="2999">
        <v>49.312330494448069</v>
      </c>
      <c r="D7" s="2999">
        <v>55.1749372456296</v>
      </c>
      <c r="E7" s="2999">
        <v>108.97365235548436</v>
      </c>
      <c r="F7" s="2999">
        <v>119.92431044567357</v>
      </c>
      <c r="G7" s="2999">
        <v>122.56031961841512</v>
      </c>
      <c r="H7" s="2999">
        <v>125.68642709558885</v>
      </c>
      <c r="I7" s="2999">
        <v>124.1931573145586</v>
      </c>
      <c r="J7" s="2999">
        <v>122.83889763328617</v>
      </c>
      <c r="K7" s="2999">
        <v>118.11197846471806</v>
      </c>
      <c r="L7" s="2999">
        <v>121.50143713371189</v>
      </c>
      <c r="M7" s="2999">
        <v>129.38966988847343</v>
      </c>
      <c r="N7" s="2999">
        <v>133.67980773431211</v>
      </c>
      <c r="O7" s="3028">
        <v>0.79773005478767745</v>
      </c>
      <c r="P7" s="2938" t="s">
        <v>2799</v>
      </c>
      <c r="Q7" s="354"/>
      <c r="R7" s="354"/>
      <c r="S7" s="354"/>
    </row>
    <row r="8" spans="1:19" ht="15" customHeight="1">
      <c r="A8" s="2936" t="s">
        <v>2800</v>
      </c>
      <c r="B8" s="2999">
        <v>18.063387484682288</v>
      </c>
      <c r="C8" s="2999">
        <v>15.731368935931275</v>
      </c>
      <c r="D8" s="2999">
        <v>9.0821807800910399</v>
      </c>
      <c r="E8" s="2999">
        <v>6.9329253751228519</v>
      </c>
      <c r="F8" s="2999">
        <v>7.0483394351815738</v>
      </c>
      <c r="G8" s="2999">
        <v>7.0285922711121671</v>
      </c>
      <c r="H8" s="2999">
        <v>6.5766354327399092</v>
      </c>
      <c r="I8" s="2999">
        <v>6.2920076635074542</v>
      </c>
      <c r="J8" s="2999">
        <v>6.0502940325941452</v>
      </c>
      <c r="K8" s="2999">
        <v>5.5483678192601014</v>
      </c>
      <c r="L8" s="2999">
        <v>5.4730059943556073</v>
      </c>
      <c r="M8" s="2999">
        <v>5.283625116345771</v>
      </c>
      <c r="N8" s="2999">
        <v>4.5861700050696204</v>
      </c>
      <c r="O8" s="3028">
        <v>2.7367825488506768E-2</v>
      </c>
      <c r="P8" s="2938" t="s">
        <v>2050</v>
      </c>
      <c r="Q8" s="354"/>
      <c r="R8" s="354"/>
      <c r="S8" s="354"/>
    </row>
    <row r="9" spans="1:19" ht="15" customHeight="1">
      <c r="A9" s="2933" t="s">
        <v>1175</v>
      </c>
      <c r="B9" s="2998">
        <v>19.459782851871527</v>
      </c>
      <c r="C9" s="2998">
        <v>24.354196244709922</v>
      </c>
      <c r="D9" s="2998">
        <v>24.650838538745983</v>
      </c>
      <c r="E9" s="2998">
        <v>23.878701189311599</v>
      </c>
      <c r="F9" s="2998">
        <v>24.14968753036101</v>
      </c>
      <c r="G9" s="2998">
        <v>22.522889507965161</v>
      </c>
      <c r="H9" s="2998">
        <v>21.86034737897025</v>
      </c>
      <c r="I9" s="2998">
        <v>22.139617025534179</v>
      </c>
      <c r="J9" s="2998">
        <v>19.629872498353318</v>
      </c>
      <c r="K9" s="2998">
        <v>16.325206328831023</v>
      </c>
      <c r="L9" s="2998">
        <v>17.291839195581769</v>
      </c>
      <c r="M9" s="2998">
        <v>16.853560928563539</v>
      </c>
      <c r="N9" s="2998">
        <v>15.680290623177271</v>
      </c>
      <c r="O9" s="3029">
        <v>9.3571641895047908E-2</v>
      </c>
      <c r="P9" s="2935" t="s">
        <v>2046</v>
      </c>
      <c r="Q9" s="354"/>
      <c r="R9" s="354"/>
      <c r="S9" s="354"/>
    </row>
    <row r="10" spans="1:19" s="3034" customFormat="1" ht="15" customHeight="1">
      <c r="A10" s="2936" t="s">
        <v>1751</v>
      </c>
      <c r="B10" s="2999">
        <v>18.419095810623237</v>
      </c>
      <c r="C10" s="2999">
        <v>22.539338172049515</v>
      </c>
      <c r="D10" s="2999">
        <v>22.787848508890381</v>
      </c>
      <c r="E10" s="2999">
        <v>22.088981356529143</v>
      </c>
      <c r="F10" s="2999">
        <v>22.272584233360984</v>
      </c>
      <c r="G10" s="2999">
        <v>20.724513124965135</v>
      </c>
      <c r="H10" s="2999">
        <v>20.047368202970226</v>
      </c>
      <c r="I10" s="2999">
        <v>20.332424195534156</v>
      </c>
      <c r="J10" s="2999">
        <v>17.987425933353293</v>
      </c>
      <c r="K10" s="2999">
        <v>14.700868185831</v>
      </c>
      <c r="L10" s="2999">
        <v>15.661363180581745</v>
      </c>
      <c r="M10" s="2999">
        <v>15.398824928563519</v>
      </c>
      <c r="N10" s="2999">
        <v>14.300917191197472</v>
      </c>
      <c r="O10" s="3028">
        <v>8.53402742553451E-2</v>
      </c>
      <c r="P10" s="3761" t="s">
        <v>1750</v>
      </c>
      <c r="Q10" s="2960"/>
      <c r="R10" s="2960"/>
      <c r="S10" s="2960"/>
    </row>
    <row r="11" spans="1:19" ht="15" customHeight="1">
      <c r="A11" s="2936" t="s">
        <v>2810</v>
      </c>
      <c r="B11" s="2999">
        <v>0.96954204124828802</v>
      </c>
      <c r="C11" s="2999">
        <v>1.6731010726604068</v>
      </c>
      <c r="D11" s="2999">
        <v>1.636288029855602</v>
      </c>
      <c r="E11" s="2999">
        <v>1.4832321057824573</v>
      </c>
      <c r="F11" s="2999">
        <v>1.4848210000000266</v>
      </c>
      <c r="G11" s="2999">
        <v>1.4875710000000246</v>
      </c>
      <c r="H11" s="2999">
        <v>1.5131020000000253</v>
      </c>
      <c r="I11" s="2999">
        <v>1.5034630000000251</v>
      </c>
      <c r="J11" s="2999">
        <v>1.3547600000000242</v>
      </c>
      <c r="K11" s="2999">
        <v>1.3701730000000236</v>
      </c>
      <c r="L11" s="2999">
        <v>1.3222360000000226</v>
      </c>
      <c r="M11" s="2999">
        <v>1.1751580000000197</v>
      </c>
      <c r="N11" s="2999">
        <v>1.1149150102197989</v>
      </c>
      <c r="O11" s="3028">
        <v>6.6532203124792357E-3</v>
      </c>
      <c r="P11" s="2938" t="s">
        <v>1808</v>
      </c>
      <c r="Q11" s="354"/>
      <c r="R11" s="354"/>
      <c r="S11" s="354"/>
    </row>
    <row r="12" spans="1:19" s="3034" customFormat="1" ht="15" customHeight="1">
      <c r="A12" s="2936" t="s">
        <v>1777</v>
      </c>
      <c r="B12" s="2999">
        <v>7.1145E-2</v>
      </c>
      <c r="C12" s="2999">
        <v>0.14175699999999999</v>
      </c>
      <c r="D12" s="2999">
        <v>0.22670199999999999</v>
      </c>
      <c r="E12" s="2999">
        <v>0.30648772699999999</v>
      </c>
      <c r="F12" s="2999">
        <v>0.392282297</v>
      </c>
      <c r="G12" s="2999">
        <v>0.31080538299999999</v>
      </c>
      <c r="H12" s="2999">
        <v>0.29987717600000002</v>
      </c>
      <c r="I12" s="2999">
        <v>0.30372982999999998</v>
      </c>
      <c r="J12" s="2999">
        <v>0.28768656499999995</v>
      </c>
      <c r="K12" s="2999">
        <v>0.25416514299999998</v>
      </c>
      <c r="L12" s="2999">
        <v>0.30824001500000003</v>
      </c>
      <c r="M12" s="2999">
        <v>0.27957799999999999</v>
      </c>
      <c r="N12" s="2999">
        <v>0.26445842175999995</v>
      </c>
      <c r="O12" s="3028">
        <v>1.5781473272235857E-3</v>
      </c>
      <c r="P12" s="2938" t="s">
        <v>1776</v>
      </c>
      <c r="Q12" s="2960"/>
      <c r="R12" s="2960"/>
      <c r="S12" s="2960"/>
    </row>
    <row r="13" spans="1:19" ht="15" customHeight="1">
      <c r="A13" s="2933" t="s">
        <v>1174</v>
      </c>
      <c r="B13" s="2998">
        <v>0.28436679706520895</v>
      </c>
      <c r="C13" s="2998">
        <v>0.81361703013586961</v>
      </c>
      <c r="D13" s="2998">
        <v>1.4788828533462564</v>
      </c>
      <c r="E13" s="2998">
        <v>2.3479348718302084</v>
      </c>
      <c r="F13" s="2998">
        <v>2.6788792496128724</v>
      </c>
      <c r="G13" s="2998">
        <v>2.7608433437911382</v>
      </c>
      <c r="H13" s="2998">
        <v>2.7191719052559709</v>
      </c>
      <c r="I13" s="2998">
        <v>2.8461974660606275</v>
      </c>
      <c r="J13" s="2998">
        <v>2.7025243949095561</v>
      </c>
      <c r="K13" s="2998">
        <v>2.8096426084091335</v>
      </c>
      <c r="L13" s="2998">
        <v>2.7595110041389641</v>
      </c>
      <c r="M13" s="2998">
        <v>2.5761112349530255</v>
      </c>
      <c r="N13" s="2998">
        <v>2.5366096984801496</v>
      </c>
      <c r="O13" s="3029">
        <v>1.5137138720047221E-2</v>
      </c>
      <c r="P13" s="2935" t="s">
        <v>2044</v>
      </c>
      <c r="Q13" s="354"/>
      <c r="R13" s="354"/>
      <c r="S13" s="354"/>
    </row>
    <row r="14" spans="1:19" ht="15" customHeight="1">
      <c r="A14" s="2936" t="s">
        <v>2815</v>
      </c>
      <c r="B14" s="2999">
        <v>0.115278346368</v>
      </c>
      <c r="C14" s="2999">
        <v>0.59129841455999999</v>
      </c>
      <c r="D14" s="2999">
        <v>1.1047700786400001</v>
      </c>
      <c r="E14" s="2999">
        <v>2.1383275033594802</v>
      </c>
      <c r="F14" s="2999">
        <v>2.4677212623512523</v>
      </c>
      <c r="G14" s="2999">
        <v>2.5603608892193455</v>
      </c>
      <c r="H14" s="2999">
        <v>2.4588870629756192</v>
      </c>
      <c r="I14" s="2999">
        <v>2.5475234695329303</v>
      </c>
      <c r="J14" s="2999">
        <v>2.4603668295473771</v>
      </c>
      <c r="K14" s="2999">
        <v>2.6031463239718433</v>
      </c>
      <c r="L14" s="2999">
        <v>2.6042120863471356</v>
      </c>
      <c r="M14" s="2999">
        <v>2.4240247579138177</v>
      </c>
      <c r="N14" s="2999">
        <v>2.3698435840143257</v>
      </c>
      <c r="O14" s="3028">
        <v>1.4141967168828694E-2</v>
      </c>
      <c r="P14" s="2938" t="s">
        <v>1891</v>
      </c>
      <c r="Q14" s="354"/>
      <c r="R14" s="354"/>
      <c r="S14" s="354"/>
    </row>
    <row r="15" spans="1:19" ht="15" customHeight="1">
      <c r="A15" s="2936" t="s">
        <v>2811</v>
      </c>
      <c r="B15" s="2999">
        <v>0.12147861198239995</v>
      </c>
      <c r="C15" s="2999">
        <v>7.0634562444719981E-2</v>
      </c>
      <c r="D15" s="2999">
        <v>0.11241811422817215</v>
      </c>
      <c r="E15" s="2999">
        <v>0.11442841813868412</v>
      </c>
      <c r="F15" s="2999">
        <v>0.114521115900348</v>
      </c>
      <c r="G15" s="2999">
        <v>0.12221233482409202</v>
      </c>
      <c r="H15" s="2999">
        <v>0.15179426559939602</v>
      </c>
      <c r="I15" s="2999">
        <v>0.15057681286478408</v>
      </c>
      <c r="J15" s="2999">
        <v>0.12168174463272015</v>
      </c>
      <c r="K15" s="2999">
        <v>0.11213178245121613</v>
      </c>
      <c r="L15" s="2999">
        <v>9.1183254799499985E-2</v>
      </c>
      <c r="M15" s="2999">
        <v>9.8814818396519982E-2</v>
      </c>
      <c r="N15" s="2999">
        <v>0.12327315177208067</v>
      </c>
      <c r="O15" s="3028">
        <v>7.3562866212703733E-4</v>
      </c>
      <c r="P15" s="2938" t="s">
        <v>1822</v>
      </c>
      <c r="Q15" s="354"/>
      <c r="R15" s="354"/>
      <c r="S15" s="354"/>
    </row>
    <row r="16" spans="1:19" ht="15" customHeight="1">
      <c r="A16" s="3002" t="s">
        <v>2814</v>
      </c>
      <c r="B16" s="2998">
        <v>18.858120184017888</v>
      </c>
      <c r="C16" s="2998">
        <v>20.549491071221098</v>
      </c>
      <c r="D16" s="2998">
        <v>11.621856206295828</v>
      </c>
      <c r="E16" s="2998">
        <v>9.5998225042885625</v>
      </c>
      <c r="F16" s="2998">
        <v>9.9403754464845306</v>
      </c>
      <c r="G16" s="2998">
        <v>9.9641134892766825</v>
      </c>
      <c r="H16" s="2998">
        <v>9.434636067555159</v>
      </c>
      <c r="I16" s="2998">
        <v>8.6029337510827588</v>
      </c>
      <c r="J16" s="2998">
        <v>7.895200165731822</v>
      </c>
      <c r="K16" s="2998">
        <v>7.5486647278183314</v>
      </c>
      <c r="L16" s="2998">
        <v>7.2481165492967001</v>
      </c>
      <c r="M16" s="2998">
        <v>7.2848107188893003</v>
      </c>
      <c r="N16" s="2998">
        <v>6.5189999751190246</v>
      </c>
      <c r="O16" s="3029">
        <v>3.8901927639276218E-2</v>
      </c>
      <c r="P16" s="2935" t="s">
        <v>2060</v>
      </c>
      <c r="Q16" s="354"/>
      <c r="R16" s="354"/>
      <c r="S16" s="354"/>
    </row>
    <row r="17" spans="1:19" ht="15" customHeight="1">
      <c r="A17" s="2936" t="s">
        <v>2848</v>
      </c>
      <c r="B17" s="2999">
        <v>4.3121667394375818</v>
      </c>
      <c r="C17" s="2999">
        <v>4.1850064625639165</v>
      </c>
      <c r="D17" s="2999">
        <v>3.0100982842697999</v>
      </c>
      <c r="E17" s="2999">
        <v>2.3190593620097193</v>
      </c>
      <c r="F17" s="2999">
        <v>2.3328600592502955</v>
      </c>
      <c r="G17" s="2999">
        <v>2.4207955835274664</v>
      </c>
      <c r="H17" s="2999">
        <v>2.3931546717813199</v>
      </c>
      <c r="I17" s="2999">
        <v>2.2622492197949589</v>
      </c>
      <c r="J17" s="2999">
        <v>2.2178742723645248</v>
      </c>
      <c r="K17" s="2999">
        <v>2.1803871074005317</v>
      </c>
      <c r="L17" s="2999">
        <v>2.0841899912505029</v>
      </c>
      <c r="M17" s="2999">
        <v>1.9791429043626714</v>
      </c>
      <c r="N17" s="2999">
        <v>1.8701924392767522</v>
      </c>
      <c r="O17" s="3028">
        <v>1.1160314652852464E-2</v>
      </c>
      <c r="P17" s="2938" t="s">
        <v>1768</v>
      </c>
      <c r="Q17" s="354"/>
      <c r="R17" s="354"/>
      <c r="S17" s="354"/>
    </row>
    <row r="18" spans="1:19" ht="15" customHeight="1">
      <c r="A18" s="2936" t="s">
        <v>2831</v>
      </c>
      <c r="B18" s="2999">
        <v>6.2321988676302009</v>
      </c>
      <c r="C18" s="2999">
        <v>5.2350547881590339</v>
      </c>
      <c r="D18" s="2999">
        <v>2.5419120541849209</v>
      </c>
      <c r="E18" s="2999">
        <v>1.9216620029970208</v>
      </c>
      <c r="F18" s="2999">
        <v>1.9565370030514151</v>
      </c>
      <c r="G18" s="2999">
        <v>2.0001430031194229</v>
      </c>
      <c r="H18" s="2999">
        <v>1.8891220029462776</v>
      </c>
      <c r="I18" s="2999">
        <v>1.8477954328818218</v>
      </c>
      <c r="J18" s="2999">
        <v>1.7924740027955401</v>
      </c>
      <c r="K18" s="2999">
        <v>1.6595000025881554</v>
      </c>
      <c r="L18" s="2999">
        <v>1.6504001545739639</v>
      </c>
      <c r="M18" s="2999">
        <v>1.5818674444670806</v>
      </c>
      <c r="N18" s="2999">
        <v>1.2652398599732682</v>
      </c>
      <c r="O18" s="3028">
        <v>7.5502791328219609E-3</v>
      </c>
      <c r="P18" s="2938" t="s">
        <v>1793</v>
      </c>
      <c r="Q18" s="354"/>
      <c r="R18" s="354"/>
      <c r="S18" s="354"/>
    </row>
    <row r="19" spans="1:19" ht="15" customHeight="1">
      <c r="A19" s="2936" t="s">
        <v>2849</v>
      </c>
      <c r="B19" s="2999">
        <v>0.29027084882319365</v>
      </c>
      <c r="C19" s="2999">
        <v>0.49080983378093657</v>
      </c>
      <c r="D19" s="2999">
        <v>0.52285519804596658</v>
      </c>
      <c r="E19" s="2999">
        <v>0.73369467887197692</v>
      </c>
      <c r="F19" s="2999">
        <v>0.74813922012436729</v>
      </c>
      <c r="G19" s="2999">
        <v>0.71246776993785721</v>
      </c>
      <c r="H19" s="2999">
        <v>0.64691480086687236</v>
      </c>
      <c r="I19" s="2999">
        <v>0.68491861200000093</v>
      </c>
      <c r="J19" s="2999">
        <v>0.53567137558800004</v>
      </c>
      <c r="K19" s="2999">
        <v>0.64727083149814812</v>
      </c>
      <c r="L19" s="2999">
        <v>0.63163822833973793</v>
      </c>
      <c r="M19" s="2999">
        <v>0.69280281240142894</v>
      </c>
      <c r="N19" s="2999">
        <v>0.69529632600233626</v>
      </c>
      <c r="O19" s="3028">
        <v>4.1491589914454084E-3</v>
      </c>
      <c r="P19" s="2938" t="s">
        <v>1754</v>
      </c>
      <c r="Q19" s="354"/>
      <c r="R19" s="354"/>
      <c r="S19" s="354"/>
    </row>
    <row r="20" spans="1:19" ht="15" customHeight="1">
      <c r="A20" s="2936" t="s">
        <v>2830</v>
      </c>
      <c r="B20" s="2999" t="s">
        <v>2820</v>
      </c>
      <c r="C20" s="2999">
        <v>3.6344862919999996</v>
      </c>
      <c r="D20" s="2999">
        <v>1.5217060899999999</v>
      </c>
      <c r="E20" s="2999">
        <v>1.3458443101844597</v>
      </c>
      <c r="F20" s="2999">
        <v>1.5206426673484916</v>
      </c>
      <c r="G20" s="2999">
        <v>1.6367208293806226</v>
      </c>
      <c r="H20" s="2999">
        <v>1.6001147121939474</v>
      </c>
      <c r="I20" s="2999">
        <v>1.0912869348388345</v>
      </c>
      <c r="J20" s="2999">
        <v>0.71780490307785905</v>
      </c>
      <c r="K20" s="2999">
        <v>0.76240956470483412</v>
      </c>
      <c r="L20" s="2999">
        <v>0.57032815986462004</v>
      </c>
      <c r="M20" s="2999">
        <v>0.58593882565729338</v>
      </c>
      <c r="N20" s="2999">
        <v>0.57246896759620614</v>
      </c>
      <c r="O20" s="3028">
        <v>3.4161905872306993E-3</v>
      </c>
      <c r="P20" s="2938" t="s">
        <v>1979</v>
      </c>
      <c r="Q20" s="354"/>
      <c r="R20" s="354"/>
      <c r="S20" s="354"/>
    </row>
    <row r="21" spans="1:19" ht="15" customHeight="1">
      <c r="A21" s="2936" t="s">
        <v>2836</v>
      </c>
      <c r="B21" s="2999">
        <v>1.7863955630999997</v>
      </c>
      <c r="C21" s="2999">
        <v>1.5194105627029184</v>
      </c>
      <c r="D21" s="2999">
        <v>1.0487347848000006</v>
      </c>
      <c r="E21" s="2999">
        <v>0.87243366096000052</v>
      </c>
      <c r="F21" s="2999">
        <v>0.87985384286399948</v>
      </c>
      <c r="G21" s="2999">
        <v>0.84925398704400068</v>
      </c>
      <c r="H21" s="2999">
        <v>0.74432989015200002</v>
      </c>
      <c r="I21" s="2999">
        <v>0.71153778398400003</v>
      </c>
      <c r="J21" s="2999">
        <v>0.70831863719999999</v>
      </c>
      <c r="K21" s="2999">
        <v>0.67448041718400042</v>
      </c>
      <c r="L21" s="2999">
        <v>0.63984310451999915</v>
      </c>
      <c r="M21" s="2999">
        <v>0.61563272418000003</v>
      </c>
      <c r="N21" s="2999">
        <v>0.56509993241885148</v>
      </c>
      <c r="O21" s="3028">
        <v>3.3722161012152275E-3</v>
      </c>
      <c r="P21" s="2938" t="s">
        <v>1803</v>
      </c>
      <c r="Q21" s="354"/>
      <c r="R21" s="354"/>
      <c r="S21" s="354"/>
    </row>
    <row r="22" spans="1:19" s="3034" customFormat="1" ht="15" customHeight="1">
      <c r="A22" s="2936" t="s">
        <v>2854</v>
      </c>
      <c r="B22" s="2999" t="s">
        <v>2820</v>
      </c>
      <c r="C22" s="2999" t="s">
        <v>2820</v>
      </c>
      <c r="D22" s="2999" t="s">
        <v>2820</v>
      </c>
      <c r="E22" s="2999">
        <v>0.30345837736853681</v>
      </c>
      <c r="F22" s="2999">
        <v>0.32721234053577386</v>
      </c>
      <c r="G22" s="2999">
        <v>0.30653642110383006</v>
      </c>
      <c r="H22" s="2999">
        <v>0.32331656015574339</v>
      </c>
      <c r="I22" s="2999">
        <v>0.23962865412929155</v>
      </c>
      <c r="J22" s="2999">
        <v>0.30317966885235154</v>
      </c>
      <c r="K22" s="2999">
        <v>0.30396138913537402</v>
      </c>
      <c r="L22" s="2999">
        <v>0.30398741207280006</v>
      </c>
      <c r="M22" s="2999">
        <v>0.27819442373709136</v>
      </c>
      <c r="N22" s="2999">
        <v>0.28760845382570899</v>
      </c>
      <c r="O22" s="3028">
        <v>1.7162944166091312E-3</v>
      </c>
      <c r="P22" s="2938" t="s">
        <v>2002</v>
      </c>
      <c r="Q22" s="2960"/>
      <c r="R22" s="2960"/>
      <c r="S22" s="2960"/>
    </row>
    <row r="23" spans="1:19" s="3034" customFormat="1" ht="15" customHeight="1">
      <c r="A23" s="3002" t="s">
        <v>2818</v>
      </c>
      <c r="B23" s="2998">
        <v>14.500242878710198</v>
      </c>
      <c r="C23" s="2998">
        <v>10.338294709546563</v>
      </c>
      <c r="D23" s="2998">
        <v>6.5023495053593194</v>
      </c>
      <c r="E23" s="2998">
        <v>8.3889255878168196</v>
      </c>
      <c r="F23" s="2998">
        <v>8.771586687389398</v>
      </c>
      <c r="G23" s="2998">
        <v>9.3064751877136409</v>
      </c>
      <c r="H23" s="2998">
        <v>9.5053147094352948</v>
      </c>
      <c r="I23" s="2998">
        <v>9.5526624120254109</v>
      </c>
      <c r="J23" s="2998">
        <v>9.8436373463318816</v>
      </c>
      <c r="K23" s="2998">
        <v>10.092310953897934</v>
      </c>
      <c r="L23" s="2998">
        <v>10.769947867175626</v>
      </c>
      <c r="M23" s="2998">
        <v>11.506671717263295</v>
      </c>
      <c r="N23" s="2998">
        <v>11.434025596001025</v>
      </c>
      <c r="O23" s="3029">
        <v>6.823218868828769E-2</v>
      </c>
      <c r="P23" s="2935" t="s">
        <v>2855</v>
      </c>
      <c r="Q23" s="2960"/>
      <c r="R23" s="2960"/>
      <c r="S23" s="2960"/>
    </row>
    <row r="24" spans="1:19" ht="15" customHeight="1">
      <c r="A24" s="2936" t="s">
        <v>2819</v>
      </c>
      <c r="B24" s="2999" t="s">
        <v>2820</v>
      </c>
      <c r="C24" s="2999">
        <v>7.7690738095200018</v>
      </c>
      <c r="D24" s="2999">
        <v>5.0877993599999956</v>
      </c>
      <c r="E24" s="2999">
        <v>6.320242555200001</v>
      </c>
      <c r="F24" s="2999">
        <v>6.5974338359999951</v>
      </c>
      <c r="G24" s="2999">
        <v>7.0457815008000022</v>
      </c>
      <c r="H24" s="2999">
        <v>7.2480625559999954</v>
      </c>
      <c r="I24" s="2999">
        <v>7.3935454823999951</v>
      </c>
      <c r="J24" s="2999">
        <v>7.8016831200000043</v>
      </c>
      <c r="K24" s="2999">
        <v>8.1211359599999984</v>
      </c>
      <c r="L24" s="2999">
        <v>8.6164343999999975</v>
      </c>
      <c r="M24" s="2999">
        <v>9.2260324799999989</v>
      </c>
      <c r="N24" s="2999">
        <v>9.2009253698092639</v>
      </c>
      <c r="O24" s="3028">
        <v>5.4906233213195495E-2</v>
      </c>
      <c r="P24" s="2938" t="s">
        <v>3842</v>
      </c>
      <c r="Q24" s="354"/>
      <c r="R24" s="354"/>
      <c r="S24" s="354"/>
    </row>
    <row r="25" spans="1:19" s="3034" customFormat="1" ht="15" customHeight="1">
      <c r="A25" s="2936" t="s">
        <v>1907</v>
      </c>
      <c r="B25" s="2999" t="s">
        <v>2820</v>
      </c>
      <c r="C25" s="2999">
        <v>2.3895290480544</v>
      </c>
      <c r="D25" s="2999">
        <v>1.3580349948648001</v>
      </c>
      <c r="E25" s="2999">
        <v>1.9886425886427403</v>
      </c>
      <c r="F25" s="2999">
        <v>2.08298447084448</v>
      </c>
      <c r="G25" s="2999">
        <v>2.1617592786417599</v>
      </c>
      <c r="H25" s="2999">
        <v>2.1510217066917603</v>
      </c>
      <c r="I25" s="2999">
        <v>2.0471912396409606</v>
      </c>
      <c r="J25" s="2999">
        <v>1.9336154839626531</v>
      </c>
      <c r="K25" s="2999">
        <v>1.8543134458396804</v>
      </c>
      <c r="L25" s="2999">
        <v>2.02126289384376</v>
      </c>
      <c r="M25" s="2999">
        <v>2.1318433642346397</v>
      </c>
      <c r="N25" s="2999">
        <v>2.08100936134224</v>
      </c>
      <c r="O25" s="3028">
        <v>1.2418358015120893E-2</v>
      </c>
      <c r="P25" s="2938" t="s">
        <v>1906</v>
      </c>
      <c r="Q25" s="2960"/>
      <c r="R25" s="2960"/>
      <c r="S25" s="2960"/>
    </row>
    <row r="26" spans="1:19" ht="15" customHeight="1">
      <c r="A26" s="2933" t="s">
        <v>1176</v>
      </c>
      <c r="B26" s="2998">
        <v>2.3251184460000001E-2</v>
      </c>
      <c r="C26" s="2998">
        <v>2.2388284980000003E-2</v>
      </c>
      <c r="D26" s="2998">
        <v>3.0702641760000003E-2</v>
      </c>
      <c r="E26" s="2998">
        <v>2.93065533E-2</v>
      </c>
      <c r="F26" s="2998">
        <v>3.1190822640000001E-2</v>
      </c>
      <c r="G26" s="2998">
        <v>2.80442331E-2</v>
      </c>
      <c r="H26" s="2998">
        <v>3.0122979300000002E-2</v>
      </c>
      <c r="I26" s="2998">
        <v>2.9250031499999999E-2</v>
      </c>
      <c r="J26" s="2998">
        <v>3.2720545497654227E-2</v>
      </c>
      <c r="K26" s="2998">
        <v>3.6053944230504328E-2</v>
      </c>
      <c r="L26" s="2998">
        <v>4.0953442192804071E-2</v>
      </c>
      <c r="M26" s="2998">
        <v>2.9924972473557604E-2</v>
      </c>
      <c r="N26" s="2998">
        <v>2.9924972473557604E-2</v>
      </c>
      <c r="O26" s="3029">
        <v>1.7857633351999142E-4</v>
      </c>
      <c r="P26" s="2935" t="s">
        <v>2051</v>
      </c>
      <c r="Q26" s="354"/>
      <c r="R26" s="354"/>
      <c r="S26" s="354"/>
    </row>
    <row r="27" spans="1:19" ht="15" customHeight="1">
      <c r="A27" s="2933" t="s">
        <v>499</v>
      </c>
      <c r="B27" s="2998">
        <v>3.2756520362206332</v>
      </c>
      <c r="C27" s="2998">
        <v>4.3964136677431904</v>
      </c>
      <c r="D27" s="2998">
        <v>5.4648635818215325</v>
      </c>
      <c r="E27" s="2998">
        <v>6.1450984382905256</v>
      </c>
      <c r="F27" s="2998">
        <v>6.1110638927996019</v>
      </c>
      <c r="G27" s="2998">
        <v>6.360889615559401</v>
      </c>
      <c r="H27" s="2998">
        <v>6.3791746125547393</v>
      </c>
      <c r="I27" s="2998">
        <v>6.5941981863122106</v>
      </c>
      <c r="J27" s="2998">
        <v>6.3310493023861767</v>
      </c>
      <c r="K27" s="2998">
        <v>6.4092163099561761</v>
      </c>
      <c r="L27" s="2998">
        <v>6.6429863840600323</v>
      </c>
      <c r="M27" s="2998">
        <v>6.8305294622671333</v>
      </c>
      <c r="N27" s="2998">
        <v>6.6556003557483026</v>
      </c>
      <c r="O27" s="3029">
        <v>3.9717086121101607E-2</v>
      </c>
      <c r="P27" s="2935" t="s">
        <v>2043</v>
      </c>
      <c r="Q27" s="354"/>
      <c r="R27" s="354"/>
      <c r="S27" s="354"/>
    </row>
    <row r="28" spans="1:19" ht="15" customHeight="1">
      <c r="A28" s="2936" t="s">
        <v>2054</v>
      </c>
      <c r="B28" s="2999">
        <v>3.1342836974399999</v>
      </c>
      <c r="C28" s="2999">
        <v>4.1930358199200004</v>
      </c>
      <c r="D28" s="2999">
        <v>5.3019070596247042</v>
      </c>
      <c r="E28" s="2999">
        <v>6.0333265029582019</v>
      </c>
      <c r="F28" s="2999">
        <v>5.9952309222479458</v>
      </c>
      <c r="G28" s="2999">
        <v>6.1363933343985035</v>
      </c>
      <c r="H28" s="2999">
        <v>6.0818300429687531</v>
      </c>
      <c r="I28" s="2999">
        <v>6.1960129203234189</v>
      </c>
      <c r="J28" s="2999">
        <v>5.964383837968751</v>
      </c>
      <c r="K28" s="2999">
        <v>6.0135842737499985</v>
      </c>
      <c r="L28" s="2999">
        <v>5.9726385859374993</v>
      </c>
      <c r="M28" s="2999">
        <v>5.9947266182913932</v>
      </c>
      <c r="N28" s="2999">
        <v>6.0195886231781373</v>
      </c>
      <c r="O28" s="3028">
        <v>3.5921706079284146E-2</v>
      </c>
      <c r="P28" s="2938" t="s">
        <v>2016</v>
      </c>
      <c r="Q28" s="354"/>
      <c r="R28" s="354"/>
      <c r="S28" s="354"/>
    </row>
    <row r="29" spans="1:19" ht="15" customHeight="1">
      <c r="A29" s="2933" t="s">
        <v>2807</v>
      </c>
      <c r="B29" s="2998">
        <v>20.859926412919233</v>
      </c>
      <c r="C29" s="2998">
        <v>34.319928573193778</v>
      </c>
      <c r="D29" s="2998">
        <v>46.730102673421612</v>
      </c>
      <c r="E29" s="2998">
        <v>100.43506288214043</v>
      </c>
      <c r="F29" s="2998">
        <v>110.16019376275223</v>
      </c>
      <c r="G29" s="2998">
        <v>112.75645473162911</v>
      </c>
      <c r="H29" s="2998">
        <v>116.71188125602414</v>
      </c>
      <c r="I29" s="2998">
        <v>116.2889707627738</v>
      </c>
      <c r="J29" s="2998">
        <v>115.24361446053828</v>
      </c>
      <c r="K29" s="2998">
        <v>110.08079883283823</v>
      </c>
      <c r="L29" s="2998">
        <v>112.40545490730571</v>
      </c>
      <c r="M29" s="2998">
        <v>119.97982283877303</v>
      </c>
      <c r="N29" s="2998">
        <v>124.71979172241977</v>
      </c>
      <c r="O29" s="3029">
        <v>0.74426144060271915</v>
      </c>
      <c r="P29" s="2935" t="s">
        <v>2031</v>
      </c>
      <c r="Q29" s="354"/>
      <c r="R29" s="354"/>
      <c r="S29" s="354"/>
    </row>
    <row r="30" spans="1:19" ht="15" customHeight="1">
      <c r="A30" s="2936" t="s">
        <v>2851</v>
      </c>
      <c r="B30" s="2999">
        <v>13.012574400000002</v>
      </c>
      <c r="C30" s="2999">
        <v>22.606270722000001</v>
      </c>
      <c r="D30" s="2999">
        <v>29.614001726106004</v>
      </c>
      <c r="E30" s="2999">
        <v>69.722096363018807</v>
      </c>
      <c r="F30" s="2999">
        <v>77.526241950398358</v>
      </c>
      <c r="G30" s="2999">
        <v>78.441490195383395</v>
      </c>
      <c r="H30" s="2999">
        <v>79.322887993960919</v>
      </c>
      <c r="I30" s="2999">
        <v>78.050745462352367</v>
      </c>
      <c r="J30" s="2999">
        <v>76.432659762924317</v>
      </c>
      <c r="K30" s="2999">
        <v>70.816433320683785</v>
      </c>
      <c r="L30" s="2999">
        <v>73.173994636573852</v>
      </c>
      <c r="M30" s="2999">
        <v>76.577740117199994</v>
      </c>
      <c r="N30" s="2999">
        <v>79.816903992000007</v>
      </c>
      <c r="O30" s="3028">
        <v>0.47630486812989281</v>
      </c>
      <c r="P30" s="2938" t="s">
        <v>2020</v>
      </c>
      <c r="Q30" s="354"/>
      <c r="R30" s="354"/>
      <c r="S30" s="354"/>
    </row>
    <row r="31" spans="1:19" ht="15" customHeight="1">
      <c r="A31" s="2936" t="s">
        <v>2852</v>
      </c>
      <c r="B31" s="2999">
        <v>9.8684550720000014E-3</v>
      </c>
      <c r="C31" s="2999">
        <v>0.26472130730640003</v>
      </c>
      <c r="D31" s="2999">
        <v>1.9006690110276707</v>
      </c>
      <c r="E31" s="2999">
        <v>6.7886137641225055</v>
      </c>
      <c r="F31" s="2999">
        <v>8.7155959250696071</v>
      </c>
      <c r="G31" s="2999">
        <v>9.5205698266880887</v>
      </c>
      <c r="H31" s="2999">
        <v>11.708944665045804</v>
      </c>
      <c r="I31" s="2999">
        <v>11.30176692915162</v>
      </c>
      <c r="J31" s="2999">
        <v>11.387360308097895</v>
      </c>
      <c r="K31" s="2999">
        <v>11.254918116334663</v>
      </c>
      <c r="L31" s="2999">
        <v>11.379517452113975</v>
      </c>
      <c r="M31" s="2999">
        <v>13.760892996918379</v>
      </c>
      <c r="N31" s="2999">
        <v>15.049393984800002</v>
      </c>
      <c r="O31" s="3028">
        <v>8.9806786017200324E-2</v>
      </c>
      <c r="P31" s="2938" t="s">
        <v>1915</v>
      </c>
      <c r="Q31" s="354"/>
      <c r="R31" s="354"/>
      <c r="S31" s="354"/>
    </row>
    <row r="32" spans="1:19" ht="15" customHeight="1">
      <c r="A32" s="2936" t="s">
        <v>2853</v>
      </c>
      <c r="B32" s="2999">
        <v>2.8388563242044489</v>
      </c>
      <c r="C32" s="2999">
        <v>4.8045643659884494</v>
      </c>
      <c r="D32" s="2999">
        <v>7.1885512239101184</v>
      </c>
      <c r="E32" s="2999">
        <v>10.493242075248162</v>
      </c>
      <c r="F32" s="2999">
        <v>10.262928121835809</v>
      </c>
      <c r="G32" s="2999">
        <v>11.130873090953065</v>
      </c>
      <c r="H32" s="2999">
        <v>11.965475776035085</v>
      </c>
      <c r="I32" s="2999">
        <v>12.814018550018892</v>
      </c>
      <c r="J32" s="2999">
        <v>12.80052941517226</v>
      </c>
      <c r="K32" s="2999">
        <v>12.827000705601833</v>
      </c>
      <c r="L32" s="2999">
        <v>12.503928208930455</v>
      </c>
      <c r="M32" s="2999">
        <v>13.060720226538793</v>
      </c>
      <c r="N32" s="2999">
        <v>13.147943250105067</v>
      </c>
      <c r="O32" s="3028">
        <v>7.8459938468025361E-2</v>
      </c>
      <c r="P32" s="2938" t="s">
        <v>1814</v>
      </c>
      <c r="Q32" s="354"/>
      <c r="R32" s="354"/>
      <c r="S32" s="354"/>
    </row>
    <row r="33" spans="1:19" ht="15" customHeight="1">
      <c r="A33" s="2936" t="s">
        <v>2852</v>
      </c>
      <c r="B33" s="2999">
        <v>2.6702775738000004</v>
      </c>
      <c r="C33" s="2999">
        <v>4.4501999098000029</v>
      </c>
      <c r="D33" s="2999">
        <v>6.3762903667782442</v>
      </c>
      <c r="E33" s="2999">
        <v>10.564905913834208</v>
      </c>
      <c r="F33" s="2999">
        <v>10.495296200989452</v>
      </c>
      <c r="G33" s="2999">
        <v>10.678357658389716</v>
      </c>
      <c r="H33" s="2999">
        <v>10.706820350278704</v>
      </c>
      <c r="I33" s="2999">
        <v>11.281405730101033</v>
      </c>
      <c r="J33" s="2999">
        <v>11.765170993611683</v>
      </c>
      <c r="K33" s="2999">
        <v>11.886591840750407</v>
      </c>
      <c r="L33" s="2999">
        <v>11.98711037128381</v>
      </c>
      <c r="M33" s="2999">
        <v>12.799393974820465</v>
      </c>
      <c r="N33" s="2999">
        <v>12.730583022721898</v>
      </c>
      <c r="O33" s="3028">
        <v>7.5969354417229212E-2</v>
      </c>
      <c r="P33" s="2938" t="s">
        <v>1916</v>
      </c>
      <c r="Q33" s="354"/>
      <c r="R33" s="354"/>
      <c r="S33" s="354"/>
    </row>
    <row r="34" spans="1:19" ht="15" customHeight="1">
      <c r="A34" s="2936" t="s">
        <v>2856</v>
      </c>
      <c r="B34" s="2999">
        <v>8.1914741999999999E-2</v>
      </c>
      <c r="C34" s="2999">
        <v>0.13634042058000004</v>
      </c>
      <c r="D34" s="2999">
        <v>9.8773938900000025E-2</v>
      </c>
      <c r="E34" s="2999">
        <v>0.47933268528600009</v>
      </c>
      <c r="F34" s="2999">
        <v>0.6285337203600001</v>
      </c>
      <c r="G34" s="2999">
        <v>0.59319608166000004</v>
      </c>
      <c r="H34" s="2999">
        <v>0.63513452457000008</v>
      </c>
      <c r="I34" s="2999">
        <v>0.46575769804200001</v>
      </c>
      <c r="J34" s="2999">
        <v>0.45998175623400006</v>
      </c>
      <c r="K34" s="2999">
        <v>0.66858621921000005</v>
      </c>
      <c r="L34" s="2999">
        <v>0.94259674618200018</v>
      </c>
      <c r="M34" s="2999">
        <v>1.0395990406620002</v>
      </c>
      <c r="N34" s="2999">
        <v>1.0883002122720002</v>
      </c>
      <c r="O34" s="3028">
        <v>6.494397341494285E-3</v>
      </c>
      <c r="P34" s="2938" t="s">
        <v>1960</v>
      </c>
      <c r="Q34" s="354"/>
      <c r="R34" s="354"/>
      <c r="S34" s="354"/>
    </row>
    <row r="35" spans="1:19" ht="15" customHeight="1">
      <c r="A35" s="2936" t="s">
        <v>2824</v>
      </c>
      <c r="B35" s="2999">
        <v>0.14004638344138093</v>
      </c>
      <c r="C35" s="2999">
        <v>0.11903942592517379</v>
      </c>
      <c r="D35" s="2999">
        <v>0.27096641089516521</v>
      </c>
      <c r="E35" s="2999">
        <v>1.046496600265719</v>
      </c>
      <c r="F35" s="2999">
        <v>1.0879503297643678</v>
      </c>
      <c r="G35" s="2999">
        <v>0.98226199239393897</v>
      </c>
      <c r="H35" s="2999">
        <v>0.95847744827281112</v>
      </c>
      <c r="I35" s="2999">
        <v>0.9589909516787628</v>
      </c>
      <c r="J35" s="2999">
        <v>0.97248208661694924</v>
      </c>
      <c r="K35" s="2999">
        <v>0.90411611043364837</v>
      </c>
      <c r="L35" s="2999">
        <v>0.89650692359999995</v>
      </c>
      <c r="M35" s="2999">
        <v>0.98142171409329082</v>
      </c>
      <c r="N35" s="2999">
        <v>1.0815828875305662</v>
      </c>
      <c r="O35" s="3028">
        <v>6.4543119170398979E-3</v>
      </c>
      <c r="P35" s="2938" t="s">
        <v>2014</v>
      </c>
      <c r="Q35" s="354"/>
      <c r="R35" s="354"/>
      <c r="S35" s="354"/>
    </row>
    <row r="36" spans="1:19" ht="15" customHeight="1" thickBot="1">
      <c r="A36" s="2939" t="s">
        <v>2857</v>
      </c>
      <c r="B36" s="3004">
        <v>1.9058942438938083E-2</v>
      </c>
      <c r="C36" s="3004">
        <v>0.14978197516635691</v>
      </c>
      <c r="D36" s="3004">
        <v>0.21704520239058084</v>
      </c>
      <c r="E36" s="3004">
        <v>0.20724564378344676</v>
      </c>
      <c r="F36" s="3004">
        <v>0.25087964690242831</v>
      </c>
      <c r="G36" s="3004">
        <v>0.19899402697433019</v>
      </c>
      <c r="H36" s="3004">
        <v>0.19600839493932715</v>
      </c>
      <c r="I36" s="3004">
        <v>0.19312009848357597</v>
      </c>
      <c r="J36" s="3004">
        <v>0.16155633087714436</v>
      </c>
      <c r="K36" s="3004">
        <v>0.180249738453509</v>
      </c>
      <c r="L36" s="3004">
        <v>0.17189045861579044</v>
      </c>
      <c r="M36" s="3004">
        <v>0.15724733435372909</v>
      </c>
      <c r="N36" s="3004">
        <v>0.14760838668401841</v>
      </c>
      <c r="O36" s="3030">
        <v>8.8084841227923847E-4</v>
      </c>
      <c r="P36" s="2941" t="s">
        <v>1989</v>
      </c>
      <c r="Q36" s="354"/>
      <c r="R36" s="354"/>
      <c r="S36" s="354"/>
    </row>
    <row r="37" spans="1:19">
      <c r="A37" s="354" t="s">
        <v>3645</v>
      </c>
      <c r="B37" s="354"/>
      <c r="C37" s="354"/>
      <c r="D37" s="354"/>
      <c r="E37" s="354"/>
      <c r="F37" s="354"/>
      <c r="J37" s="354" t="s">
        <v>3642</v>
      </c>
      <c r="K37" s="354"/>
      <c r="L37" s="354"/>
      <c r="M37" s="354"/>
      <c r="N37" s="354"/>
      <c r="O37" s="354"/>
      <c r="P37" s="354"/>
      <c r="Q37" s="354"/>
      <c r="R37" s="354"/>
      <c r="S37" s="354"/>
    </row>
    <row r="38" spans="1:19">
      <c r="A38" s="354" t="s">
        <v>2826</v>
      </c>
      <c r="B38" s="354"/>
      <c r="C38" s="354"/>
      <c r="D38" s="354"/>
      <c r="E38" s="354"/>
      <c r="F38" s="354"/>
      <c r="J38" s="354" t="s">
        <v>2827</v>
      </c>
      <c r="K38" s="354"/>
      <c r="L38" s="354"/>
      <c r="M38" s="354"/>
      <c r="N38" s="354"/>
      <c r="O38" s="354"/>
      <c r="P38" s="354"/>
      <c r="Q38" s="354"/>
      <c r="R38" s="354"/>
      <c r="S38" s="354"/>
    </row>
    <row r="39" spans="1:19">
      <c r="A39" s="354"/>
      <c r="B39" s="354"/>
      <c r="C39" s="354"/>
      <c r="D39" s="354"/>
      <c r="E39" s="354"/>
      <c r="F39" s="354"/>
      <c r="G39" s="354"/>
      <c r="H39" s="354"/>
      <c r="I39" s="354"/>
      <c r="J39" s="354"/>
      <c r="K39" s="354"/>
      <c r="L39" s="354"/>
      <c r="M39" s="354"/>
      <c r="N39" s="354"/>
      <c r="O39" s="354"/>
      <c r="P39" s="354"/>
      <c r="Q39" s="354"/>
      <c r="R39" s="354"/>
      <c r="S39" s="354"/>
    </row>
    <row r="40" spans="1:19">
      <c r="A40" s="354"/>
      <c r="B40" s="354"/>
      <c r="C40" s="354"/>
      <c r="D40" s="354"/>
      <c r="E40" s="354"/>
      <c r="F40" s="354"/>
      <c r="G40" s="354"/>
      <c r="H40" s="354"/>
      <c r="I40" s="354"/>
      <c r="J40" s="354"/>
      <c r="K40" s="354"/>
      <c r="L40" s="354"/>
      <c r="M40" s="354"/>
      <c r="N40" s="354"/>
      <c r="O40" s="354"/>
      <c r="P40" s="354"/>
      <c r="Q40" s="354"/>
      <c r="R40" s="354"/>
      <c r="S40" s="354"/>
    </row>
    <row r="41" spans="1:19">
      <c r="A41" s="354"/>
      <c r="B41" s="354"/>
      <c r="C41" s="354"/>
      <c r="D41" s="354"/>
      <c r="E41" s="354"/>
      <c r="F41" s="354"/>
      <c r="G41" s="354"/>
      <c r="H41" s="354"/>
      <c r="I41" s="354"/>
      <c r="J41" s="354"/>
      <c r="K41" s="354"/>
      <c r="L41" s="354"/>
      <c r="M41" s="354"/>
      <c r="N41" s="354"/>
      <c r="O41" s="354"/>
      <c r="P41" s="354"/>
      <c r="Q41" s="354"/>
      <c r="R41" s="354"/>
      <c r="S41" s="354"/>
    </row>
  </sheetData>
  <mergeCells count="1">
    <mergeCell ref="A1:I1"/>
  </mergeCells>
  <phoneticPr fontId="3" type="noConversion"/>
  <pageMargins left="0.7" right="0.7" top="0.75" bottom="0.75" header="0.3" footer="0.3"/>
  <pageSetup paperSize="9" scale="80" orientation="portrait" r:id="rId1"/>
  <colBreaks count="1" manualBreakCount="1">
    <brk id="9" max="1048575" man="1"/>
  </colBreaks>
  <drawing r:id="rId2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Sheet180"/>
  <dimension ref="A1:Q39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15.625" style="761" customWidth="1"/>
    <col min="2" max="16" width="10.625" style="761" customWidth="1"/>
    <col min="17" max="17" width="20.625" style="761" customWidth="1"/>
    <col min="18" max="16384" width="9" style="761"/>
  </cols>
  <sheetData>
    <row r="1" spans="1:17" s="354" customFormat="1" ht="24.95" customHeight="1">
      <c r="A1" s="4380" t="s">
        <v>2066</v>
      </c>
      <c r="B1" s="4380"/>
      <c r="C1" s="4380"/>
      <c r="D1" s="4380"/>
      <c r="E1" s="4380"/>
      <c r="F1" s="4380"/>
      <c r="G1" s="4380"/>
      <c r="H1" s="4380"/>
      <c r="I1" s="4380"/>
      <c r="J1" s="4380"/>
      <c r="K1" s="2570" t="s">
        <v>3901</v>
      </c>
    </row>
    <row r="2" spans="1:17" ht="18" customHeight="1" thickBot="1">
      <c r="A2" s="354" t="s">
        <v>2808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2924" t="s">
        <v>2809</v>
      </c>
    </row>
    <row r="3" spans="1:17" ht="18" customHeight="1">
      <c r="A3" s="3023"/>
      <c r="B3" s="3721">
        <v>1970</v>
      </c>
      <c r="C3" s="3716">
        <v>1980</v>
      </c>
      <c r="D3" s="3716">
        <v>1990</v>
      </c>
      <c r="E3" s="3716">
        <v>2000</v>
      </c>
      <c r="F3" s="3716">
        <v>2010</v>
      </c>
      <c r="G3" s="3716">
        <v>2011</v>
      </c>
      <c r="H3" s="3716">
        <v>2012</v>
      </c>
      <c r="I3" s="3716">
        <v>2013</v>
      </c>
      <c r="J3" s="3716">
        <v>2014</v>
      </c>
      <c r="K3" s="3716">
        <v>2015</v>
      </c>
      <c r="L3" s="3716">
        <v>2016</v>
      </c>
      <c r="M3" s="3716">
        <v>2017</v>
      </c>
      <c r="N3" s="3716">
        <v>2018</v>
      </c>
      <c r="O3" s="3716">
        <v>2019</v>
      </c>
      <c r="P3" s="2970" t="s">
        <v>3624</v>
      </c>
      <c r="Q3" s="3024"/>
    </row>
    <row r="4" spans="1:17" ht="24">
      <c r="A4" s="3025"/>
      <c r="B4" s="3722"/>
      <c r="C4" s="3717"/>
      <c r="D4" s="3717"/>
      <c r="E4" s="3717"/>
      <c r="F4" s="3717"/>
      <c r="G4" s="3717"/>
      <c r="H4" s="3717"/>
      <c r="I4" s="3717"/>
      <c r="J4" s="3717"/>
      <c r="K4" s="3717"/>
      <c r="L4" s="3717"/>
      <c r="M4" s="3717"/>
      <c r="N4" s="3717"/>
      <c r="O4" s="3717"/>
      <c r="P4" s="3914" t="s">
        <v>3933</v>
      </c>
      <c r="Q4" s="3026"/>
    </row>
    <row r="5" spans="1:17" s="791" customFormat="1" ht="15" customHeight="1">
      <c r="A5" s="2929" t="s">
        <v>2022</v>
      </c>
      <c r="B5" s="3009">
        <v>61.410989246262453</v>
      </c>
      <c r="C5" s="3009">
        <v>75.087366550951785</v>
      </c>
      <c r="D5" s="3009">
        <v>93.22191350373835</v>
      </c>
      <c r="E5" s="3009">
        <v>98.702247587182953</v>
      </c>
      <c r="F5" s="3009">
        <v>151.18992085364403</v>
      </c>
      <c r="G5" s="3009">
        <v>158.4649525765056</v>
      </c>
      <c r="H5" s="3009">
        <v>159.06711348383297</v>
      </c>
      <c r="I5" s="3009">
        <v>161.97635197650811</v>
      </c>
      <c r="J5" s="3009">
        <v>161.83583686534587</v>
      </c>
      <c r="K5" s="3009">
        <v>157.83889562192979</v>
      </c>
      <c r="L5" s="3009">
        <v>155.50417705919077</v>
      </c>
      <c r="M5" s="3009">
        <v>156.09410558574135</v>
      </c>
      <c r="N5" s="3009">
        <v>158.79393522196364</v>
      </c>
      <c r="O5" s="3009">
        <v>157.85704689805073</v>
      </c>
      <c r="P5" s="3027">
        <v>1</v>
      </c>
      <c r="Q5" s="2932" t="s">
        <v>2021</v>
      </c>
    </row>
    <row r="6" spans="1:17" s="791" customFormat="1" ht="15" customHeight="1">
      <c r="A6" s="2936" t="s">
        <v>1853</v>
      </c>
      <c r="B6" s="2999">
        <v>36.382333136295294</v>
      </c>
      <c r="C6" s="2999">
        <v>40.493069876789598</v>
      </c>
      <c r="D6" s="2999">
        <v>45.498806821333766</v>
      </c>
      <c r="E6" s="2999">
        <v>46.345821025522234</v>
      </c>
      <c r="F6" s="2999">
        <v>45.793031808088756</v>
      </c>
      <c r="G6" s="2999">
        <v>44.953410040420792</v>
      </c>
      <c r="H6" s="2999">
        <v>43.084209640718022</v>
      </c>
      <c r="I6" s="2999">
        <v>43.429577327194856</v>
      </c>
      <c r="J6" s="2999">
        <v>42.715520782468872</v>
      </c>
      <c r="K6" s="2999">
        <v>40.023530152120657</v>
      </c>
      <c r="L6" s="2999">
        <v>37.729492993958864</v>
      </c>
      <c r="M6" s="2999">
        <v>37.469687102752566</v>
      </c>
      <c r="N6" s="2999">
        <v>36.187545105339382</v>
      </c>
      <c r="O6" s="2999">
        <v>32.102203870743367</v>
      </c>
      <c r="P6" s="3028">
        <v>0.20336250108286916</v>
      </c>
      <c r="Q6" s="2938" t="s">
        <v>1853</v>
      </c>
    </row>
    <row r="7" spans="1:17" ht="15" customHeight="1">
      <c r="A7" s="2936" t="s">
        <v>2799</v>
      </c>
      <c r="B7" s="2999">
        <v>25.028656109967145</v>
      </c>
      <c r="C7" s="2999">
        <v>34.594296674162187</v>
      </c>
      <c r="D7" s="2999">
        <v>47.723106682404648</v>
      </c>
      <c r="E7" s="2999">
        <v>52.356426561660719</v>
      </c>
      <c r="F7" s="2999">
        <v>105.39688904555523</v>
      </c>
      <c r="G7" s="2999">
        <v>113.51154253608475</v>
      </c>
      <c r="H7" s="2999">
        <v>115.9829038431149</v>
      </c>
      <c r="I7" s="2999">
        <v>118.54677464931326</v>
      </c>
      <c r="J7" s="2999">
        <v>119.12031608287693</v>
      </c>
      <c r="K7" s="2999">
        <v>117.81536546980911</v>
      </c>
      <c r="L7" s="2999">
        <v>117.77468406523188</v>
      </c>
      <c r="M7" s="2999">
        <v>118.62441848298876</v>
      </c>
      <c r="N7" s="2999">
        <v>122.6063901166243</v>
      </c>
      <c r="O7" s="2999">
        <v>125.7548430273073</v>
      </c>
      <c r="P7" s="3028">
        <v>0.79663749891713054</v>
      </c>
      <c r="Q7" s="2938" t="s">
        <v>2799</v>
      </c>
    </row>
    <row r="8" spans="1:17" ht="15" customHeight="1">
      <c r="A8" s="2936" t="s">
        <v>2800</v>
      </c>
      <c r="B8" s="2999">
        <v>20.003605810818719</v>
      </c>
      <c r="C8" s="2999">
        <v>20.302049473495696</v>
      </c>
      <c r="D8" s="2999">
        <v>19.060150362548153</v>
      </c>
      <c r="E8" s="2999">
        <v>13.390965599147542</v>
      </c>
      <c r="F8" s="2999">
        <v>11.738062958913201</v>
      </c>
      <c r="G8" s="2999">
        <v>12.067575813736587</v>
      </c>
      <c r="H8" s="2999">
        <v>12.335540885014368</v>
      </c>
      <c r="I8" s="2999">
        <v>12.047426052699928</v>
      </c>
      <c r="J8" s="2999">
        <v>11.247694141812486</v>
      </c>
      <c r="K8" s="2999">
        <v>10.94286142039441</v>
      </c>
      <c r="L8" s="2999">
        <v>10.036876970631585</v>
      </c>
      <c r="M8" s="2999">
        <v>9.8204339701109689</v>
      </c>
      <c r="N8" s="2999">
        <v>9.3661555303390731</v>
      </c>
      <c r="O8" s="2999">
        <v>7.6944536393231067</v>
      </c>
      <c r="P8" s="3028">
        <v>4.8743174856757825E-2</v>
      </c>
      <c r="Q8" s="2938" t="s">
        <v>2050</v>
      </c>
    </row>
    <row r="9" spans="1:17" s="791" customFormat="1" ht="15" customHeight="1">
      <c r="A9" s="2933" t="s">
        <v>1175</v>
      </c>
      <c r="B9" s="2998">
        <v>13.046560447720772</v>
      </c>
      <c r="C9" s="2998">
        <v>16.484074654325887</v>
      </c>
      <c r="D9" s="2998">
        <v>20.494229728552202</v>
      </c>
      <c r="E9" s="2998">
        <v>24.186451007507301</v>
      </c>
      <c r="F9" s="2998">
        <v>22.452062395112907</v>
      </c>
      <c r="G9" s="2998">
        <v>21.2485723978028</v>
      </c>
      <c r="H9" s="2998">
        <v>18.838140752404875</v>
      </c>
      <c r="I9" s="2998">
        <v>19.483293920708558</v>
      </c>
      <c r="J9" s="2998">
        <v>19.393484023555942</v>
      </c>
      <c r="K9" s="2998">
        <v>16.948840032664553</v>
      </c>
      <c r="L9" s="2998">
        <v>15.561492942062815</v>
      </c>
      <c r="M9" s="2998">
        <v>15.284984592360686</v>
      </c>
      <c r="N9" s="2998">
        <v>14.499789056307412</v>
      </c>
      <c r="O9" s="2998">
        <v>12.406791895171787</v>
      </c>
      <c r="P9" s="3029">
        <v>7.8595109556208173E-2</v>
      </c>
      <c r="Q9" s="2935" t="s">
        <v>2046</v>
      </c>
    </row>
    <row r="10" spans="1:17" ht="15" customHeight="1">
      <c r="A10" s="2936" t="s">
        <v>1751</v>
      </c>
      <c r="B10" s="2999">
        <v>12.292773943720771</v>
      </c>
      <c r="C10" s="2999">
        <v>15.458328654325889</v>
      </c>
      <c r="D10" s="2999">
        <v>19.216790728552201</v>
      </c>
      <c r="E10" s="2999">
        <v>22.631530007507301</v>
      </c>
      <c r="F10" s="2999">
        <v>20.881949878112906</v>
      </c>
      <c r="G10" s="2999">
        <v>19.703057055802802</v>
      </c>
      <c r="H10" s="2999">
        <v>17.418257115404877</v>
      </c>
      <c r="I10" s="2999">
        <v>18.080177053918558</v>
      </c>
      <c r="J10" s="2999">
        <v>18.039081626155944</v>
      </c>
      <c r="K10" s="2999">
        <v>15.584679980371163</v>
      </c>
      <c r="L10" s="2999">
        <v>14.258668112612813</v>
      </c>
      <c r="M10" s="2999">
        <v>13.869333511990687</v>
      </c>
      <c r="N10" s="2999">
        <v>13.282051073142153</v>
      </c>
      <c r="O10" s="2999">
        <v>11.340643168005638</v>
      </c>
      <c r="P10" s="3028">
        <v>7.1841222111102832E-2</v>
      </c>
      <c r="Q10" s="3761" t="s">
        <v>1750</v>
      </c>
    </row>
    <row r="11" spans="1:17" s="791" customFormat="1" ht="15" customHeight="1">
      <c r="A11" s="2936" t="s">
        <v>2810</v>
      </c>
      <c r="B11" s="2999">
        <v>0.70874150400000002</v>
      </c>
      <c r="C11" s="2999">
        <v>0.92840900000000004</v>
      </c>
      <c r="D11" s="2999">
        <v>1.136171</v>
      </c>
      <c r="E11" s="2999">
        <v>1.2806480000000002</v>
      </c>
      <c r="F11" s="2999">
        <v>1.0368850000000001</v>
      </c>
      <c r="G11" s="2999">
        <v>0.92873800000000006</v>
      </c>
      <c r="H11" s="2999">
        <v>0.88252600000000003</v>
      </c>
      <c r="I11" s="2999">
        <v>0.86950107079000005</v>
      </c>
      <c r="J11" s="2999">
        <v>0.82182253640000003</v>
      </c>
      <c r="K11" s="2999">
        <v>0.83261842129339003</v>
      </c>
      <c r="L11" s="2999">
        <v>0.78214491244999995</v>
      </c>
      <c r="M11" s="2999">
        <v>0.77934103737000004</v>
      </c>
      <c r="N11" s="2999">
        <v>0.65057431016526013</v>
      </c>
      <c r="O11" s="2999">
        <v>0.55863250672730402</v>
      </c>
      <c r="P11" s="3028">
        <v>3.5388506101225073E-3</v>
      </c>
      <c r="Q11" s="2938" t="s">
        <v>1808</v>
      </c>
    </row>
    <row r="12" spans="1:17" ht="15" customHeight="1">
      <c r="A12" s="2936" t="s">
        <v>1777</v>
      </c>
      <c r="B12" s="2999">
        <v>4.5045000000000002E-2</v>
      </c>
      <c r="C12" s="2999">
        <v>9.7337000000000007E-2</v>
      </c>
      <c r="D12" s="2999">
        <v>0.141268</v>
      </c>
      <c r="E12" s="2999">
        <v>0.27427300000000004</v>
      </c>
      <c r="F12" s="2999">
        <v>0.53322751700000004</v>
      </c>
      <c r="G12" s="2999">
        <v>0.61677734200000001</v>
      </c>
      <c r="H12" s="2999">
        <v>0.53735763699999994</v>
      </c>
      <c r="I12" s="2999">
        <v>0.53361579600000009</v>
      </c>
      <c r="J12" s="2999">
        <v>0.5325798610000001</v>
      </c>
      <c r="K12" s="2999">
        <v>0.53154163100000007</v>
      </c>
      <c r="L12" s="2999">
        <v>0.52067991700000005</v>
      </c>
      <c r="M12" s="2999">
        <v>0.63631004299999994</v>
      </c>
      <c r="N12" s="2999">
        <v>0.56716367300000003</v>
      </c>
      <c r="O12" s="2999">
        <v>0.50751622043884403</v>
      </c>
      <c r="P12" s="3028">
        <v>3.215036834982823E-3</v>
      </c>
      <c r="Q12" s="2938" t="s">
        <v>1776</v>
      </c>
    </row>
    <row r="13" spans="1:17" ht="15" customHeight="1">
      <c r="A13" s="2933" t="s">
        <v>1174</v>
      </c>
      <c r="B13" s="2998">
        <v>0.29942916515638995</v>
      </c>
      <c r="C13" s="2998">
        <v>0.45036309623680676</v>
      </c>
      <c r="D13" s="2998">
        <v>0.66234877424464189</v>
      </c>
      <c r="E13" s="2998">
        <v>0.87788410365408664</v>
      </c>
      <c r="F13" s="2998">
        <v>1.185090549520575</v>
      </c>
      <c r="G13" s="2998">
        <v>1.2641990514855379</v>
      </c>
      <c r="H13" s="2998">
        <v>1.3283024520747111</v>
      </c>
      <c r="I13" s="2998">
        <v>1.44964691576811</v>
      </c>
      <c r="J13" s="2998">
        <v>1.5246058308697985</v>
      </c>
      <c r="K13" s="2998">
        <v>1.5007946048443095</v>
      </c>
      <c r="L13" s="2998">
        <v>1.4571507524201284</v>
      </c>
      <c r="M13" s="2998">
        <v>1.4268641518272498</v>
      </c>
      <c r="N13" s="2998">
        <v>1.4299609028246134</v>
      </c>
      <c r="O13" s="2998">
        <v>1.4833490947285841</v>
      </c>
      <c r="P13" s="3029">
        <v>9.3967873077378666E-3</v>
      </c>
      <c r="Q13" s="2935" t="s">
        <v>2044</v>
      </c>
    </row>
    <row r="14" spans="1:17" ht="15" customHeight="1">
      <c r="A14" s="2936" t="s">
        <v>1823</v>
      </c>
      <c r="B14" s="2999">
        <v>0.10204126419643202</v>
      </c>
      <c r="C14" s="2999">
        <v>0.24712114310280001</v>
      </c>
      <c r="D14" s="2999">
        <v>0.4018348456104528</v>
      </c>
      <c r="E14" s="2999">
        <v>0.54425336150001613</v>
      </c>
      <c r="F14" s="2999">
        <v>0.60551150653599894</v>
      </c>
      <c r="G14" s="2999">
        <v>0.64681092168465448</v>
      </c>
      <c r="H14" s="2999">
        <v>0.64006707392481166</v>
      </c>
      <c r="I14" s="2999">
        <v>0.6899165803862698</v>
      </c>
      <c r="J14" s="2999">
        <v>0.73355893083037282</v>
      </c>
      <c r="K14" s="2999">
        <v>0.73791976097520262</v>
      </c>
      <c r="L14" s="2999">
        <v>0.66652689600736892</v>
      </c>
      <c r="M14" s="2999">
        <v>0.70297709648302242</v>
      </c>
      <c r="N14" s="2999">
        <v>0.69633516662812145</v>
      </c>
      <c r="O14" s="2999">
        <v>0.65607691846659677</v>
      </c>
      <c r="P14" s="3028">
        <v>4.1561459013629773E-3</v>
      </c>
      <c r="Q14" s="2938" t="s">
        <v>1822</v>
      </c>
    </row>
    <row r="15" spans="1:17" ht="15" customHeight="1">
      <c r="A15" s="2936" t="s">
        <v>2847</v>
      </c>
      <c r="B15" s="2999">
        <v>5.3716644000000001E-2</v>
      </c>
      <c r="C15" s="2999">
        <v>4.5636120000000002E-2</v>
      </c>
      <c r="D15" s="2999">
        <v>0.10904939280000001</v>
      </c>
      <c r="E15" s="2999">
        <v>0.13450932360000001</v>
      </c>
      <c r="F15" s="2999">
        <v>0.18802500119999999</v>
      </c>
      <c r="G15" s="2999">
        <v>0.24115130640000002</v>
      </c>
      <c r="H15" s="2999">
        <v>0.28115618039999996</v>
      </c>
      <c r="I15" s="2999">
        <v>0.31603641120000003</v>
      </c>
      <c r="J15" s="2999">
        <v>0.31880807280000001</v>
      </c>
      <c r="K15" s="2999">
        <v>0.30619743119999998</v>
      </c>
      <c r="L15" s="2999">
        <v>0.31053790858972125</v>
      </c>
      <c r="M15" s="2999">
        <v>0.32288278832269479</v>
      </c>
      <c r="N15" s="2999">
        <v>0.31162204239515345</v>
      </c>
      <c r="O15" s="2999">
        <v>0.28452877667023696</v>
      </c>
      <c r="P15" s="3028">
        <v>1.8024458347684345E-3</v>
      </c>
      <c r="Q15" s="2938" t="s">
        <v>1805</v>
      </c>
    </row>
    <row r="16" spans="1:17" ht="15" customHeight="1">
      <c r="A16" s="3002" t="s">
        <v>2814</v>
      </c>
      <c r="B16" s="2998">
        <v>20.610097881095836</v>
      </c>
      <c r="C16" s="2998">
        <v>21.191536456262956</v>
      </c>
      <c r="D16" s="2998">
        <v>23.970439581924893</v>
      </c>
      <c r="E16" s="2998">
        <v>16.556250258352915</v>
      </c>
      <c r="F16" s="2998">
        <v>15.335346674098934</v>
      </c>
      <c r="G16" s="2998">
        <v>15.985713953873628</v>
      </c>
      <c r="H16" s="2998">
        <v>16.343886578802014</v>
      </c>
      <c r="I16" s="2998">
        <v>15.805642915191649</v>
      </c>
      <c r="J16" s="2998">
        <v>14.843880513934923</v>
      </c>
      <c r="K16" s="2998">
        <v>14.199771474242787</v>
      </c>
      <c r="L16" s="2998">
        <v>13.6838232990547</v>
      </c>
      <c r="M16" s="2998">
        <v>13.228293025367558</v>
      </c>
      <c r="N16" s="2998">
        <v>12.915285601322942</v>
      </c>
      <c r="O16" s="2998">
        <v>11.346770103203141</v>
      </c>
      <c r="P16" s="3029">
        <v>7.1880035298843889E-2</v>
      </c>
      <c r="Q16" s="2935" t="s">
        <v>2060</v>
      </c>
    </row>
    <row r="17" spans="1:17" ht="15" customHeight="1">
      <c r="A17" s="2936" t="s">
        <v>2831</v>
      </c>
      <c r="B17" s="2999">
        <v>6.2423931960000001</v>
      </c>
      <c r="C17" s="2999">
        <v>5.9175393840000003</v>
      </c>
      <c r="D17" s="2999">
        <v>5.5068870000000008</v>
      </c>
      <c r="E17" s="2999">
        <v>3.5715449887999999</v>
      </c>
      <c r="F17" s="2999">
        <v>3.2262199999999996</v>
      </c>
      <c r="G17" s="2999">
        <v>3.278848</v>
      </c>
      <c r="H17" s="2999">
        <v>3.3698670000000002</v>
      </c>
      <c r="I17" s="2999">
        <v>3.468235</v>
      </c>
      <c r="J17" s="2999">
        <v>3.3332220000000001</v>
      </c>
      <c r="K17" s="2999">
        <v>3.2942009999999997</v>
      </c>
      <c r="L17" s="2999">
        <v>3.2037659999999999</v>
      </c>
      <c r="M17" s="2999">
        <v>3.009347</v>
      </c>
      <c r="N17" s="2999">
        <v>2.9040840000000001</v>
      </c>
      <c r="O17" s="2999">
        <v>2.3039999999999998</v>
      </c>
      <c r="P17" s="3028">
        <v>1.4595483985507463E-2</v>
      </c>
      <c r="Q17" s="2938" t="s">
        <v>1793</v>
      </c>
    </row>
    <row r="18" spans="1:17" ht="15" customHeight="1">
      <c r="A18" s="2936" t="s">
        <v>2848</v>
      </c>
      <c r="B18" s="2999">
        <v>2.9382962400000001</v>
      </c>
      <c r="C18" s="2999">
        <v>4.2556309920000004</v>
      </c>
      <c r="D18" s="2999">
        <v>3.2841468540000003</v>
      </c>
      <c r="E18" s="2999">
        <v>2.3548112315999998</v>
      </c>
      <c r="F18" s="2999">
        <v>2.3058830000000001</v>
      </c>
      <c r="G18" s="2999">
        <v>2.3011840000000001</v>
      </c>
      <c r="H18" s="2999">
        <v>2.1448700000000001</v>
      </c>
      <c r="I18" s="2999">
        <v>2.2349600000000001</v>
      </c>
      <c r="J18" s="2999">
        <v>2.0701750000000003</v>
      </c>
      <c r="K18" s="2999">
        <v>2.0377700000000001</v>
      </c>
      <c r="L18" s="2999">
        <v>2.0724100000000001</v>
      </c>
      <c r="M18" s="2999">
        <v>2.0839650000000001</v>
      </c>
      <c r="N18" s="2999">
        <v>2.0848040000000001</v>
      </c>
      <c r="O18" s="2999">
        <v>1.9104270984262326</v>
      </c>
      <c r="P18" s="3028">
        <v>1.2102260468992869E-2</v>
      </c>
      <c r="Q18" s="2938" t="s">
        <v>1768</v>
      </c>
    </row>
    <row r="19" spans="1:17" ht="15" customHeight="1">
      <c r="A19" s="2936" t="s">
        <v>2849</v>
      </c>
      <c r="B19" s="2999">
        <v>0.19384884000000002</v>
      </c>
      <c r="C19" s="2999">
        <v>0.29449951200000002</v>
      </c>
      <c r="D19" s="2999">
        <v>0.67147898399999995</v>
      </c>
      <c r="E19" s="2999">
        <v>0.94039714799999996</v>
      </c>
      <c r="F19" s="2999">
        <v>1.3162461840000002</v>
      </c>
      <c r="G19" s="2999">
        <v>1.4184375984000002</v>
      </c>
      <c r="H19" s="2999">
        <v>1.5279726600000001</v>
      </c>
      <c r="I19" s="2999">
        <v>1.3215299243316259</v>
      </c>
      <c r="J19" s="2999">
        <v>1.5125233680000001</v>
      </c>
      <c r="K19" s="2999">
        <v>1.454493859452</v>
      </c>
      <c r="L19" s="2999">
        <v>1.6101366370867045</v>
      </c>
      <c r="M19" s="2999">
        <v>1.652082569095435</v>
      </c>
      <c r="N19" s="2999">
        <v>1.7107929019439072</v>
      </c>
      <c r="O19" s="2999">
        <v>1.6964630300987582</v>
      </c>
      <c r="P19" s="3028">
        <v>1.0746831157904467E-2</v>
      </c>
      <c r="Q19" s="2938" t="s">
        <v>1754</v>
      </c>
    </row>
    <row r="20" spans="1:17" ht="15" customHeight="1">
      <c r="A20" s="2936" t="s">
        <v>2830</v>
      </c>
      <c r="B20" s="2999" t="s">
        <v>2820</v>
      </c>
      <c r="C20" s="2999" t="s">
        <v>2820</v>
      </c>
      <c r="D20" s="2999">
        <v>3.4773560059999995</v>
      </c>
      <c r="E20" s="2999">
        <v>1.6138130049999999</v>
      </c>
      <c r="F20" s="2999">
        <v>1.601492868</v>
      </c>
      <c r="G20" s="2999">
        <v>1.7371033200000001</v>
      </c>
      <c r="H20" s="2999">
        <v>1.7885172240000002</v>
      </c>
      <c r="I20" s="2999">
        <v>1.7344656360000001</v>
      </c>
      <c r="J20" s="2999">
        <v>1.4894959680000002</v>
      </c>
      <c r="K20" s="2999">
        <v>1.1448385920000002</v>
      </c>
      <c r="L20" s="2999">
        <v>1.3586166</v>
      </c>
      <c r="M20" s="2999">
        <v>1.0783940760000001</v>
      </c>
      <c r="N20" s="2999">
        <v>1.1549919433</v>
      </c>
      <c r="O20" s="2999">
        <v>1.1032281663270243</v>
      </c>
      <c r="P20" s="3028">
        <v>6.9887799626679025E-3</v>
      </c>
      <c r="Q20" s="2938" t="s">
        <v>1979</v>
      </c>
    </row>
    <row r="21" spans="1:17" ht="15" customHeight="1">
      <c r="A21" s="2936" t="s">
        <v>2836</v>
      </c>
      <c r="B21" s="2999">
        <v>1.5533028000000002</v>
      </c>
      <c r="C21" s="2999">
        <v>1.6098664680000003</v>
      </c>
      <c r="D21" s="2999">
        <v>1.2454000432920003</v>
      </c>
      <c r="E21" s="2999">
        <v>0.88818105311999995</v>
      </c>
      <c r="F21" s="2999">
        <v>0.78617218319999993</v>
      </c>
      <c r="G21" s="2999">
        <v>0.77395920386399997</v>
      </c>
      <c r="H21" s="2999">
        <v>0.74213701178400004</v>
      </c>
      <c r="I21" s="2999">
        <v>0.70741621432800006</v>
      </c>
      <c r="J21" s="2999">
        <v>0.68556898951199996</v>
      </c>
      <c r="K21" s="2999">
        <v>0.68350016602800001</v>
      </c>
      <c r="L21" s="2999">
        <v>0.68834592648000004</v>
      </c>
      <c r="M21" s="2999">
        <v>0.65279078351999997</v>
      </c>
      <c r="N21" s="2999">
        <v>0.64871518492800007</v>
      </c>
      <c r="O21" s="2999">
        <v>0.60411651471330807</v>
      </c>
      <c r="P21" s="3028">
        <v>3.8269847725167848E-3</v>
      </c>
      <c r="Q21" s="2938" t="s">
        <v>1803</v>
      </c>
    </row>
    <row r="22" spans="1:17" ht="15" customHeight="1">
      <c r="A22" s="2936" t="s">
        <v>2850</v>
      </c>
      <c r="B22" s="2999">
        <v>0.41323716000000005</v>
      </c>
      <c r="C22" s="2999">
        <v>0.52561087200000012</v>
      </c>
      <c r="D22" s="2999">
        <v>0.61293261499200002</v>
      </c>
      <c r="E22" s="2999">
        <v>0.52408850965199993</v>
      </c>
      <c r="F22" s="2999">
        <v>0.57249905453999994</v>
      </c>
      <c r="G22" s="2999">
        <v>0.64177192141200001</v>
      </c>
      <c r="H22" s="2999">
        <v>0.65783989684800004</v>
      </c>
      <c r="I22" s="2999">
        <v>0.56665122537599999</v>
      </c>
      <c r="J22" s="2999">
        <v>0.55241070440400009</v>
      </c>
      <c r="K22" s="2999">
        <v>0.51622364772000007</v>
      </c>
      <c r="L22" s="2999">
        <v>0.45983636960400004</v>
      </c>
      <c r="M22" s="2999">
        <v>0.40285410533999999</v>
      </c>
      <c r="N22" s="2999">
        <v>0.36938570536800003</v>
      </c>
      <c r="O22" s="2999">
        <v>0.29794918116173147</v>
      </c>
      <c r="P22" s="3028">
        <v>1.8874620234987473E-3</v>
      </c>
      <c r="Q22" s="2938" t="s">
        <v>1781</v>
      </c>
    </row>
    <row r="23" spans="1:17" ht="15" customHeight="1">
      <c r="A23" s="2936" t="s">
        <v>2834</v>
      </c>
      <c r="B23" s="2999">
        <v>4.0203328320000002</v>
      </c>
      <c r="C23" s="2999">
        <v>2.9753494200000001</v>
      </c>
      <c r="D23" s="2999">
        <v>2.71911726</v>
      </c>
      <c r="E23" s="2999">
        <v>1.5377320907999998</v>
      </c>
      <c r="F23" s="2999">
        <v>1.2948853436449492</v>
      </c>
      <c r="G23" s="2999">
        <v>1.3167059098187317</v>
      </c>
      <c r="H23" s="2999">
        <v>1.6310954412624736</v>
      </c>
      <c r="I23" s="2999">
        <v>1.54799016948</v>
      </c>
      <c r="J23" s="2999">
        <v>1.2457521950400001</v>
      </c>
      <c r="K23" s="2999">
        <v>0.96606976824000002</v>
      </c>
      <c r="L23" s="2999">
        <v>0.46401634512000006</v>
      </c>
      <c r="M23" s="2999">
        <v>0.37924201872000002</v>
      </c>
      <c r="N23" s="2999">
        <v>0.31743103428000002</v>
      </c>
      <c r="O23" s="2999">
        <v>0.26224582770162103</v>
      </c>
      <c r="P23" s="3028">
        <v>1.6612867962175169E-3</v>
      </c>
      <c r="Q23" s="2938" t="s">
        <v>1752</v>
      </c>
    </row>
    <row r="24" spans="1:17" ht="15" customHeight="1">
      <c r="A24" s="3002" t="s">
        <v>2818</v>
      </c>
      <c r="B24" s="2998">
        <v>13.069417289999999</v>
      </c>
      <c r="C24" s="2998">
        <v>14.13176488</v>
      </c>
      <c r="D24" s="2998">
        <v>9.6229574781949143</v>
      </c>
      <c r="E24" s="2998">
        <v>5.2715026857540579</v>
      </c>
      <c r="F24" s="2998">
        <v>5.2993338099964546</v>
      </c>
      <c r="G24" s="2998">
        <v>5.5826007787357401</v>
      </c>
      <c r="H24" s="2998">
        <v>5.8412083564858301</v>
      </c>
      <c r="I24" s="2998">
        <v>5.5193641837086052</v>
      </c>
      <c r="J24" s="2998">
        <v>5.3846525915272139</v>
      </c>
      <c r="K24" s="2998">
        <v>5.4556278898950925</v>
      </c>
      <c r="L24" s="2998">
        <v>5.3153686887487481</v>
      </c>
      <c r="M24" s="2998">
        <v>5.2165599188776426</v>
      </c>
      <c r="N24" s="2998">
        <v>5.5426398295553643</v>
      </c>
      <c r="O24" s="2998">
        <v>5.5298854721674875</v>
      </c>
      <c r="P24" s="3029">
        <v>3.5030969987287733E-2</v>
      </c>
      <c r="Q24" s="2935" t="s">
        <v>2802</v>
      </c>
    </row>
    <row r="25" spans="1:17" s="791" customFormat="1" ht="15" customHeight="1">
      <c r="A25" s="2936" t="s">
        <v>2819</v>
      </c>
      <c r="B25" s="2999" t="s">
        <v>2820</v>
      </c>
      <c r="C25" s="2999" t="s">
        <v>2820</v>
      </c>
      <c r="D25" s="2999">
        <v>7.6327683042051353</v>
      </c>
      <c r="E25" s="2999">
        <v>4.4282042561088009</v>
      </c>
      <c r="F25" s="2999">
        <v>3.7908636186960005</v>
      </c>
      <c r="G25" s="2999">
        <v>3.9363037560000005</v>
      </c>
      <c r="H25" s="2999">
        <v>4.1208830208</v>
      </c>
      <c r="I25" s="2999">
        <v>3.7897657560000004</v>
      </c>
      <c r="J25" s="2999">
        <v>3.6656187624000003</v>
      </c>
      <c r="K25" s="2999">
        <v>3.8568801600000007</v>
      </c>
      <c r="L25" s="2999">
        <v>3.7367189999999999</v>
      </c>
      <c r="M25" s="2999">
        <v>3.5139812400000001</v>
      </c>
      <c r="N25" s="2999">
        <v>3.6282808800000006</v>
      </c>
      <c r="O25" s="2999">
        <v>3.6288241706413169</v>
      </c>
      <c r="P25" s="3028">
        <v>2.2988040394452146E-2</v>
      </c>
      <c r="Q25" s="2938" t="s">
        <v>2821</v>
      </c>
    </row>
    <row r="26" spans="1:17" s="791" customFormat="1" ht="15" customHeight="1">
      <c r="A26" s="2936" t="s">
        <v>1907</v>
      </c>
      <c r="B26" s="2999" t="s">
        <v>2820</v>
      </c>
      <c r="C26" s="2999" t="s">
        <v>2820</v>
      </c>
      <c r="D26" s="2999">
        <v>1.6211061670608</v>
      </c>
      <c r="E26" s="2999">
        <v>0.74687059949040002</v>
      </c>
      <c r="F26" s="2999">
        <v>1.3977204746400003</v>
      </c>
      <c r="G26" s="2999">
        <v>1.521504054</v>
      </c>
      <c r="H26" s="2999">
        <v>1.5849550080000001</v>
      </c>
      <c r="I26" s="2999">
        <v>1.5691707720000001</v>
      </c>
      <c r="J26" s="2999">
        <v>1.5505813800000001</v>
      </c>
      <c r="K26" s="2999">
        <v>1.4335184519999999</v>
      </c>
      <c r="L26" s="2999">
        <v>1.4190252924797355</v>
      </c>
      <c r="M26" s="2999">
        <v>1.5224961114361244</v>
      </c>
      <c r="N26" s="2999">
        <v>1.7047843839678083</v>
      </c>
      <c r="O26" s="2999">
        <v>1.6719179160317477</v>
      </c>
      <c r="P26" s="3028">
        <v>1.0591341653005376E-2</v>
      </c>
      <c r="Q26" s="2938" t="s">
        <v>1906</v>
      </c>
    </row>
    <row r="27" spans="1:17" ht="15" customHeight="1">
      <c r="A27" s="3002" t="s">
        <v>2839</v>
      </c>
      <c r="B27" s="2998">
        <v>1.4660708160067653E-2</v>
      </c>
      <c r="C27" s="2998">
        <v>5.0401117080000002E-2</v>
      </c>
      <c r="D27" s="2998">
        <v>0.12897504388799999</v>
      </c>
      <c r="E27" s="2998">
        <v>0.32214206366590353</v>
      </c>
      <c r="F27" s="2998">
        <v>0.42050640913447673</v>
      </c>
      <c r="G27" s="2998">
        <v>0.42962104062828815</v>
      </c>
      <c r="H27" s="2998">
        <v>0.49923273747181218</v>
      </c>
      <c r="I27" s="2998">
        <v>0.46827942697534281</v>
      </c>
      <c r="J27" s="2998">
        <v>0.46992885548788743</v>
      </c>
      <c r="K27" s="2998">
        <v>0.4393084466259195</v>
      </c>
      <c r="L27" s="2998">
        <v>0.40495370416011944</v>
      </c>
      <c r="M27" s="2998">
        <v>0.3993028394464081</v>
      </c>
      <c r="N27" s="2998">
        <v>0.38540177833999656</v>
      </c>
      <c r="O27" s="2998">
        <v>0.39943401569149528</v>
      </c>
      <c r="P27" s="3029">
        <v>2.5303527687899983E-3</v>
      </c>
      <c r="Q27" s="2935" t="s">
        <v>2051</v>
      </c>
    </row>
    <row r="28" spans="1:17" s="791" customFormat="1" ht="15" customHeight="1">
      <c r="A28" s="2933" t="s">
        <v>499</v>
      </c>
      <c r="B28" s="2998">
        <v>1.2987248380272196</v>
      </c>
      <c r="C28" s="2998">
        <v>1.9568054139852582</v>
      </c>
      <c r="D28" s="2998">
        <v>3.1601155014450568</v>
      </c>
      <c r="E28" s="2998">
        <v>3.4677860943059606</v>
      </c>
      <c r="F28" s="2998">
        <v>4.1909150914605151</v>
      </c>
      <c r="G28" s="2998">
        <v>4.1206802346825437</v>
      </c>
      <c r="H28" s="2998">
        <v>4.0179094041943051</v>
      </c>
      <c r="I28" s="2998">
        <v>4.0702965691906554</v>
      </c>
      <c r="J28" s="2998">
        <v>4.2640635654034611</v>
      </c>
      <c r="K28" s="2998">
        <v>4.0266831744738987</v>
      </c>
      <c r="L28" s="2998">
        <v>4.2737025725153668</v>
      </c>
      <c r="M28" s="2998">
        <v>4.2571773483749364</v>
      </c>
      <c r="N28" s="2998">
        <v>4.4053596547469374</v>
      </c>
      <c r="O28" s="2998">
        <v>4.4723873152328233</v>
      </c>
      <c r="P28" s="3029">
        <v>2.8331882567911196E-2</v>
      </c>
      <c r="Q28" s="2935" t="s">
        <v>2043</v>
      </c>
    </row>
    <row r="29" spans="1:17" ht="15" customHeight="1">
      <c r="A29" s="2936" t="s">
        <v>2054</v>
      </c>
      <c r="B29" s="2999">
        <v>1.1451735359999999</v>
      </c>
      <c r="C29" s="2999">
        <v>1.7882354249117947</v>
      </c>
      <c r="D29" s="2999">
        <v>2.818431642681027</v>
      </c>
      <c r="E29" s="2999">
        <v>3.1246753287470002</v>
      </c>
      <c r="F29" s="2999">
        <v>3.8863303136508738</v>
      </c>
      <c r="G29" s="2999">
        <v>3.789562081370589</v>
      </c>
      <c r="H29" s="2999">
        <v>3.6985820553110802</v>
      </c>
      <c r="I29" s="2999">
        <v>3.6994037321072617</v>
      </c>
      <c r="J29" s="2999">
        <v>3.7465907591408087</v>
      </c>
      <c r="K29" s="2999">
        <v>3.5153560866420954</v>
      </c>
      <c r="L29" s="2999">
        <v>3.7801945674251876</v>
      </c>
      <c r="M29" s="2999">
        <v>3.7186012947403499</v>
      </c>
      <c r="N29" s="2999">
        <v>3.7604963706838213</v>
      </c>
      <c r="O29" s="2999">
        <v>3.8138038925147608</v>
      </c>
      <c r="P29" s="3028">
        <v>2.4159858349420669E-2</v>
      </c>
      <c r="Q29" s="2938" t="s">
        <v>2016</v>
      </c>
    </row>
    <row r="30" spans="1:17" ht="15" customHeight="1">
      <c r="A30" s="2933" t="s">
        <v>2796</v>
      </c>
      <c r="B30" s="2998">
        <v>13.072098916102151</v>
      </c>
      <c r="C30" s="2998">
        <v>20.822420933060876</v>
      </c>
      <c r="D30" s="2998">
        <v>35.182847395488714</v>
      </c>
      <c r="E30" s="2998">
        <v>48.020231373942735</v>
      </c>
      <c r="F30" s="2998">
        <v>102.30666592432013</v>
      </c>
      <c r="G30" s="2998">
        <v>109.83356511929702</v>
      </c>
      <c r="H30" s="2998">
        <v>112.19843320239941</v>
      </c>
      <c r="I30" s="2998">
        <v>115.17982804496518</v>
      </c>
      <c r="J30" s="2998">
        <v>115.95522148456658</v>
      </c>
      <c r="K30" s="2998">
        <v>115.26786999918328</v>
      </c>
      <c r="L30" s="2998">
        <v>114.80768510022884</v>
      </c>
      <c r="M30" s="2998">
        <v>116.28092370948681</v>
      </c>
      <c r="N30" s="2998">
        <v>119.61549839886638</v>
      </c>
      <c r="O30" s="2998">
        <v>122.21842900185538</v>
      </c>
      <c r="P30" s="3029">
        <v>0.77423486251322104</v>
      </c>
      <c r="Q30" s="2935" t="s">
        <v>2031</v>
      </c>
    </row>
    <row r="31" spans="1:17" ht="15" customHeight="1">
      <c r="A31" s="2936" t="s">
        <v>2851</v>
      </c>
      <c r="B31" s="2999">
        <v>6.94673856</v>
      </c>
      <c r="C31" s="2999">
        <v>12.740469160104002</v>
      </c>
      <c r="D31" s="2999">
        <v>22.084261335360001</v>
      </c>
      <c r="E31" s="2999">
        <v>29.561062335738665</v>
      </c>
      <c r="F31" s="2999">
        <v>73.224993204254361</v>
      </c>
      <c r="G31" s="2999">
        <v>79.710499192961436</v>
      </c>
      <c r="H31" s="2999">
        <v>80.712841222357667</v>
      </c>
      <c r="I31" s="2999">
        <v>82.441148810319461</v>
      </c>
      <c r="J31" s="2999">
        <v>81.830351047392455</v>
      </c>
      <c r="K31" s="2999">
        <v>80.133622228333635</v>
      </c>
      <c r="L31" s="2999">
        <v>79.092551337504887</v>
      </c>
      <c r="M31" s="2999">
        <v>79.277449131945289</v>
      </c>
      <c r="N31" s="2999">
        <v>79.830762300000004</v>
      </c>
      <c r="O31" s="2999">
        <v>81.674796491999999</v>
      </c>
      <c r="P31" s="3028">
        <v>0.51739721537264194</v>
      </c>
      <c r="Q31" s="2938" t="s">
        <v>2020</v>
      </c>
    </row>
    <row r="32" spans="1:17" ht="15" customHeight="1">
      <c r="A32" s="2936" t="s">
        <v>2844</v>
      </c>
      <c r="B32" s="2999">
        <v>1.5725119563421561</v>
      </c>
      <c r="C32" s="2999">
        <v>2.3744339376467765</v>
      </c>
      <c r="D32" s="2999">
        <v>4.5936905197568816</v>
      </c>
      <c r="E32" s="2999">
        <v>6.8824491815070568</v>
      </c>
      <c r="F32" s="2999">
        <v>12.157704785790909</v>
      </c>
      <c r="G32" s="2999">
        <v>12.754227460059273</v>
      </c>
      <c r="H32" s="2999">
        <v>13.815927229213218</v>
      </c>
      <c r="I32" s="2999">
        <v>14.770269810374758</v>
      </c>
      <c r="J32" s="2999">
        <v>16.225692909584247</v>
      </c>
      <c r="K32" s="2999">
        <v>16.549282013476073</v>
      </c>
      <c r="L32" s="2999">
        <v>16.856492893854014</v>
      </c>
      <c r="M32" s="2999">
        <v>17.457008613568195</v>
      </c>
      <c r="N32" s="2999">
        <v>18.557663689484254</v>
      </c>
      <c r="O32" s="2999">
        <v>18.619987419735281</v>
      </c>
      <c r="P32" s="3028">
        <v>0.11795474314023296</v>
      </c>
      <c r="Q32" s="2938" t="s">
        <v>1916</v>
      </c>
    </row>
    <row r="33" spans="1:17" ht="15" customHeight="1">
      <c r="A33" s="2936" t="s">
        <v>2843</v>
      </c>
      <c r="B33" s="2999">
        <v>2.5282988258399999</v>
      </c>
      <c r="C33" s="2999">
        <v>2.4374176329599999</v>
      </c>
      <c r="D33" s="2999">
        <v>3.2676831003600006</v>
      </c>
      <c r="E33" s="2999">
        <v>3.9981720996000001</v>
      </c>
      <c r="F33" s="2999">
        <v>4.8710884367274714</v>
      </c>
      <c r="G33" s="2999">
        <v>4.61926375942181</v>
      </c>
      <c r="H33" s="2999">
        <v>4.8769090144456975</v>
      </c>
      <c r="I33" s="2999">
        <v>5.0723746336010116</v>
      </c>
      <c r="J33" s="2999">
        <v>4.986907265853695</v>
      </c>
      <c r="K33" s="2999">
        <v>5.031172567788059</v>
      </c>
      <c r="L33" s="2999">
        <v>5.0216033674698943</v>
      </c>
      <c r="M33" s="2999">
        <v>5.0956197329700803</v>
      </c>
      <c r="N33" s="2999">
        <v>4.9915848420933333</v>
      </c>
      <c r="O33" s="2999">
        <v>4.9052171524018835</v>
      </c>
      <c r="P33" s="3028">
        <v>3.1073792705433253E-2</v>
      </c>
      <c r="Q33" s="2938" t="s">
        <v>1780</v>
      </c>
    </row>
    <row r="34" spans="1:17" ht="15" customHeight="1">
      <c r="A34" s="3031" t="s">
        <v>2825</v>
      </c>
      <c r="B34" s="3020">
        <v>0.23567497200000001</v>
      </c>
      <c r="C34" s="3020">
        <v>0.55261573200000003</v>
      </c>
      <c r="D34" s="3020">
        <v>1.0100320056000001</v>
      </c>
      <c r="E34" s="3020">
        <v>1.7971671527999999</v>
      </c>
      <c r="F34" s="3020">
        <v>3.2297728824000007</v>
      </c>
      <c r="G34" s="3020">
        <v>3.5038240632000002</v>
      </c>
      <c r="H34" s="3020">
        <v>3.3760847951999997</v>
      </c>
      <c r="I34" s="3020">
        <v>3.4140841920000002</v>
      </c>
      <c r="J34" s="3020">
        <v>3.5336047716000003</v>
      </c>
      <c r="K34" s="3020">
        <v>3.5755774416000001</v>
      </c>
      <c r="L34" s="3020">
        <v>3.4122126924000002</v>
      </c>
      <c r="M34" s="3020">
        <v>3.6080460756000003</v>
      </c>
      <c r="N34" s="3020">
        <v>3.6278956944000003</v>
      </c>
      <c r="O34" s="3020">
        <v>3.4363161</v>
      </c>
      <c r="P34" s="3032">
        <v>2.1768531513320949E-2</v>
      </c>
      <c r="Q34" s="3022" t="s">
        <v>2018</v>
      </c>
    </row>
    <row r="35" spans="1:17" ht="15" customHeight="1">
      <c r="A35" s="2936" t="s">
        <v>2852</v>
      </c>
      <c r="B35" s="2999">
        <v>3.6425160000000002E-3</v>
      </c>
      <c r="C35" s="2999">
        <v>1.0592604000000002E-2</v>
      </c>
      <c r="D35" s="2999">
        <v>0.14323652985318108</v>
      </c>
      <c r="E35" s="2999">
        <v>0.55104987406199024</v>
      </c>
      <c r="F35" s="2999">
        <v>1.652593800978793</v>
      </c>
      <c r="G35" s="2999">
        <v>1.9623392104404571</v>
      </c>
      <c r="H35" s="2999">
        <v>2.2192735066884177</v>
      </c>
      <c r="I35" s="2999">
        <v>2.3865062094616643</v>
      </c>
      <c r="J35" s="2999">
        <v>1.8886616280587278</v>
      </c>
      <c r="K35" s="2999">
        <v>2.1413200287112564</v>
      </c>
      <c r="L35" s="2999">
        <v>2.2334681892332791</v>
      </c>
      <c r="M35" s="2999">
        <v>2.3933011419249595</v>
      </c>
      <c r="N35" s="2999">
        <v>2.8385148450244699</v>
      </c>
      <c r="O35" s="2999">
        <v>3.4062178140293642</v>
      </c>
      <c r="P35" s="3028">
        <v>2.1577863522489506E-2</v>
      </c>
      <c r="Q35" s="2938" t="s">
        <v>1915</v>
      </c>
    </row>
    <row r="36" spans="1:17" ht="15" customHeight="1">
      <c r="A36" s="2936" t="s">
        <v>2824</v>
      </c>
      <c r="B36" s="2999">
        <v>5.4628705346148006E-2</v>
      </c>
      <c r="C36" s="2999">
        <v>9.5207832000000006E-2</v>
      </c>
      <c r="D36" s="2999">
        <v>9.3072563999999997E-2</v>
      </c>
      <c r="E36" s="2999">
        <v>0.19633005411077251</v>
      </c>
      <c r="F36" s="2999">
        <v>0.60932648597615824</v>
      </c>
      <c r="G36" s="2999">
        <v>0.72615724799574699</v>
      </c>
      <c r="H36" s="2999">
        <v>0.67399927598278686</v>
      </c>
      <c r="I36" s="2999">
        <v>0.71989397670830302</v>
      </c>
      <c r="J36" s="2999">
        <v>0.86982088659422807</v>
      </c>
      <c r="K36" s="2999">
        <v>1.0984441939392595</v>
      </c>
      <c r="L36" s="2999">
        <v>1.1886457119065759</v>
      </c>
      <c r="M36" s="2999">
        <v>1.1890553868</v>
      </c>
      <c r="N36" s="2999">
        <v>1.5895402373898475</v>
      </c>
      <c r="O36" s="2999">
        <v>2.069962761428962</v>
      </c>
      <c r="P36" s="3028">
        <v>1.3112894242635946E-2</v>
      </c>
      <c r="Q36" s="2938" t="s">
        <v>2014</v>
      </c>
    </row>
    <row r="37" spans="1:17" ht="15" customHeight="1" thickBot="1">
      <c r="A37" s="2939" t="s">
        <v>2853</v>
      </c>
      <c r="B37" s="3004">
        <v>0.83410000000000006</v>
      </c>
      <c r="C37" s="3004">
        <v>1.1691500000000001</v>
      </c>
      <c r="D37" s="3004">
        <v>1.59965</v>
      </c>
      <c r="E37" s="3004">
        <v>2.1297009330358643</v>
      </c>
      <c r="F37" s="3004">
        <v>2.1863808608188862</v>
      </c>
      <c r="G37" s="3004">
        <v>2.1311713806903692</v>
      </c>
      <c r="H37" s="3004">
        <v>1.9958329766829179</v>
      </c>
      <c r="I37" s="3004">
        <v>1.8942329768953097</v>
      </c>
      <c r="J37" s="3004">
        <v>1.8785501945026757</v>
      </c>
      <c r="K37" s="3004">
        <v>1.9452624885560501</v>
      </c>
      <c r="L37" s="3004">
        <v>1.9439872550091202</v>
      </c>
      <c r="M37" s="3004">
        <v>1.877342818089307</v>
      </c>
      <c r="N37" s="3004">
        <v>1.8445493933099595</v>
      </c>
      <c r="O37" s="3004">
        <v>1.7831099942608928</v>
      </c>
      <c r="P37" s="3030">
        <v>1.1295726287167173E-2</v>
      </c>
      <c r="Q37" s="2941" t="s">
        <v>1814</v>
      </c>
    </row>
    <row r="38" spans="1:17">
      <c r="A38" s="354" t="s">
        <v>3644</v>
      </c>
      <c r="B38" s="354"/>
      <c r="C38" s="354"/>
      <c r="D38" s="354"/>
      <c r="E38" s="354"/>
      <c r="F38" s="354"/>
      <c r="G38" s="354"/>
      <c r="H38" s="354"/>
      <c r="I38" s="354"/>
      <c r="K38" s="354" t="s">
        <v>3643</v>
      </c>
      <c r="L38" s="354"/>
      <c r="M38" s="354"/>
      <c r="N38" s="354"/>
      <c r="O38" s="354"/>
      <c r="P38" s="354"/>
      <c r="Q38" s="354"/>
    </row>
    <row r="39" spans="1:17">
      <c r="A39" s="354" t="s">
        <v>2826</v>
      </c>
      <c r="B39" s="354"/>
      <c r="C39" s="354"/>
      <c r="D39" s="354"/>
      <c r="E39" s="354"/>
      <c r="F39" s="354"/>
      <c r="G39" s="354"/>
      <c r="H39" s="354"/>
      <c r="I39" s="354"/>
      <c r="K39" s="354" t="s">
        <v>2827</v>
      </c>
      <c r="L39" s="354"/>
      <c r="M39" s="354"/>
      <c r="N39" s="354"/>
      <c r="O39" s="354"/>
      <c r="P39" s="354"/>
      <c r="Q39" s="354"/>
    </row>
  </sheetData>
  <mergeCells count="1">
    <mergeCell ref="A1:J1"/>
  </mergeCells>
  <phoneticPr fontId="3" type="noConversion"/>
  <conditionalFormatting sqref="B20:O20 B5:P19 B21:P35">
    <cfRule type="cellIs" dxfId="3" priority="4" operator="lessThan">
      <formula>0.0005</formula>
    </cfRule>
  </conditionalFormatting>
  <conditionalFormatting sqref="P20">
    <cfRule type="cellIs" dxfId="2" priority="3" operator="lessThan">
      <formula>0.05%</formula>
    </cfRule>
  </conditionalFormatting>
  <conditionalFormatting sqref="B37:P37">
    <cfRule type="cellIs" dxfId="1" priority="2" operator="lessThan">
      <formula>0.0005</formula>
    </cfRule>
  </conditionalFormatting>
  <conditionalFormatting sqref="B36:P36">
    <cfRule type="cellIs" dxfId="0" priority="1" operator="lessThan">
      <formula>0.0005</formula>
    </cfRule>
  </conditionalFormatting>
  <pageMargins left="0.7" right="0.7" top="0.75" bottom="0.75" header="0.3" footer="0.3"/>
  <pageSetup paperSize="9" scale="72" orientation="portrait" r:id="rId1"/>
  <colBreaks count="1" manualBreakCount="1">
    <brk id="10" max="1048575" man="1"/>
  </colBreaks>
  <drawing r:id="rId2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Sheet181"/>
  <dimension ref="A1:Q39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15.625" style="354" customWidth="1"/>
    <col min="2" max="16" width="10.625" style="354" customWidth="1"/>
    <col min="17" max="17" width="20.125" style="354" customWidth="1"/>
    <col min="18" max="16384" width="9" style="354"/>
  </cols>
  <sheetData>
    <row r="1" spans="1:17" ht="24.95" customHeight="1">
      <c r="A1" s="4422" t="s">
        <v>2067</v>
      </c>
      <c r="B1" s="4422"/>
      <c r="C1" s="4422"/>
      <c r="D1" s="4422"/>
      <c r="E1" s="4422"/>
      <c r="F1" s="4422"/>
      <c r="G1" s="4422"/>
      <c r="H1" s="4422"/>
      <c r="I1" s="4422"/>
      <c r="J1" s="2570" t="s">
        <v>3902</v>
      </c>
    </row>
    <row r="2" spans="1:17" ht="18" customHeight="1" thickBot="1">
      <c r="A2" s="354" t="s">
        <v>2808</v>
      </c>
      <c r="Q2" s="2924" t="s">
        <v>2809</v>
      </c>
    </row>
    <row r="3" spans="1:17" ht="18" customHeight="1">
      <c r="A3" s="2925"/>
      <c r="B3" s="3721">
        <v>1970</v>
      </c>
      <c r="C3" s="3716">
        <v>1980</v>
      </c>
      <c r="D3" s="3716">
        <v>1990</v>
      </c>
      <c r="E3" s="3716">
        <v>2000</v>
      </c>
      <c r="F3" s="3716">
        <v>2010</v>
      </c>
      <c r="G3" s="3716">
        <v>2011</v>
      </c>
      <c r="H3" s="3716">
        <v>2012</v>
      </c>
      <c r="I3" s="3716">
        <v>2013</v>
      </c>
      <c r="J3" s="3716">
        <v>2014</v>
      </c>
      <c r="K3" s="3716">
        <v>2015</v>
      </c>
      <c r="L3" s="3716">
        <v>2016</v>
      </c>
      <c r="M3" s="3716">
        <v>2017</v>
      </c>
      <c r="N3" s="3716">
        <v>2018</v>
      </c>
      <c r="O3" s="3716">
        <v>2019</v>
      </c>
      <c r="P3" s="2970" t="s">
        <v>3624</v>
      </c>
      <c r="Q3" s="2971"/>
    </row>
    <row r="4" spans="1:17" ht="24">
      <c r="A4" s="2926"/>
      <c r="B4" s="3722"/>
      <c r="C4" s="3717"/>
      <c r="D4" s="3717"/>
      <c r="E4" s="3717"/>
      <c r="F4" s="3717"/>
      <c r="G4" s="3717"/>
      <c r="H4" s="3717"/>
      <c r="I4" s="3717"/>
      <c r="J4" s="3717"/>
      <c r="K4" s="3717"/>
      <c r="L4" s="3717"/>
      <c r="M4" s="3717"/>
      <c r="N4" s="3717"/>
      <c r="O4" s="3717"/>
      <c r="P4" s="3914" t="s">
        <v>3933</v>
      </c>
      <c r="Q4" s="2972"/>
    </row>
    <row r="5" spans="1:17" s="2960" customFormat="1" ht="15" customHeight="1">
      <c r="A5" s="2959" t="s">
        <v>2022</v>
      </c>
      <c r="B5" s="3008">
        <v>0.78874657126315795</v>
      </c>
      <c r="C5" s="3009">
        <v>7.119242230210526</v>
      </c>
      <c r="D5" s="3009">
        <v>20.004620235578951</v>
      </c>
      <c r="E5" s="3009">
        <v>25.808990807151829</v>
      </c>
      <c r="F5" s="3009">
        <v>25.986589020002747</v>
      </c>
      <c r="G5" s="3009">
        <v>24.747568834707852</v>
      </c>
      <c r="H5" s="3009">
        <v>22.911106683180485</v>
      </c>
      <c r="I5" s="3009">
        <v>22.981350483399883</v>
      </c>
      <c r="J5" s="3009">
        <v>23.281086664620819</v>
      </c>
      <c r="K5" s="3009">
        <v>23.457846717177961</v>
      </c>
      <c r="L5" s="3009">
        <v>23.673402880610581</v>
      </c>
      <c r="M5" s="3009">
        <v>23.74698741346997</v>
      </c>
      <c r="N5" s="3009">
        <v>24.16124030865063</v>
      </c>
      <c r="O5" s="3009">
        <v>24.924261725251629</v>
      </c>
      <c r="P5" s="3010">
        <v>1</v>
      </c>
      <c r="Q5" s="2932" t="s">
        <v>2021</v>
      </c>
    </row>
    <row r="6" spans="1:17" s="2960" customFormat="1" ht="15" customHeight="1">
      <c r="A6" s="2962" t="s">
        <v>1853</v>
      </c>
      <c r="B6" s="3011">
        <v>0.7313305052631579</v>
      </c>
      <c r="C6" s="2999">
        <v>6.1876902242105265</v>
      </c>
      <c r="D6" s="2999">
        <v>17.33645340157895</v>
      </c>
      <c r="E6" s="2999">
        <v>22.500171193004476</v>
      </c>
      <c r="F6" s="2999">
        <v>21.610754014183254</v>
      </c>
      <c r="G6" s="2999">
        <v>20.135625531578</v>
      </c>
      <c r="H6" s="2999">
        <v>18.193939259810563</v>
      </c>
      <c r="I6" s="2999">
        <v>18.211955617206424</v>
      </c>
      <c r="J6" s="2999">
        <v>18.218093990908919</v>
      </c>
      <c r="K6" s="2999">
        <v>17.984064422648121</v>
      </c>
      <c r="L6" s="2999">
        <v>17.864070219693566</v>
      </c>
      <c r="M6" s="2999">
        <v>17.638073985471074</v>
      </c>
      <c r="N6" s="2999">
        <v>17.62420871950512</v>
      </c>
      <c r="O6" s="2999">
        <v>17.766255545758291</v>
      </c>
      <c r="P6" s="3012">
        <v>0.71280970090916218</v>
      </c>
      <c r="Q6" s="2938" t="s">
        <v>1853</v>
      </c>
    </row>
    <row r="7" spans="1:17" ht="15" customHeight="1">
      <c r="A7" s="2962" t="s">
        <v>2799</v>
      </c>
      <c r="B7" s="3011">
        <v>5.7416066000000009E-2</v>
      </c>
      <c r="C7" s="2999">
        <v>0.9315520060000001</v>
      </c>
      <c r="D7" s="2999">
        <v>2.6681668340000004</v>
      </c>
      <c r="E7" s="2999">
        <v>3.3088196141473589</v>
      </c>
      <c r="F7" s="2999">
        <v>4.3758350058194928</v>
      </c>
      <c r="G7" s="2999">
        <v>4.611943303129852</v>
      </c>
      <c r="H7" s="2999">
        <v>4.7171674233699186</v>
      </c>
      <c r="I7" s="2999">
        <v>4.7693948661934504</v>
      </c>
      <c r="J7" s="2999">
        <v>5.0629926737119009</v>
      </c>
      <c r="K7" s="2999">
        <v>5.4737822945298404</v>
      </c>
      <c r="L7" s="2999">
        <v>5.8093326609170175</v>
      </c>
      <c r="M7" s="2999">
        <v>6.1089134279988953</v>
      </c>
      <c r="N7" s="2999">
        <v>6.5370315891455073</v>
      </c>
      <c r="O7" s="2999">
        <v>7.1580061794933361</v>
      </c>
      <c r="P7" s="3012">
        <v>0.28719029909083776</v>
      </c>
      <c r="Q7" s="2938" t="s">
        <v>2799</v>
      </c>
    </row>
    <row r="8" spans="1:17" ht="15" customHeight="1">
      <c r="A8" s="2962" t="s">
        <v>2800</v>
      </c>
      <c r="B8" s="3011">
        <v>0.42797000000000002</v>
      </c>
      <c r="C8" s="2999">
        <v>2.2215568421052634</v>
      </c>
      <c r="D8" s="2999">
        <v>7.9476110526315802</v>
      </c>
      <c r="E8" s="2999">
        <v>9.4521750003728968</v>
      </c>
      <c r="F8" s="2999">
        <v>8.6014581233903264</v>
      </c>
      <c r="G8" s="2999">
        <v>8.4617643150771258</v>
      </c>
      <c r="H8" s="2999">
        <v>8.1841386995837428</v>
      </c>
      <c r="I8" s="2999">
        <v>8.0840816198412124</v>
      </c>
      <c r="J8" s="2999">
        <v>8.0307128311809102</v>
      </c>
      <c r="K8" s="2999">
        <v>7.808305845494135</v>
      </c>
      <c r="L8" s="2999">
        <v>7.6040095941070938</v>
      </c>
      <c r="M8" s="2999">
        <v>7.4701933398920044</v>
      </c>
      <c r="N8" s="2999">
        <v>7.3994555149819723</v>
      </c>
      <c r="O8" s="2999">
        <v>7.3314973231844895</v>
      </c>
      <c r="P8" s="3012">
        <v>0.29415103259635156</v>
      </c>
      <c r="Q8" s="2938" t="s">
        <v>2050</v>
      </c>
    </row>
    <row r="9" spans="1:17" s="2960" customFormat="1" ht="15" customHeight="1">
      <c r="A9" s="2961" t="s">
        <v>1175</v>
      </c>
      <c r="B9" s="3013">
        <v>0.23989050526315786</v>
      </c>
      <c r="C9" s="2998">
        <v>3.0236418421052633</v>
      </c>
      <c r="D9" s="2998">
        <v>6.8261981894736854</v>
      </c>
      <c r="E9" s="2998">
        <v>8.7408619999999981</v>
      </c>
      <c r="F9" s="2998">
        <v>8.8735076295691684</v>
      </c>
      <c r="G9" s="2998">
        <v>8.7211995311863699</v>
      </c>
      <c r="H9" s="2998">
        <v>8.4640942776335226</v>
      </c>
      <c r="I9" s="2998">
        <v>8.7105294457989508</v>
      </c>
      <c r="J9" s="2998">
        <v>8.7524596223186144</v>
      </c>
      <c r="K9" s="2998">
        <v>8.668293139014887</v>
      </c>
      <c r="L9" s="2998">
        <v>8.6855977301426872</v>
      </c>
      <c r="M9" s="2998">
        <v>8.62913724315802</v>
      </c>
      <c r="N9" s="2998">
        <v>8.6184949624178824</v>
      </c>
      <c r="O9" s="2998">
        <v>8.591204809564374</v>
      </c>
      <c r="P9" s="3014">
        <v>0.34469244883832723</v>
      </c>
      <c r="Q9" s="2935" t="s">
        <v>2046</v>
      </c>
    </row>
    <row r="10" spans="1:17" ht="15" customHeight="1">
      <c r="A10" s="2962" t="s">
        <v>1751</v>
      </c>
      <c r="B10" s="3011">
        <v>0.22952050526315787</v>
      </c>
      <c r="C10" s="2999">
        <v>2.6433218421052631</v>
      </c>
      <c r="D10" s="2999">
        <v>6.0722281894736856</v>
      </c>
      <c r="E10" s="2999">
        <v>7.9357151578947356</v>
      </c>
      <c r="F10" s="2999">
        <v>7.9732741396835598</v>
      </c>
      <c r="G10" s="2999">
        <v>7.7600300482028182</v>
      </c>
      <c r="H10" s="2999">
        <v>7.5092619519617152</v>
      </c>
      <c r="I10" s="2999">
        <v>7.6550108033608062</v>
      </c>
      <c r="J10" s="2999">
        <v>7.6877652219350692</v>
      </c>
      <c r="K10" s="2999">
        <v>7.642118745676683</v>
      </c>
      <c r="L10" s="2999">
        <v>7.6780550634693157</v>
      </c>
      <c r="M10" s="2999">
        <v>7.6258386473684201</v>
      </c>
      <c r="N10" s="2999">
        <v>7.601349644875345</v>
      </c>
      <c r="O10" s="2999">
        <v>7.5951381190280092</v>
      </c>
      <c r="P10" s="3012">
        <v>0.30472870983107647</v>
      </c>
      <c r="Q10" s="3761" t="s">
        <v>1750</v>
      </c>
    </row>
    <row r="11" spans="1:17" ht="15" customHeight="1">
      <c r="A11" s="2962" t="s">
        <v>2810</v>
      </c>
      <c r="B11" s="3011">
        <v>1.0369999999999999E-2</v>
      </c>
      <c r="C11" s="2999">
        <v>0.38032000000000005</v>
      </c>
      <c r="D11" s="2999">
        <v>0.72460000000000002</v>
      </c>
      <c r="E11" s="2999">
        <v>0.72293684210526321</v>
      </c>
      <c r="F11" s="2999">
        <v>0.84504797959315414</v>
      </c>
      <c r="G11" s="2999">
        <v>0.86704467573812516</v>
      </c>
      <c r="H11" s="2999">
        <v>0.87351422755980801</v>
      </c>
      <c r="I11" s="2999">
        <v>0.9467608080532649</v>
      </c>
      <c r="J11" s="2999">
        <v>0.97603494932240686</v>
      </c>
      <c r="K11" s="2999">
        <v>0.92073974492481103</v>
      </c>
      <c r="L11" s="2999">
        <v>0.91187534948614057</v>
      </c>
      <c r="M11" s="2999">
        <v>0.90535284000000005</v>
      </c>
      <c r="N11" s="2999">
        <v>0.89501558559556782</v>
      </c>
      <c r="O11" s="2999">
        <v>0.89576912470004411</v>
      </c>
      <c r="P11" s="3012">
        <v>3.5939645257075339E-2</v>
      </c>
      <c r="Q11" s="2938" t="s">
        <v>1808</v>
      </c>
    </row>
    <row r="12" spans="1:17" s="2960" customFormat="1" ht="15" customHeight="1">
      <c r="A12" s="2962" t="s">
        <v>2828</v>
      </c>
      <c r="B12" s="3011">
        <v>0</v>
      </c>
      <c r="C12" s="2999">
        <v>0</v>
      </c>
      <c r="D12" s="2999">
        <v>2.9370000000000004E-2</v>
      </c>
      <c r="E12" s="2999">
        <v>8.2209999999999991E-2</v>
      </c>
      <c r="F12" s="2999">
        <v>5.5185510292453957E-2</v>
      </c>
      <c r="G12" s="2999">
        <v>9.4124807245426781E-2</v>
      </c>
      <c r="H12" s="2999">
        <v>8.1318098111999929E-2</v>
      </c>
      <c r="I12" s="2999">
        <v>0.10875783438487942</v>
      </c>
      <c r="J12" s="2999">
        <v>8.8659451061137665E-2</v>
      </c>
      <c r="K12" s="2999">
        <v>0.10543464841339277</v>
      </c>
      <c r="L12" s="2999">
        <v>9.5667317187230691E-2</v>
      </c>
      <c r="M12" s="2999">
        <v>9.794575578960002E-2</v>
      </c>
      <c r="N12" s="2999">
        <v>0.1221297319469698</v>
      </c>
      <c r="O12" s="2999">
        <v>0.10029756583632045</v>
      </c>
      <c r="P12" s="3012">
        <v>4.024093750175377E-3</v>
      </c>
      <c r="Q12" s="2938" t="s">
        <v>1776</v>
      </c>
    </row>
    <row r="13" spans="1:17" ht="15" customHeight="1">
      <c r="A13" s="2961" t="s">
        <v>1174</v>
      </c>
      <c r="B13" s="3013">
        <v>4.4999999999999999E-4</v>
      </c>
      <c r="C13" s="2998">
        <v>2.3399999999999997E-2</v>
      </c>
      <c r="D13" s="2998">
        <v>9.5180000000000015E-2</v>
      </c>
      <c r="E13" s="2998">
        <v>0.12223000000000002</v>
      </c>
      <c r="F13" s="2998">
        <v>0.20399833358282196</v>
      </c>
      <c r="G13" s="2998">
        <v>0.20579783707317062</v>
      </c>
      <c r="H13" s="2998">
        <v>0.20808370909090892</v>
      </c>
      <c r="I13" s="2998">
        <v>0.19960684156626488</v>
      </c>
      <c r="J13" s="2998">
        <v>0.19140998559520944</v>
      </c>
      <c r="K13" s="2998">
        <v>0.19829121154285695</v>
      </c>
      <c r="L13" s="2998">
        <v>0.21863015272561101</v>
      </c>
      <c r="M13" s="2998">
        <v>0.19644476794148696</v>
      </c>
      <c r="N13" s="2998">
        <v>0.20172635756546353</v>
      </c>
      <c r="O13" s="2998">
        <v>0.21935372399622105</v>
      </c>
      <c r="P13" s="3014">
        <v>8.8008112903896468E-3</v>
      </c>
      <c r="Q13" s="2935" t="s">
        <v>2044</v>
      </c>
    </row>
    <row r="14" spans="1:17" ht="15" customHeight="1">
      <c r="A14" s="2962" t="s">
        <v>1823</v>
      </c>
      <c r="B14" s="3011">
        <v>0</v>
      </c>
      <c r="C14" s="2999">
        <v>0</v>
      </c>
      <c r="D14" s="2999">
        <v>2.2370000000000004E-2</v>
      </c>
      <c r="E14" s="2999">
        <v>6.0460000000000007E-2</v>
      </c>
      <c r="F14" s="2999">
        <v>0.13632164646625758</v>
      </c>
      <c r="G14" s="2999">
        <v>0.14609051999999992</v>
      </c>
      <c r="H14" s="2999">
        <v>0.14871970909090898</v>
      </c>
      <c r="I14" s="2999">
        <v>0.14239774518072276</v>
      </c>
      <c r="J14" s="2999">
        <v>0.14089250056526936</v>
      </c>
      <c r="K14" s="2999">
        <v>0.13418603297142842</v>
      </c>
      <c r="L14" s="2999">
        <v>0.14362393970785961</v>
      </c>
      <c r="M14" s="2999">
        <v>0.14165276794148696</v>
      </c>
      <c r="N14" s="2999">
        <v>0.14024004177598987</v>
      </c>
      <c r="O14" s="2999">
        <v>0.14409944276721656</v>
      </c>
      <c r="P14" s="3012">
        <v>5.781492922665968E-3</v>
      </c>
      <c r="Q14" s="2938" t="s">
        <v>1822</v>
      </c>
    </row>
    <row r="15" spans="1:17" ht="15" customHeight="1">
      <c r="A15" s="2962" t="s">
        <v>1843</v>
      </c>
      <c r="B15" s="3011">
        <v>0</v>
      </c>
      <c r="C15" s="2999">
        <v>2.3399999999999997E-2</v>
      </c>
      <c r="D15" s="2999">
        <v>7.2810000000000014E-2</v>
      </c>
      <c r="E15" s="2999">
        <v>6.1770000000000012E-2</v>
      </c>
      <c r="F15" s="2999">
        <v>6.7676687116564382E-2</v>
      </c>
      <c r="G15" s="2999">
        <v>5.9707317073170695E-2</v>
      </c>
      <c r="H15" s="2999">
        <v>5.9363999999999952E-2</v>
      </c>
      <c r="I15" s="2999">
        <v>5.720909638554212E-2</v>
      </c>
      <c r="J15" s="2999">
        <v>5.0517485029940079E-2</v>
      </c>
      <c r="K15" s="2999">
        <v>6.4105178571428514E-2</v>
      </c>
      <c r="L15" s="2999">
        <v>7.50062130177514E-2</v>
      </c>
      <c r="M15" s="2999">
        <v>5.4791999999999993E-2</v>
      </c>
      <c r="N15" s="2999">
        <v>6.1486315789473681E-2</v>
      </c>
      <c r="O15" s="2999">
        <v>7.5254281229004488E-2</v>
      </c>
      <c r="P15" s="3012">
        <v>3.0193183677236779E-3</v>
      </c>
      <c r="Q15" s="2938" t="s">
        <v>1842</v>
      </c>
    </row>
    <row r="16" spans="1:17" ht="15" customHeight="1">
      <c r="A16" s="2967" t="s">
        <v>2814</v>
      </c>
      <c r="B16" s="3013">
        <v>0.44563000000000008</v>
      </c>
      <c r="C16" s="2998">
        <v>2.3650168421052635</v>
      </c>
      <c r="D16" s="2998">
        <v>8.944116842105263</v>
      </c>
      <c r="E16" s="2998">
        <v>10.488206053004475</v>
      </c>
      <c r="F16" s="2998">
        <v>9.6873223920374016</v>
      </c>
      <c r="G16" s="2998">
        <v>9.5547157396599225</v>
      </c>
      <c r="H16" s="2998">
        <v>9.2575840641770437</v>
      </c>
      <c r="I16" s="2998">
        <v>9.0923055355038613</v>
      </c>
      <c r="J16" s="2998">
        <v>9.0948140404465878</v>
      </c>
      <c r="K16" s="2998">
        <v>8.8181540654189465</v>
      </c>
      <c r="L16" s="2998">
        <v>8.5297048603792831</v>
      </c>
      <c r="M16" s="2998">
        <v>8.4251065083130552</v>
      </c>
      <c r="N16" s="2998">
        <v>8.3730374623503927</v>
      </c>
      <c r="O16" s="2998">
        <v>8.2767112666429554</v>
      </c>
      <c r="P16" s="3014">
        <v>0.33207448059564926</v>
      </c>
      <c r="Q16" s="2935" t="s">
        <v>2060</v>
      </c>
    </row>
    <row r="17" spans="1:17" ht="15" customHeight="1">
      <c r="A17" s="2962" t="s">
        <v>2829</v>
      </c>
      <c r="B17" s="3011">
        <v>5.7110000000000008E-2</v>
      </c>
      <c r="C17" s="2999">
        <v>0.61251</v>
      </c>
      <c r="D17" s="2999">
        <v>3.1408100000000005</v>
      </c>
      <c r="E17" s="2999">
        <v>4.1516200000000012</v>
      </c>
      <c r="F17" s="2999">
        <v>4.0223136809815925</v>
      </c>
      <c r="G17" s="2999">
        <v>4.1271563414634116</v>
      </c>
      <c r="H17" s="2999">
        <v>3.9446738181818155</v>
      </c>
      <c r="I17" s="2999">
        <v>3.9050484939759009</v>
      </c>
      <c r="J17" s="2999">
        <v>3.9988794610778404</v>
      </c>
      <c r="K17" s="2999">
        <v>3.9837192857142822</v>
      </c>
      <c r="L17" s="2999">
        <v>3.6502269230769198</v>
      </c>
      <c r="M17" s="2999">
        <v>3.5852032202219992</v>
      </c>
      <c r="N17" s="2999">
        <v>3.7028284298947365</v>
      </c>
      <c r="O17" s="2999">
        <v>3.5607197926758238</v>
      </c>
      <c r="P17" s="3012">
        <v>0.14286159533737908</v>
      </c>
      <c r="Q17" s="2938" t="s">
        <v>1795</v>
      </c>
    </row>
    <row r="18" spans="1:17" ht="15" customHeight="1">
      <c r="A18" s="2962" t="s">
        <v>2830</v>
      </c>
      <c r="B18" s="3011" t="s">
        <v>2820</v>
      </c>
      <c r="C18" s="2999" t="s">
        <v>2820</v>
      </c>
      <c r="D18" s="2999">
        <v>0.76179000000000008</v>
      </c>
      <c r="E18" s="2999">
        <v>0.77341000000000004</v>
      </c>
      <c r="F18" s="2999">
        <v>0.83682552147239209</v>
      </c>
      <c r="G18" s="2999">
        <v>0.84194500609756029</v>
      </c>
      <c r="H18" s="2999">
        <v>0.83581952727272668</v>
      </c>
      <c r="I18" s="2999">
        <v>0.76692632530120419</v>
      </c>
      <c r="J18" s="2999">
        <v>0.80979235329341259</v>
      </c>
      <c r="K18" s="2999">
        <v>0.7980352499999992</v>
      </c>
      <c r="L18" s="2999">
        <v>0.73286094674556146</v>
      </c>
      <c r="M18" s="2999">
        <v>0.77018579999999992</v>
      </c>
      <c r="N18" s="2999">
        <v>0.75514089473684209</v>
      </c>
      <c r="O18" s="2999">
        <v>0.73991578696522498</v>
      </c>
      <c r="P18" s="3012">
        <v>2.9686567855913292E-2</v>
      </c>
      <c r="Q18" s="2938" t="s">
        <v>1979</v>
      </c>
    </row>
    <row r="19" spans="1:17" ht="15" customHeight="1">
      <c r="A19" s="2962" t="s">
        <v>2831</v>
      </c>
      <c r="B19" s="3011">
        <v>6.4939999999999998E-2</v>
      </c>
      <c r="C19" s="2999">
        <v>0.55589</v>
      </c>
      <c r="D19" s="2999">
        <v>1.5249999999999999</v>
      </c>
      <c r="E19" s="2999">
        <v>1.6960599999999999</v>
      </c>
      <c r="F19" s="2999">
        <v>1.3193293251533735</v>
      </c>
      <c r="G19" s="2999">
        <v>1.0072925445731702</v>
      </c>
      <c r="H19" s="2999">
        <v>0.92226545454545383</v>
      </c>
      <c r="I19" s="2999">
        <v>0.89670903614457753</v>
      </c>
      <c r="J19" s="2999">
        <v>0.88986449101796339</v>
      </c>
      <c r="K19" s="2999">
        <v>0.83591104660714211</v>
      </c>
      <c r="L19" s="2999">
        <v>0.7662131360946739</v>
      </c>
      <c r="M19" s="2999">
        <v>0.68691959999999985</v>
      </c>
      <c r="N19" s="2999">
        <v>0.68004473684210531</v>
      </c>
      <c r="O19" s="2999">
        <v>0.66921347618189264</v>
      </c>
      <c r="P19" s="3012">
        <v>2.6849881595645796E-2</v>
      </c>
      <c r="Q19" s="2938" t="s">
        <v>1793</v>
      </c>
    </row>
    <row r="20" spans="1:17" ht="15" customHeight="1">
      <c r="A20" s="2962" t="s">
        <v>2832</v>
      </c>
      <c r="B20" s="3011">
        <v>5.6000000000000006E-4</v>
      </c>
      <c r="C20" s="2999">
        <v>0.26488</v>
      </c>
      <c r="D20" s="2999">
        <v>0.68185000000000007</v>
      </c>
      <c r="E20" s="2999">
        <v>0.57316</v>
      </c>
      <c r="F20" s="2999">
        <v>0.54186404907975427</v>
      </c>
      <c r="G20" s="2999">
        <v>0.56418749999999962</v>
      </c>
      <c r="H20" s="2999">
        <v>0.59379763636363603</v>
      </c>
      <c r="I20" s="2999">
        <v>0.61252536144578262</v>
      </c>
      <c r="J20" s="2999">
        <v>0.59438209580838275</v>
      </c>
      <c r="K20" s="2999">
        <v>0.51316928571428522</v>
      </c>
      <c r="L20" s="2999">
        <v>0.57126940828402317</v>
      </c>
      <c r="M20" s="2999">
        <v>0.59126400000000001</v>
      </c>
      <c r="N20" s="2999">
        <v>0.61333315789473686</v>
      </c>
      <c r="O20" s="2999">
        <v>0.59743896722157197</v>
      </c>
      <c r="P20" s="3012">
        <v>2.397017708317057E-2</v>
      </c>
      <c r="Q20" s="2938" t="s">
        <v>1758</v>
      </c>
    </row>
    <row r="21" spans="1:17" ht="15" customHeight="1">
      <c r="A21" s="2962" t="s">
        <v>2833</v>
      </c>
      <c r="B21" s="3011">
        <v>9.2300000000000004E-3</v>
      </c>
      <c r="C21" s="2999">
        <v>5.1859999999999996E-2</v>
      </c>
      <c r="D21" s="2999">
        <v>0.54267999999999994</v>
      </c>
      <c r="E21" s="2999">
        <v>0.62205999999999995</v>
      </c>
      <c r="F21" s="2999">
        <v>0.57833436809815919</v>
      </c>
      <c r="G21" s="2999">
        <v>0.53858798775660421</v>
      </c>
      <c r="H21" s="2999">
        <v>0.56999454545454487</v>
      </c>
      <c r="I21" s="2999">
        <v>0.52288517765060194</v>
      </c>
      <c r="J21" s="2999">
        <v>0.52500988023952067</v>
      </c>
      <c r="K21" s="2999">
        <v>0.52188482142857096</v>
      </c>
      <c r="L21" s="2999">
        <v>0.53069236491911986</v>
      </c>
      <c r="M21" s="2999">
        <v>0.52300821509999995</v>
      </c>
      <c r="N21" s="2999">
        <v>0.49895894736842106</v>
      </c>
      <c r="O21" s="2999">
        <v>0.52094912097061163</v>
      </c>
      <c r="P21" s="3012">
        <v>2.0901285932285813E-2</v>
      </c>
      <c r="Q21" s="2938" t="s">
        <v>1760</v>
      </c>
    </row>
    <row r="22" spans="1:17" ht="15" customHeight="1">
      <c r="A22" s="2962" t="s">
        <v>2834</v>
      </c>
      <c r="B22" s="3011">
        <v>0.26012000000000002</v>
      </c>
      <c r="C22" s="2999">
        <v>0.37023000000000006</v>
      </c>
      <c r="D22" s="2999">
        <v>0.65749000000000002</v>
      </c>
      <c r="E22" s="2999">
        <v>0.85062765721500022</v>
      </c>
      <c r="F22" s="2999">
        <v>0.58327423359698227</v>
      </c>
      <c r="G22" s="2999">
        <v>0.64353711680704562</v>
      </c>
      <c r="H22" s="2999">
        <v>0.6528470043110205</v>
      </c>
      <c r="I22" s="2999">
        <v>0.65077422850957622</v>
      </c>
      <c r="J22" s="2999">
        <v>0.58403814329248394</v>
      </c>
      <c r="K22" s="2999">
        <v>0.64064107188511821</v>
      </c>
      <c r="L22" s="2999">
        <v>0.64935445730383168</v>
      </c>
      <c r="M22" s="2999">
        <v>0.63302783641211013</v>
      </c>
      <c r="N22" s="2999">
        <v>0.58215022719249909</v>
      </c>
      <c r="O22" s="2999">
        <v>0.50084489285464306</v>
      </c>
      <c r="P22" s="3012">
        <v>2.0094673149223908E-2</v>
      </c>
      <c r="Q22" s="2938" t="s">
        <v>1752</v>
      </c>
    </row>
    <row r="23" spans="1:17" ht="15" customHeight="1">
      <c r="A23" s="2962" t="s">
        <v>2835</v>
      </c>
      <c r="B23" s="3011">
        <v>5.7000000000000009E-4</v>
      </c>
      <c r="C23" s="2999">
        <v>0.12549000000000002</v>
      </c>
      <c r="D23" s="2999">
        <v>0.4272200000000001</v>
      </c>
      <c r="E23" s="2999">
        <v>0.48157000000000005</v>
      </c>
      <c r="F23" s="2999">
        <v>0.45002650306748448</v>
      </c>
      <c r="G23" s="3015">
        <v>0.44998792682926803</v>
      </c>
      <c r="H23" s="3015">
        <v>0.37364454545454517</v>
      </c>
      <c r="I23" s="3015">
        <v>0.39304409638554183</v>
      </c>
      <c r="J23" s="3015">
        <v>0.30877598802395184</v>
      </c>
      <c r="K23" s="3015">
        <v>0.23772374999999979</v>
      </c>
      <c r="L23" s="3015">
        <v>0.39402479289940801</v>
      </c>
      <c r="M23" s="3015">
        <v>0.38004120000000002</v>
      </c>
      <c r="N23" s="3015">
        <v>0.25586789473684213</v>
      </c>
      <c r="O23" s="3015">
        <v>0.39006615314463328</v>
      </c>
      <c r="P23" s="3012">
        <v>1.5650058462892958E-2</v>
      </c>
      <c r="Q23" s="2938" t="s">
        <v>1810</v>
      </c>
    </row>
    <row r="24" spans="1:17" ht="15" customHeight="1">
      <c r="A24" s="2962" t="s">
        <v>2836</v>
      </c>
      <c r="B24" s="3011">
        <v>0</v>
      </c>
      <c r="C24" s="2999">
        <v>0</v>
      </c>
      <c r="D24" s="2999">
        <v>0.12584999999999999</v>
      </c>
      <c r="E24" s="2999">
        <v>0.13589999999999999</v>
      </c>
      <c r="F24" s="2999">
        <v>0.26271132515337403</v>
      </c>
      <c r="G24" s="2999">
        <v>0.26385596341463402</v>
      </c>
      <c r="H24" s="2999">
        <v>0.28118803636363621</v>
      </c>
      <c r="I24" s="2999">
        <v>0.28337535542168657</v>
      </c>
      <c r="J24" s="2999">
        <v>0.2778269281437124</v>
      </c>
      <c r="K24" s="2999">
        <v>0.24444299999999977</v>
      </c>
      <c r="L24" s="2999">
        <v>0.21822145562130157</v>
      </c>
      <c r="M24" s="2999">
        <v>0.25505640000000002</v>
      </c>
      <c r="N24" s="2999">
        <v>0.26771689473684207</v>
      </c>
      <c r="O24" s="2999">
        <v>0.26962610077836952</v>
      </c>
      <c r="P24" s="3012">
        <v>1.0817816942806455E-2</v>
      </c>
      <c r="Q24" s="2938" t="s">
        <v>1803</v>
      </c>
    </row>
    <row r="25" spans="1:17" ht="15" customHeight="1">
      <c r="A25" s="2962" t="s">
        <v>2837</v>
      </c>
      <c r="B25" s="3011">
        <v>1.7659999999999999E-2</v>
      </c>
      <c r="C25" s="2999">
        <v>0.14346</v>
      </c>
      <c r="D25" s="2999">
        <v>0.23471578947368427</v>
      </c>
      <c r="E25" s="2999">
        <v>0.26262105263157898</v>
      </c>
      <c r="F25" s="2999">
        <v>0.24903874717468499</v>
      </c>
      <c r="G25" s="2999">
        <v>0.2510064184852373</v>
      </c>
      <c r="H25" s="2999">
        <v>0.23762583732057393</v>
      </c>
      <c r="I25" s="2999">
        <v>0.2412975903614456</v>
      </c>
      <c r="J25" s="2999">
        <v>0.25430885597226577</v>
      </c>
      <c r="K25" s="2999">
        <v>0.21181296992481183</v>
      </c>
      <c r="L25" s="2999">
        <v>0.192834319526627</v>
      </c>
      <c r="M25" s="2999">
        <v>0.18472736842105258</v>
      </c>
      <c r="N25" s="2999">
        <v>0.21844105263157895</v>
      </c>
      <c r="O25" s="2999">
        <v>0.20529815649324046</v>
      </c>
      <c r="P25" s="3012">
        <v>8.236880143384381E-3</v>
      </c>
      <c r="Q25" s="2938" t="s">
        <v>1756</v>
      </c>
    </row>
    <row r="26" spans="1:17" ht="15" customHeight="1">
      <c r="A26" s="2962" t="s">
        <v>2838</v>
      </c>
      <c r="B26" s="3011">
        <v>0</v>
      </c>
      <c r="C26" s="2999">
        <v>6.9736842105263153E-2</v>
      </c>
      <c r="D26" s="2999">
        <v>0.19082105263157895</v>
      </c>
      <c r="E26" s="2999">
        <v>0.22710526315789473</v>
      </c>
      <c r="F26" s="2999">
        <v>0.21627491120439121</v>
      </c>
      <c r="G26" s="2999">
        <v>0.21865349807445425</v>
      </c>
      <c r="H26" s="2999">
        <v>0.215349818181818</v>
      </c>
      <c r="I26" s="2999">
        <v>0.21997752060875059</v>
      </c>
      <c r="J26" s="2999">
        <v>0.21839508351717601</v>
      </c>
      <c r="K26" s="2999">
        <v>0.21402744360902234</v>
      </c>
      <c r="L26" s="2999">
        <v>0.21232359389598229</v>
      </c>
      <c r="M26" s="2999">
        <v>0.20438526315789471</v>
      </c>
      <c r="N26" s="2999">
        <v>0.19577557894736838</v>
      </c>
      <c r="O26" s="2999">
        <v>0.20437106104055716</v>
      </c>
      <c r="P26" s="3012">
        <v>8.1996836373091769E-3</v>
      </c>
      <c r="Q26" s="2938" t="s">
        <v>1797</v>
      </c>
    </row>
    <row r="27" spans="1:17" ht="15" customHeight="1">
      <c r="A27" s="2967" t="s">
        <v>2818</v>
      </c>
      <c r="B27" s="3013">
        <v>4.3884642000000008E-2</v>
      </c>
      <c r="C27" s="2998">
        <v>0.73923303800000018</v>
      </c>
      <c r="D27" s="2998">
        <v>1.1832501560000002</v>
      </c>
      <c r="E27" s="2998">
        <v>1.3271999999999999</v>
      </c>
      <c r="F27" s="2998">
        <v>1.6229704969325141</v>
      </c>
      <c r="G27" s="2998">
        <v>1.6371867621951206</v>
      </c>
      <c r="H27" s="2998">
        <v>1.6676527090909079</v>
      </c>
      <c r="I27" s="2998">
        <v>1.6117333373493961</v>
      </c>
      <c r="J27" s="2998">
        <v>1.678622550898202</v>
      </c>
      <c r="K27" s="2998">
        <v>1.8055631180357126</v>
      </c>
      <c r="L27" s="2998">
        <v>1.801551316686389</v>
      </c>
      <c r="M27" s="2998">
        <v>1.8518453999999998</v>
      </c>
      <c r="N27" s="2998">
        <v>1.8490376578947367</v>
      </c>
      <c r="O27" s="2998">
        <v>1.8825695646046705</v>
      </c>
      <c r="P27" s="3014">
        <v>7.5531607931133796E-2</v>
      </c>
      <c r="Q27" s="2935" t="s">
        <v>2802</v>
      </c>
    </row>
    <row r="28" spans="1:17" ht="15" customHeight="1">
      <c r="A28" s="2962" t="s">
        <v>2819</v>
      </c>
      <c r="B28" s="3011" t="s">
        <v>2820</v>
      </c>
      <c r="C28" s="2999" t="s">
        <v>2820</v>
      </c>
      <c r="D28" s="2999">
        <v>1.1832501560000002</v>
      </c>
      <c r="E28" s="2999">
        <v>1.30715</v>
      </c>
      <c r="F28" s="2999">
        <v>1.5995981042944774</v>
      </c>
      <c r="G28" s="2999">
        <v>1.6134157865853644</v>
      </c>
      <c r="H28" s="2999">
        <v>1.6462234363636352</v>
      </c>
      <c r="I28" s="2999">
        <v>1.5899842951807215</v>
      </c>
      <c r="J28" s="2999">
        <v>1.6560408502993997</v>
      </c>
      <c r="K28" s="2999">
        <v>1.7801751358928555</v>
      </c>
      <c r="L28" s="2999">
        <v>1.7800000444970399</v>
      </c>
      <c r="M28" s="2999">
        <v>1.8282689999999997</v>
      </c>
      <c r="N28" s="2999">
        <v>1.8304620263157894</v>
      </c>
      <c r="O28" s="2999">
        <v>1.862977541663253</v>
      </c>
      <c r="P28" s="3012">
        <v>7.4745545613325276E-2</v>
      </c>
      <c r="Q28" s="2938" t="s">
        <v>2821</v>
      </c>
    </row>
    <row r="29" spans="1:17" s="2960" customFormat="1" ht="15" customHeight="1">
      <c r="A29" s="2961" t="s">
        <v>2839</v>
      </c>
      <c r="B29" s="3013">
        <v>0</v>
      </c>
      <c r="C29" s="2998">
        <v>0</v>
      </c>
      <c r="D29" s="2998">
        <v>0</v>
      </c>
      <c r="E29" s="2998">
        <v>0</v>
      </c>
      <c r="F29" s="2998">
        <v>0</v>
      </c>
      <c r="G29" s="2998">
        <v>1.0365853658536577E-3</v>
      </c>
      <c r="H29" s="2998">
        <v>1.3703030303030293E-2</v>
      </c>
      <c r="I29" s="2998">
        <v>3.9837349397590323E-2</v>
      </c>
      <c r="J29" s="2998">
        <v>3.792934131736523E-2</v>
      </c>
      <c r="K29" s="2998">
        <v>3.2303035714285694E-2</v>
      </c>
      <c r="L29" s="2998">
        <v>5.8610373460083368E-2</v>
      </c>
      <c r="M29" s="2998">
        <v>6.2618459016393443E-2</v>
      </c>
      <c r="N29" s="2998">
        <v>6.1606005176876609E-2</v>
      </c>
      <c r="O29" s="2998">
        <v>5.7146822295798316E-2</v>
      </c>
      <c r="P29" s="3014">
        <v>2.2928190582231327E-3</v>
      </c>
      <c r="Q29" s="2935" t="s">
        <v>2840</v>
      </c>
    </row>
    <row r="30" spans="1:17" ht="15" customHeight="1">
      <c r="A30" s="2962" t="s">
        <v>2841</v>
      </c>
      <c r="B30" s="3011">
        <v>0</v>
      </c>
      <c r="C30" s="2999">
        <v>0</v>
      </c>
      <c r="D30" s="2999">
        <v>0</v>
      </c>
      <c r="E30" s="2999">
        <v>0</v>
      </c>
      <c r="F30" s="2999">
        <v>0</v>
      </c>
      <c r="G30" s="2999">
        <v>1.0365853658536577E-3</v>
      </c>
      <c r="H30" s="2999">
        <v>1.3703030303030293E-2</v>
      </c>
      <c r="I30" s="2999">
        <v>3.9837349397590323E-2</v>
      </c>
      <c r="J30" s="2999">
        <v>3.792934131736523E-2</v>
      </c>
      <c r="K30" s="2999">
        <v>3.2303035714285694E-2</v>
      </c>
      <c r="L30" s="2999">
        <v>5.8610373460083368E-2</v>
      </c>
      <c r="M30" s="2999">
        <v>6.2618459016393443E-2</v>
      </c>
      <c r="N30" s="2999">
        <v>6.1606005176876609E-2</v>
      </c>
      <c r="O30" s="2999">
        <v>5.7146822295798316E-2</v>
      </c>
      <c r="P30" s="3012">
        <v>2.2928190582231327E-3</v>
      </c>
      <c r="Q30" s="2938" t="s">
        <v>2842</v>
      </c>
    </row>
    <row r="31" spans="1:17" s="2960" customFormat="1" ht="15" customHeight="1">
      <c r="A31" s="2961" t="s">
        <v>499</v>
      </c>
      <c r="B31" s="3013">
        <v>0</v>
      </c>
      <c r="C31" s="2998">
        <v>0</v>
      </c>
      <c r="D31" s="2998">
        <v>8.4489999999999996E-2</v>
      </c>
      <c r="E31" s="2998">
        <v>0.1301000009473593</v>
      </c>
      <c r="F31" s="2998">
        <v>0.12697122588143969</v>
      </c>
      <c r="G31" s="2998">
        <v>0.12036621951219505</v>
      </c>
      <c r="H31" s="2998">
        <v>0.12024347802994226</v>
      </c>
      <c r="I31" s="2998">
        <v>0.13001311747534097</v>
      </c>
      <c r="J31" s="2998">
        <v>0.12637616460849155</v>
      </c>
      <c r="K31" s="2998">
        <v>0.11144410714285703</v>
      </c>
      <c r="L31" s="2998">
        <v>0.1440684122485206</v>
      </c>
      <c r="M31" s="2998">
        <v>0.141807033</v>
      </c>
      <c r="N31" s="2998">
        <v>9.9230136315789447E-2</v>
      </c>
      <c r="O31" s="2998">
        <v>0.12671070859483816</v>
      </c>
      <c r="P31" s="3014">
        <v>5.0838299642176829E-3</v>
      </c>
      <c r="Q31" s="2935" t="s">
        <v>2043</v>
      </c>
    </row>
    <row r="32" spans="1:17" ht="15" customHeight="1">
      <c r="A32" s="2962" t="s">
        <v>2054</v>
      </c>
      <c r="B32" s="3011">
        <v>0</v>
      </c>
      <c r="C32" s="2999">
        <v>0</v>
      </c>
      <c r="D32" s="2999">
        <v>8.4489999999999996E-2</v>
      </c>
      <c r="E32" s="2999">
        <v>0.1301000009473593</v>
      </c>
      <c r="F32" s="2999">
        <v>0.12697122588143969</v>
      </c>
      <c r="G32" s="2999">
        <v>0.12036621951219505</v>
      </c>
      <c r="H32" s="2999">
        <v>0.12024347802994226</v>
      </c>
      <c r="I32" s="2999">
        <v>0.13001311747534097</v>
      </c>
      <c r="J32" s="2999">
        <v>0.12637616460849155</v>
      </c>
      <c r="K32" s="2999">
        <v>0.11144410714285703</v>
      </c>
      <c r="L32" s="2999">
        <v>0.1440684122485206</v>
      </c>
      <c r="M32" s="2999">
        <v>0.141807033</v>
      </c>
      <c r="N32" s="2999">
        <v>9.9230136315789447E-2</v>
      </c>
      <c r="O32" s="2999">
        <v>0.12671070859483816</v>
      </c>
      <c r="P32" s="3012">
        <v>5.0838299642176829E-3</v>
      </c>
      <c r="Q32" s="2938" t="s">
        <v>2016</v>
      </c>
    </row>
    <row r="33" spans="1:17" ht="15" customHeight="1">
      <c r="A33" s="2961" t="s">
        <v>2796</v>
      </c>
      <c r="B33" s="3013">
        <v>5.8891424000000012E-2</v>
      </c>
      <c r="C33" s="2998">
        <v>0.96795050800000004</v>
      </c>
      <c r="D33" s="2998">
        <v>2.8713850480000001</v>
      </c>
      <c r="E33" s="2998">
        <v>5.0003927531999999</v>
      </c>
      <c r="F33" s="2998">
        <v>5.4718189419994019</v>
      </c>
      <c r="G33" s="2998">
        <v>4.5072661597152184</v>
      </c>
      <c r="H33" s="2998">
        <v>3.1797454148551294</v>
      </c>
      <c r="I33" s="2998">
        <v>3.1973248563084722</v>
      </c>
      <c r="J33" s="2998">
        <v>3.3994749594363451</v>
      </c>
      <c r="K33" s="2998">
        <v>3.823798040308414</v>
      </c>
      <c r="L33" s="2998">
        <v>4.2352400349680099</v>
      </c>
      <c r="M33" s="2998">
        <v>4.4400280020410152</v>
      </c>
      <c r="N33" s="2998">
        <v>4.9581077269294838</v>
      </c>
      <c r="O33" s="2998">
        <v>5.7705648295527716</v>
      </c>
      <c r="P33" s="3014">
        <v>0.2315240023220593</v>
      </c>
      <c r="Q33" s="2935" t="s">
        <v>2031</v>
      </c>
    </row>
    <row r="34" spans="1:17" ht="15" customHeight="1">
      <c r="A34" s="2962" t="s">
        <v>1894</v>
      </c>
      <c r="B34" s="3011">
        <v>0</v>
      </c>
      <c r="C34" s="2999">
        <v>0</v>
      </c>
      <c r="D34" s="2999">
        <v>0</v>
      </c>
      <c r="E34" s="2999">
        <v>0.16737000000000005</v>
      </c>
      <c r="F34" s="2999">
        <v>0.70156676319018363</v>
      </c>
      <c r="G34" s="2999">
        <v>0.81351219512195072</v>
      </c>
      <c r="H34" s="2999">
        <v>0.91167961636363581</v>
      </c>
      <c r="I34" s="2999">
        <v>1.0276879120481921</v>
      </c>
      <c r="J34" s="2999">
        <v>1.2204962083832325</v>
      </c>
      <c r="K34" s="2999">
        <v>1.5607655678571413</v>
      </c>
      <c r="L34" s="2999">
        <v>1.9299588390532525</v>
      </c>
      <c r="M34" s="2999">
        <v>2.2328999999999999</v>
      </c>
      <c r="N34" s="2999">
        <v>2.6394736842105258</v>
      </c>
      <c r="O34" s="2999">
        <v>3.1084440802949613</v>
      </c>
      <c r="P34" s="3012">
        <v>0.12471559296561589</v>
      </c>
      <c r="Q34" s="2938" t="s">
        <v>2020</v>
      </c>
    </row>
    <row r="35" spans="1:17" ht="15" customHeight="1">
      <c r="A35" s="3018" t="s">
        <v>2825</v>
      </c>
      <c r="B35" s="3019">
        <v>0</v>
      </c>
      <c r="C35" s="3020">
        <v>3.4771540000000004E-2</v>
      </c>
      <c r="D35" s="3020">
        <v>0.52886562000000004</v>
      </c>
      <c r="E35" s="3020">
        <v>1.0896373999999998</v>
      </c>
      <c r="F35" s="3020">
        <v>1.3947941065030667</v>
      </c>
      <c r="G35" s="3020">
        <v>1.4434533762804864</v>
      </c>
      <c r="H35" s="3020">
        <v>1.3939439896363626</v>
      </c>
      <c r="I35" s="3020">
        <v>1.2791534860843365</v>
      </c>
      <c r="J35" s="3020">
        <v>1.4329458792215555</v>
      </c>
      <c r="K35" s="3020">
        <v>1.5005148599999985</v>
      </c>
      <c r="L35" s="3020">
        <v>1.4665828942011818</v>
      </c>
      <c r="M35" s="3020">
        <v>1.3358405249999998</v>
      </c>
      <c r="N35" s="3020">
        <v>1.1945207563157891</v>
      </c>
      <c r="O35" s="3020">
        <v>1.3014100990741497</v>
      </c>
      <c r="P35" s="3021">
        <v>5.2214589680529888E-2</v>
      </c>
      <c r="Q35" s="3022" t="s">
        <v>2018</v>
      </c>
    </row>
    <row r="36" spans="1:17" ht="15" customHeight="1">
      <c r="A36" s="2962" t="s">
        <v>2843</v>
      </c>
      <c r="B36" s="3011">
        <v>4.581000000000001E-2</v>
      </c>
      <c r="C36" s="2999">
        <v>0.82591000000000003</v>
      </c>
      <c r="D36" s="2999">
        <v>1.94571275</v>
      </c>
      <c r="E36" s="2999">
        <v>3.1912157400000001</v>
      </c>
      <c r="F36" s="2999">
        <v>2.7441895179754585</v>
      </c>
      <c r="G36" s="2999">
        <v>1.5199923539634137</v>
      </c>
      <c r="H36" s="2999">
        <v>0.16682940109090894</v>
      </c>
      <c r="I36" s="2999">
        <v>0.13459300319277098</v>
      </c>
      <c r="J36" s="2999">
        <v>0</v>
      </c>
      <c r="K36" s="2999">
        <v>4.1204411785714247E-2</v>
      </c>
      <c r="L36" s="2999">
        <v>0.16004343195266255</v>
      </c>
      <c r="M36" s="2999">
        <v>0.26166600000000001</v>
      </c>
      <c r="N36" s="2999">
        <v>0.43936947368421053</v>
      </c>
      <c r="O36" s="2999">
        <v>0.58510420319541168</v>
      </c>
      <c r="P36" s="3012">
        <v>2.3475287238001616E-2</v>
      </c>
      <c r="Q36" s="2938" t="s">
        <v>1780</v>
      </c>
    </row>
    <row r="37" spans="1:17" ht="15" customHeight="1" thickBot="1">
      <c r="A37" s="2963" t="s">
        <v>2844</v>
      </c>
      <c r="B37" s="3016">
        <v>1.3081423999999999E-2</v>
      </c>
      <c r="C37" s="3004">
        <v>2.4483476000000001E-2</v>
      </c>
      <c r="D37" s="3004">
        <v>6.3948718000000002E-2</v>
      </c>
      <c r="E37" s="3004">
        <v>0.157684192</v>
      </c>
      <c r="F37" s="3004">
        <v>0.21666029631901831</v>
      </c>
      <c r="G37" s="3004">
        <v>0.30062307621951195</v>
      </c>
      <c r="H37" s="3004">
        <v>0.30729549272727252</v>
      </c>
      <c r="I37" s="3004">
        <v>0.30699763373493949</v>
      </c>
      <c r="J37" s="3004">
        <v>0.31777953413173621</v>
      </c>
      <c r="K37" s="3004">
        <v>0.34887205714285674</v>
      </c>
      <c r="L37" s="3004">
        <v>0.34309625325443754</v>
      </c>
      <c r="M37" s="3004">
        <v>0.33673004999999995</v>
      </c>
      <c r="N37" s="3004">
        <v>0.34940099999999996</v>
      </c>
      <c r="O37" s="3004">
        <v>0.4025991341253583</v>
      </c>
      <c r="P37" s="3017">
        <v>1.6152901079411763E-2</v>
      </c>
      <c r="Q37" s="2941" t="s">
        <v>1916</v>
      </c>
    </row>
    <row r="38" spans="1:17" ht="18" customHeight="1">
      <c r="A38" s="354" t="s">
        <v>2845</v>
      </c>
      <c r="B38" s="3005"/>
      <c r="C38" s="3005"/>
      <c r="D38" s="3005"/>
      <c r="E38" s="3005"/>
      <c r="F38" s="3005"/>
      <c r="H38" s="3005"/>
      <c r="I38" s="3005"/>
      <c r="J38" s="354" t="s">
        <v>2846</v>
      </c>
      <c r="K38" s="3005"/>
      <c r="L38" s="3005"/>
      <c r="M38" s="3005"/>
      <c r="N38" s="3005"/>
      <c r="O38" s="3005"/>
      <c r="P38" s="3006"/>
      <c r="Q38" s="3007"/>
    </row>
    <row r="39" spans="1:17" ht="18" customHeight="1">
      <c r="A39" s="354" t="s">
        <v>2826</v>
      </c>
      <c r="J39" s="354" t="s">
        <v>2827</v>
      </c>
    </row>
  </sheetData>
  <mergeCells count="1">
    <mergeCell ref="A1:I1"/>
  </mergeCells>
  <phoneticPr fontId="3" type="noConversion"/>
  <pageMargins left="0.7" right="0.7" top="0.75" bottom="0.75" header="0.3" footer="0.3"/>
  <pageSetup paperSize="9" scale="67" orientation="portrait" r:id="rId1"/>
  <colBreaks count="1" manualBreakCount="1">
    <brk id="9" max="37" man="1"/>
  </colBreaks>
  <drawing r:id="rId2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Sheet182"/>
  <dimension ref="A1:Q38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15.625" style="354" customWidth="1"/>
    <col min="2" max="16" width="10.625" style="354" customWidth="1"/>
    <col min="17" max="17" width="20.625" style="354" customWidth="1"/>
    <col min="18" max="16384" width="9" style="354"/>
  </cols>
  <sheetData>
    <row r="1" spans="1:17" ht="24.95" customHeight="1">
      <c r="A1" s="4380" t="s">
        <v>2068</v>
      </c>
      <c r="B1" s="4380"/>
      <c r="C1" s="4380"/>
      <c r="D1" s="4380"/>
      <c r="E1" s="4380"/>
      <c r="F1" s="4380"/>
      <c r="G1" s="4380"/>
      <c r="H1" s="4380"/>
      <c r="I1" s="4380"/>
      <c r="J1" s="2570" t="s">
        <v>3903</v>
      </c>
    </row>
    <row r="2" spans="1:17" ht="18" customHeight="1" thickBot="1">
      <c r="A2" s="354" t="s">
        <v>2808</v>
      </c>
      <c r="Q2" s="2924" t="s">
        <v>2809</v>
      </c>
    </row>
    <row r="3" spans="1:17" ht="18" customHeight="1">
      <c r="A3" s="2925"/>
      <c r="B3" s="3721">
        <v>1970</v>
      </c>
      <c r="C3" s="3716">
        <v>1980</v>
      </c>
      <c r="D3" s="3716">
        <v>1990</v>
      </c>
      <c r="E3" s="3716">
        <v>2000</v>
      </c>
      <c r="F3" s="3716">
        <v>2010</v>
      </c>
      <c r="G3" s="3716">
        <v>2011</v>
      </c>
      <c r="H3" s="3716">
        <v>2012</v>
      </c>
      <c r="I3" s="3716">
        <v>2013</v>
      </c>
      <c r="J3" s="3716">
        <v>2014</v>
      </c>
      <c r="K3" s="3716">
        <v>2015</v>
      </c>
      <c r="L3" s="3716">
        <v>2016</v>
      </c>
      <c r="M3" s="3716">
        <v>2017</v>
      </c>
      <c r="N3" s="3716">
        <v>2018</v>
      </c>
      <c r="O3" s="3716">
        <v>2019</v>
      </c>
      <c r="P3" s="2970" t="s">
        <v>3646</v>
      </c>
      <c r="Q3" s="2971"/>
    </row>
    <row r="4" spans="1:17" ht="24">
      <c r="A4" s="2926"/>
      <c r="B4" s="3722"/>
      <c r="C4" s="3717"/>
      <c r="D4" s="3717"/>
      <c r="E4" s="3717"/>
      <c r="F4" s="3717"/>
      <c r="G4" s="3717"/>
      <c r="H4" s="3717"/>
      <c r="I4" s="3717"/>
      <c r="J4" s="3717"/>
      <c r="K4" s="3717"/>
      <c r="L4" s="3717"/>
      <c r="M4" s="3717"/>
      <c r="N4" s="3717"/>
      <c r="O4" s="3717"/>
      <c r="P4" s="3914" t="s">
        <v>3933</v>
      </c>
      <c r="Q4" s="2972"/>
    </row>
    <row r="5" spans="1:17" s="2960" customFormat="1" ht="15" customHeight="1">
      <c r="A5" s="2929" t="s">
        <v>2022</v>
      </c>
      <c r="B5" s="2973">
        <v>11.74647576107798</v>
      </c>
      <c r="C5" s="2977">
        <v>17.316524509491458</v>
      </c>
      <c r="D5" s="2977">
        <v>21.589062561424072</v>
      </c>
      <c r="E5" s="2977">
        <v>26.519617223428835</v>
      </c>
      <c r="F5" s="2977">
        <v>32.250472095623174</v>
      </c>
      <c r="G5" s="2977">
        <v>32.662400962276827</v>
      </c>
      <c r="H5" s="2977">
        <v>33.842892398004686</v>
      </c>
      <c r="I5" s="2977">
        <v>35.15350342149722</v>
      </c>
      <c r="J5" s="2977">
        <v>35.677199791839627</v>
      </c>
      <c r="K5" s="2977">
        <v>35.377786482551528</v>
      </c>
      <c r="L5" s="2977">
        <v>36.330239114273319</v>
      </c>
      <c r="M5" s="2977">
        <v>36.59282632488928</v>
      </c>
      <c r="N5" s="2977">
        <v>37.323096931189198</v>
      </c>
      <c r="O5" s="2977">
        <v>37.638426143177661</v>
      </c>
      <c r="P5" s="2984">
        <v>1</v>
      </c>
      <c r="Q5" s="2932" t="s">
        <v>2021</v>
      </c>
    </row>
    <row r="6" spans="1:17" s="2960" customFormat="1" ht="15" customHeight="1">
      <c r="A6" s="2974" t="s">
        <v>1853</v>
      </c>
      <c r="B6" s="2975">
        <v>8.5616321208080812</v>
      </c>
      <c r="C6" s="2979">
        <v>10.977487300929294</v>
      </c>
      <c r="D6" s="2979">
        <v>12.019863133939388</v>
      </c>
      <c r="E6" s="2979">
        <v>13.643479830945033</v>
      </c>
      <c r="F6" s="2979">
        <v>12.745597294167757</v>
      </c>
      <c r="G6" s="2979">
        <v>12.949736540363983</v>
      </c>
      <c r="H6" s="2979">
        <v>12.926289651932638</v>
      </c>
      <c r="I6" s="2979">
        <v>13.039621281633286</v>
      </c>
      <c r="J6" s="2979">
        <v>12.76344550127541</v>
      </c>
      <c r="K6" s="2979">
        <v>12.543791551442602</v>
      </c>
      <c r="L6" s="2979">
        <v>12.651087212476817</v>
      </c>
      <c r="M6" s="2979">
        <v>12.497732404339594</v>
      </c>
      <c r="N6" s="2979">
        <v>12.732255831858266</v>
      </c>
      <c r="O6" s="2979">
        <v>12.303298265872048</v>
      </c>
      <c r="P6" s="2985">
        <v>0.32688131589429231</v>
      </c>
      <c r="Q6" s="2949" t="s">
        <v>1853</v>
      </c>
    </row>
    <row r="7" spans="1:17" ht="15" customHeight="1">
      <c r="A7" s="2974" t="s">
        <v>2799</v>
      </c>
      <c r="B7" s="2975">
        <v>3.1848436402699001</v>
      </c>
      <c r="C7" s="2979">
        <v>6.3390372085621571</v>
      </c>
      <c r="D7" s="2979">
        <v>9.5691994274846746</v>
      </c>
      <c r="E7" s="2979">
        <v>12.8761373924838</v>
      </c>
      <c r="F7" s="2979">
        <v>19.504874801455394</v>
      </c>
      <c r="G7" s="2979">
        <v>19.712664421912844</v>
      </c>
      <c r="H7" s="2979">
        <v>20.916602746072048</v>
      </c>
      <c r="I7" s="2979">
        <v>22.113882139863922</v>
      </c>
      <c r="J7" s="2979">
        <v>22.913754290564189</v>
      </c>
      <c r="K7" s="2979">
        <v>22.833994931108908</v>
      </c>
      <c r="L7" s="2979">
        <v>23.679151901796494</v>
      </c>
      <c r="M7" s="2979">
        <v>24.095093920549701</v>
      </c>
      <c r="N7" s="2979">
        <v>24.590841099330948</v>
      </c>
      <c r="O7" s="2979">
        <v>25.335127877305602</v>
      </c>
      <c r="P7" s="2985">
        <v>0.67311868410570741</v>
      </c>
      <c r="Q7" s="2949" t="s">
        <v>2799</v>
      </c>
    </row>
    <row r="8" spans="1:17" ht="15" customHeight="1">
      <c r="A8" s="2974" t="s">
        <v>2800</v>
      </c>
      <c r="B8" s="2975">
        <v>2.3925872802424242</v>
      </c>
      <c r="C8" s="2979">
        <v>3.0166166631717175</v>
      </c>
      <c r="D8" s="2979">
        <v>2.899228060606061</v>
      </c>
      <c r="E8" s="2979">
        <v>3.6128033078137292</v>
      </c>
      <c r="F8" s="2979">
        <v>3.5336739965544557</v>
      </c>
      <c r="G8" s="2979">
        <v>2.918465552781389</v>
      </c>
      <c r="H8" s="2979">
        <v>3.1170248575960202</v>
      </c>
      <c r="I8" s="2979">
        <v>3.422369090172372</v>
      </c>
      <c r="J8" s="2979">
        <v>3.4338735412059185</v>
      </c>
      <c r="K8" s="2979">
        <v>3.0949901236691648</v>
      </c>
      <c r="L8" s="2979">
        <v>3.1542273689687788</v>
      </c>
      <c r="M8" s="2979">
        <v>2.6785718425250389</v>
      </c>
      <c r="N8" s="2979">
        <v>3.1038933786859122</v>
      </c>
      <c r="O8" s="2979">
        <v>2.9230079569061052</v>
      </c>
      <c r="P8" s="2985">
        <v>7.7660206773442084E-2</v>
      </c>
      <c r="Q8" s="2949" t="s">
        <v>2050</v>
      </c>
    </row>
    <row r="9" spans="1:17" ht="15" customHeight="1">
      <c r="A9" s="2961" t="s">
        <v>1175</v>
      </c>
      <c r="B9" s="2976">
        <v>4.2663436565656578</v>
      </c>
      <c r="C9" s="2981">
        <v>5.5006011111111119</v>
      </c>
      <c r="D9" s="2981">
        <v>6.1244518181818135</v>
      </c>
      <c r="E9" s="2981">
        <v>6.6259630828282745</v>
      </c>
      <c r="F9" s="2981">
        <v>6.0619677328778447</v>
      </c>
      <c r="G9" s="2981">
        <v>6.7925421449972152</v>
      </c>
      <c r="H9" s="2981">
        <v>6.363018261143238</v>
      </c>
      <c r="I9" s="2981">
        <v>6.3260895450848729</v>
      </c>
      <c r="J9" s="2981">
        <v>6.2037810361458758</v>
      </c>
      <c r="K9" s="2981">
        <v>6.006506106358211</v>
      </c>
      <c r="L9" s="2981">
        <v>6.1552483114174157</v>
      </c>
      <c r="M9" s="2981">
        <v>6.5091754388636289</v>
      </c>
      <c r="N9" s="2981">
        <v>6.3336537586390147</v>
      </c>
      <c r="O9" s="2981">
        <v>6.034371462049215</v>
      </c>
      <c r="P9" s="2986">
        <v>0.16032475532038168</v>
      </c>
      <c r="Q9" s="2935" t="s">
        <v>2046</v>
      </c>
    </row>
    <row r="10" spans="1:17" s="2960" customFormat="1" ht="15" customHeight="1">
      <c r="A10" s="2962" t="s">
        <v>1751</v>
      </c>
      <c r="B10" s="2975">
        <v>1.5813700000000002</v>
      </c>
      <c r="C10" s="2979">
        <v>2.5114799999999997</v>
      </c>
      <c r="D10" s="2979">
        <v>2.9568332323232327</v>
      </c>
      <c r="E10" s="2979">
        <v>3.5676007777777787</v>
      </c>
      <c r="F10" s="2979">
        <v>3.298274531511431</v>
      </c>
      <c r="G10" s="2979">
        <v>3.5052274273835899</v>
      </c>
      <c r="H10" s="2979">
        <v>3.5261134462809895</v>
      </c>
      <c r="I10" s="2979">
        <v>3.6110661067907972</v>
      </c>
      <c r="J10" s="2979">
        <v>3.5043539493739773</v>
      </c>
      <c r="K10" s="2979">
        <v>3.480688586580083</v>
      </c>
      <c r="L10" s="2979">
        <v>3.4894178144163499</v>
      </c>
      <c r="M10" s="2979">
        <v>3.5512864636363641</v>
      </c>
      <c r="N10" s="2979">
        <v>3.4525997713981931</v>
      </c>
      <c r="O10" s="2979">
        <v>3.405087403904004</v>
      </c>
      <c r="P10" s="2985">
        <v>9.04683790695964E-2</v>
      </c>
      <c r="Q10" s="3761" t="s">
        <v>1750</v>
      </c>
    </row>
    <row r="11" spans="1:17" ht="15" customHeight="1">
      <c r="A11" s="2962" t="s">
        <v>2810</v>
      </c>
      <c r="B11" s="2975">
        <v>2.534923656565657</v>
      </c>
      <c r="C11" s="2979">
        <v>2.820021111111112</v>
      </c>
      <c r="D11" s="2979">
        <v>2.9228091414141426</v>
      </c>
      <c r="E11" s="2979">
        <v>2.7276135050505053</v>
      </c>
      <c r="F11" s="2979">
        <v>2.414909609035135</v>
      </c>
      <c r="G11" s="2979">
        <v>2.9489382461197322</v>
      </c>
      <c r="H11" s="2979">
        <v>2.5410057074380146</v>
      </c>
      <c r="I11" s="2979">
        <v>2.4567546276013124</v>
      </c>
      <c r="J11" s="2979">
        <v>2.343104114316819</v>
      </c>
      <c r="K11" s="2979">
        <v>2.2444838468614696</v>
      </c>
      <c r="L11" s="2979">
        <v>2.3879195492200087</v>
      </c>
      <c r="M11" s="2979">
        <v>2.6712600727272728</v>
      </c>
      <c r="N11" s="2979">
        <v>2.5903937533227013</v>
      </c>
      <c r="O11" s="2979">
        <v>2.4172070954195788</v>
      </c>
      <c r="P11" s="2985">
        <v>6.4221789886337255E-2</v>
      </c>
      <c r="Q11" s="2938" t="s">
        <v>1808</v>
      </c>
    </row>
    <row r="12" spans="1:17" ht="15" customHeight="1">
      <c r="A12" s="2962" t="s">
        <v>1777</v>
      </c>
      <c r="B12" s="2975">
        <v>0.15005000000000002</v>
      </c>
      <c r="C12" s="2979">
        <v>0.1691</v>
      </c>
      <c r="D12" s="2979">
        <v>0.24480944444443756</v>
      </c>
      <c r="E12" s="2979">
        <v>0.33074879999999079</v>
      </c>
      <c r="F12" s="2979">
        <v>0.34878359233127837</v>
      </c>
      <c r="G12" s="2979">
        <v>0.33837647149389266</v>
      </c>
      <c r="H12" s="2979">
        <v>0.29589910742423392</v>
      </c>
      <c r="I12" s="2979">
        <v>0.2582688106927637</v>
      </c>
      <c r="J12" s="2979">
        <v>0.35632297245507949</v>
      </c>
      <c r="K12" s="2979">
        <v>0.28133367291665851</v>
      </c>
      <c r="L12" s="2979">
        <v>0.27791094778105696</v>
      </c>
      <c r="M12" s="2979">
        <v>0.2866289024999919</v>
      </c>
      <c r="N12" s="2979">
        <v>0.29066023391812046</v>
      </c>
      <c r="O12" s="2979">
        <v>0.21207696272563209</v>
      </c>
      <c r="P12" s="2985">
        <v>5.6345863644480035E-3</v>
      </c>
      <c r="Q12" s="2938" t="s">
        <v>1776</v>
      </c>
    </row>
    <row r="13" spans="1:17" ht="15" customHeight="1">
      <c r="A13" s="2961" t="s">
        <v>1174</v>
      </c>
      <c r="B13" s="2976">
        <v>0.65638061431437966</v>
      </c>
      <c r="C13" s="2981">
        <v>2.0144598740633373</v>
      </c>
      <c r="D13" s="2981">
        <v>3.6096584979187192</v>
      </c>
      <c r="E13" s="2981">
        <v>5.556516252481261</v>
      </c>
      <c r="F13" s="2981">
        <v>6.5787659416932831</v>
      </c>
      <c r="G13" s="2981">
        <v>6.9419148734591305</v>
      </c>
      <c r="H13" s="2981">
        <v>6.7720656387300071</v>
      </c>
      <c r="I13" s="2981">
        <v>6.542642716549226</v>
      </c>
      <c r="J13" s="2981">
        <v>6.2875737919075485</v>
      </c>
      <c r="K13" s="2981">
        <v>6.1154143714049169</v>
      </c>
      <c r="L13" s="2981">
        <v>6.2137909839363239</v>
      </c>
      <c r="M13" s="2981">
        <v>6.303919783912602</v>
      </c>
      <c r="N13" s="2981">
        <v>6.4260586461829661</v>
      </c>
      <c r="O13" s="2981">
        <v>6.3711371244890342</v>
      </c>
      <c r="P13" s="2986">
        <v>0.16927214491522691</v>
      </c>
      <c r="Q13" s="2935" t="s">
        <v>2044</v>
      </c>
    </row>
    <row r="14" spans="1:17" ht="15" customHeight="1">
      <c r="A14" s="2962" t="s">
        <v>2811</v>
      </c>
      <c r="B14" s="2975">
        <v>0.39801000000000003</v>
      </c>
      <c r="C14" s="2979">
        <v>1.2890699999999999</v>
      </c>
      <c r="D14" s="2979">
        <v>2.0670800000000003</v>
      </c>
      <c r="E14" s="2979">
        <v>3.0440300000000007</v>
      </c>
      <c r="F14" s="2979">
        <v>3.7854810692695495</v>
      </c>
      <c r="G14" s="2979">
        <v>3.9960327280672159</v>
      </c>
      <c r="H14" s="2979">
        <v>3.8513547178700573</v>
      </c>
      <c r="I14" s="2979">
        <v>3.6037215745794309</v>
      </c>
      <c r="J14" s="2979">
        <v>3.4213279193151536</v>
      </c>
      <c r="K14" s="2979">
        <v>3.2762291460555986</v>
      </c>
      <c r="L14" s="2979">
        <v>3.448483679535999</v>
      </c>
      <c r="M14" s="2979">
        <v>3.3381581073848312</v>
      </c>
      <c r="N14" s="2979">
        <v>3.480267521008213</v>
      </c>
      <c r="O14" s="2979">
        <v>3.5594859636993839</v>
      </c>
      <c r="P14" s="2985">
        <v>9.4570531460560978E-2</v>
      </c>
      <c r="Q14" s="2938" t="s">
        <v>1822</v>
      </c>
    </row>
    <row r="15" spans="1:17" s="2960" customFormat="1" ht="15" customHeight="1">
      <c r="A15" s="2962" t="s">
        <v>2812</v>
      </c>
      <c r="B15" s="2975">
        <v>4.104E-2</v>
      </c>
      <c r="C15" s="2979">
        <v>0.14587</v>
      </c>
      <c r="D15" s="2979">
        <v>0.36983000000000005</v>
      </c>
      <c r="E15" s="2979">
        <v>0.62885999999999997</v>
      </c>
      <c r="F15" s="2979">
        <v>0.71956726012269878</v>
      </c>
      <c r="G15" s="2979">
        <v>0.77577259939024334</v>
      </c>
      <c r="H15" s="2979">
        <v>0.75791137090909033</v>
      </c>
      <c r="I15" s="2979">
        <v>0.76873283132530057</v>
      </c>
      <c r="J15" s="2979">
        <v>0.72145207724550853</v>
      </c>
      <c r="K15" s="2979">
        <v>0.66843632678571374</v>
      </c>
      <c r="L15" s="2979">
        <v>0.5585770539159759</v>
      </c>
      <c r="M15" s="2979">
        <v>0.53366617053000009</v>
      </c>
      <c r="N15" s="2979">
        <v>0.50988378826842107</v>
      </c>
      <c r="O15" s="2979">
        <v>0.56398796745874247</v>
      </c>
      <c r="P15" s="2985">
        <v>1.4984366384325315E-2</v>
      </c>
      <c r="Q15" s="2938" t="s">
        <v>1973</v>
      </c>
    </row>
    <row r="16" spans="1:17" ht="15" customHeight="1">
      <c r="A16" s="2962" t="s">
        <v>1892</v>
      </c>
      <c r="B16" s="2975">
        <v>6.0527402229447212E-2</v>
      </c>
      <c r="C16" s="2979">
        <v>0.14447019999999999</v>
      </c>
      <c r="D16" s="2979">
        <v>0.27495851999999998</v>
      </c>
      <c r="E16" s="2979">
        <v>0.30815717999999998</v>
      </c>
      <c r="F16" s="2979">
        <v>0.38069274735247344</v>
      </c>
      <c r="G16" s="2979">
        <v>0.45179293625534717</v>
      </c>
      <c r="H16" s="2979">
        <v>0.44121221781339842</v>
      </c>
      <c r="I16" s="2979">
        <v>0.40888595670088945</v>
      </c>
      <c r="J16" s="2979">
        <v>0.40991140118887437</v>
      </c>
      <c r="K16" s="2979">
        <v>0.40692446798590498</v>
      </c>
      <c r="L16" s="2979">
        <v>0.42358300346738686</v>
      </c>
      <c r="M16" s="2979">
        <v>0.51607709999999996</v>
      </c>
      <c r="N16" s="2979">
        <v>0.50684170483639446</v>
      </c>
      <c r="O16" s="2979">
        <v>0.45946881772921661</v>
      </c>
      <c r="P16" s="2985">
        <v>1.2207439704874586E-2</v>
      </c>
      <c r="Q16" s="2938" t="s">
        <v>1891</v>
      </c>
    </row>
    <row r="17" spans="1:17" ht="15" customHeight="1">
      <c r="A17" s="2962" t="s">
        <v>2813</v>
      </c>
      <c r="B17" s="2975">
        <v>1.5550000000000001E-2</v>
      </c>
      <c r="C17" s="2979">
        <v>0.15143999999999999</v>
      </c>
      <c r="D17" s="2979">
        <v>0.17876</v>
      </c>
      <c r="E17" s="2979">
        <v>0.34034010101010104</v>
      </c>
      <c r="F17" s="2979">
        <v>0.38055699386503039</v>
      </c>
      <c r="G17" s="2979">
        <v>0.36982152439024374</v>
      </c>
      <c r="H17" s="2979">
        <v>0.34194109090909064</v>
      </c>
      <c r="I17" s="2979">
        <v>0.37512650602409608</v>
      </c>
      <c r="J17" s="2979">
        <v>0.37438275449101766</v>
      </c>
      <c r="K17" s="2979">
        <v>0.38041355357142814</v>
      </c>
      <c r="L17" s="2979">
        <v>0.34632675565183718</v>
      </c>
      <c r="M17" s="2979">
        <v>0.37388680719560485</v>
      </c>
      <c r="N17" s="2979">
        <v>0.37263879371117059</v>
      </c>
      <c r="O17" s="2979">
        <v>0.33042740141193822</v>
      </c>
      <c r="P17" s="2985">
        <v>8.7789909215380806E-3</v>
      </c>
      <c r="Q17" s="2938" t="s">
        <v>1842</v>
      </c>
    </row>
    <row r="18" spans="1:17" ht="15" customHeight="1">
      <c r="A18" s="2967" t="s">
        <v>2814</v>
      </c>
      <c r="B18" s="2976">
        <v>0.65638061431437966</v>
      </c>
      <c r="C18" s="2981">
        <v>2.0144598740633373</v>
      </c>
      <c r="D18" s="2981">
        <v>3.6096584979187192</v>
      </c>
      <c r="E18" s="2981">
        <v>5.556516252481261</v>
      </c>
      <c r="F18" s="2981">
        <v>6.5787659416932831</v>
      </c>
      <c r="G18" s="2981">
        <v>6.9419148734591305</v>
      </c>
      <c r="H18" s="2981">
        <v>6.7720656387300071</v>
      </c>
      <c r="I18" s="2981">
        <v>6.542642716549226</v>
      </c>
      <c r="J18" s="2981">
        <v>6.2875737919075485</v>
      </c>
      <c r="K18" s="2981">
        <v>6.1154143714049169</v>
      </c>
      <c r="L18" s="2981">
        <v>6.2137909839363239</v>
      </c>
      <c r="M18" s="2981">
        <v>6.303919783912602</v>
      </c>
      <c r="N18" s="2981">
        <v>6.4260586461829661</v>
      </c>
      <c r="O18" s="2981">
        <v>6.3711371244890342</v>
      </c>
      <c r="P18" s="2986">
        <v>0.16927214491522691</v>
      </c>
      <c r="Q18" s="2935" t="s">
        <v>2044</v>
      </c>
    </row>
    <row r="19" spans="1:17" ht="15" customHeight="1">
      <c r="A19" s="2962" t="s">
        <v>2811</v>
      </c>
      <c r="B19" s="2975">
        <v>0.39801000000000003</v>
      </c>
      <c r="C19" s="2979">
        <v>1.2890699999999999</v>
      </c>
      <c r="D19" s="2979">
        <v>2.0670800000000003</v>
      </c>
      <c r="E19" s="2979">
        <v>3.0440300000000007</v>
      </c>
      <c r="F19" s="2979">
        <v>3.7854810692695495</v>
      </c>
      <c r="G19" s="2979">
        <v>3.9960327280672159</v>
      </c>
      <c r="H19" s="2979">
        <v>3.8513547178700573</v>
      </c>
      <c r="I19" s="2979">
        <v>3.6037215745794309</v>
      </c>
      <c r="J19" s="2979">
        <v>3.4213279193151536</v>
      </c>
      <c r="K19" s="2979">
        <v>3.2762291460555986</v>
      </c>
      <c r="L19" s="2979">
        <v>3.448483679535999</v>
      </c>
      <c r="M19" s="2979">
        <v>3.3381581073848312</v>
      </c>
      <c r="N19" s="2979">
        <v>3.480267521008213</v>
      </c>
      <c r="O19" s="2979">
        <v>3.5594859636993839</v>
      </c>
      <c r="P19" s="2985">
        <v>9.4570531460560978E-2</v>
      </c>
      <c r="Q19" s="2938" t="s">
        <v>1822</v>
      </c>
    </row>
    <row r="20" spans="1:17" ht="15" customHeight="1">
      <c r="A20" s="2962" t="s">
        <v>2812</v>
      </c>
      <c r="B20" s="2975">
        <v>4.104E-2</v>
      </c>
      <c r="C20" s="2979">
        <v>0.14587</v>
      </c>
      <c r="D20" s="2979">
        <v>0.36983000000000005</v>
      </c>
      <c r="E20" s="2979">
        <v>0.62885999999999997</v>
      </c>
      <c r="F20" s="2979">
        <v>0.71956726012269878</v>
      </c>
      <c r="G20" s="2979">
        <v>0.77577259939024334</v>
      </c>
      <c r="H20" s="2979">
        <v>0.75791137090909033</v>
      </c>
      <c r="I20" s="2979">
        <v>0.76873283132530057</v>
      </c>
      <c r="J20" s="2979">
        <v>0.72145207724550853</v>
      </c>
      <c r="K20" s="2979">
        <v>0.66843632678571374</v>
      </c>
      <c r="L20" s="2979">
        <v>0.5585770539159759</v>
      </c>
      <c r="M20" s="2979">
        <v>0.53366617053000009</v>
      </c>
      <c r="N20" s="2979">
        <v>0.50988378826842107</v>
      </c>
      <c r="O20" s="2979">
        <v>0.56398796745874247</v>
      </c>
      <c r="P20" s="2985">
        <v>1.4984366384325315E-2</v>
      </c>
      <c r="Q20" s="2938" t="s">
        <v>1973</v>
      </c>
    </row>
    <row r="21" spans="1:17" ht="15" customHeight="1">
      <c r="A21" s="2962" t="s">
        <v>2815</v>
      </c>
      <c r="B21" s="2975">
        <v>6.0527402229447212E-2</v>
      </c>
      <c r="C21" s="2979">
        <v>0.14447019999999999</v>
      </c>
      <c r="D21" s="2979">
        <v>0.27495851999999998</v>
      </c>
      <c r="E21" s="2979">
        <v>0.30815717999999998</v>
      </c>
      <c r="F21" s="2979">
        <v>0.38069274735247344</v>
      </c>
      <c r="G21" s="2979">
        <v>0.45179293625534717</v>
      </c>
      <c r="H21" s="2979">
        <v>0.44121221781339842</v>
      </c>
      <c r="I21" s="2979">
        <v>0.40888595670088945</v>
      </c>
      <c r="J21" s="2979">
        <v>0.40991140118887437</v>
      </c>
      <c r="K21" s="2979">
        <v>0.40692446798590498</v>
      </c>
      <c r="L21" s="2979">
        <v>0.42358300346738686</v>
      </c>
      <c r="M21" s="2979">
        <v>0.51607709999999996</v>
      </c>
      <c r="N21" s="2979">
        <v>0.50684170483639446</v>
      </c>
      <c r="O21" s="2979">
        <v>0.45946881772921661</v>
      </c>
      <c r="P21" s="2985">
        <v>1.2207439704874586E-2</v>
      </c>
      <c r="Q21" s="2938" t="s">
        <v>1891</v>
      </c>
    </row>
    <row r="22" spans="1:17" ht="15" customHeight="1">
      <c r="A22" s="2962" t="s">
        <v>2813</v>
      </c>
      <c r="B22" s="2975">
        <v>1.5550000000000001E-2</v>
      </c>
      <c r="C22" s="2979">
        <v>0.15143999999999999</v>
      </c>
      <c r="D22" s="2979">
        <v>0.17876</v>
      </c>
      <c r="E22" s="2979">
        <v>0.34034010101010104</v>
      </c>
      <c r="F22" s="2979">
        <v>0.38055699386503039</v>
      </c>
      <c r="G22" s="2979">
        <v>0.36982152439024374</v>
      </c>
      <c r="H22" s="2979">
        <v>0.34194109090909064</v>
      </c>
      <c r="I22" s="2979">
        <v>0.37512650602409608</v>
      </c>
      <c r="J22" s="2979">
        <v>0.37438275449101766</v>
      </c>
      <c r="K22" s="2979">
        <v>0.38041355357142814</v>
      </c>
      <c r="L22" s="2979">
        <v>0.34632675565183718</v>
      </c>
      <c r="M22" s="2979">
        <v>0.37388680719560485</v>
      </c>
      <c r="N22" s="2979">
        <v>0.37263879371117059</v>
      </c>
      <c r="O22" s="2979">
        <v>0.33042740141193822</v>
      </c>
      <c r="P22" s="2985">
        <v>8.7789909215380806E-3</v>
      </c>
      <c r="Q22" s="2938" t="s">
        <v>1842</v>
      </c>
    </row>
    <row r="23" spans="1:17" ht="15" customHeight="1">
      <c r="A23" s="2962" t="s">
        <v>2816</v>
      </c>
      <c r="B23" s="2975">
        <v>3.5360000000000003E-2</v>
      </c>
      <c r="C23" s="2979">
        <v>7.0099999999999996E-2</v>
      </c>
      <c r="D23" s="2979">
        <v>0.10469000000000001</v>
      </c>
      <c r="E23" s="2979">
        <v>0.16176100000000002</v>
      </c>
      <c r="F23" s="2979">
        <v>0.18821909815950905</v>
      </c>
      <c r="G23" s="2979">
        <v>0.2011138353658535</v>
      </c>
      <c r="H23" s="2979">
        <v>0.20429579999999983</v>
      </c>
      <c r="I23" s="2979">
        <v>0.20571679518072272</v>
      </c>
      <c r="J23" s="2979">
        <v>0.20348725149700581</v>
      </c>
      <c r="K23" s="2979">
        <v>0.21572146503577405</v>
      </c>
      <c r="L23" s="2979">
        <v>0.2157042525443785</v>
      </c>
      <c r="M23" s="2979">
        <v>0.26167062147854192</v>
      </c>
      <c r="N23" s="2979">
        <v>0.27501935755768353</v>
      </c>
      <c r="O23" s="2979">
        <v>0.28157011412603211</v>
      </c>
      <c r="P23" s="2985">
        <v>7.4809215734720482E-3</v>
      </c>
      <c r="Q23" s="2938" t="s">
        <v>1937</v>
      </c>
    </row>
    <row r="24" spans="1:17" s="2960" customFormat="1" ht="15" customHeight="1">
      <c r="A24" s="2962" t="s">
        <v>2817</v>
      </c>
      <c r="B24" s="2975">
        <v>4.0499999999999998E-3</v>
      </c>
      <c r="C24" s="2979">
        <v>8.7200000000000003E-3</v>
      </c>
      <c r="D24" s="2979">
        <v>4.9866877000000018E-2</v>
      </c>
      <c r="E24" s="2979">
        <v>7.6112314255150013E-2</v>
      </c>
      <c r="F24" s="2979">
        <v>8.1065603739162079E-2</v>
      </c>
      <c r="G24" s="2979">
        <v>0.10386356724125499</v>
      </c>
      <c r="H24" s="2979">
        <v>0.11347707165372482</v>
      </c>
      <c r="I24" s="2979">
        <v>0.10174338311052569</v>
      </c>
      <c r="J24" s="2979">
        <v>0.1049735348446289</v>
      </c>
      <c r="K24" s="2979">
        <v>0.11926960189222222</v>
      </c>
      <c r="L24" s="2979">
        <v>0.14334780048981433</v>
      </c>
      <c r="M24" s="2979">
        <v>0.18079749000000001</v>
      </c>
      <c r="N24" s="2979">
        <v>0.18501370092112415</v>
      </c>
      <c r="O24" s="2979">
        <v>0.21986660168900377</v>
      </c>
      <c r="P24" s="2985">
        <v>5.8415461064345482E-3</v>
      </c>
      <c r="Q24" s="2938" t="s">
        <v>1872</v>
      </c>
    </row>
    <row r="25" spans="1:17" ht="15" customHeight="1">
      <c r="A25" s="2968" t="s">
        <v>2818</v>
      </c>
      <c r="B25" s="2976">
        <v>1.24377</v>
      </c>
      <c r="C25" s="2981">
        <v>1.8393800000000002</v>
      </c>
      <c r="D25" s="2981">
        <v>2.112386082</v>
      </c>
      <c r="E25" s="2981">
        <v>2.0843020459999999</v>
      </c>
      <c r="F25" s="2981">
        <v>2.0353493976073613</v>
      </c>
      <c r="G25" s="2981">
        <v>1.9847820204329256</v>
      </c>
      <c r="H25" s="2981">
        <v>1.9754303011315186</v>
      </c>
      <c r="I25" s="2981">
        <v>2.1146924208252997</v>
      </c>
      <c r="J25" s="2981">
        <v>2.0260534224007203</v>
      </c>
      <c r="K25" s="2981">
        <v>1.9619136129412886</v>
      </c>
      <c r="L25" s="2981">
        <v>2.1396063819940805</v>
      </c>
      <c r="M25" s="2981">
        <v>2.1676131332999997</v>
      </c>
      <c r="N25" s="2981">
        <v>2.1859646842105258</v>
      </c>
      <c r="O25" s="2981">
        <v>2.2139701930609497</v>
      </c>
      <c r="P25" s="2986">
        <v>5.8822071481919647E-2</v>
      </c>
      <c r="Q25" s="2935" t="s">
        <v>2802</v>
      </c>
    </row>
    <row r="26" spans="1:17" s="2960" customFormat="1" ht="15" customHeight="1">
      <c r="A26" s="2969" t="s">
        <v>2819</v>
      </c>
      <c r="B26" s="2975" t="s">
        <v>2820</v>
      </c>
      <c r="C26" s="2979" t="s">
        <v>2820</v>
      </c>
      <c r="D26" s="2979">
        <v>1.6684560820000001</v>
      </c>
      <c r="E26" s="2979">
        <v>1.6407600000000002</v>
      </c>
      <c r="F26" s="2979">
        <v>1.5626997607361957</v>
      </c>
      <c r="G26" s="2979">
        <v>1.5211857073170723</v>
      </c>
      <c r="H26" s="2979">
        <v>1.5156671454545447</v>
      </c>
      <c r="I26" s="2979">
        <v>1.6696456807228903</v>
      </c>
      <c r="J26" s="2979">
        <v>1.5885843413173639</v>
      </c>
      <c r="K26" s="2979">
        <v>1.5299405212499986</v>
      </c>
      <c r="L26" s="2979">
        <v>1.6713373441420103</v>
      </c>
      <c r="M26" s="2979">
        <v>1.6664669999999997</v>
      </c>
      <c r="N26" s="2979">
        <v>1.7057044842105262</v>
      </c>
      <c r="O26" s="2979">
        <v>1.7327426490782465</v>
      </c>
      <c r="P26" s="2985">
        <v>4.6036533049677565E-2</v>
      </c>
      <c r="Q26" s="2938" t="s">
        <v>2821</v>
      </c>
    </row>
    <row r="27" spans="1:17" ht="15" customHeight="1">
      <c r="A27" s="2969" t="s">
        <v>1907</v>
      </c>
      <c r="B27" s="2975" t="s">
        <v>2820</v>
      </c>
      <c r="C27" s="2979" t="s">
        <v>2820</v>
      </c>
      <c r="D27" s="2979">
        <v>7.3660000000000017E-2</v>
      </c>
      <c r="E27" s="2979">
        <v>7.5310505999999985E-2</v>
      </c>
      <c r="F27" s="2979">
        <v>7.5298743496932483E-2</v>
      </c>
      <c r="G27" s="2979">
        <v>7.3545632506097525E-2</v>
      </c>
      <c r="H27" s="2979">
        <v>7.0818283799999951E-2</v>
      </c>
      <c r="I27" s="2979">
        <v>7.1253417090361398E-2</v>
      </c>
      <c r="J27" s="2979">
        <v>7.570138489221552E-2</v>
      </c>
      <c r="K27" s="2979">
        <v>8.4415841142857051E-2</v>
      </c>
      <c r="L27" s="2979">
        <v>0.10520573234911232</v>
      </c>
      <c r="M27" s="2979">
        <v>0.10089166229999998</v>
      </c>
      <c r="N27" s="2979">
        <v>9.2840901052631569E-2</v>
      </c>
      <c r="O27" s="2979">
        <v>8.9025726860274171E-2</v>
      </c>
      <c r="P27" s="2985">
        <v>2.3652882434992829E-3</v>
      </c>
      <c r="Q27" s="2938" t="s">
        <v>1906</v>
      </c>
    </row>
    <row r="28" spans="1:17" s="2960" customFormat="1" ht="15" customHeight="1">
      <c r="A28" s="2961" t="s">
        <v>1176</v>
      </c>
      <c r="B28" s="2976">
        <v>3.5796400000000006E-2</v>
      </c>
      <c r="C28" s="2981">
        <v>9.6827022000000013E-2</v>
      </c>
      <c r="D28" s="2981">
        <v>0.15273264000000003</v>
      </c>
      <c r="E28" s="2981">
        <v>0.10722177000000002</v>
      </c>
      <c r="F28" s="2981">
        <v>0.16323432957055206</v>
      </c>
      <c r="G28" s="2981">
        <v>0.17031282695121938</v>
      </c>
      <c r="H28" s="2981">
        <v>0.19850471290909077</v>
      </c>
      <c r="I28" s="2981">
        <v>0.2166863237349396</v>
      </c>
      <c r="J28" s="2981">
        <v>0.18271571497005973</v>
      </c>
      <c r="K28" s="2981">
        <v>0.15270297964285701</v>
      </c>
      <c r="L28" s="2981">
        <v>0.18254399438959379</v>
      </c>
      <c r="M28" s="2981">
        <v>0.18703318551396556</v>
      </c>
      <c r="N28" s="2981">
        <v>0.12978642826305883</v>
      </c>
      <c r="O28" s="2981">
        <v>0.29682089586353316</v>
      </c>
      <c r="P28" s="2986">
        <v>7.8861133761124313E-3</v>
      </c>
      <c r="Q28" s="2935" t="s">
        <v>2051</v>
      </c>
    </row>
    <row r="29" spans="1:17" ht="15" customHeight="1">
      <c r="A29" s="2962" t="s">
        <v>495</v>
      </c>
      <c r="B29" s="2975">
        <v>2.4792834000000007E-2</v>
      </c>
      <c r="C29" s="2979">
        <v>5.5817022000000008E-2</v>
      </c>
      <c r="D29" s="2979">
        <v>7.3810000000000014E-2</v>
      </c>
      <c r="E29" s="2979">
        <v>3.7810000000000003E-2</v>
      </c>
      <c r="F29" s="2979">
        <v>9.6230429447852719E-2</v>
      </c>
      <c r="G29" s="2979">
        <v>9.9673902439024326E-2</v>
      </c>
      <c r="H29" s="2979">
        <v>0.1159276363636363</v>
      </c>
      <c r="I29" s="2979">
        <v>0.13478746987951798</v>
      </c>
      <c r="J29" s="2979">
        <v>0.13288095808383224</v>
      </c>
      <c r="K29" s="2979">
        <v>0.12068785714285704</v>
      </c>
      <c r="L29" s="2979">
        <v>0.13961928994082828</v>
      </c>
      <c r="M29" s="2979">
        <v>0.15508799999999998</v>
      </c>
      <c r="N29" s="2979">
        <v>0.10192370320081307</v>
      </c>
      <c r="O29" s="2979">
        <v>0.25818816626444191</v>
      </c>
      <c r="P29" s="2985">
        <v>6.8596961329436745E-3</v>
      </c>
      <c r="Q29" s="2938" t="s">
        <v>2017</v>
      </c>
    </row>
    <row r="30" spans="1:17" ht="15" customHeight="1">
      <c r="A30" s="2961" t="s">
        <v>499</v>
      </c>
      <c r="B30" s="2976">
        <v>0.2763042981555201</v>
      </c>
      <c r="C30" s="2981">
        <v>0.48311784355875309</v>
      </c>
      <c r="D30" s="2981">
        <v>0.57254659123237983</v>
      </c>
      <c r="E30" s="2981">
        <v>0.75245816616989625</v>
      </c>
      <c r="F30" s="2981">
        <v>1.0083622941146611</v>
      </c>
      <c r="G30" s="2981">
        <v>1.0303693666783178</v>
      </c>
      <c r="H30" s="2981">
        <v>1.0288304202412009</v>
      </c>
      <c r="I30" s="2981">
        <v>1.0845750301808919</v>
      </c>
      <c r="J30" s="2981">
        <v>1.1335448861596595</v>
      </c>
      <c r="K30" s="2981">
        <v>1.091553181615081</v>
      </c>
      <c r="L30" s="2981">
        <v>1.0483781801055942</v>
      </c>
      <c r="M30" s="2981">
        <v>1.1143406220359862</v>
      </c>
      <c r="N30" s="2981">
        <v>1.1666280414088459</v>
      </c>
      <c r="O30" s="2981">
        <v>1.1832482760584395</v>
      </c>
      <c r="P30" s="2986">
        <v>3.1437241067342428E-2</v>
      </c>
      <c r="Q30" s="2935" t="s">
        <v>2043</v>
      </c>
    </row>
    <row r="31" spans="1:17" ht="15" customHeight="1">
      <c r="A31" s="2969" t="s">
        <v>2822</v>
      </c>
      <c r="B31" s="2975">
        <v>0.11339996030781997</v>
      </c>
      <c r="C31" s="2979">
        <v>0.180785551558753</v>
      </c>
      <c r="D31" s="2979">
        <v>0.21345568214147084</v>
      </c>
      <c r="E31" s="2979">
        <v>0.30854148744999998</v>
      </c>
      <c r="F31" s="2979">
        <v>0.50661064153971114</v>
      </c>
      <c r="G31" s="2979">
        <v>0.51883296180931859</v>
      </c>
      <c r="H31" s="2979">
        <v>0.53838478690863456</v>
      </c>
      <c r="I31" s="2979">
        <v>0.56921343574143679</v>
      </c>
      <c r="J31" s="2979">
        <v>0.60456522421433723</v>
      </c>
      <c r="K31" s="2979">
        <v>0.59439368835274875</v>
      </c>
      <c r="L31" s="2979">
        <v>0.55933812391554283</v>
      </c>
      <c r="M31" s="2979">
        <v>0.57692983963897138</v>
      </c>
      <c r="N31" s="2979">
        <v>0.60223317883547733</v>
      </c>
      <c r="O31" s="2979">
        <v>0.61380290059706233</v>
      </c>
      <c r="P31" s="2985">
        <v>1.6307879034637058E-2</v>
      </c>
      <c r="Q31" s="2938" t="s">
        <v>2823</v>
      </c>
    </row>
    <row r="32" spans="1:17" ht="15" customHeight="1">
      <c r="A32" s="2961" t="s">
        <v>2807</v>
      </c>
      <c r="B32" s="2976">
        <v>1.8071001040000001</v>
      </c>
      <c r="C32" s="2981">
        <v>2.7344721879865319</v>
      </c>
      <c r="D32" s="2981">
        <v>3.9927154283436814</v>
      </c>
      <c r="E32" s="2981">
        <v>5.2165207063073948</v>
      </c>
      <c r="F32" s="2981">
        <v>10.303441140924342</v>
      </c>
      <c r="G32" s="2981">
        <v>10.428074809466697</v>
      </c>
      <c r="H32" s="2981">
        <v>11.702113711875494</v>
      </c>
      <c r="I32" s="2981">
        <v>12.770599916623421</v>
      </c>
      <c r="J32" s="2981">
        <v>13.942864575607333</v>
      </c>
      <c r="K32" s="2981">
        <v>14.258468365645733</v>
      </c>
      <c r="L32" s="2981">
        <v>14.693065907407972</v>
      </c>
      <c r="M32" s="2981">
        <v>15.047740074722876</v>
      </c>
      <c r="N32" s="2981">
        <v>15.307667182399634</v>
      </c>
      <c r="O32" s="2981">
        <v>15.900191815428975</v>
      </c>
      <c r="P32" s="2986">
        <v>0.42244571425341182</v>
      </c>
      <c r="Q32" s="2935" t="s">
        <v>2031</v>
      </c>
    </row>
    <row r="33" spans="1:17" ht="15" customHeight="1">
      <c r="A33" s="2962" t="s">
        <v>1894</v>
      </c>
      <c r="B33" s="2975">
        <v>0.24037116600000002</v>
      </c>
      <c r="C33" s="2979">
        <v>0.58221175600000019</v>
      </c>
      <c r="D33" s="2979">
        <v>1.2674397260000003</v>
      </c>
      <c r="E33" s="2979">
        <v>2.2241</v>
      </c>
      <c r="F33" s="2979">
        <v>6.6774000257668673</v>
      </c>
      <c r="G33" s="2979">
        <v>6.4189564024390195</v>
      </c>
      <c r="H33" s="2979">
        <v>8.0004544745454478</v>
      </c>
      <c r="I33" s="2979">
        <v>8.3837757729036078</v>
      </c>
      <c r="J33" s="2979">
        <v>9.7085524257484952</v>
      </c>
      <c r="K33" s="2979">
        <v>10.150051055357133</v>
      </c>
      <c r="L33" s="2979">
        <v>10.440824112426023</v>
      </c>
      <c r="M33" s="2979">
        <v>10.485585</v>
      </c>
      <c r="N33" s="2979">
        <v>10.726883684210526</v>
      </c>
      <c r="O33" s="2979">
        <v>11.318357241498505</v>
      </c>
      <c r="P33" s="2985">
        <v>0.30071281935230626</v>
      </c>
      <c r="Q33" s="2938" t="s">
        <v>2020</v>
      </c>
    </row>
    <row r="34" spans="1:17" ht="15" customHeight="1">
      <c r="A34" s="2962" t="s">
        <v>1917</v>
      </c>
      <c r="B34" s="2975">
        <v>0.30436407800000004</v>
      </c>
      <c r="C34" s="2979">
        <v>0.55441372999999994</v>
      </c>
      <c r="D34" s="2979">
        <v>0.66397065600000016</v>
      </c>
      <c r="E34" s="2979">
        <v>0.76990367400000015</v>
      </c>
      <c r="F34" s="2979">
        <v>1.0207268047546008</v>
      </c>
      <c r="G34" s="2979">
        <v>1.2287075254573163</v>
      </c>
      <c r="H34" s="2979">
        <v>1.0735627499999993</v>
      </c>
      <c r="I34" s="2979">
        <v>1.2164700036144567</v>
      </c>
      <c r="J34" s="2979">
        <v>1.2734390869760466</v>
      </c>
      <c r="K34" s="2979">
        <v>1.2138231024308022</v>
      </c>
      <c r="L34" s="2979">
        <v>1.162271415824067</v>
      </c>
      <c r="M34" s="2979">
        <v>1.2226497500481694</v>
      </c>
      <c r="N34" s="2979">
        <v>1.2493401743414059</v>
      </c>
      <c r="O34" s="2979">
        <v>1.4427699867260542</v>
      </c>
      <c r="P34" s="2985">
        <v>3.8332367597882958E-2</v>
      </c>
      <c r="Q34" s="2938" t="s">
        <v>1916</v>
      </c>
    </row>
    <row r="35" spans="1:17" ht="15" customHeight="1">
      <c r="A35" s="2962" t="s">
        <v>1910</v>
      </c>
      <c r="B35" s="2975">
        <v>0.75400000000000023</v>
      </c>
      <c r="C35" s="2979">
        <v>0.88292000000000004</v>
      </c>
      <c r="D35" s="2979">
        <v>0.86895</v>
      </c>
      <c r="E35" s="2979">
        <v>0.8446800000000001</v>
      </c>
      <c r="F35" s="2979">
        <v>0.83073111797106014</v>
      </c>
      <c r="G35" s="2979">
        <v>0.76954112070695435</v>
      </c>
      <c r="H35" s="2979">
        <v>0.71492718246338915</v>
      </c>
      <c r="I35" s="2979">
        <v>0.73118857177085439</v>
      </c>
      <c r="J35" s="2979">
        <v>0.74858757130567899</v>
      </c>
      <c r="K35" s="2979">
        <v>0.78107516183270875</v>
      </c>
      <c r="L35" s="2979">
        <v>0.67061982248520646</v>
      </c>
      <c r="M35" s="2979">
        <v>0.71319600000000005</v>
      </c>
      <c r="N35" s="2979">
        <v>0.72470999999999985</v>
      </c>
      <c r="O35" s="2979">
        <v>0.6590133224088488</v>
      </c>
      <c r="P35" s="2985">
        <v>1.7509056300652505E-2</v>
      </c>
      <c r="Q35" s="2938" t="s">
        <v>1780</v>
      </c>
    </row>
    <row r="36" spans="1:17" ht="15" customHeight="1">
      <c r="A36" s="2962" t="s">
        <v>2824</v>
      </c>
      <c r="B36" s="2975">
        <v>6.0000000000000001E-3</v>
      </c>
      <c r="C36" s="2979">
        <v>1.4880000000000003E-2</v>
      </c>
      <c r="D36" s="2979">
        <v>5.3689999999999988E-2</v>
      </c>
      <c r="E36" s="2979">
        <v>0.14551</v>
      </c>
      <c r="F36" s="2979">
        <v>0.26774408650306725</v>
      </c>
      <c r="G36" s="2979">
        <v>0.38320594845161027</v>
      </c>
      <c r="H36" s="2979">
        <v>0.49428615818181781</v>
      </c>
      <c r="I36" s="2979">
        <v>0.53291640397168794</v>
      </c>
      <c r="J36" s="2979">
        <v>0.56953503948377249</v>
      </c>
      <c r="K36" s="2979">
        <v>0.52066304046491008</v>
      </c>
      <c r="L36" s="2979">
        <v>0.59794549145214149</v>
      </c>
      <c r="M36" s="2979">
        <v>0.79885892532817315</v>
      </c>
      <c r="N36" s="2979">
        <v>0.75592128129120661</v>
      </c>
      <c r="O36" s="2979">
        <v>0.58445655388488693</v>
      </c>
      <c r="P36" s="2985">
        <v>1.55281879125763E-2</v>
      </c>
      <c r="Q36" s="2938" t="s">
        <v>2014</v>
      </c>
    </row>
    <row r="37" spans="1:17" ht="15" customHeight="1" thickBot="1">
      <c r="A37" s="2991" t="s">
        <v>2825</v>
      </c>
      <c r="B37" s="2992">
        <v>1.2206840000000002E-2</v>
      </c>
      <c r="C37" s="2993">
        <v>1.9203749999999999E-2</v>
      </c>
      <c r="D37" s="2993">
        <v>4.6839459999999999E-2</v>
      </c>
      <c r="E37" s="2993">
        <v>4.0095530000000011E-2</v>
      </c>
      <c r="F37" s="2993">
        <v>3.4560815650122673E-2</v>
      </c>
      <c r="G37" s="2993">
        <v>4.2892872947012176E-2</v>
      </c>
      <c r="H37" s="2993">
        <v>3.7199743090909072E-2</v>
      </c>
      <c r="I37" s="2993">
        <v>3.9533605481927685E-2</v>
      </c>
      <c r="J37" s="2993">
        <v>2.5207611197604785E-2</v>
      </c>
      <c r="K37" s="2993">
        <v>1.9541375420357131E-2</v>
      </c>
      <c r="L37" s="2993">
        <v>2.5768051775147911E-2</v>
      </c>
      <c r="M37" s="2993">
        <v>2.5279380000000011E-2</v>
      </c>
      <c r="N37" s="2993">
        <v>3.0057950526315796E-2</v>
      </c>
      <c r="O37" s="2993">
        <v>2.4742885047111838E-2</v>
      </c>
      <c r="P37" s="2994">
        <v>6.5738362579214097E-4</v>
      </c>
      <c r="Q37" s="2995" t="s">
        <v>2018</v>
      </c>
    </row>
    <row r="38" spans="1:17">
      <c r="A38" s="354" t="s">
        <v>2826</v>
      </c>
      <c r="J38" s="354" t="s">
        <v>2827</v>
      </c>
    </row>
  </sheetData>
  <mergeCells count="1">
    <mergeCell ref="A1:I1"/>
  </mergeCells>
  <phoneticPr fontId="3" type="noConversion"/>
  <pageMargins left="0.7" right="0.7" top="0.75" bottom="0.75" header="0.3" footer="0.3"/>
  <pageSetup paperSize="9" scale="67" orientation="portrait" r:id="rId1"/>
  <colBreaks count="1" manualBreakCount="1">
    <brk id="9" max="37" man="1"/>
  </colBreaks>
  <drawing r:id="rId2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Sheet186"/>
  <dimension ref="A1:Q42"/>
  <sheetViews>
    <sheetView showGridLines="0" view="pageBreakPreview" zoomScaleNormal="100" zoomScaleSheetLayoutView="100" workbookViewId="0">
      <pane xSplit="1" ySplit="4" topLeftCell="B5" activePane="bottomRight" state="frozen"/>
      <selection pane="topRight"/>
      <selection pane="bottomLeft"/>
      <selection pane="bottomRight"/>
    </sheetView>
  </sheetViews>
  <sheetFormatPr defaultColWidth="9" defaultRowHeight="12"/>
  <cols>
    <col min="1" max="1" width="15.625" style="761" customWidth="1"/>
    <col min="2" max="16" width="10.625" style="761" customWidth="1"/>
    <col min="17" max="17" width="21.125" style="761" bestFit="1" customWidth="1"/>
    <col min="18" max="16384" width="9" style="761"/>
  </cols>
  <sheetData>
    <row r="1" spans="1:17" s="354" customFormat="1" ht="24.95" customHeight="1">
      <c r="A1" s="4390" t="s">
        <v>2797</v>
      </c>
      <c r="B1" s="4390"/>
      <c r="C1" s="4390"/>
      <c r="D1" s="4390"/>
      <c r="E1" s="4390"/>
      <c r="F1" s="4390"/>
      <c r="G1" s="4390"/>
      <c r="H1" s="4390"/>
      <c r="I1" s="2359" t="s">
        <v>3904</v>
      </c>
    </row>
    <row r="2" spans="1:17" ht="18" customHeight="1" thickBot="1">
      <c r="A2" s="2923" t="s">
        <v>2705</v>
      </c>
      <c r="B2" s="2923"/>
      <c r="C2" s="2923"/>
      <c r="D2" s="2923"/>
      <c r="E2" s="2923"/>
      <c r="F2" s="2923"/>
      <c r="G2" s="2923"/>
      <c r="H2" s="2923"/>
      <c r="I2" s="2923"/>
      <c r="J2" s="2923"/>
      <c r="K2" s="2923"/>
      <c r="L2" s="2923"/>
      <c r="M2" s="2923"/>
      <c r="N2" s="2923"/>
      <c r="O2" s="2923"/>
      <c r="P2" s="2923"/>
      <c r="Q2" s="2924" t="s">
        <v>2706</v>
      </c>
    </row>
    <row r="3" spans="1:17" ht="18" customHeight="1">
      <c r="A3" s="4801" t="s">
        <v>2660</v>
      </c>
      <c r="B3" s="3716">
        <v>1985</v>
      </c>
      <c r="C3" s="3716">
        <v>1990</v>
      </c>
      <c r="D3" s="3716">
        <v>1995</v>
      </c>
      <c r="E3" s="3716">
        <v>2000</v>
      </c>
      <c r="F3" s="3716">
        <v>2005</v>
      </c>
      <c r="G3" s="3716">
        <v>2010</v>
      </c>
      <c r="H3" s="3716">
        <v>2012</v>
      </c>
      <c r="I3" s="3716">
        <v>2013</v>
      </c>
      <c r="J3" s="3716">
        <v>2014</v>
      </c>
      <c r="K3" s="3716">
        <v>2015</v>
      </c>
      <c r="L3" s="3716">
        <v>2016</v>
      </c>
      <c r="M3" s="3716">
        <v>2017</v>
      </c>
      <c r="N3" s="3716">
        <v>2018</v>
      </c>
      <c r="O3" s="3716">
        <v>2019</v>
      </c>
      <c r="P3" s="2942" t="s">
        <v>2798</v>
      </c>
      <c r="Q3" s="4799" t="s">
        <v>2660</v>
      </c>
    </row>
    <row r="4" spans="1:17" ht="24">
      <c r="A4" s="4802"/>
      <c r="B4" s="3717"/>
      <c r="C4" s="3717"/>
      <c r="D4" s="3717"/>
      <c r="E4" s="3717"/>
      <c r="F4" s="3717"/>
      <c r="G4" s="3717"/>
      <c r="H4" s="3717"/>
      <c r="I4" s="3717"/>
      <c r="J4" s="3717"/>
      <c r="K4" s="3717"/>
      <c r="L4" s="3717"/>
      <c r="M4" s="3717"/>
      <c r="N4" s="3717"/>
      <c r="O4" s="3717"/>
      <c r="P4" s="3914" t="s">
        <v>3933</v>
      </c>
      <c r="Q4" s="4800"/>
    </row>
    <row r="5" spans="1:17" s="791" customFormat="1" ht="15" customHeight="1">
      <c r="A5" s="2929" t="s">
        <v>2022</v>
      </c>
      <c r="B5" s="2930">
        <v>9879.2301640854985</v>
      </c>
      <c r="C5" s="2930">
        <v>11957.405559471732</v>
      </c>
      <c r="D5" s="2930">
        <v>13375.216963405272</v>
      </c>
      <c r="E5" s="2930">
        <v>15555.284215692905</v>
      </c>
      <c r="F5" s="2930">
        <v>18453.612360421415</v>
      </c>
      <c r="G5" s="2930">
        <v>21569.892031522104</v>
      </c>
      <c r="H5" s="2930">
        <v>22804.728409647709</v>
      </c>
      <c r="I5" s="2930">
        <v>23433.523970799914</v>
      </c>
      <c r="J5" s="2930">
        <v>24029.781564272344</v>
      </c>
      <c r="K5" s="2930">
        <v>24266.272108720917</v>
      </c>
      <c r="L5" s="2930">
        <v>24922.86481137979</v>
      </c>
      <c r="M5" s="2930">
        <v>25643.044326708248</v>
      </c>
      <c r="N5" s="2930">
        <v>26652.736194780351</v>
      </c>
      <c r="O5" s="2930">
        <v>27004.660518811103</v>
      </c>
      <c r="P5" s="2931">
        <v>1</v>
      </c>
      <c r="Q5" s="2932" t="s">
        <v>2021</v>
      </c>
    </row>
    <row r="6" spans="1:17" ht="15" customHeight="1">
      <c r="A6" s="2948" t="s">
        <v>1853</v>
      </c>
      <c r="B6" s="2937">
        <v>6531.7589017987193</v>
      </c>
      <c r="C6" s="2937">
        <v>7774.6368471143405</v>
      </c>
      <c r="D6" s="2937">
        <v>8669.5374293100977</v>
      </c>
      <c r="E6" s="2937">
        <v>9861.2547239306641</v>
      </c>
      <c r="F6" s="2937">
        <v>10684.804117698306</v>
      </c>
      <c r="G6" s="2937">
        <v>10998.098585070155</v>
      </c>
      <c r="H6" s="2937">
        <v>10955.28332485057</v>
      </c>
      <c r="I6" s="2937">
        <v>10944.14252070474</v>
      </c>
      <c r="J6" s="2937">
        <v>10882.869214370838</v>
      </c>
      <c r="K6" s="2937">
        <v>10931.193854953535</v>
      </c>
      <c r="L6" s="2937">
        <v>11005.310930444633</v>
      </c>
      <c r="M6" s="2937">
        <v>11055.232567304987</v>
      </c>
      <c r="N6" s="2937">
        <v>11246.138074141776</v>
      </c>
      <c r="O6" s="2937">
        <v>11135.995573346298</v>
      </c>
      <c r="P6" s="2944">
        <v>0.41237310002801569</v>
      </c>
      <c r="Q6" s="2949" t="s">
        <v>1853</v>
      </c>
    </row>
    <row r="7" spans="1:17" ht="15" customHeight="1">
      <c r="A7" s="2948" t="s">
        <v>2799</v>
      </c>
      <c r="B7" s="2937">
        <v>3347.4712622867737</v>
      </c>
      <c r="C7" s="2937">
        <v>4182.768712357396</v>
      </c>
      <c r="D7" s="2937">
        <v>4705.6795340951758</v>
      </c>
      <c r="E7" s="2937">
        <v>5694.0294917622405</v>
      </c>
      <c r="F7" s="2937">
        <v>7768.808242723102</v>
      </c>
      <c r="G7" s="2937">
        <v>10571.793446451951</v>
      </c>
      <c r="H7" s="2937">
        <v>11849.445084797133</v>
      </c>
      <c r="I7" s="2937">
        <v>12489.381450095183</v>
      </c>
      <c r="J7" s="2937">
        <v>13146.912349901515</v>
      </c>
      <c r="K7" s="2937">
        <v>13335.078253767384</v>
      </c>
      <c r="L7" s="2937">
        <v>13917.553880935173</v>
      </c>
      <c r="M7" s="2937">
        <v>14587.811759403277</v>
      </c>
      <c r="N7" s="2937">
        <v>15406.59812063857</v>
      </c>
      <c r="O7" s="2937">
        <v>15868.664945464805</v>
      </c>
      <c r="P7" s="2944">
        <v>0.58762689997198425</v>
      </c>
      <c r="Q7" s="2949" t="s">
        <v>2799</v>
      </c>
    </row>
    <row r="8" spans="1:17" ht="15" customHeight="1">
      <c r="A8" s="2948" t="s">
        <v>2800</v>
      </c>
      <c r="B8" s="2937">
        <v>2321.0198852654448</v>
      </c>
      <c r="C8" s="2937">
        <v>2594.916601250502</v>
      </c>
      <c r="D8" s="2937">
        <v>2746.986187527863</v>
      </c>
      <c r="E8" s="2937">
        <v>3037.6547461853788</v>
      </c>
      <c r="F8" s="2937">
        <v>3327.2567624850612</v>
      </c>
      <c r="G8" s="2937">
        <v>3364.6763959740701</v>
      </c>
      <c r="H8" s="2937">
        <v>3295.4212763921555</v>
      </c>
      <c r="I8" s="2937">
        <v>3269.5828494905963</v>
      </c>
      <c r="J8" s="2937">
        <v>3188.3871653122715</v>
      </c>
      <c r="K8" s="2937">
        <v>3236.6187859191186</v>
      </c>
      <c r="L8" s="2937">
        <v>3259.4307309435185</v>
      </c>
      <c r="M8" s="2937">
        <v>3289.9817911723212</v>
      </c>
      <c r="N8" s="2937">
        <v>3270.0583993100399</v>
      </c>
      <c r="O8" s="2937">
        <v>3215.2961769427911</v>
      </c>
      <c r="P8" s="2944">
        <v>0.11906449165332246</v>
      </c>
      <c r="Q8" s="2949" t="s">
        <v>2050</v>
      </c>
    </row>
    <row r="9" spans="1:17" s="791" customFormat="1" ht="15" customHeight="1">
      <c r="A9" s="2951" t="s">
        <v>1175</v>
      </c>
      <c r="B9" s="2934">
        <v>3212.3740033594613</v>
      </c>
      <c r="C9" s="2934">
        <v>3830.9644341723238</v>
      </c>
      <c r="D9" s="2934">
        <v>4275.5561884487679</v>
      </c>
      <c r="E9" s="2934">
        <v>4859.6972742964008</v>
      </c>
      <c r="F9" s="2934">
        <v>5194.9977869588347</v>
      </c>
      <c r="G9" s="2934">
        <v>5276.7974220973429</v>
      </c>
      <c r="H9" s="2934">
        <v>5243.5080279464146</v>
      </c>
      <c r="I9" s="2934">
        <v>5283.0917609132375</v>
      </c>
      <c r="J9" s="2934">
        <v>5314.1945857069304</v>
      </c>
      <c r="K9" s="2934">
        <v>5318.3684425366982</v>
      </c>
      <c r="L9" s="2934">
        <v>5331.2405691335025</v>
      </c>
      <c r="M9" s="2934">
        <v>5296.1495180707152</v>
      </c>
      <c r="N9" s="2934">
        <v>5458.9852534567117</v>
      </c>
      <c r="O9" s="2934">
        <v>5425.6913442593532</v>
      </c>
      <c r="P9" s="2943">
        <v>0.20091685064805334</v>
      </c>
      <c r="Q9" s="2952" t="s">
        <v>2046</v>
      </c>
    </row>
    <row r="10" spans="1:17" ht="15" customHeight="1">
      <c r="A10" s="2948" t="s">
        <v>1751</v>
      </c>
      <c r="B10" s="2937">
        <v>2657.1500711257113</v>
      </c>
      <c r="C10" s="2937">
        <v>3232.7796487592391</v>
      </c>
      <c r="D10" s="2937">
        <v>3567.3311966678862</v>
      </c>
      <c r="E10" s="2937">
        <v>4052.2531064302543</v>
      </c>
      <c r="F10" s="2937">
        <v>4322.7866322273112</v>
      </c>
      <c r="G10" s="2937">
        <v>4394.2509848183581</v>
      </c>
      <c r="H10" s="2937">
        <v>4310.5692021930572</v>
      </c>
      <c r="I10" s="2937">
        <v>4330.2928875410998</v>
      </c>
      <c r="J10" s="2937">
        <v>4363.3264072524908</v>
      </c>
      <c r="K10" s="2937">
        <v>4348.6694399825074</v>
      </c>
      <c r="L10" s="2937">
        <v>4347.9108141445013</v>
      </c>
      <c r="M10" s="2937">
        <v>4302.5390174553686</v>
      </c>
      <c r="N10" s="2937">
        <v>4457.4154641806854</v>
      </c>
      <c r="O10" s="2937">
        <v>4401.299402459912</v>
      </c>
      <c r="P10" s="2944">
        <v>0.1629829561972839</v>
      </c>
      <c r="Q10" s="3760" t="s">
        <v>1750</v>
      </c>
    </row>
    <row r="11" spans="1:17" ht="15" customHeight="1">
      <c r="A11" s="2948" t="s">
        <v>1809</v>
      </c>
      <c r="B11" s="2937">
        <v>459.01640020000002</v>
      </c>
      <c r="C11" s="2937">
        <v>480.59324242423958</v>
      </c>
      <c r="D11" s="2937">
        <v>557.86869308651865</v>
      </c>
      <c r="E11" s="2937">
        <v>603.81610686240037</v>
      </c>
      <c r="F11" s="2937">
        <v>624.24040369981299</v>
      </c>
      <c r="G11" s="2937">
        <v>606.97903483630853</v>
      </c>
      <c r="H11" s="2937">
        <v>636.54287190512957</v>
      </c>
      <c r="I11" s="2937">
        <v>655.68102452333176</v>
      </c>
      <c r="J11" s="2937">
        <v>647.55234571178687</v>
      </c>
      <c r="K11" s="2937">
        <v>659.34936008368925</v>
      </c>
      <c r="L11" s="2937">
        <v>662.98503251050386</v>
      </c>
      <c r="M11" s="2937">
        <v>664.52514590763315</v>
      </c>
      <c r="N11" s="2937">
        <v>652.27090010769825</v>
      </c>
      <c r="O11" s="2937">
        <v>660.42185827380149</v>
      </c>
      <c r="P11" s="2944">
        <v>2.4455847456914336E-2</v>
      </c>
      <c r="Q11" s="2949" t="s">
        <v>1808</v>
      </c>
    </row>
    <row r="12" spans="1:17" ht="15" customHeight="1">
      <c r="A12" s="2948" t="s">
        <v>1777</v>
      </c>
      <c r="B12" s="2937">
        <v>96.207532033749715</v>
      </c>
      <c r="C12" s="2937">
        <v>117.59154298884492</v>
      </c>
      <c r="D12" s="2937">
        <v>150.35629869436306</v>
      </c>
      <c r="E12" s="2937">
        <v>203.6280610037465</v>
      </c>
      <c r="F12" s="2937">
        <v>247.97075103170997</v>
      </c>
      <c r="G12" s="2937">
        <v>275.56740244267615</v>
      </c>
      <c r="H12" s="2937">
        <v>296.39595384822792</v>
      </c>
      <c r="I12" s="2937">
        <v>297.11784884880541</v>
      </c>
      <c r="J12" s="2937">
        <v>303.31583274265267</v>
      </c>
      <c r="K12" s="2937">
        <v>310.34964247050198</v>
      </c>
      <c r="L12" s="2937">
        <v>320.344722478498</v>
      </c>
      <c r="M12" s="2937">
        <v>329.08535470771278</v>
      </c>
      <c r="N12" s="2937">
        <v>349.298889168328</v>
      </c>
      <c r="O12" s="2937">
        <v>363.97008352564018</v>
      </c>
      <c r="P12" s="2944">
        <v>1.3478046993855125E-2</v>
      </c>
      <c r="Q12" s="2949" t="s">
        <v>1776</v>
      </c>
    </row>
    <row r="13" spans="1:17" s="791" customFormat="1" ht="15" customHeight="1">
      <c r="A13" s="2951" t="s">
        <v>1174</v>
      </c>
      <c r="B13" s="2934">
        <v>407.80499227239409</v>
      </c>
      <c r="C13" s="2934">
        <v>508.55230760788754</v>
      </c>
      <c r="D13" s="2934">
        <v>646.38183155765228</v>
      </c>
      <c r="E13" s="2934">
        <v>808.70733709870092</v>
      </c>
      <c r="F13" s="2934">
        <v>943.19740841008206</v>
      </c>
      <c r="G13" s="2934">
        <v>1140.4179772895138</v>
      </c>
      <c r="H13" s="2934">
        <v>1231.4102799707889</v>
      </c>
      <c r="I13" s="2934">
        <v>1267.6926928401417</v>
      </c>
      <c r="J13" s="2934">
        <v>1287.4661670306875</v>
      </c>
      <c r="K13" s="2934">
        <v>1296.8823696654376</v>
      </c>
      <c r="L13" s="2934">
        <v>1306.6319961074992</v>
      </c>
      <c r="M13" s="2934">
        <v>1307.9968189804572</v>
      </c>
      <c r="N13" s="2934">
        <v>1330.9982319692617</v>
      </c>
      <c r="O13" s="2934">
        <v>1329.3332859951904</v>
      </c>
      <c r="P13" s="2943">
        <v>4.9226069147182715E-2</v>
      </c>
      <c r="Q13" s="2952" t="s">
        <v>2044</v>
      </c>
    </row>
    <row r="14" spans="1:17" ht="15" customHeight="1">
      <c r="A14" s="2948" t="s">
        <v>1823</v>
      </c>
      <c r="B14" s="2937">
        <v>193.68223389625032</v>
      </c>
      <c r="C14" s="2937">
        <v>222.82011523002677</v>
      </c>
      <c r="D14" s="2937">
        <v>275.60144269530991</v>
      </c>
      <c r="E14" s="2937">
        <v>348.92093878306588</v>
      </c>
      <c r="F14" s="2937">
        <v>403.03077232763223</v>
      </c>
      <c r="G14" s="2937">
        <v>515.79868759075441</v>
      </c>
      <c r="H14" s="2937">
        <v>552.49932620919401</v>
      </c>
      <c r="I14" s="2937">
        <v>570.83465349908931</v>
      </c>
      <c r="J14" s="2937">
        <v>590.54211777972898</v>
      </c>
      <c r="K14" s="2937">
        <v>581.2279551684527</v>
      </c>
      <c r="L14" s="2937">
        <v>578.89830886670256</v>
      </c>
      <c r="M14" s="2937">
        <v>589.32732740060987</v>
      </c>
      <c r="N14" s="2937">
        <v>601.39648765643665</v>
      </c>
      <c r="O14" s="2937">
        <v>625.59544818500694</v>
      </c>
      <c r="P14" s="2944">
        <v>2.3166203024445543E-2</v>
      </c>
      <c r="Q14" s="2949" t="s">
        <v>1822</v>
      </c>
    </row>
    <row r="15" spans="1:17" ht="15" customHeight="1">
      <c r="A15" s="2948" t="s">
        <v>1843</v>
      </c>
      <c r="B15" s="2937">
        <v>45.303728</v>
      </c>
      <c r="C15" s="2937">
        <v>51.004894</v>
      </c>
      <c r="D15" s="2937">
        <v>67.169253999999981</v>
      </c>
      <c r="E15" s="2937">
        <v>88.977960999999993</v>
      </c>
      <c r="F15" s="2937">
        <v>105.75011499999999</v>
      </c>
      <c r="G15" s="2937">
        <v>125.99205328189998</v>
      </c>
      <c r="H15" s="2937">
        <v>136.03362497514996</v>
      </c>
      <c r="I15" s="2937">
        <v>139.44142299999999</v>
      </c>
      <c r="J15" s="2937">
        <v>138.55114649772347</v>
      </c>
      <c r="K15" s="2937">
        <v>145.42155585118991</v>
      </c>
      <c r="L15" s="2937">
        <v>147.19282085720954</v>
      </c>
      <c r="M15" s="2937">
        <v>145.61845400000001</v>
      </c>
      <c r="N15" s="2937">
        <v>146.77387548476599</v>
      </c>
      <c r="O15" s="2937">
        <v>139.92966816495488</v>
      </c>
      <c r="P15" s="2944">
        <v>5.1816858822380544E-3</v>
      </c>
      <c r="Q15" s="2949" t="s">
        <v>1842</v>
      </c>
    </row>
    <row r="16" spans="1:17" s="791" customFormat="1" ht="15" customHeight="1">
      <c r="A16" s="2951" t="s">
        <v>498</v>
      </c>
      <c r="B16" s="2934">
        <v>2883.6861309461997</v>
      </c>
      <c r="C16" s="2934">
        <v>3212.7927309458773</v>
      </c>
      <c r="D16" s="2934">
        <v>3279.5872674551051</v>
      </c>
      <c r="E16" s="2934">
        <v>3620.2828029202064</v>
      </c>
      <c r="F16" s="2934">
        <v>3959.8737967021252</v>
      </c>
      <c r="G16" s="2934">
        <v>4065.7631151077276</v>
      </c>
      <c r="H16" s="2934">
        <v>4052.3996466873346</v>
      </c>
      <c r="I16" s="2934">
        <v>4020.5931113226552</v>
      </c>
      <c r="J16" s="2934">
        <v>3938.483420607587</v>
      </c>
      <c r="K16" s="2934">
        <v>3982.8794442764383</v>
      </c>
      <c r="L16" s="2934">
        <v>4023.0969733930128</v>
      </c>
      <c r="M16" s="2934">
        <v>4062.1827670843772</v>
      </c>
      <c r="N16" s="2934">
        <v>4067.1604892775017</v>
      </c>
      <c r="O16" s="2934">
        <v>3993.3488551243067</v>
      </c>
      <c r="P16" s="2943">
        <v>0.14787628425628943</v>
      </c>
      <c r="Q16" s="2952" t="s">
        <v>2060</v>
      </c>
    </row>
    <row r="17" spans="1:17" ht="15" customHeight="1">
      <c r="A17" s="2948" t="s">
        <v>1794</v>
      </c>
      <c r="B17" s="2937">
        <v>522.53399999999999</v>
      </c>
      <c r="C17" s="2937">
        <v>549.9</v>
      </c>
      <c r="D17" s="2937">
        <v>536.82099999999991</v>
      </c>
      <c r="E17" s="2937">
        <v>576.55600000000004</v>
      </c>
      <c r="F17" s="2937">
        <v>622.57500000000005</v>
      </c>
      <c r="G17" s="2937">
        <v>633.09300000000007</v>
      </c>
      <c r="H17" s="2937">
        <v>630.14899999999989</v>
      </c>
      <c r="I17" s="2937">
        <v>638.73000000000013</v>
      </c>
      <c r="J17" s="2937">
        <v>627.76510177000011</v>
      </c>
      <c r="K17" s="2937">
        <v>648.14928056999997</v>
      </c>
      <c r="L17" s="2937">
        <v>650.70734396</v>
      </c>
      <c r="M17" s="2937">
        <v>653.65469999999993</v>
      </c>
      <c r="N17" s="2937">
        <v>643.45000000000005</v>
      </c>
      <c r="O17" s="2937">
        <v>612.39732489999994</v>
      </c>
      <c r="P17" s="2944">
        <v>2.2677468004954619E-2</v>
      </c>
      <c r="Q17" s="2949" t="s">
        <v>1793</v>
      </c>
    </row>
    <row r="18" spans="1:17" ht="15" customHeight="1">
      <c r="A18" s="2948" t="s">
        <v>1796</v>
      </c>
      <c r="B18" s="2937">
        <v>343.48284902099999</v>
      </c>
      <c r="C18" s="2937">
        <v>420.75100000000003</v>
      </c>
      <c r="D18" s="2937">
        <v>494.274</v>
      </c>
      <c r="E18" s="2937">
        <v>539.95400000000006</v>
      </c>
      <c r="F18" s="2937">
        <v>576.06200000000001</v>
      </c>
      <c r="G18" s="2937">
        <v>569.29</v>
      </c>
      <c r="H18" s="2937">
        <v>564.47500000000002</v>
      </c>
      <c r="I18" s="2937">
        <v>573.846</v>
      </c>
      <c r="J18" s="2937">
        <v>564.154</v>
      </c>
      <c r="K18" s="2937">
        <v>570.32299999999998</v>
      </c>
      <c r="L18" s="2937">
        <v>556.18399999999997</v>
      </c>
      <c r="M18" s="2937">
        <v>554.07465327327589</v>
      </c>
      <c r="N18" s="2937">
        <v>574.16954058503813</v>
      </c>
      <c r="O18" s="2937">
        <v>555.42582428567869</v>
      </c>
      <c r="P18" s="2944">
        <v>2.0567776584296482E-2</v>
      </c>
      <c r="Q18" s="2949" t="s">
        <v>1795</v>
      </c>
    </row>
    <row r="19" spans="1:17" ht="15" customHeight="1">
      <c r="A19" s="2948" t="s">
        <v>1753</v>
      </c>
      <c r="B19" s="2937">
        <v>298.089</v>
      </c>
      <c r="C19" s="2937">
        <v>319.73900000000003</v>
      </c>
      <c r="D19" s="2937">
        <v>337.42400000000004</v>
      </c>
      <c r="E19" s="2937">
        <v>377.06793803286138</v>
      </c>
      <c r="F19" s="2937">
        <v>398.361132705616</v>
      </c>
      <c r="G19" s="2937">
        <v>382.06824997092258</v>
      </c>
      <c r="H19" s="2937">
        <v>363.87299689914937</v>
      </c>
      <c r="I19" s="2937">
        <v>358.28373782558612</v>
      </c>
      <c r="J19" s="2937">
        <v>338.09592394138895</v>
      </c>
      <c r="K19" s="2937">
        <v>338.8753286570099</v>
      </c>
      <c r="L19" s="2937">
        <v>339.19090553051564</v>
      </c>
      <c r="M19" s="2937">
        <v>338.17239660884604</v>
      </c>
      <c r="N19" s="2937">
        <v>332.8927572630912</v>
      </c>
      <c r="O19" s="2937">
        <v>323.70829651473241</v>
      </c>
      <c r="P19" s="2944">
        <v>1.1987127047542083E-2</v>
      </c>
      <c r="Q19" s="2949" t="s">
        <v>1752</v>
      </c>
    </row>
    <row r="20" spans="1:17" ht="15" customHeight="1">
      <c r="A20" s="2948" t="s">
        <v>1755</v>
      </c>
      <c r="B20" s="2937">
        <v>34.218900000000005</v>
      </c>
      <c r="C20" s="2937">
        <v>57.542999999999999</v>
      </c>
      <c r="D20" s="2937">
        <v>86.247399999999999</v>
      </c>
      <c r="E20" s="2937">
        <v>124.92160000000001</v>
      </c>
      <c r="F20" s="2937">
        <v>161.9562</v>
      </c>
      <c r="G20" s="2937">
        <v>211.21012999999999</v>
      </c>
      <c r="H20" s="2937">
        <v>239.50105778714433</v>
      </c>
      <c r="I20" s="2937">
        <v>240.1607346153846</v>
      </c>
      <c r="J20" s="2937">
        <v>251.96277500000002</v>
      </c>
      <c r="K20" s="2937">
        <v>261.78335721700006</v>
      </c>
      <c r="L20" s="2937">
        <v>274.40770000000003</v>
      </c>
      <c r="M20" s="2937">
        <v>297.27750000000003</v>
      </c>
      <c r="N20" s="2937">
        <v>304.80190000000005</v>
      </c>
      <c r="O20" s="2937">
        <v>308.46825652271048</v>
      </c>
      <c r="P20" s="2944">
        <v>1.142277853512861E-2</v>
      </c>
      <c r="Q20" s="2949" t="s">
        <v>1754</v>
      </c>
    </row>
    <row r="21" spans="1:17" ht="15" customHeight="1">
      <c r="A21" s="2948" t="s">
        <v>1782</v>
      </c>
      <c r="B21" s="2937">
        <v>185.74</v>
      </c>
      <c r="C21" s="2937">
        <v>216.89099999999999</v>
      </c>
      <c r="D21" s="2937">
        <v>241.48000000000002</v>
      </c>
      <c r="E21" s="2937">
        <v>276.62900000000002</v>
      </c>
      <c r="F21" s="2937">
        <v>303.67200000000003</v>
      </c>
      <c r="G21" s="2937">
        <v>302.06220000000002</v>
      </c>
      <c r="H21" s="2937">
        <v>299.27590000000004</v>
      </c>
      <c r="I21" s="2937">
        <v>289.8032</v>
      </c>
      <c r="J21" s="2937">
        <v>279.82850000000002</v>
      </c>
      <c r="K21" s="2937">
        <v>282.99400000000003</v>
      </c>
      <c r="L21" s="2937">
        <v>289.76820000000004</v>
      </c>
      <c r="M21" s="2937">
        <v>295.83</v>
      </c>
      <c r="N21" s="2937">
        <v>289.70840000000004</v>
      </c>
      <c r="O21" s="2937">
        <v>283.846</v>
      </c>
      <c r="P21" s="2944">
        <v>1.0511000492017905E-2</v>
      </c>
      <c r="Q21" s="2949" t="s">
        <v>1781</v>
      </c>
    </row>
    <row r="22" spans="1:17" s="791" customFormat="1" ht="15" customHeight="1">
      <c r="A22" s="2951" t="s">
        <v>2064</v>
      </c>
      <c r="B22" s="2934">
        <v>1213.7180000000001</v>
      </c>
      <c r="C22" s="2934">
        <v>1363.653</v>
      </c>
      <c r="D22" s="2934">
        <v>1068.325</v>
      </c>
      <c r="E22" s="2934">
        <v>1071.6990914</v>
      </c>
      <c r="F22" s="2934">
        <v>1180.5831296000001</v>
      </c>
      <c r="G22" s="2934">
        <v>1283.9826952999999</v>
      </c>
      <c r="H22" s="2934">
        <v>1330.4083942</v>
      </c>
      <c r="I22" s="2934">
        <v>1323.6747200999998</v>
      </c>
      <c r="J22" s="2934">
        <v>1337.9354429</v>
      </c>
      <c r="K22" s="2934">
        <v>1340.8869157000001</v>
      </c>
      <c r="L22" s="2934">
        <v>1369.3216080000002</v>
      </c>
      <c r="M22" s="2934">
        <v>1383.0394558</v>
      </c>
      <c r="N22" s="2934">
        <v>1416.3301078000002</v>
      </c>
      <c r="O22" s="2934">
        <v>1431.0390721916417</v>
      </c>
      <c r="P22" s="2943">
        <v>5.2992300021501772E-2</v>
      </c>
      <c r="Q22" s="2952" t="s">
        <v>2802</v>
      </c>
    </row>
    <row r="23" spans="1:17" ht="15" customHeight="1">
      <c r="A23" s="2948" t="s">
        <v>1931</v>
      </c>
      <c r="B23" s="2937">
        <v>962</v>
      </c>
      <c r="C23" s="2937">
        <v>1082.2</v>
      </c>
      <c r="D23" s="2937">
        <v>860.02700000000004</v>
      </c>
      <c r="E23" s="2937">
        <v>877.76400000000001</v>
      </c>
      <c r="F23" s="2937">
        <v>954.1</v>
      </c>
      <c r="G23" s="2937">
        <v>1038.0327</v>
      </c>
      <c r="H23" s="2937">
        <v>1069.2892999999999</v>
      </c>
      <c r="I23" s="2937">
        <v>1059.0854999999999</v>
      </c>
      <c r="J23" s="2937">
        <v>1064.1965</v>
      </c>
      <c r="K23" s="2937">
        <v>1067.5432990000002</v>
      </c>
      <c r="L23" s="2937">
        <v>1090.9702240000001</v>
      </c>
      <c r="M23" s="2937">
        <v>1091.184</v>
      </c>
      <c r="N23" s="2937">
        <v>1109.1977900000002</v>
      </c>
      <c r="O23" s="2937">
        <v>1118.1432299999999</v>
      </c>
      <c r="P23" s="2944">
        <v>4.1405565132770897E-2</v>
      </c>
      <c r="Q23" s="2949" t="s">
        <v>3843</v>
      </c>
    </row>
    <row r="24" spans="1:17" ht="15" customHeight="1">
      <c r="A24" s="2948" t="s">
        <v>1907</v>
      </c>
      <c r="B24" s="2945">
        <v>81.263000000000005</v>
      </c>
      <c r="C24" s="2945">
        <v>87.379000000000005</v>
      </c>
      <c r="D24" s="2945">
        <v>66.739000000000004</v>
      </c>
      <c r="E24" s="2945">
        <v>51.6350914</v>
      </c>
      <c r="F24" s="2945">
        <v>67.919729599999997</v>
      </c>
      <c r="G24" s="2945">
        <v>82.646495299999998</v>
      </c>
      <c r="H24" s="2945">
        <v>90.613894200000018</v>
      </c>
      <c r="I24" s="2945">
        <v>92.61572009999999</v>
      </c>
      <c r="J24" s="2945">
        <v>94.643242900000018</v>
      </c>
      <c r="K24" s="2945">
        <v>91.645116700000003</v>
      </c>
      <c r="L24" s="2945">
        <v>94.642384000000007</v>
      </c>
      <c r="M24" s="2945">
        <v>103.1279558</v>
      </c>
      <c r="N24" s="2945">
        <v>107.26880779999999</v>
      </c>
      <c r="O24" s="2945">
        <v>108.36712108783811</v>
      </c>
      <c r="P24" s="2944">
        <v>4.0129044026437936E-3</v>
      </c>
      <c r="Q24" s="2949" t="s">
        <v>1906</v>
      </c>
    </row>
    <row r="25" spans="1:17" s="791" customFormat="1" ht="15" customHeight="1">
      <c r="A25" s="2951" t="s">
        <v>1176</v>
      </c>
      <c r="B25" s="2953">
        <v>179.56140263061297</v>
      </c>
      <c r="C25" s="2953">
        <v>253.66123373923429</v>
      </c>
      <c r="D25" s="2953">
        <v>347.34195336517087</v>
      </c>
      <c r="E25" s="2953">
        <v>470.70226321319313</v>
      </c>
      <c r="F25" s="2953">
        <v>647.96903491246508</v>
      </c>
      <c r="G25" s="2953">
        <v>873.68125148779302</v>
      </c>
      <c r="H25" s="2953">
        <v>948.18007160884349</v>
      </c>
      <c r="I25" s="2953">
        <v>981.97159801220698</v>
      </c>
      <c r="J25" s="2953">
        <v>1050.9084605061037</v>
      </c>
      <c r="K25" s="2953">
        <v>1109.0431850000002</v>
      </c>
      <c r="L25" s="2953">
        <v>1143.5853374428084</v>
      </c>
      <c r="M25" s="2953">
        <v>1197.020960296077</v>
      </c>
      <c r="N25" s="2953">
        <v>1224.1298273599371</v>
      </c>
      <c r="O25" s="2953">
        <v>1264.6553604412597</v>
      </c>
      <c r="P25" s="2943">
        <v>4.6831003839515661E-2</v>
      </c>
      <c r="Q25" s="2952" t="s">
        <v>2051</v>
      </c>
    </row>
    <row r="26" spans="1:17" ht="15" customHeight="1">
      <c r="A26" s="2948" t="s">
        <v>496</v>
      </c>
      <c r="B26" s="2945">
        <v>51.654002630612986</v>
      </c>
      <c r="C26" s="2945">
        <v>79.880455739234279</v>
      </c>
      <c r="D26" s="2945">
        <v>109.92802536517088</v>
      </c>
      <c r="E26" s="2945">
        <v>138.68348321319314</v>
      </c>
      <c r="F26" s="2945">
        <v>191.05495591246506</v>
      </c>
      <c r="G26" s="2945">
        <v>240.071089</v>
      </c>
      <c r="H26" s="2945">
        <v>271.70157699999999</v>
      </c>
      <c r="I26" s="2945">
        <v>284.05406300000004</v>
      </c>
      <c r="J26" s="2945">
        <v>311.847195</v>
      </c>
      <c r="K26" s="2945">
        <v>338.46519499999999</v>
      </c>
      <c r="L26" s="2945">
        <v>345.57419500000003</v>
      </c>
      <c r="M26" s="2945">
        <v>355.23529500000001</v>
      </c>
      <c r="N26" s="2945">
        <v>359.23409324444117</v>
      </c>
      <c r="O26" s="2945">
        <v>357.40436539038592</v>
      </c>
      <c r="P26" s="2944">
        <v>1.3234914215693346E-2</v>
      </c>
      <c r="Q26" s="2949" t="s">
        <v>1930</v>
      </c>
    </row>
    <row r="27" spans="1:17" ht="15" customHeight="1">
      <c r="A27" s="2948" t="s">
        <v>495</v>
      </c>
      <c r="B27" s="2945">
        <v>38.914999999999999</v>
      </c>
      <c r="C27" s="2945">
        <v>57.655000000000001</v>
      </c>
      <c r="D27" s="2945">
        <v>84.353000000000009</v>
      </c>
      <c r="E27" s="2945">
        <v>119.348</v>
      </c>
      <c r="F27" s="2945">
        <v>177.077</v>
      </c>
      <c r="G27" s="2945">
        <v>235.68100000000001</v>
      </c>
      <c r="H27" s="2945">
        <v>248.756</v>
      </c>
      <c r="I27" s="2945">
        <v>258.85200000000003</v>
      </c>
      <c r="J27" s="2945">
        <v>273.5489</v>
      </c>
      <c r="K27" s="2945">
        <v>279.48</v>
      </c>
      <c r="L27" s="2945">
        <v>286.14300000000003</v>
      </c>
      <c r="M27" s="2945">
        <v>305.16399999999999</v>
      </c>
      <c r="N27" s="2945">
        <v>314.41335928055594</v>
      </c>
      <c r="O27" s="2945">
        <v>318.69554257498731</v>
      </c>
      <c r="P27" s="2944">
        <v>1.1801501535373423E-2</v>
      </c>
      <c r="Q27" s="2949" t="s">
        <v>2017</v>
      </c>
    </row>
    <row r="28" spans="1:17" s="791" customFormat="1" ht="15" customHeight="1">
      <c r="A28" s="2951" t="s">
        <v>499</v>
      </c>
      <c r="B28" s="2953">
        <v>258.98583810753684</v>
      </c>
      <c r="C28" s="2953">
        <v>318.92102844776377</v>
      </c>
      <c r="D28" s="2953">
        <v>362.7282132995017</v>
      </c>
      <c r="E28" s="2953">
        <v>438.49657231798449</v>
      </c>
      <c r="F28" s="2953">
        <v>555.81016135088055</v>
      </c>
      <c r="G28" s="2953">
        <v>671.57943593342179</v>
      </c>
      <c r="H28" s="2953">
        <v>720.6385578637163</v>
      </c>
      <c r="I28" s="2953">
        <v>743.42251022254652</v>
      </c>
      <c r="J28" s="2953">
        <v>767.37947628112613</v>
      </c>
      <c r="K28" s="2953">
        <v>787.38084284835077</v>
      </c>
      <c r="L28" s="2953">
        <v>802.47274414614037</v>
      </c>
      <c r="M28" s="2953">
        <v>828.09505677903371</v>
      </c>
      <c r="N28" s="2953">
        <v>845.79545632268093</v>
      </c>
      <c r="O28" s="2953">
        <v>870.11025091504553</v>
      </c>
      <c r="P28" s="2943">
        <v>3.222074390859081E-2</v>
      </c>
      <c r="Q28" s="2952" t="s">
        <v>2043</v>
      </c>
    </row>
    <row r="29" spans="1:17" ht="15" customHeight="1">
      <c r="A29" s="2948" t="s">
        <v>2054</v>
      </c>
      <c r="B29" s="2945">
        <v>143.49100000000001</v>
      </c>
      <c r="C29" s="2945">
        <v>167.226</v>
      </c>
      <c r="D29" s="2945">
        <v>186.655</v>
      </c>
      <c r="E29" s="2945">
        <v>210.67000000000002</v>
      </c>
      <c r="F29" s="2945">
        <v>244.922</v>
      </c>
      <c r="G29" s="2945">
        <v>259.601</v>
      </c>
      <c r="H29" s="2945">
        <v>257.91899999999998</v>
      </c>
      <c r="I29" s="2945">
        <v>256.137</v>
      </c>
      <c r="J29" s="2945">
        <v>254.76500000000001</v>
      </c>
      <c r="K29" s="2945">
        <v>250.148</v>
      </c>
      <c r="L29" s="2945">
        <v>252.74700000000001</v>
      </c>
      <c r="M29" s="2945">
        <v>255.09300000000002</v>
      </c>
      <c r="N29" s="2945">
        <v>256.33600000000001</v>
      </c>
      <c r="O29" s="2945">
        <v>252.578</v>
      </c>
      <c r="P29" s="2944">
        <v>9.3531262807046728E-3</v>
      </c>
      <c r="Q29" s="2949" t="s">
        <v>2016</v>
      </c>
    </row>
    <row r="30" spans="1:17" ht="15" customHeight="1">
      <c r="A30" s="2948" t="s">
        <v>1871</v>
      </c>
      <c r="B30" s="2945">
        <v>30.253499999999999</v>
      </c>
      <c r="C30" s="2945">
        <v>41.952500000000001</v>
      </c>
      <c r="D30" s="2945">
        <v>50.652000000000001</v>
      </c>
      <c r="E30" s="2945">
        <v>73.319000000000003</v>
      </c>
      <c r="F30" s="2945">
        <v>104.94731541218638</v>
      </c>
      <c r="G30" s="2945">
        <v>144.43171977842945</v>
      </c>
      <c r="H30" s="2945">
        <v>162.83109221244706</v>
      </c>
      <c r="I30" s="2945">
        <v>165.06383740632128</v>
      </c>
      <c r="J30" s="2945">
        <v>171.23427891821441</v>
      </c>
      <c r="K30" s="2945">
        <v>181.83642717497554</v>
      </c>
      <c r="L30" s="2945">
        <v>188.19109872922775</v>
      </c>
      <c r="M30" s="2945">
        <v>193.21116422287389</v>
      </c>
      <c r="N30" s="2945">
        <v>199.39878038449007</v>
      </c>
      <c r="O30" s="2945">
        <v>200.56296643857934</v>
      </c>
      <c r="P30" s="2944">
        <v>7.4269760324840867E-3</v>
      </c>
      <c r="Q30" s="2949" t="s">
        <v>1870</v>
      </c>
    </row>
    <row r="31" spans="1:17" s="791" customFormat="1" ht="15" customHeight="1">
      <c r="A31" s="2951" t="s">
        <v>2801</v>
      </c>
      <c r="B31" s="2953">
        <v>1723.0997967692904</v>
      </c>
      <c r="C31" s="2953">
        <v>2468.8608245586488</v>
      </c>
      <c r="D31" s="2953">
        <v>3395.2965092790787</v>
      </c>
      <c r="E31" s="2953">
        <v>4285.6988744464179</v>
      </c>
      <c r="F31" s="2953">
        <v>5971.1810424870228</v>
      </c>
      <c r="G31" s="2953">
        <v>8257.6701343063178</v>
      </c>
      <c r="H31" s="2953">
        <v>9278.1834313706095</v>
      </c>
      <c r="I31" s="2953">
        <v>9813.077577389131</v>
      </c>
      <c r="J31" s="2953">
        <v>10333.414011239918</v>
      </c>
      <c r="K31" s="2953">
        <v>10430.830908693997</v>
      </c>
      <c r="L31" s="2953">
        <v>10946.515583156837</v>
      </c>
      <c r="M31" s="2953">
        <v>11568.559749697602</v>
      </c>
      <c r="N31" s="2953">
        <v>12309.336828594252</v>
      </c>
      <c r="O31" s="2953">
        <v>12690.482349884316</v>
      </c>
      <c r="P31" s="2943">
        <v>0.46993674817886666</v>
      </c>
      <c r="Q31" s="2952" t="s">
        <v>2031</v>
      </c>
    </row>
    <row r="32" spans="1:17" ht="15" customHeight="1">
      <c r="A32" s="2948" t="s">
        <v>1894</v>
      </c>
      <c r="B32" s="2945">
        <v>410.69</v>
      </c>
      <c r="C32" s="2945">
        <v>621.20000000000005</v>
      </c>
      <c r="D32" s="2945">
        <v>1007.0300000000001</v>
      </c>
      <c r="E32" s="2945">
        <v>1355.6</v>
      </c>
      <c r="F32" s="2945">
        <v>2500.2599999999998</v>
      </c>
      <c r="G32" s="2945">
        <v>4207.16</v>
      </c>
      <c r="H32" s="2945">
        <v>4987.5529999999999</v>
      </c>
      <c r="I32" s="2945">
        <v>5431.6350000000002</v>
      </c>
      <c r="J32" s="2945">
        <v>5794.4570000000003</v>
      </c>
      <c r="K32" s="2945">
        <v>5814.5730000000003</v>
      </c>
      <c r="L32" s="2945">
        <v>6133.16</v>
      </c>
      <c r="M32" s="2945">
        <v>6604.4470000000001</v>
      </c>
      <c r="N32" s="2945">
        <v>7166.1329999999998</v>
      </c>
      <c r="O32" s="2945">
        <v>7503.4279999999999</v>
      </c>
      <c r="P32" s="2944">
        <v>0.27785677937973735</v>
      </c>
      <c r="Q32" s="2949" t="s">
        <v>2020</v>
      </c>
    </row>
    <row r="33" spans="1:17" ht="15" customHeight="1">
      <c r="A33" s="2948" t="s">
        <v>1917</v>
      </c>
      <c r="B33" s="2945">
        <v>186.38583360000001</v>
      </c>
      <c r="C33" s="2945">
        <v>287.76282676663942</v>
      </c>
      <c r="D33" s="2945">
        <v>427.14877394605514</v>
      </c>
      <c r="E33" s="2945">
        <v>571.39393613589948</v>
      </c>
      <c r="F33" s="2945">
        <v>704.50931819999994</v>
      </c>
      <c r="G33" s="2945">
        <v>937.46803750000015</v>
      </c>
      <c r="H33" s="2945">
        <v>1091.8378825</v>
      </c>
      <c r="I33" s="2945">
        <v>1146.139132673821</v>
      </c>
      <c r="J33" s="2945">
        <v>1262.2199682264786</v>
      </c>
      <c r="K33" s="2945">
        <v>1317.2981299752241</v>
      </c>
      <c r="L33" s="2945">
        <v>1401.7417647481323</v>
      </c>
      <c r="M33" s="2945">
        <v>1473.7592842513882</v>
      </c>
      <c r="N33" s="2945">
        <v>1551.4415000000001</v>
      </c>
      <c r="O33" s="2945">
        <v>1558.7086619706449</v>
      </c>
      <c r="P33" s="2944">
        <v>5.7719987292003477E-2</v>
      </c>
      <c r="Q33" s="2949" t="s">
        <v>1916</v>
      </c>
    </row>
    <row r="34" spans="1:17" ht="15" customHeight="1">
      <c r="A34" s="2948" t="s">
        <v>1910</v>
      </c>
      <c r="B34" s="2945">
        <v>671.95299999999997</v>
      </c>
      <c r="C34" s="2945">
        <v>881.5</v>
      </c>
      <c r="D34" s="2945">
        <v>1010.88</v>
      </c>
      <c r="E34" s="2945">
        <v>1099.671</v>
      </c>
      <c r="F34" s="2945">
        <v>1153.0620000000001</v>
      </c>
      <c r="G34" s="2945">
        <v>1156.0229999999999</v>
      </c>
      <c r="H34" s="2945">
        <v>1106.8799405099999</v>
      </c>
      <c r="I34" s="2945">
        <v>1087.75954653546</v>
      </c>
      <c r="J34" s="2945">
        <v>1062.7288196205511</v>
      </c>
      <c r="K34" s="2945">
        <v>1030.1143104329549</v>
      </c>
      <c r="L34" s="2945">
        <v>1030.2745257064848</v>
      </c>
      <c r="M34" s="2945">
        <v>1042.6273536067383</v>
      </c>
      <c r="N34" s="2945">
        <v>1056.2275547599484</v>
      </c>
      <c r="O34" s="2945">
        <v>1036.3291847033031</v>
      </c>
      <c r="P34" s="2944">
        <v>3.8375938256339469E-2</v>
      </c>
      <c r="Q34" s="2949" t="s">
        <v>1780</v>
      </c>
    </row>
    <row r="35" spans="1:17" s="791" customFormat="1" ht="15" customHeight="1">
      <c r="A35" s="2987" t="s">
        <v>1903</v>
      </c>
      <c r="B35" s="2988">
        <v>62.667201000000006</v>
      </c>
      <c r="C35" s="2988">
        <v>118.460795</v>
      </c>
      <c r="D35" s="2988">
        <v>203.54646500000001</v>
      </c>
      <c r="E35" s="2988">
        <v>290.44294800000006</v>
      </c>
      <c r="F35" s="2988">
        <v>389.479512</v>
      </c>
      <c r="G35" s="2988">
        <v>495.02836300000001</v>
      </c>
      <c r="H35" s="2988">
        <v>531.201866</v>
      </c>
      <c r="I35" s="2988">
        <v>537.16927599999997</v>
      </c>
      <c r="J35" s="2988">
        <v>540.37879899999996</v>
      </c>
      <c r="K35" s="2988">
        <v>547.80180299999995</v>
      </c>
      <c r="L35" s="2988">
        <v>560.98459000000003</v>
      </c>
      <c r="M35" s="2988">
        <v>576.41212699999994</v>
      </c>
      <c r="N35" s="2988">
        <v>593.40679699999998</v>
      </c>
      <c r="O35" s="2988">
        <v>584.66342003327645</v>
      </c>
      <c r="P35" s="2989">
        <v>2.165046361630828E-2</v>
      </c>
      <c r="Q35" s="2990" t="s">
        <v>2018</v>
      </c>
    </row>
    <row r="36" spans="1:17" ht="15" customHeight="1">
      <c r="A36" s="2948" t="s">
        <v>490</v>
      </c>
      <c r="B36" s="2945">
        <v>16.369</v>
      </c>
      <c r="C36" s="2945">
        <v>33.114719999999998</v>
      </c>
      <c r="D36" s="2945">
        <v>54.120530000000002</v>
      </c>
      <c r="E36" s="2945">
        <v>93.326399999999992</v>
      </c>
      <c r="F36" s="2945">
        <v>127.5608</v>
      </c>
      <c r="G36" s="2945">
        <v>169.78623999999999</v>
      </c>
      <c r="H36" s="2945">
        <v>200.31800000000001</v>
      </c>
      <c r="I36" s="2945">
        <v>216.18856</v>
      </c>
      <c r="J36" s="2945">
        <v>228.55565000000001</v>
      </c>
      <c r="K36" s="2945">
        <v>233.98197999999999</v>
      </c>
      <c r="L36" s="2945">
        <v>247.91780000000003</v>
      </c>
      <c r="M36" s="2945">
        <v>254.61942000000005</v>
      </c>
      <c r="N36" s="2945">
        <v>267.12065000000001</v>
      </c>
      <c r="O36" s="2945">
        <v>279.14107925000002</v>
      </c>
      <c r="P36" s="2944">
        <v>1.0336774241451912E-2</v>
      </c>
      <c r="Q36" s="2949" t="s">
        <v>1915</v>
      </c>
    </row>
    <row r="37" spans="1:17" ht="15" customHeight="1" thickBot="1">
      <c r="A37" s="2954" t="s">
        <v>2065</v>
      </c>
      <c r="B37" s="2955">
        <v>54.805648412000004</v>
      </c>
      <c r="C37" s="2955">
        <v>90.193523493000001</v>
      </c>
      <c r="D37" s="2955">
        <v>133.11670181300002</v>
      </c>
      <c r="E37" s="2955">
        <v>184.84078649700001</v>
      </c>
      <c r="F37" s="2955">
        <v>227.42703897099994</v>
      </c>
      <c r="G37" s="2955">
        <v>247.06272718699998</v>
      </c>
      <c r="H37" s="2955">
        <v>250.38663277599997</v>
      </c>
      <c r="I37" s="2955">
        <v>252.35757245400001</v>
      </c>
      <c r="J37" s="2955">
        <v>259.98688250200001</v>
      </c>
      <c r="K37" s="2955">
        <v>258.16713570941999</v>
      </c>
      <c r="L37" s="2955">
        <v>264.13088267580002</v>
      </c>
      <c r="M37" s="2955">
        <v>270.28054939000003</v>
      </c>
      <c r="N37" s="2955">
        <v>275.57786684313004</v>
      </c>
      <c r="O37" s="2955">
        <v>274.18784063200002</v>
      </c>
      <c r="P37" s="2956">
        <v>1.0153352620041429E-2</v>
      </c>
      <c r="Q37" s="2957" t="s">
        <v>2015</v>
      </c>
    </row>
    <row r="38" spans="1:17">
      <c r="A38" s="2946" t="s">
        <v>2803</v>
      </c>
      <c r="B38" s="2947"/>
      <c r="C38" s="2947"/>
      <c r="D38" s="2947"/>
      <c r="E38" s="2947"/>
      <c r="F38" s="2947"/>
      <c r="G38" s="2947"/>
      <c r="H38" s="2947"/>
      <c r="I38" s="2946" t="s">
        <v>2805</v>
      </c>
      <c r="J38" s="2947"/>
      <c r="K38" s="2947"/>
      <c r="L38" s="2947"/>
      <c r="M38" s="2947"/>
      <c r="N38" s="2947"/>
      <c r="O38" s="2947"/>
      <c r="P38" s="2947"/>
      <c r="Q38" s="2950"/>
    </row>
    <row r="39" spans="1:17">
      <c r="A39" s="2946" t="s">
        <v>2804</v>
      </c>
      <c r="B39" s="2947"/>
      <c r="C39" s="2947"/>
      <c r="D39" s="2947"/>
      <c r="E39" s="2947"/>
      <c r="F39" s="2947"/>
      <c r="G39" s="2947"/>
      <c r="H39" s="2947"/>
      <c r="I39" s="2946" t="s">
        <v>2806</v>
      </c>
      <c r="J39" s="2947"/>
      <c r="K39" s="2947"/>
      <c r="L39" s="2947"/>
      <c r="M39" s="2947"/>
      <c r="N39" s="2947"/>
      <c r="O39" s="2947"/>
      <c r="P39" s="2947"/>
      <c r="Q39" s="2950"/>
    </row>
    <row r="40" spans="1:17">
      <c r="A40" s="2947"/>
      <c r="B40" s="2947"/>
      <c r="C40" s="2947"/>
      <c r="D40" s="2947"/>
      <c r="E40" s="2947"/>
      <c r="F40" s="2947"/>
      <c r="G40" s="2947"/>
      <c r="H40" s="2947"/>
      <c r="I40" s="2947"/>
      <c r="J40" s="2947"/>
      <c r="K40" s="2947"/>
      <c r="L40" s="2947"/>
      <c r="M40" s="2947"/>
      <c r="N40" s="2947"/>
      <c r="O40" s="2947"/>
      <c r="P40" s="2947"/>
      <c r="Q40" s="2950"/>
    </row>
    <row r="41" spans="1:17">
      <c r="A41" s="2947"/>
      <c r="B41" s="2947"/>
      <c r="C41" s="2947"/>
      <c r="D41" s="2947"/>
      <c r="E41" s="2947"/>
      <c r="F41" s="2947"/>
      <c r="G41" s="2947"/>
      <c r="H41" s="2947"/>
      <c r="I41" s="2947"/>
      <c r="J41" s="2947"/>
      <c r="K41" s="2947"/>
      <c r="L41" s="2947"/>
      <c r="M41" s="2947"/>
      <c r="N41" s="2947"/>
      <c r="O41" s="2947"/>
      <c r="P41" s="2947"/>
      <c r="Q41" s="2950"/>
    </row>
    <row r="42" spans="1:17">
      <c r="A42" s="2947"/>
      <c r="B42" s="2947"/>
      <c r="C42" s="2947"/>
      <c r="D42" s="2947"/>
      <c r="E42" s="2947"/>
      <c r="F42" s="2947"/>
      <c r="G42" s="2947"/>
      <c r="H42" s="2947"/>
      <c r="I42" s="2947"/>
      <c r="J42" s="2947"/>
      <c r="K42" s="2947"/>
      <c r="L42" s="2947"/>
      <c r="M42" s="2947"/>
      <c r="N42" s="2947"/>
      <c r="O42" s="2947"/>
      <c r="P42" s="2947"/>
      <c r="Q42" s="2947"/>
    </row>
  </sheetData>
  <mergeCells count="3">
    <mergeCell ref="Q3:Q4"/>
    <mergeCell ref="A1:H1"/>
    <mergeCell ref="A3:A4"/>
  </mergeCells>
  <phoneticPr fontId="3" type="noConversion"/>
  <pageMargins left="0.7" right="0.7" top="0.75" bottom="0.75" header="0.3" footer="0.3"/>
  <pageSetup paperSize="9" scale="73" orientation="portrait" r:id="rId1"/>
  <colBreaks count="1" manualBreakCount="1">
    <brk id="8" max="1048575" man="1"/>
  </colBreaks>
  <drawing r:id="rId2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Sheet183">
    <tabColor rgb="FF0000FF"/>
  </sheetPr>
  <dimension ref="I1"/>
  <sheetViews>
    <sheetView zoomScaleNormal="100" workbookViewId="0"/>
  </sheetViews>
  <sheetFormatPr defaultRowHeight="16.5"/>
  <sheetData>
    <row r="1" spans="9:9" s="1489" customFormat="1" ht="17.25" thickBot="1">
      <c r="I1" s="2391" t="s">
        <v>2707</v>
      </c>
    </row>
  </sheetData>
  <phoneticPr fontId="3" type="noConversion"/>
  <hyperlinks>
    <hyperlink ref="I1" location="목차!A1" display="목차로 돌아가기" xr:uid="{00000000-0004-0000-8400-000000000000}"/>
  </hyperlinks>
  <pageMargins left="0.7" right="0.7" top="0.75" bottom="0.75" header="0.3" footer="0.3"/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Sheet52"/>
  <dimension ref="A1:AA49"/>
  <sheetViews>
    <sheetView showGridLines="0" view="pageBreakPreview" zoomScaleNormal="100" zoomScaleSheetLayoutView="100" workbookViewId="0">
      <pane xSplit="1" ySplit="8" topLeftCell="B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0.625" style="284" customWidth="1"/>
    <col min="2" max="14" width="12.125" style="290" customWidth="1"/>
    <col min="15" max="26" width="13.125" style="2558" customWidth="1"/>
    <col min="27" max="27" width="10.625" style="2558" customWidth="1"/>
    <col min="28" max="16384" width="9" style="290"/>
  </cols>
  <sheetData>
    <row r="1" spans="1:27" s="1455" customFormat="1" ht="24.95" customHeight="1">
      <c r="A1" s="4810" t="s">
        <v>2097</v>
      </c>
      <c r="B1" s="4810"/>
      <c r="C1" s="4810"/>
      <c r="D1" s="4810"/>
      <c r="E1" s="4810"/>
      <c r="F1" s="4810"/>
      <c r="G1" s="4810"/>
      <c r="H1" s="1493" t="s">
        <v>2096</v>
      </c>
      <c r="I1" s="1492"/>
      <c r="J1" s="1493"/>
      <c r="K1" s="1492"/>
      <c r="L1" s="1492"/>
      <c r="M1" s="1492"/>
      <c r="N1" s="1492"/>
      <c r="O1" s="3787" t="s">
        <v>3660</v>
      </c>
      <c r="P1" s="3787"/>
      <c r="Q1" s="3787"/>
      <c r="R1" s="3787"/>
      <c r="S1" s="3787"/>
      <c r="T1" s="3787"/>
      <c r="U1" s="1493" t="s">
        <v>3661</v>
      </c>
      <c r="V1" s="2895"/>
      <c r="W1" s="2895"/>
      <c r="X1" s="2895"/>
      <c r="Y1" s="2895"/>
      <c r="Z1" s="2895"/>
      <c r="AA1" s="1492"/>
    </row>
    <row r="2" spans="1:27" ht="18" customHeight="1" thickBot="1">
      <c r="A2" s="2898"/>
      <c r="B2" s="2896"/>
      <c r="C2" s="2896"/>
      <c r="D2" s="2896"/>
      <c r="E2" s="2896"/>
      <c r="F2" s="2896"/>
      <c r="G2" s="2896"/>
      <c r="H2" s="2896"/>
      <c r="I2" s="1245"/>
      <c r="J2" s="1245"/>
      <c r="K2" s="1153"/>
      <c r="L2" s="1153"/>
      <c r="M2" s="1153"/>
      <c r="N2" s="1153"/>
      <c r="O2" s="1153"/>
      <c r="P2" s="1153"/>
      <c r="Q2" s="1153"/>
      <c r="R2" s="1153"/>
      <c r="S2" s="1153"/>
      <c r="T2" s="1153"/>
      <c r="U2" s="1153"/>
      <c r="V2" s="1153"/>
      <c r="W2" s="1153"/>
      <c r="X2" s="1153"/>
      <c r="Y2" s="1153"/>
      <c r="Z2" s="1153"/>
      <c r="AA2" s="1153"/>
    </row>
    <row r="3" spans="1:27">
      <c r="A3" s="4803" t="s">
        <v>2483</v>
      </c>
      <c r="B3" s="4823" t="s">
        <v>289</v>
      </c>
      <c r="C3" s="4824"/>
      <c r="D3" s="2550" t="s">
        <v>2095</v>
      </c>
      <c r="E3" s="4811" t="s">
        <v>1817</v>
      </c>
      <c r="F3" s="4820"/>
      <c r="G3" s="2916" t="s">
        <v>2094</v>
      </c>
      <c r="H3" s="4820" t="s">
        <v>2093</v>
      </c>
      <c r="I3" s="4820"/>
      <c r="J3" s="4820"/>
      <c r="K3" s="4812"/>
      <c r="L3" s="1558" t="s">
        <v>2092</v>
      </c>
      <c r="M3" s="4811" t="s">
        <v>2091</v>
      </c>
      <c r="N3" s="4812"/>
      <c r="O3" s="2556" t="s">
        <v>2785</v>
      </c>
      <c r="P3" s="2533" t="s">
        <v>2787</v>
      </c>
      <c r="Q3" s="2556" t="s">
        <v>2788</v>
      </c>
      <c r="R3" s="2556" t="s">
        <v>2789</v>
      </c>
      <c r="S3" s="2556" t="s">
        <v>2791</v>
      </c>
      <c r="T3" s="2556" t="s">
        <v>2792</v>
      </c>
      <c r="U3" s="2556" t="s">
        <v>2794</v>
      </c>
      <c r="V3" s="2556" t="s">
        <v>2110</v>
      </c>
      <c r="W3" s="4829" t="s">
        <v>2109</v>
      </c>
      <c r="X3" s="4830"/>
      <c r="Y3" s="4743" t="s">
        <v>2108</v>
      </c>
      <c r="Z3" s="4416"/>
      <c r="AA3" s="4811" t="s">
        <v>2471</v>
      </c>
    </row>
    <row r="4" spans="1:27" ht="27">
      <c r="A4" s="4774"/>
      <c r="B4" s="4825" t="s">
        <v>1859</v>
      </c>
      <c r="C4" s="4826"/>
      <c r="D4" s="3788" t="s">
        <v>2090</v>
      </c>
      <c r="E4" s="4818" t="s">
        <v>1815</v>
      </c>
      <c r="F4" s="4821"/>
      <c r="G4" s="3789" t="s">
        <v>2089</v>
      </c>
      <c r="H4" s="4821" t="s">
        <v>2088</v>
      </c>
      <c r="I4" s="4821"/>
      <c r="J4" s="4821"/>
      <c r="K4" s="4819"/>
      <c r="L4" s="3790" t="s">
        <v>2087</v>
      </c>
      <c r="M4" s="4813" t="s">
        <v>2086</v>
      </c>
      <c r="N4" s="4814"/>
      <c r="O4" s="3773" t="s">
        <v>2786</v>
      </c>
      <c r="P4" s="3723" t="s">
        <v>2375</v>
      </c>
      <c r="Q4" s="3650" t="s">
        <v>3662</v>
      </c>
      <c r="R4" s="3773" t="s">
        <v>2790</v>
      </c>
      <c r="S4" s="3650" t="s">
        <v>3663</v>
      </c>
      <c r="T4" s="3655" t="s">
        <v>2793</v>
      </c>
      <c r="U4" s="3655" t="s">
        <v>2795</v>
      </c>
      <c r="V4" s="3652" t="s">
        <v>3665</v>
      </c>
      <c r="W4" s="4831" t="s">
        <v>3667</v>
      </c>
      <c r="X4" s="4832"/>
      <c r="Y4" s="4833" t="s">
        <v>3666</v>
      </c>
      <c r="Z4" s="4834"/>
      <c r="AA4" s="4827"/>
    </row>
    <row r="5" spans="1:27" ht="18" customHeight="1">
      <c r="A5" s="4774"/>
      <c r="B5" s="2548"/>
      <c r="C5" s="2549"/>
      <c r="D5" s="1228"/>
      <c r="E5" s="1156" t="s">
        <v>2085</v>
      </c>
      <c r="F5" s="3776" t="s">
        <v>2084</v>
      </c>
      <c r="G5" s="2917"/>
      <c r="H5" s="2554" t="s">
        <v>2085</v>
      </c>
      <c r="I5" s="1229" t="s">
        <v>2085</v>
      </c>
      <c r="J5" s="3776" t="s">
        <v>2084</v>
      </c>
      <c r="K5" s="1156" t="s">
        <v>2083</v>
      </c>
      <c r="L5" s="1559"/>
      <c r="M5" s="4815" t="s">
        <v>2082</v>
      </c>
      <c r="N5" s="4817"/>
      <c r="O5" s="2557"/>
      <c r="P5" s="2534"/>
      <c r="Q5" s="2557"/>
      <c r="R5" s="2557"/>
      <c r="S5" s="2557"/>
      <c r="T5" s="2557"/>
      <c r="U5" s="2557"/>
      <c r="V5" s="2557"/>
      <c r="W5" s="309" t="s">
        <v>2106</v>
      </c>
      <c r="X5" s="309" t="s">
        <v>3846</v>
      </c>
      <c r="Y5" s="309" t="s">
        <v>2105</v>
      </c>
      <c r="Z5" s="309" t="s">
        <v>2104</v>
      </c>
      <c r="AA5" s="4827"/>
    </row>
    <row r="6" spans="1:27" s="3740" customFormat="1" ht="27">
      <c r="A6" s="4774"/>
      <c r="B6" s="3767"/>
      <c r="C6" s="3768"/>
      <c r="D6" s="3769"/>
      <c r="E6" s="3769" t="s">
        <v>2081</v>
      </c>
      <c r="F6" s="3770" t="s">
        <v>3659</v>
      </c>
      <c r="G6" s="3771"/>
      <c r="H6" s="3772" t="s">
        <v>2081</v>
      </c>
      <c r="I6" s="3769" t="s">
        <v>3658</v>
      </c>
      <c r="J6" s="3770" t="s">
        <v>3659</v>
      </c>
      <c r="K6" s="3769" t="s">
        <v>2080</v>
      </c>
      <c r="L6" s="3770"/>
      <c r="M6" s="4818" t="s">
        <v>2079</v>
      </c>
      <c r="N6" s="4819"/>
      <c r="O6" s="3773"/>
      <c r="P6" s="3723"/>
      <c r="Q6" s="3773"/>
      <c r="R6" s="3773"/>
      <c r="S6" s="3773"/>
      <c r="T6" s="3774"/>
      <c r="U6" s="3774"/>
      <c r="V6" s="3774"/>
      <c r="W6" s="3724" t="s">
        <v>2103</v>
      </c>
      <c r="X6" s="3738" t="s">
        <v>3847</v>
      </c>
      <c r="Y6" s="3775" t="s">
        <v>2102</v>
      </c>
      <c r="Z6" s="3775" t="s">
        <v>2101</v>
      </c>
      <c r="AA6" s="4827"/>
    </row>
    <row r="7" spans="1:27" ht="18" customHeight="1">
      <c r="A7" s="4774"/>
      <c r="B7" s="1156" t="s">
        <v>2078</v>
      </c>
      <c r="C7" s="1156" t="s">
        <v>2077</v>
      </c>
      <c r="D7" s="1229" t="s">
        <v>2076</v>
      </c>
      <c r="E7" s="4815" t="s">
        <v>3653</v>
      </c>
      <c r="F7" s="4822"/>
      <c r="G7" s="2555" t="s">
        <v>2075</v>
      </c>
      <c r="H7" s="2554" t="s">
        <v>3654</v>
      </c>
      <c r="I7" s="4815" t="s">
        <v>3655</v>
      </c>
      <c r="J7" s="4816"/>
      <c r="K7" s="1156" t="s">
        <v>61</v>
      </c>
      <c r="L7" s="1156" t="s">
        <v>2074</v>
      </c>
      <c r="M7" s="1156" t="s">
        <v>2073</v>
      </c>
      <c r="N7" s="1156" t="s">
        <v>2072</v>
      </c>
      <c r="O7" s="4804" t="s">
        <v>3664</v>
      </c>
      <c r="P7" s="4805"/>
      <c r="Q7" s="4805"/>
      <c r="R7" s="4805"/>
      <c r="S7" s="4805"/>
      <c r="T7" s="2903" t="s">
        <v>3652</v>
      </c>
      <c r="U7" s="4806" t="s">
        <v>3652</v>
      </c>
      <c r="V7" s="4807"/>
      <c r="W7" s="4808" t="s">
        <v>2100</v>
      </c>
      <c r="X7" s="4808"/>
      <c r="Y7" s="4808"/>
      <c r="Z7" s="4809"/>
      <c r="AA7" s="4827"/>
    </row>
    <row r="8" spans="1:27" s="3740" customFormat="1" ht="18" customHeight="1">
      <c r="A8" s="4775"/>
      <c r="B8" s="3777"/>
      <c r="C8" s="3770" t="s">
        <v>2024</v>
      </c>
      <c r="D8" s="3771"/>
      <c r="E8" s="3778"/>
      <c r="F8" s="3779"/>
      <c r="G8" s="3779"/>
      <c r="H8" s="3779"/>
      <c r="I8" s="3780"/>
      <c r="J8" s="3780"/>
      <c r="K8" s="3781"/>
      <c r="L8" s="3781"/>
      <c r="M8" s="3781" t="s">
        <v>515</v>
      </c>
      <c r="N8" s="3782" t="s">
        <v>2071</v>
      </c>
      <c r="O8" s="3777"/>
      <c r="P8" s="3780"/>
      <c r="Q8" s="3780"/>
      <c r="R8" s="3780"/>
      <c r="S8" s="3780"/>
      <c r="T8" s="3783"/>
      <c r="U8" s="3784"/>
      <c r="V8" s="3785"/>
      <c r="W8" s="3780"/>
      <c r="X8" s="3780"/>
      <c r="Y8" s="3780"/>
      <c r="Z8" s="3782"/>
      <c r="AA8" s="4828"/>
    </row>
    <row r="9" spans="1:27" ht="18" customHeight="1">
      <c r="A9" s="2553">
        <v>1981</v>
      </c>
      <c r="B9" s="1246">
        <v>38723.248</v>
      </c>
      <c r="C9" s="1234">
        <v>1.5720000000000001</v>
      </c>
      <c r="D9" s="1247" t="s">
        <v>0</v>
      </c>
      <c r="E9" s="1248">
        <v>49669.8</v>
      </c>
      <c r="F9" s="1248">
        <v>187575.6</v>
      </c>
      <c r="G9" s="1249">
        <v>26.48</v>
      </c>
      <c r="H9" s="1248">
        <v>71.91</v>
      </c>
      <c r="I9" s="1248">
        <v>48993</v>
      </c>
      <c r="J9" s="1248">
        <v>195631.2</v>
      </c>
      <c r="K9" s="1250">
        <v>5.5</v>
      </c>
      <c r="L9" s="1247">
        <v>1857.1</v>
      </c>
      <c r="M9" s="1250" t="s">
        <v>0</v>
      </c>
      <c r="N9" s="1250" t="s">
        <v>0</v>
      </c>
      <c r="O9" s="2902">
        <v>21254</v>
      </c>
      <c r="P9" s="2902">
        <v>26131</v>
      </c>
      <c r="Q9" s="4054">
        <v>-6487.1</v>
      </c>
      <c r="R9" s="4054">
        <v>-6264.9</v>
      </c>
      <c r="S9" s="2902">
        <v>6891</v>
      </c>
      <c r="T9" s="2902">
        <v>12179.6</v>
      </c>
      <c r="U9" s="2902">
        <v>12059.3</v>
      </c>
      <c r="V9" s="2902">
        <v>17814.099999999999</v>
      </c>
      <c r="W9" s="2908">
        <v>7.9279999999999999</v>
      </c>
      <c r="X9" s="2908">
        <v>7.9580000000000002</v>
      </c>
      <c r="Y9" s="2908">
        <v>48.74</v>
      </c>
      <c r="Z9" s="2909">
        <v>26.82</v>
      </c>
      <c r="AA9" s="2553">
        <v>1981</v>
      </c>
    </row>
    <row r="10" spans="1:27" ht="18" customHeight="1">
      <c r="A10" s="2551">
        <v>1982</v>
      </c>
      <c r="B10" s="1246">
        <v>39326.351999999999</v>
      </c>
      <c r="C10" s="1232">
        <v>1.5569999999999999</v>
      </c>
      <c r="D10" s="1260" t="s">
        <v>0</v>
      </c>
      <c r="E10" s="1246">
        <v>57286.6</v>
      </c>
      <c r="F10" s="1246">
        <v>203215.8</v>
      </c>
      <c r="G10" s="1261">
        <v>28.19</v>
      </c>
      <c r="H10" s="1246">
        <v>77.59</v>
      </c>
      <c r="I10" s="1246">
        <v>56756.9</v>
      </c>
      <c r="J10" s="1246">
        <v>214778</v>
      </c>
      <c r="K10" s="1251">
        <v>9.8000000000000007</v>
      </c>
      <c r="L10" s="1260">
        <v>1973</v>
      </c>
      <c r="M10" s="1251" t="s">
        <v>0</v>
      </c>
      <c r="N10" s="1251" t="s">
        <v>0</v>
      </c>
      <c r="O10" s="2902">
        <v>21853</v>
      </c>
      <c r="P10" s="2902">
        <v>24251</v>
      </c>
      <c r="Q10" s="4054">
        <v>-5631</v>
      </c>
      <c r="R10" s="4054">
        <v>-6447.6</v>
      </c>
      <c r="S10" s="2902">
        <v>6983.7</v>
      </c>
      <c r="T10" s="2902">
        <v>15137.2</v>
      </c>
      <c r="U10" s="2902">
        <v>15045.3</v>
      </c>
      <c r="V10" s="2902">
        <v>24413.7</v>
      </c>
      <c r="W10" s="2908">
        <v>8.2759999999999998</v>
      </c>
      <c r="X10" s="2908">
        <v>8.2970000000000006</v>
      </c>
      <c r="Y10" s="2908">
        <v>51.02</v>
      </c>
      <c r="Z10" s="2909">
        <v>28.748000000000001</v>
      </c>
      <c r="AA10" s="2551">
        <v>1982</v>
      </c>
    </row>
    <row r="11" spans="1:27" ht="18" customHeight="1">
      <c r="A11" s="2551">
        <v>1983</v>
      </c>
      <c r="B11" s="1246">
        <v>39910.402999999998</v>
      </c>
      <c r="C11" s="1232">
        <v>1.4850000000000001</v>
      </c>
      <c r="D11" s="1260" t="s">
        <v>0</v>
      </c>
      <c r="E11" s="1246">
        <v>68080.100000000006</v>
      </c>
      <c r="F11" s="1246">
        <v>230398.3</v>
      </c>
      <c r="G11" s="1261">
        <v>29.548999999999999</v>
      </c>
      <c r="H11" s="1246">
        <v>86.8</v>
      </c>
      <c r="I11" s="1246">
        <v>67370.100000000006</v>
      </c>
      <c r="J11" s="1246">
        <v>244858</v>
      </c>
      <c r="K11" s="1251">
        <v>14</v>
      </c>
      <c r="L11" s="1260">
        <v>2174.9</v>
      </c>
      <c r="M11" s="1251" t="s">
        <v>0</v>
      </c>
      <c r="N11" s="1251" t="s">
        <v>0</v>
      </c>
      <c r="O11" s="2902">
        <v>24445</v>
      </c>
      <c r="P11" s="2902">
        <v>26192</v>
      </c>
      <c r="Q11" s="4054">
        <v>-3593.5</v>
      </c>
      <c r="R11" s="4054">
        <v>-4464</v>
      </c>
      <c r="S11" s="2902">
        <v>6909.7</v>
      </c>
      <c r="T11" s="2902">
        <v>20483.900000000001</v>
      </c>
      <c r="U11" s="2902">
        <v>20422.400000000001</v>
      </c>
      <c r="V11" s="2902">
        <v>30006.7</v>
      </c>
      <c r="W11" s="2908">
        <v>9.5820000000000007</v>
      </c>
      <c r="X11" s="2908">
        <v>9.6159999999999997</v>
      </c>
      <c r="Y11" s="2908">
        <v>51.11</v>
      </c>
      <c r="Z11" s="2909">
        <v>29.731999999999999</v>
      </c>
      <c r="AA11" s="2551">
        <v>1983</v>
      </c>
    </row>
    <row r="12" spans="1:27" ht="18" customHeight="1">
      <c r="A12" s="2551">
        <v>1984</v>
      </c>
      <c r="B12" s="1246">
        <v>40405.955999999998</v>
      </c>
      <c r="C12" s="1232">
        <v>1.242</v>
      </c>
      <c r="D12" s="1260" t="s">
        <v>0</v>
      </c>
      <c r="E12" s="1246">
        <v>78591.3</v>
      </c>
      <c r="F12" s="1246">
        <v>254709.1</v>
      </c>
      <c r="G12" s="1261">
        <v>30.855</v>
      </c>
      <c r="H12" s="1246">
        <v>96.12</v>
      </c>
      <c r="I12" s="1246">
        <v>77479.600000000006</v>
      </c>
      <c r="J12" s="1246">
        <v>270633.09999999998</v>
      </c>
      <c r="K12" s="1251">
        <v>10.5</v>
      </c>
      <c r="L12" s="1260">
        <v>2378.9</v>
      </c>
      <c r="M12" s="1251" t="s">
        <v>0</v>
      </c>
      <c r="N12" s="1251" t="s">
        <v>0</v>
      </c>
      <c r="O12" s="2902">
        <v>29245</v>
      </c>
      <c r="P12" s="2902">
        <v>30631</v>
      </c>
      <c r="Q12" s="4054">
        <v>-1847.4</v>
      </c>
      <c r="R12" s="4054">
        <v>-2371.8000000000002</v>
      </c>
      <c r="S12" s="2902">
        <v>7649.6</v>
      </c>
      <c r="T12" s="2902">
        <v>25227.599999999999</v>
      </c>
      <c r="U12" s="2902">
        <v>25104.9</v>
      </c>
      <c r="V12" s="2902">
        <v>35704.400000000001</v>
      </c>
      <c r="W12" s="2908">
        <v>11.032</v>
      </c>
      <c r="X12" s="2908">
        <v>11.093999999999999</v>
      </c>
      <c r="Y12" s="2908">
        <v>51.48</v>
      </c>
      <c r="Z12" s="2909">
        <v>30.408000000000001</v>
      </c>
      <c r="AA12" s="2551">
        <v>1984</v>
      </c>
    </row>
    <row r="13" spans="1:27" ht="18" customHeight="1">
      <c r="A13" s="1161">
        <v>1985</v>
      </c>
      <c r="B13" s="1252">
        <v>40805.743999999999</v>
      </c>
      <c r="C13" s="1253">
        <v>0.98899999999999999</v>
      </c>
      <c r="D13" s="1254" t="s">
        <v>0</v>
      </c>
      <c r="E13" s="1252">
        <v>88129.7</v>
      </c>
      <c r="F13" s="1246">
        <v>274675.40000000002</v>
      </c>
      <c r="G13" s="1255">
        <v>32.085000000000001</v>
      </c>
      <c r="H13" s="1252">
        <v>99.02000000000001</v>
      </c>
      <c r="I13" s="1252">
        <v>86197.2</v>
      </c>
      <c r="J13" s="1252">
        <v>289085.40000000002</v>
      </c>
      <c r="K13" s="1256">
        <v>6.8</v>
      </c>
      <c r="L13" s="1254">
        <v>2426.5</v>
      </c>
      <c r="M13" s="1256" t="s">
        <v>0</v>
      </c>
      <c r="N13" s="1256" t="s">
        <v>0</v>
      </c>
      <c r="O13" s="2904">
        <v>30283</v>
      </c>
      <c r="P13" s="2904">
        <v>31136</v>
      </c>
      <c r="Q13" s="4055">
        <v>-2178</v>
      </c>
      <c r="R13" s="4055">
        <v>-2350.5</v>
      </c>
      <c r="S13" s="2904">
        <v>7748.6</v>
      </c>
      <c r="T13" s="2904">
        <v>28246.3</v>
      </c>
      <c r="U13" s="2904">
        <v>28174.7</v>
      </c>
      <c r="V13" s="2904">
        <v>42161.5</v>
      </c>
      <c r="W13" s="2910">
        <v>11.494</v>
      </c>
      <c r="X13" s="2910">
        <v>11.541</v>
      </c>
      <c r="Y13" s="2910">
        <v>51.94</v>
      </c>
      <c r="Z13" s="2911">
        <v>31.155999999999999</v>
      </c>
      <c r="AA13" s="1161">
        <v>1985</v>
      </c>
    </row>
    <row r="14" spans="1:27" ht="18" customHeight="1">
      <c r="A14" s="2551">
        <v>1986</v>
      </c>
      <c r="B14" s="1246">
        <v>41213.673999999999</v>
      </c>
      <c r="C14" s="1232">
        <v>1</v>
      </c>
      <c r="D14" s="1260" t="s">
        <v>0</v>
      </c>
      <c r="E14" s="2233">
        <v>102985.8</v>
      </c>
      <c r="F14" s="1248">
        <v>305788.59999999998</v>
      </c>
      <c r="G14" s="2234">
        <v>33.679000000000002</v>
      </c>
      <c r="H14" s="2233">
        <v>114.34</v>
      </c>
      <c r="I14" s="2233">
        <v>100772.1</v>
      </c>
      <c r="J14" s="2233">
        <v>329433</v>
      </c>
      <c r="K14" s="2235">
        <v>14</v>
      </c>
      <c r="L14" s="2236">
        <v>2774.3</v>
      </c>
      <c r="M14" s="2235" t="s">
        <v>0</v>
      </c>
      <c r="N14" s="2235" t="s">
        <v>0</v>
      </c>
      <c r="O14" s="2905">
        <v>34714</v>
      </c>
      <c r="P14" s="2905">
        <v>31584</v>
      </c>
      <c r="Q14" s="4056">
        <v>2606.6999999999998</v>
      </c>
      <c r="R14" s="4056">
        <v>1975.8</v>
      </c>
      <c r="S14" s="2905">
        <v>7955.2</v>
      </c>
      <c r="T14" s="2905">
        <v>36490</v>
      </c>
      <c r="U14" s="2905">
        <v>36442.5</v>
      </c>
      <c r="V14" s="2905">
        <v>54620</v>
      </c>
      <c r="W14" s="2912">
        <v>13.92</v>
      </c>
      <c r="X14" s="2912">
        <v>14.055999999999999</v>
      </c>
      <c r="Y14" s="2912">
        <v>51.18</v>
      </c>
      <c r="Z14" s="2913">
        <v>32.012999999999998</v>
      </c>
      <c r="AA14" s="1162">
        <v>1986</v>
      </c>
    </row>
    <row r="15" spans="1:27" ht="18" customHeight="1">
      <c r="A15" s="2551">
        <v>1987</v>
      </c>
      <c r="B15" s="1246">
        <v>41621.69</v>
      </c>
      <c r="C15" s="1232">
        <v>0.99</v>
      </c>
      <c r="D15" s="1260" t="s">
        <v>0</v>
      </c>
      <c r="E15" s="1246">
        <v>121697.8</v>
      </c>
      <c r="F15" s="1246">
        <v>344696.2</v>
      </c>
      <c r="G15" s="1261">
        <v>35.305999999999997</v>
      </c>
      <c r="H15" s="1246">
        <v>146.18</v>
      </c>
      <c r="I15" s="1246">
        <v>120223.8</v>
      </c>
      <c r="J15" s="1246">
        <v>378643.6</v>
      </c>
      <c r="K15" s="1251">
        <v>14.9</v>
      </c>
      <c r="L15" s="1260">
        <v>3512.2</v>
      </c>
      <c r="M15" s="1251" t="s">
        <v>0</v>
      </c>
      <c r="N15" s="1251" t="s">
        <v>0</v>
      </c>
      <c r="O15" s="2902">
        <v>47281</v>
      </c>
      <c r="P15" s="2902">
        <v>41020</v>
      </c>
      <c r="Q15" s="4054">
        <v>8631.2000000000007</v>
      </c>
      <c r="R15" s="4054">
        <v>5778.9</v>
      </c>
      <c r="S15" s="2902">
        <v>9192.9</v>
      </c>
      <c r="T15" s="2902">
        <v>47679.199999999997</v>
      </c>
      <c r="U15" s="2902">
        <v>47633.599999999999</v>
      </c>
      <c r="V15" s="2902">
        <v>71161</v>
      </c>
      <c r="W15" s="2908">
        <v>16.632999999999999</v>
      </c>
      <c r="X15" s="2908">
        <v>16.843</v>
      </c>
      <c r="Y15" s="2908">
        <v>51.41</v>
      </c>
      <c r="Z15" s="2909">
        <v>32.988999999999997</v>
      </c>
      <c r="AA15" s="2551">
        <v>1987</v>
      </c>
    </row>
    <row r="16" spans="1:27" ht="18" customHeight="1">
      <c r="A16" s="2551">
        <v>1988</v>
      </c>
      <c r="B16" s="1246">
        <v>42031.247000000003</v>
      </c>
      <c r="C16" s="1232">
        <v>0.98399999999999999</v>
      </c>
      <c r="D16" s="1260" t="s">
        <v>0</v>
      </c>
      <c r="E16" s="1246">
        <v>145994.70000000001</v>
      </c>
      <c r="F16" s="1246">
        <v>386017.4</v>
      </c>
      <c r="G16" s="1261">
        <v>37.820999999999998</v>
      </c>
      <c r="H16" s="1246">
        <v>198.29000000000002</v>
      </c>
      <c r="I16" s="1246">
        <v>144864</v>
      </c>
      <c r="J16" s="1246">
        <v>429338</v>
      </c>
      <c r="K16" s="1251">
        <v>13.4</v>
      </c>
      <c r="L16" s="1260">
        <v>4717.7</v>
      </c>
      <c r="M16" s="1251" t="s">
        <v>0</v>
      </c>
      <c r="N16" s="1251" t="s">
        <v>0</v>
      </c>
      <c r="O16" s="2902">
        <v>60696</v>
      </c>
      <c r="P16" s="2902">
        <v>51811</v>
      </c>
      <c r="Q16" s="4054">
        <v>12757.7</v>
      </c>
      <c r="R16" s="4054">
        <v>9415.4</v>
      </c>
      <c r="S16" s="2902">
        <v>12378.3</v>
      </c>
      <c r="T16" s="2902">
        <v>60495.3</v>
      </c>
      <c r="U16" s="2902">
        <v>60328.3</v>
      </c>
      <c r="V16" s="2902">
        <v>92386.7</v>
      </c>
      <c r="W16" s="2908">
        <v>18.841000000000001</v>
      </c>
      <c r="X16" s="2908">
        <v>19.056000000000001</v>
      </c>
      <c r="Y16" s="2908">
        <v>52.81</v>
      </c>
      <c r="Z16" s="2909">
        <v>35.345999999999997</v>
      </c>
      <c r="AA16" s="2551">
        <v>1988</v>
      </c>
    </row>
    <row r="17" spans="1:27" ht="18" customHeight="1">
      <c r="A17" s="2551">
        <v>1989</v>
      </c>
      <c r="B17" s="1246">
        <v>42449.038</v>
      </c>
      <c r="C17" s="1232">
        <v>0.99399999999999999</v>
      </c>
      <c r="D17" s="1260" t="s">
        <v>0</v>
      </c>
      <c r="E17" s="1246">
        <v>165801.79999999999</v>
      </c>
      <c r="F17" s="1246">
        <v>413320</v>
      </c>
      <c r="G17" s="1261">
        <v>40.115000000000002</v>
      </c>
      <c r="H17" s="1246">
        <v>246.23000000000002</v>
      </c>
      <c r="I17" s="1246">
        <v>165314.1</v>
      </c>
      <c r="J17" s="1246">
        <v>466944.8</v>
      </c>
      <c r="K17" s="1251">
        <v>8.8000000000000007</v>
      </c>
      <c r="L17" s="1260">
        <v>5800.6</v>
      </c>
      <c r="M17" s="1251" t="s">
        <v>0</v>
      </c>
      <c r="N17" s="1251" t="s">
        <v>0</v>
      </c>
      <c r="O17" s="2902">
        <v>62377</v>
      </c>
      <c r="P17" s="2902">
        <v>61465</v>
      </c>
      <c r="Q17" s="4054">
        <v>3766.4</v>
      </c>
      <c r="R17" s="4054">
        <v>2410.4</v>
      </c>
      <c r="S17" s="2902">
        <v>15245.2</v>
      </c>
      <c r="T17" s="2902">
        <v>64215.5</v>
      </c>
      <c r="U17" s="2902">
        <v>64012.3</v>
      </c>
      <c r="V17" s="2902">
        <v>116204.2</v>
      </c>
      <c r="W17" s="2908">
        <v>19.385000000000002</v>
      </c>
      <c r="X17" s="2908">
        <v>19.512</v>
      </c>
      <c r="Y17" s="2908">
        <v>53.59</v>
      </c>
      <c r="Z17" s="2909">
        <v>37.360999999999997</v>
      </c>
      <c r="AA17" s="2551">
        <v>1989</v>
      </c>
    </row>
    <row r="18" spans="1:27" s="1262" customFormat="1" ht="18" customHeight="1">
      <c r="A18" s="2551">
        <v>1990</v>
      </c>
      <c r="B18" s="1246">
        <v>42869.283000000003</v>
      </c>
      <c r="C18" s="1232">
        <v>0.99</v>
      </c>
      <c r="D18" s="1260">
        <v>11244.078</v>
      </c>
      <c r="E18" s="1246">
        <v>200556.2</v>
      </c>
      <c r="F18" s="1246">
        <v>454145.9</v>
      </c>
      <c r="G18" s="1261">
        <v>44.161000000000001</v>
      </c>
      <c r="H18" s="1246">
        <v>283</v>
      </c>
      <c r="I18" s="1246">
        <v>200355.3</v>
      </c>
      <c r="J18" s="1246">
        <v>511161.1</v>
      </c>
      <c r="K18" s="1251">
        <v>9.5</v>
      </c>
      <c r="L18" s="1260">
        <v>6601.5</v>
      </c>
      <c r="M18" s="1251">
        <v>712.05</v>
      </c>
      <c r="N18" s="1251">
        <v>716.7</v>
      </c>
      <c r="O18" s="2904">
        <v>65016</v>
      </c>
      <c r="P18" s="2904">
        <v>69844</v>
      </c>
      <c r="Q18" s="4055">
        <v>-2804.2</v>
      </c>
      <c r="R18" s="4055">
        <v>-3689.4</v>
      </c>
      <c r="S18" s="2904">
        <v>14822.4</v>
      </c>
      <c r="T18" s="2904">
        <v>78294.3</v>
      </c>
      <c r="U18" s="2904">
        <v>78282.399999999994</v>
      </c>
      <c r="V18" s="2904">
        <v>145603.70000000001</v>
      </c>
      <c r="W18" s="2910">
        <v>21.100999999999999</v>
      </c>
      <c r="X18" s="2910">
        <v>21.17</v>
      </c>
      <c r="Y18" s="2910">
        <v>55.83</v>
      </c>
      <c r="Z18" s="2911">
        <v>40.564</v>
      </c>
      <c r="AA18" s="1161">
        <v>1990</v>
      </c>
    </row>
    <row r="19" spans="1:27" s="1262" customFormat="1" ht="18" customHeight="1">
      <c r="A19" s="2553">
        <v>1991</v>
      </c>
      <c r="B19" s="1248">
        <v>43295.703999999998</v>
      </c>
      <c r="C19" s="1234">
        <v>0.995</v>
      </c>
      <c r="D19" s="1247">
        <v>11548.575999999999</v>
      </c>
      <c r="E19" s="1248">
        <v>242481.1</v>
      </c>
      <c r="F19" s="1248">
        <v>503094</v>
      </c>
      <c r="G19" s="1249">
        <v>48.198</v>
      </c>
      <c r="H19" s="1248">
        <v>330.2</v>
      </c>
      <c r="I19" s="1248">
        <v>242234.5</v>
      </c>
      <c r="J19" s="1248">
        <v>566970.6</v>
      </c>
      <c r="K19" s="1250">
        <v>10.9</v>
      </c>
      <c r="L19" s="1247">
        <v>7626.6</v>
      </c>
      <c r="M19" s="1250">
        <v>733.83</v>
      </c>
      <c r="N19" s="1250">
        <v>759.5</v>
      </c>
      <c r="O19" s="2902">
        <v>71870</v>
      </c>
      <c r="P19" s="2902">
        <v>81525</v>
      </c>
      <c r="Q19" s="4054">
        <v>-8033.5</v>
      </c>
      <c r="R19" s="4054">
        <v>-7153.4</v>
      </c>
      <c r="S19" s="2902">
        <v>13733</v>
      </c>
      <c r="T19" s="2902">
        <v>94691</v>
      </c>
      <c r="U19" s="2902">
        <v>94803.9</v>
      </c>
      <c r="V19" s="2902">
        <v>174029.9</v>
      </c>
      <c r="W19" s="2908">
        <v>23.135000000000002</v>
      </c>
      <c r="X19" s="2908">
        <v>23.195</v>
      </c>
      <c r="Y19" s="2908">
        <v>58.46</v>
      </c>
      <c r="Z19" s="2909">
        <v>44.35</v>
      </c>
      <c r="AA19" s="2551">
        <v>1991</v>
      </c>
    </row>
    <row r="20" spans="1:27" s="1262" customFormat="1" ht="18" customHeight="1">
      <c r="A20" s="2551">
        <v>1992</v>
      </c>
      <c r="B20" s="1246">
        <v>43747.962</v>
      </c>
      <c r="C20" s="1232">
        <v>1.0449999999999999</v>
      </c>
      <c r="D20" s="1260">
        <v>11896.481</v>
      </c>
      <c r="E20" s="1246">
        <v>277540.8</v>
      </c>
      <c r="F20" s="1246">
        <v>534279</v>
      </c>
      <c r="G20" s="1261">
        <v>51.947000000000003</v>
      </c>
      <c r="H20" s="1246">
        <v>354.96999999999997</v>
      </c>
      <c r="I20" s="1246">
        <v>277172.59999999998</v>
      </c>
      <c r="J20" s="1246">
        <v>601723.30000000005</v>
      </c>
      <c r="K20" s="1251">
        <v>6.1</v>
      </c>
      <c r="L20" s="1260">
        <v>8113.9</v>
      </c>
      <c r="M20" s="1251">
        <v>781.09</v>
      </c>
      <c r="N20" s="1251">
        <v>786.9</v>
      </c>
      <c r="O20" s="2902">
        <v>76632</v>
      </c>
      <c r="P20" s="2902">
        <v>81775</v>
      </c>
      <c r="Q20" s="4054">
        <v>-2901.2</v>
      </c>
      <c r="R20" s="4054">
        <v>-1440.4</v>
      </c>
      <c r="S20" s="2902">
        <v>17153.900000000001</v>
      </c>
      <c r="T20" s="2902">
        <v>105873.7</v>
      </c>
      <c r="U20" s="2902">
        <v>106184.6</v>
      </c>
      <c r="V20" s="2902">
        <v>211468.9</v>
      </c>
      <c r="W20" s="2908">
        <v>24.491</v>
      </c>
      <c r="X20" s="2908">
        <v>24.492999999999999</v>
      </c>
      <c r="Y20" s="2908">
        <v>59.73</v>
      </c>
      <c r="Z20" s="2908">
        <v>47.106000000000002</v>
      </c>
      <c r="AA20" s="2551">
        <v>1992</v>
      </c>
    </row>
    <row r="21" spans="1:27" s="1262" customFormat="1" ht="18" customHeight="1">
      <c r="A21" s="2551">
        <v>1993</v>
      </c>
      <c r="B21" s="1246">
        <v>44194.627999999997</v>
      </c>
      <c r="C21" s="1232">
        <v>1.0209999999999999</v>
      </c>
      <c r="D21" s="1260">
        <v>12232.898999999999</v>
      </c>
      <c r="E21" s="1246">
        <v>315181.3</v>
      </c>
      <c r="F21" s="1246">
        <v>571023.9</v>
      </c>
      <c r="G21" s="1261">
        <v>55.195999999999998</v>
      </c>
      <c r="H21" s="1246">
        <v>392.11</v>
      </c>
      <c r="I21" s="1246">
        <v>314760.40000000002</v>
      </c>
      <c r="J21" s="1246">
        <v>645136.5</v>
      </c>
      <c r="K21" s="1251">
        <v>7.2</v>
      </c>
      <c r="L21" s="1260">
        <v>8872.4</v>
      </c>
      <c r="M21" s="1251">
        <v>802.75</v>
      </c>
      <c r="N21" s="1251">
        <v>807.2</v>
      </c>
      <c r="O21" s="2902">
        <v>82236</v>
      </c>
      <c r="P21" s="2902">
        <v>83800</v>
      </c>
      <c r="Q21" s="4054">
        <v>1688.1</v>
      </c>
      <c r="R21" s="4054">
        <v>2682.7</v>
      </c>
      <c r="S21" s="2902">
        <v>20262.400000000001</v>
      </c>
      <c r="T21" s="2902">
        <v>120431.4</v>
      </c>
      <c r="U21" s="2902">
        <v>120256.1</v>
      </c>
      <c r="V21" s="2902">
        <v>248271</v>
      </c>
      <c r="W21" s="2908">
        <v>25.597000000000001</v>
      </c>
      <c r="X21" s="2908">
        <v>25.512</v>
      </c>
      <c r="Y21" s="2908">
        <v>60.64</v>
      </c>
      <c r="Z21" s="2908">
        <v>49.366999999999997</v>
      </c>
      <c r="AA21" s="2551">
        <v>1993</v>
      </c>
    </row>
    <row r="22" spans="1:27" s="1262" customFormat="1" ht="18" customHeight="1">
      <c r="A22" s="2551">
        <v>1994</v>
      </c>
      <c r="B22" s="1246">
        <v>44641.54</v>
      </c>
      <c r="C22" s="1232">
        <v>1.0109999999999999</v>
      </c>
      <c r="D22" s="1260">
        <v>12585.709000000001</v>
      </c>
      <c r="E22" s="1246">
        <v>372493.4</v>
      </c>
      <c r="F22" s="1246">
        <v>623950.19999999995</v>
      </c>
      <c r="G22" s="1261">
        <v>59.698999999999998</v>
      </c>
      <c r="H22" s="1246">
        <v>462.35</v>
      </c>
      <c r="I22" s="1246">
        <v>371554.7</v>
      </c>
      <c r="J22" s="1246">
        <v>705677.3</v>
      </c>
      <c r="K22" s="1251">
        <v>9.4</v>
      </c>
      <c r="L22" s="1260">
        <v>10357</v>
      </c>
      <c r="M22" s="1251">
        <v>803.46</v>
      </c>
      <c r="N22" s="1251">
        <v>788.5</v>
      </c>
      <c r="O22" s="2902">
        <v>96013</v>
      </c>
      <c r="P22" s="2902">
        <v>102348</v>
      </c>
      <c r="Q22" s="4054">
        <v>-4793.5</v>
      </c>
      <c r="R22" s="4054">
        <v>-3860.8</v>
      </c>
      <c r="S22" s="2902">
        <v>25672.7</v>
      </c>
      <c r="T22" s="2902">
        <v>141205.20000000001</v>
      </c>
      <c r="U22" s="2902">
        <v>141262.39999999999</v>
      </c>
      <c r="V22" s="2902">
        <v>300657.90000000002</v>
      </c>
      <c r="W22" s="2908">
        <v>28.440999999999999</v>
      </c>
      <c r="X22" s="2908">
        <v>28.291</v>
      </c>
      <c r="Y22" s="2908">
        <v>62.28</v>
      </c>
      <c r="Z22" s="2908">
        <v>52.46</v>
      </c>
      <c r="AA22" s="2551">
        <v>1994</v>
      </c>
    </row>
    <row r="23" spans="1:27" s="1262" customFormat="1" ht="18" customHeight="1">
      <c r="A23" s="2552">
        <v>1995</v>
      </c>
      <c r="B23" s="1263">
        <v>45092.991000000002</v>
      </c>
      <c r="C23" s="1264">
        <v>1.0109999999999999</v>
      </c>
      <c r="D23" s="1265">
        <v>13018.255999999999</v>
      </c>
      <c r="E23" s="1263">
        <v>436988.8</v>
      </c>
      <c r="F23" s="1263">
        <v>683940.3</v>
      </c>
      <c r="G23" s="1266">
        <v>63.893000000000001</v>
      </c>
      <c r="H23" s="1263">
        <v>564.66999999999996</v>
      </c>
      <c r="I23" s="1263">
        <v>435384.8</v>
      </c>
      <c r="J23" s="1263">
        <v>767530.3</v>
      </c>
      <c r="K23" s="1267">
        <v>8.8000000000000007</v>
      </c>
      <c r="L23" s="1265">
        <v>12522.4</v>
      </c>
      <c r="M23" s="1267">
        <v>770.94</v>
      </c>
      <c r="N23" s="1267">
        <v>775.7</v>
      </c>
      <c r="O23" s="2904">
        <v>125058</v>
      </c>
      <c r="P23" s="2904">
        <v>135119</v>
      </c>
      <c r="Q23" s="4055">
        <v>-10229.700000000001</v>
      </c>
      <c r="R23" s="4055">
        <v>-7004</v>
      </c>
      <c r="S23" s="2904">
        <v>32712.1</v>
      </c>
      <c r="T23" s="2904">
        <v>164723.9</v>
      </c>
      <c r="U23" s="2904">
        <v>164442.70000000001</v>
      </c>
      <c r="V23" s="2904">
        <v>370600.4</v>
      </c>
      <c r="W23" s="2910">
        <v>31.827000000000002</v>
      </c>
      <c r="X23" s="2910">
        <v>31.635000000000002</v>
      </c>
      <c r="Y23" s="2910">
        <v>65.19</v>
      </c>
      <c r="Z23" s="2910">
        <v>54.811</v>
      </c>
      <c r="AA23" s="1161">
        <v>1995</v>
      </c>
    </row>
    <row r="24" spans="1:27" ht="18" customHeight="1">
      <c r="A24" s="2551">
        <v>1996</v>
      </c>
      <c r="B24" s="1246">
        <v>45524.680999999997</v>
      </c>
      <c r="C24" s="1232">
        <v>0.95699999999999996</v>
      </c>
      <c r="D24" s="1260">
        <v>13241.004000000001</v>
      </c>
      <c r="E24" s="1246">
        <v>490850.9</v>
      </c>
      <c r="F24" s="1246">
        <v>737908</v>
      </c>
      <c r="G24" s="1261">
        <v>66.519000000000005</v>
      </c>
      <c r="H24" s="1246">
        <v>607.78</v>
      </c>
      <c r="I24" s="1246">
        <v>489129.4</v>
      </c>
      <c r="J24" s="1246">
        <v>818588.1</v>
      </c>
      <c r="K24" s="1251">
        <v>6.7</v>
      </c>
      <c r="L24" s="1260">
        <v>13350.6</v>
      </c>
      <c r="M24" s="1251">
        <v>805.13</v>
      </c>
      <c r="N24" s="1251">
        <v>844.9</v>
      </c>
      <c r="O24" s="2902">
        <v>129715</v>
      </c>
      <c r="P24" s="2902">
        <v>150339</v>
      </c>
      <c r="Q24" s="4054">
        <v>-24461.1</v>
      </c>
      <c r="R24" s="4054">
        <v>-17346.5</v>
      </c>
      <c r="S24" s="2902">
        <v>33236.699999999997</v>
      </c>
      <c r="T24" s="2902">
        <v>176600.5</v>
      </c>
      <c r="U24" s="2902">
        <v>176664.6</v>
      </c>
      <c r="V24" s="2902">
        <v>432315.6</v>
      </c>
      <c r="W24" s="2908">
        <v>34.558</v>
      </c>
      <c r="X24" s="2908">
        <v>34.286000000000001</v>
      </c>
      <c r="Y24" s="2908">
        <v>67.31</v>
      </c>
      <c r="Z24" s="2908">
        <v>57.51</v>
      </c>
      <c r="AA24" s="2551">
        <v>1996</v>
      </c>
    </row>
    <row r="25" spans="1:27" ht="18" customHeight="1">
      <c r="A25" s="2551">
        <v>1997</v>
      </c>
      <c r="B25" s="1246">
        <v>45953.58</v>
      </c>
      <c r="C25" s="1232">
        <v>0.94199999999999995</v>
      </c>
      <c r="D25" s="1260">
        <v>13549.601000000001</v>
      </c>
      <c r="E25" s="1246">
        <v>542001.80000000005</v>
      </c>
      <c r="F25" s="1246">
        <v>783441</v>
      </c>
      <c r="G25" s="1261">
        <v>69.182000000000002</v>
      </c>
      <c r="H25" s="1246">
        <v>566.79999999999995</v>
      </c>
      <c r="I25" s="1246">
        <v>539090.80000000005</v>
      </c>
      <c r="J25" s="1246">
        <v>851730.3</v>
      </c>
      <c r="K25" s="1251">
        <v>4</v>
      </c>
      <c r="L25" s="1260">
        <v>12334.2</v>
      </c>
      <c r="M25" s="1251">
        <v>953.58</v>
      </c>
      <c r="N25" s="1251">
        <v>1695</v>
      </c>
      <c r="O25" s="2902">
        <v>136164</v>
      </c>
      <c r="P25" s="2902">
        <v>144616</v>
      </c>
      <c r="Q25" s="4054">
        <v>-10811.5</v>
      </c>
      <c r="R25" s="4054">
        <v>-6745</v>
      </c>
      <c r="S25" s="2902">
        <v>20405.5</v>
      </c>
      <c r="T25" s="2902">
        <v>195209.5</v>
      </c>
      <c r="U25" s="2902">
        <v>195026.2</v>
      </c>
      <c r="V25" s="2902">
        <v>517306.9</v>
      </c>
      <c r="W25" s="2908">
        <v>36.241</v>
      </c>
      <c r="X25" s="2908">
        <v>35.862000000000002</v>
      </c>
      <c r="Y25" s="2908">
        <v>69.86</v>
      </c>
      <c r="Z25" s="2908">
        <v>60.063000000000002</v>
      </c>
      <c r="AA25" s="2551">
        <v>1997</v>
      </c>
    </row>
    <row r="26" spans="1:27" ht="18" customHeight="1">
      <c r="A26" s="2551">
        <v>1998</v>
      </c>
      <c r="B26" s="1246">
        <v>46286.502999999997</v>
      </c>
      <c r="C26" s="1232">
        <v>0.72399999999999998</v>
      </c>
      <c r="D26" s="1260">
        <v>13839.39</v>
      </c>
      <c r="E26" s="1246">
        <v>537215.30000000005</v>
      </c>
      <c r="F26" s="1246">
        <v>743254.8</v>
      </c>
      <c r="G26" s="1261">
        <v>72.278999999999996</v>
      </c>
      <c r="H26" s="1246">
        <v>379.06</v>
      </c>
      <c r="I26" s="1246">
        <v>530262.19999999995</v>
      </c>
      <c r="J26" s="1246">
        <v>786371</v>
      </c>
      <c r="K26" s="1251">
        <v>-7.7</v>
      </c>
      <c r="L26" s="1260">
        <v>8189.5</v>
      </c>
      <c r="M26" s="1251">
        <v>1394.97</v>
      </c>
      <c r="N26" s="1251">
        <v>1204</v>
      </c>
      <c r="O26" s="2902">
        <v>132313</v>
      </c>
      <c r="P26" s="2902">
        <v>93282</v>
      </c>
      <c r="Q26" s="4054">
        <v>40112.800000000003</v>
      </c>
      <c r="R26" s="4054">
        <v>39613.800000000003</v>
      </c>
      <c r="S26" s="2902">
        <v>52040.800000000003</v>
      </c>
      <c r="T26" s="2902">
        <v>203047.8</v>
      </c>
      <c r="U26" s="2902">
        <v>203437.3</v>
      </c>
      <c r="V26" s="2902">
        <v>639664.30000000005</v>
      </c>
      <c r="W26" s="2908">
        <v>33.933</v>
      </c>
      <c r="X26" s="2908">
        <v>33.517000000000003</v>
      </c>
      <c r="Y26" s="2908">
        <v>78.39</v>
      </c>
      <c r="Z26" s="2908">
        <v>64.575999999999993</v>
      </c>
      <c r="AA26" s="2551">
        <v>1998</v>
      </c>
    </row>
    <row r="27" spans="1:27" ht="18" customHeight="1">
      <c r="A27" s="2551">
        <v>1999</v>
      </c>
      <c r="B27" s="1246">
        <v>46616.677000000003</v>
      </c>
      <c r="C27" s="1232">
        <v>0.71299999999999997</v>
      </c>
      <c r="D27" s="1260">
        <v>14146.368</v>
      </c>
      <c r="E27" s="1246">
        <v>591453</v>
      </c>
      <c r="F27" s="1246">
        <v>828483.4</v>
      </c>
      <c r="G27" s="1261">
        <v>71.39</v>
      </c>
      <c r="H27" s="1246">
        <v>491.75</v>
      </c>
      <c r="I27" s="1246">
        <v>584929.4</v>
      </c>
      <c r="J27" s="1246">
        <v>870616</v>
      </c>
      <c r="K27" s="1251">
        <v>10.7</v>
      </c>
      <c r="L27" s="1260">
        <v>10548.8</v>
      </c>
      <c r="M27" s="1251">
        <v>1188.6500000000001</v>
      </c>
      <c r="N27" s="1251">
        <v>1138</v>
      </c>
      <c r="O27" s="2902">
        <v>143685</v>
      </c>
      <c r="P27" s="2902">
        <v>119752</v>
      </c>
      <c r="Q27" s="4054">
        <v>21784.6</v>
      </c>
      <c r="R27" s="4054">
        <v>25446.400000000001</v>
      </c>
      <c r="S27" s="2902">
        <v>74054.5</v>
      </c>
      <c r="T27" s="2902">
        <v>209392.6</v>
      </c>
      <c r="U27" s="2902">
        <v>210104.9</v>
      </c>
      <c r="V27" s="2902">
        <v>672544.4</v>
      </c>
      <c r="W27" s="2908">
        <v>42.247999999999998</v>
      </c>
      <c r="X27" s="2908">
        <v>41.975000000000001</v>
      </c>
      <c r="Y27" s="2908">
        <v>76.760000000000005</v>
      </c>
      <c r="Z27" s="2908">
        <v>65.100999999999999</v>
      </c>
      <c r="AA27" s="2551">
        <v>1999</v>
      </c>
    </row>
    <row r="28" spans="1:27" ht="18" customHeight="1">
      <c r="A28" s="1161">
        <v>2000</v>
      </c>
      <c r="B28" s="1252">
        <v>47008.110999999997</v>
      </c>
      <c r="C28" s="1253">
        <v>0.84</v>
      </c>
      <c r="D28" s="1252">
        <v>14507.01</v>
      </c>
      <c r="E28" s="1252">
        <v>651634.4</v>
      </c>
      <c r="F28" s="1246">
        <v>903550.9</v>
      </c>
      <c r="G28" s="1255">
        <v>72.119</v>
      </c>
      <c r="H28" s="1252">
        <v>572.5</v>
      </c>
      <c r="I28" s="1252">
        <v>647274.19999999995</v>
      </c>
      <c r="J28" s="1252">
        <v>926961</v>
      </c>
      <c r="K28" s="1256">
        <v>6.5</v>
      </c>
      <c r="L28" s="1254">
        <v>12178.7</v>
      </c>
      <c r="M28" s="1256">
        <v>1131.1199999999999</v>
      </c>
      <c r="N28" s="1256">
        <v>1264.5</v>
      </c>
      <c r="O28" s="2904">
        <v>172268</v>
      </c>
      <c r="P28" s="2904">
        <v>160481</v>
      </c>
      <c r="Q28" s="4055">
        <v>10180.799999999999</v>
      </c>
      <c r="R28" s="4055">
        <v>15392.5</v>
      </c>
      <c r="S28" s="2904">
        <v>96198.1</v>
      </c>
      <c r="T28" s="2904">
        <v>221026</v>
      </c>
      <c r="U28" s="2904">
        <v>221527.1</v>
      </c>
      <c r="V28" s="2904">
        <v>707698.9</v>
      </c>
      <c r="W28" s="2910">
        <v>49.384999999999998</v>
      </c>
      <c r="X28" s="2910">
        <v>49.176000000000002</v>
      </c>
      <c r="Y28" s="2910">
        <v>78.349999999999994</v>
      </c>
      <c r="Z28" s="2910">
        <v>66.572000000000003</v>
      </c>
      <c r="AA28" s="1161">
        <v>2000</v>
      </c>
    </row>
    <row r="29" spans="1:27" ht="18" customHeight="1">
      <c r="A29" s="1162">
        <v>2001</v>
      </c>
      <c r="B29" s="1246">
        <v>47370.163999999997</v>
      </c>
      <c r="C29" s="1232">
        <v>0.77</v>
      </c>
      <c r="D29" s="1246">
        <v>14775.329</v>
      </c>
      <c r="E29" s="2233">
        <v>707021.3</v>
      </c>
      <c r="F29" s="1248">
        <v>947394.8</v>
      </c>
      <c r="G29" s="2234">
        <v>74.628</v>
      </c>
      <c r="H29" s="2233">
        <v>544.02</v>
      </c>
      <c r="I29" s="2233">
        <v>702236.4</v>
      </c>
      <c r="J29" s="2233">
        <v>963700.7</v>
      </c>
      <c r="K29" s="2235">
        <v>4</v>
      </c>
      <c r="L29" s="2236">
        <v>11484.4</v>
      </c>
      <c r="M29" s="2235">
        <v>1290.99</v>
      </c>
      <c r="N29" s="2235">
        <v>1313.5</v>
      </c>
      <c r="O29" s="2902">
        <v>150439</v>
      </c>
      <c r="P29" s="2902">
        <v>141098</v>
      </c>
      <c r="Q29" s="4054">
        <v>2165.1999999999998</v>
      </c>
      <c r="R29" s="4054">
        <v>9406.5</v>
      </c>
      <c r="S29" s="2902">
        <v>102821.4</v>
      </c>
      <c r="T29" s="2902">
        <v>226196.7</v>
      </c>
      <c r="U29" s="2902">
        <v>226973.9</v>
      </c>
      <c r="V29" s="2902">
        <v>764979.3</v>
      </c>
      <c r="W29" s="2908">
        <v>49.668999999999997</v>
      </c>
      <c r="X29" s="2908">
        <v>49.256</v>
      </c>
      <c r="Y29" s="2908">
        <v>77.98</v>
      </c>
      <c r="Z29" s="2908">
        <v>69.278999999999996</v>
      </c>
      <c r="AA29" s="2551">
        <v>2001</v>
      </c>
    </row>
    <row r="30" spans="1:27" ht="18" customHeight="1">
      <c r="A30" s="2551">
        <v>2002</v>
      </c>
      <c r="B30" s="1246">
        <v>47644.735999999997</v>
      </c>
      <c r="C30" s="1232">
        <v>0.57999999999999996</v>
      </c>
      <c r="D30" s="1246">
        <v>15109.513999999999</v>
      </c>
      <c r="E30" s="1246">
        <v>784741.3</v>
      </c>
      <c r="F30" s="1246">
        <v>1020582.4</v>
      </c>
      <c r="G30" s="1261">
        <v>76.891999999999996</v>
      </c>
      <c r="H30" s="1246">
        <v>624.83999999999992</v>
      </c>
      <c r="I30" s="1246">
        <v>781828.8</v>
      </c>
      <c r="J30" s="1246">
        <v>1046880.2</v>
      </c>
      <c r="K30" s="1251">
        <v>8.6</v>
      </c>
      <c r="L30" s="1260">
        <v>13114.6</v>
      </c>
      <c r="M30" s="1251">
        <v>1250.6500000000001</v>
      </c>
      <c r="N30" s="1251">
        <v>1186.2</v>
      </c>
      <c r="O30" s="2902">
        <v>162471</v>
      </c>
      <c r="P30" s="2902">
        <v>152126</v>
      </c>
      <c r="Q30" s="4054">
        <v>4066.1</v>
      </c>
      <c r="R30" s="4054">
        <v>14413.6</v>
      </c>
      <c r="S30" s="2902">
        <v>121412.5</v>
      </c>
      <c r="T30" s="2902">
        <v>247544.1</v>
      </c>
      <c r="U30" s="2902">
        <v>248507</v>
      </c>
      <c r="V30" s="2902">
        <v>872075.6</v>
      </c>
      <c r="W30" s="2908">
        <v>53.658000000000001</v>
      </c>
      <c r="X30" s="2908">
        <v>53.228000000000002</v>
      </c>
      <c r="Y30" s="2908">
        <v>77.760000000000005</v>
      </c>
      <c r="Z30" s="2908">
        <v>71.192999999999998</v>
      </c>
      <c r="AA30" s="2551">
        <v>2002</v>
      </c>
    </row>
    <row r="31" spans="1:27" ht="18" customHeight="1">
      <c r="A31" s="2551">
        <v>2003</v>
      </c>
      <c r="B31" s="1246">
        <v>47892.33</v>
      </c>
      <c r="C31" s="1232">
        <v>0.52</v>
      </c>
      <c r="D31" s="1246">
        <v>15433.648999999999</v>
      </c>
      <c r="E31" s="1246">
        <v>837365</v>
      </c>
      <c r="F31" s="1246">
        <v>1052703.1000000001</v>
      </c>
      <c r="G31" s="1261">
        <v>79.543999999999997</v>
      </c>
      <c r="H31" s="1246">
        <v>700.1</v>
      </c>
      <c r="I31" s="1246">
        <v>834443.2</v>
      </c>
      <c r="J31" s="1246">
        <v>1074836.7</v>
      </c>
      <c r="K31" s="1251">
        <v>2.7</v>
      </c>
      <c r="L31" s="1260">
        <v>14618.2</v>
      </c>
      <c r="M31" s="1251">
        <v>1191.8499999999999</v>
      </c>
      <c r="N31" s="1251">
        <v>1192.5999999999999</v>
      </c>
      <c r="O31" s="2902">
        <v>193817</v>
      </c>
      <c r="P31" s="2902">
        <v>178827</v>
      </c>
      <c r="Q31" s="4054">
        <v>11308.3</v>
      </c>
      <c r="R31" s="4054">
        <v>22138</v>
      </c>
      <c r="S31" s="2902">
        <v>155352.4</v>
      </c>
      <c r="T31" s="2902">
        <v>276799</v>
      </c>
      <c r="U31" s="2902">
        <v>277799.90000000002</v>
      </c>
      <c r="V31" s="2902">
        <v>898069.4</v>
      </c>
      <c r="W31" s="2908">
        <v>56.625</v>
      </c>
      <c r="X31" s="2908">
        <v>56.173999999999999</v>
      </c>
      <c r="Y31" s="2908">
        <v>79.45</v>
      </c>
      <c r="Z31" s="2908">
        <v>73.694999999999993</v>
      </c>
      <c r="AA31" s="2551">
        <v>2003</v>
      </c>
    </row>
    <row r="32" spans="1:27" ht="18" customHeight="1">
      <c r="A32" s="2551">
        <v>2004</v>
      </c>
      <c r="B32" s="1246">
        <v>48082.519</v>
      </c>
      <c r="C32" s="1232">
        <v>0.39700000000000002</v>
      </c>
      <c r="D32" s="1246">
        <v>15732.067999999999</v>
      </c>
      <c r="E32" s="1246">
        <v>908439.2</v>
      </c>
      <c r="F32" s="1246">
        <v>1107416.2</v>
      </c>
      <c r="G32" s="1261">
        <v>82.031999999999996</v>
      </c>
      <c r="H32" s="1246">
        <v>792.25</v>
      </c>
      <c r="I32" s="1246">
        <v>906864.7</v>
      </c>
      <c r="J32" s="1246">
        <v>1121036.8999999999</v>
      </c>
      <c r="K32" s="1251">
        <v>4.3</v>
      </c>
      <c r="L32" s="1260">
        <v>16476.900000000001</v>
      </c>
      <c r="M32" s="1251">
        <v>1143.74</v>
      </c>
      <c r="N32" s="1251">
        <v>1035.0999999999999</v>
      </c>
      <c r="O32" s="2902">
        <v>253845</v>
      </c>
      <c r="P32" s="2902">
        <v>224463</v>
      </c>
      <c r="Q32" s="4054">
        <v>29289.9</v>
      </c>
      <c r="R32" s="4054">
        <v>39173</v>
      </c>
      <c r="S32" s="2902">
        <v>199066.1</v>
      </c>
      <c r="T32" s="2902">
        <v>322992.5</v>
      </c>
      <c r="U32" s="2902">
        <v>323209.5</v>
      </c>
      <c r="V32" s="2902">
        <v>954722.5</v>
      </c>
      <c r="W32" s="2908">
        <v>62.51</v>
      </c>
      <c r="X32" s="2908">
        <v>62.189</v>
      </c>
      <c r="Y32" s="2908">
        <v>84.27</v>
      </c>
      <c r="Z32" s="2908">
        <v>76.340999999999994</v>
      </c>
      <c r="AA32" s="2551">
        <v>2004</v>
      </c>
    </row>
    <row r="33" spans="1:27" ht="18" customHeight="1">
      <c r="A33" s="1161">
        <v>2005</v>
      </c>
      <c r="B33" s="1252">
        <v>48184.561000000002</v>
      </c>
      <c r="C33" s="1253">
        <v>0.21199999999999999</v>
      </c>
      <c r="D33" s="1252">
        <v>16038.858</v>
      </c>
      <c r="E33" s="1252">
        <v>957447.8</v>
      </c>
      <c r="F33" s="1246">
        <v>1155129.7</v>
      </c>
      <c r="G33" s="1255">
        <v>82.887</v>
      </c>
      <c r="H33" s="1252">
        <v>928.12000000000012</v>
      </c>
      <c r="I33" s="1252">
        <v>950685.4</v>
      </c>
      <c r="J33" s="1252">
        <v>1148215.7</v>
      </c>
      <c r="K33" s="1256">
        <v>2.4</v>
      </c>
      <c r="L33" s="1254">
        <v>19261.8</v>
      </c>
      <c r="M33" s="1256">
        <v>1024.1300000000001</v>
      </c>
      <c r="N33" s="1256">
        <v>1011.6</v>
      </c>
      <c r="O33" s="2904">
        <v>284419</v>
      </c>
      <c r="P33" s="2904">
        <v>261238</v>
      </c>
      <c r="Q33" s="4055">
        <v>12208.6</v>
      </c>
      <c r="R33" s="4055">
        <v>32492.5</v>
      </c>
      <c r="S33" s="2904">
        <v>210390.7</v>
      </c>
      <c r="T33" s="2904">
        <v>324213.5</v>
      </c>
      <c r="U33" s="2904">
        <v>323534.8</v>
      </c>
      <c r="V33" s="2904">
        <v>1021448.7</v>
      </c>
      <c r="W33" s="2910">
        <v>66.466999999999999</v>
      </c>
      <c r="X33" s="2910">
        <v>66.102999999999994</v>
      </c>
      <c r="Y33" s="2910">
        <v>86.06</v>
      </c>
      <c r="Z33" s="2910">
        <v>78.444000000000003</v>
      </c>
      <c r="AA33" s="1161">
        <v>2005</v>
      </c>
    </row>
    <row r="34" spans="1:27" ht="18" customHeight="1">
      <c r="A34" s="1162">
        <v>2006</v>
      </c>
      <c r="B34" s="1246">
        <v>48438.292000000001</v>
      </c>
      <c r="C34" s="1232">
        <v>0.52700000000000002</v>
      </c>
      <c r="D34" s="1246">
        <v>16322.1</v>
      </c>
      <c r="E34" s="2233">
        <v>1005601.5</v>
      </c>
      <c r="F34" s="1248">
        <v>1215939.5</v>
      </c>
      <c r="G34" s="2234">
        <v>82.701999999999998</v>
      </c>
      <c r="H34" s="2233">
        <v>1049.3499999999999</v>
      </c>
      <c r="I34" s="2233">
        <v>1002664.7</v>
      </c>
      <c r="J34" s="2233">
        <v>1193968.2</v>
      </c>
      <c r="K34" s="2235">
        <v>4</v>
      </c>
      <c r="L34" s="2237">
        <v>21663.7</v>
      </c>
      <c r="M34" s="2235">
        <v>955.08</v>
      </c>
      <c r="N34" s="2235">
        <v>929.8</v>
      </c>
      <c r="O34" s="2902">
        <v>325465</v>
      </c>
      <c r="P34" s="2902">
        <v>309383</v>
      </c>
      <c r="Q34" s="4054">
        <v>2094.8000000000002</v>
      </c>
      <c r="R34" s="4054">
        <v>24514.5</v>
      </c>
      <c r="S34" s="2902">
        <v>238956.1</v>
      </c>
      <c r="T34" s="2902">
        <v>331622.90000000002</v>
      </c>
      <c r="U34" s="2902">
        <v>331578.90000000002</v>
      </c>
      <c r="V34" s="2902">
        <v>1149262.1000000001</v>
      </c>
      <c r="W34" s="2908">
        <v>72.055999999999997</v>
      </c>
      <c r="X34" s="2908">
        <v>71.81</v>
      </c>
      <c r="Y34" s="2908">
        <v>86.85</v>
      </c>
      <c r="Z34" s="2908">
        <v>80.201999999999998</v>
      </c>
      <c r="AA34" s="2551">
        <v>2006</v>
      </c>
    </row>
    <row r="35" spans="1:27" ht="18" customHeight="1">
      <c r="A35" s="2551">
        <v>2007</v>
      </c>
      <c r="B35" s="1246">
        <v>48683.637999999999</v>
      </c>
      <c r="C35" s="1232">
        <v>0.50700000000000001</v>
      </c>
      <c r="D35" s="1246">
        <v>16601.723000000002</v>
      </c>
      <c r="E35" s="1246">
        <v>1089660.2</v>
      </c>
      <c r="F35" s="1246">
        <v>1286458.5</v>
      </c>
      <c r="G35" s="1261">
        <v>84.701999999999998</v>
      </c>
      <c r="H35" s="1246">
        <v>1169.71</v>
      </c>
      <c r="I35" s="1246">
        <v>1086897.3</v>
      </c>
      <c r="J35" s="1246">
        <v>1261872.3999999999</v>
      </c>
      <c r="K35" s="1251">
        <v>5.7</v>
      </c>
      <c r="L35" s="2238">
        <v>24026.799999999999</v>
      </c>
      <c r="M35" s="1251">
        <v>929.16</v>
      </c>
      <c r="N35" s="1251">
        <v>936.1</v>
      </c>
      <c r="O35" s="2902">
        <v>371489</v>
      </c>
      <c r="P35" s="2902">
        <v>356846</v>
      </c>
      <c r="Q35" s="4054">
        <v>10472.5</v>
      </c>
      <c r="R35" s="4054">
        <v>32436.1</v>
      </c>
      <c r="S35" s="2902">
        <v>262224.09999999998</v>
      </c>
      <c r="T35" s="2902">
        <v>366107.2</v>
      </c>
      <c r="U35" s="2902">
        <v>365302.3</v>
      </c>
      <c r="V35" s="2902">
        <v>1273611.8999999999</v>
      </c>
      <c r="W35" s="2908">
        <v>77.040999999999997</v>
      </c>
      <c r="X35" s="2908">
        <v>76.876999999999995</v>
      </c>
      <c r="Y35" s="2908">
        <v>88.09</v>
      </c>
      <c r="Z35" s="2908">
        <v>82.234999999999999</v>
      </c>
      <c r="AA35" s="2551">
        <v>2007</v>
      </c>
    </row>
    <row r="36" spans="1:27" ht="18" customHeight="1">
      <c r="A36" s="2551">
        <v>2008</v>
      </c>
      <c r="B36" s="1246">
        <v>49054.707999999999</v>
      </c>
      <c r="C36" s="1232">
        <v>0.76200000000000001</v>
      </c>
      <c r="D36" s="1246">
        <v>16883.417000000001</v>
      </c>
      <c r="E36" s="1246">
        <v>1154216.5</v>
      </c>
      <c r="F36" s="1246">
        <v>1325219.3</v>
      </c>
      <c r="G36" s="1261">
        <v>87.096000000000004</v>
      </c>
      <c r="H36" s="1246">
        <v>1047.0899999999999</v>
      </c>
      <c r="I36" s="1246">
        <v>1154509.7</v>
      </c>
      <c r="J36" s="1246">
        <v>1266673.7</v>
      </c>
      <c r="K36" s="1251">
        <v>0.4</v>
      </c>
      <c r="L36" s="2238">
        <v>21345.3</v>
      </c>
      <c r="M36" s="1251">
        <v>1103.3599999999999</v>
      </c>
      <c r="N36" s="1251">
        <v>1259.5</v>
      </c>
      <c r="O36" s="2902">
        <v>422007</v>
      </c>
      <c r="P36" s="2902">
        <v>435275</v>
      </c>
      <c r="Q36" s="4054">
        <v>1753</v>
      </c>
      <c r="R36" s="4054">
        <v>11746.1</v>
      </c>
      <c r="S36" s="2902">
        <v>201223.4</v>
      </c>
      <c r="T36" s="2902">
        <v>386165.5</v>
      </c>
      <c r="U36" s="2902">
        <v>386359.3</v>
      </c>
      <c r="V36" s="2902">
        <v>1425887.5</v>
      </c>
      <c r="W36" s="2908">
        <v>79.634</v>
      </c>
      <c r="X36" s="2908">
        <v>79.384</v>
      </c>
      <c r="Y36" s="2908">
        <v>95.63</v>
      </c>
      <c r="Z36" s="2908">
        <v>86.078999999999994</v>
      </c>
      <c r="AA36" s="2551">
        <v>2008</v>
      </c>
    </row>
    <row r="37" spans="1:27" ht="18" customHeight="1">
      <c r="A37" s="2551">
        <v>2009</v>
      </c>
      <c r="B37" s="1246">
        <v>49307.834999999999</v>
      </c>
      <c r="C37" s="1232">
        <v>0.51600000000000001</v>
      </c>
      <c r="D37" s="1246">
        <v>17167.883999999998</v>
      </c>
      <c r="E37" s="1246">
        <v>1205347.7</v>
      </c>
      <c r="F37" s="1246">
        <v>1335724.3</v>
      </c>
      <c r="G37" s="1261">
        <v>90.239000000000004</v>
      </c>
      <c r="H37" s="1246">
        <v>942.87000000000012</v>
      </c>
      <c r="I37" s="1246">
        <v>1203479.8</v>
      </c>
      <c r="J37" s="1246">
        <v>1298060.5</v>
      </c>
      <c r="K37" s="1251">
        <v>2.5</v>
      </c>
      <c r="L37" s="2238">
        <v>19122.099999999999</v>
      </c>
      <c r="M37" s="1251">
        <v>1276.3499999999999</v>
      </c>
      <c r="N37" s="1251">
        <v>1164.5</v>
      </c>
      <c r="O37" s="2902">
        <v>363534</v>
      </c>
      <c r="P37" s="2902">
        <v>323085</v>
      </c>
      <c r="Q37" s="4054">
        <v>33087.599999999999</v>
      </c>
      <c r="R37" s="4054">
        <v>48055.6</v>
      </c>
      <c r="S37" s="2902">
        <v>269994.7</v>
      </c>
      <c r="T37" s="2902">
        <v>402901.8</v>
      </c>
      <c r="U37" s="2902">
        <v>402518.1</v>
      </c>
      <c r="V37" s="2902">
        <v>1566850</v>
      </c>
      <c r="W37" s="2908">
        <v>79.534000000000006</v>
      </c>
      <c r="X37" s="2908">
        <v>79.218000000000004</v>
      </c>
      <c r="Y37" s="2908">
        <v>95.42</v>
      </c>
      <c r="Z37" s="2908">
        <v>88.451999999999998</v>
      </c>
      <c r="AA37" s="2551">
        <v>2009</v>
      </c>
    </row>
    <row r="38" spans="1:27" ht="18" customHeight="1">
      <c r="A38" s="1161">
        <v>2010</v>
      </c>
      <c r="B38" s="1252">
        <v>49554.112000000001</v>
      </c>
      <c r="C38" s="1253">
        <v>0.499</v>
      </c>
      <c r="D38" s="1252">
        <v>17494.883999999998</v>
      </c>
      <c r="E38" s="1252">
        <v>1322611.2</v>
      </c>
      <c r="F38" s="1246">
        <v>1426618</v>
      </c>
      <c r="G38" s="1255">
        <v>92.71</v>
      </c>
      <c r="H38" s="1252">
        <v>1145.58</v>
      </c>
      <c r="I38" s="1252">
        <v>1324586.8999999999</v>
      </c>
      <c r="J38" s="1252">
        <v>1391620.5</v>
      </c>
      <c r="K38" s="1256">
        <v>7.2</v>
      </c>
      <c r="L38" s="1257">
        <v>23117.7</v>
      </c>
      <c r="M38" s="1256">
        <v>1156</v>
      </c>
      <c r="N38" s="1256">
        <v>1134.8</v>
      </c>
      <c r="O38" s="2904">
        <v>466384</v>
      </c>
      <c r="P38" s="2904">
        <v>425212</v>
      </c>
      <c r="Q38" s="4055">
        <v>27950.5</v>
      </c>
      <c r="R38" s="4055">
        <v>47932.3</v>
      </c>
      <c r="S38" s="2904">
        <v>291570.7</v>
      </c>
      <c r="T38" s="2904">
        <v>464451.4</v>
      </c>
      <c r="U38" s="2904">
        <v>464451.4</v>
      </c>
      <c r="V38" s="2904">
        <v>1660530</v>
      </c>
      <c r="W38" s="2910">
        <v>92.507000000000005</v>
      </c>
      <c r="X38" s="2910">
        <v>92.429000000000002</v>
      </c>
      <c r="Y38" s="2910">
        <v>99.06</v>
      </c>
      <c r="Z38" s="2910">
        <v>91.051000000000002</v>
      </c>
      <c r="AA38" s="1161">
        <v>2010</v>
      </c>
    </row>
    <row r="39" spans="1:27" ht="18" customHeight="1">
      <c r="A39" s="1162">
        <v>2011</v>
      </c>
      <c r="B39" s="1246">
        <v>49936.637999999999</v>
      </c>
      <c r="C39" s="1232">
        <v>0.77200000000000002</v>
      </c>
      <c r="D39" s="1246">
        <v>17879.316999999999</v>
      </c>
      <c r="E39" s="2233">
        <v>1388937.2</v>
      </c>
      <c r="F39" s="1248">
        <v>1479198.4</v>
      </c>
      <c r="G39" s="2234">
        <v>93.897999999999996</v>
      </c>
      <c r="H39" s="2233">
        <v>1261.19</v>
      </c>
      <c r="I39" s="2233">
        <v>1397534.8</v>
      </c>
      <c r="J39" s="2233">
        <v>1414273.4</v>
      </c>
      <c r="K39" s="2235">
        <v>1.6</v>
      </c>
      <c r="L39" s="2237">
        <v>25255.8</v>
      </c>
      <c r="M39" s="2235">
        <v>1107.99</v>
      </c>
      <c r="N39" s="2235">
        <v>1151.8</v>
      </c>
      <c r="O39" s="2902">
        <v>555214</v>
      </c>
      <c r="P39" s="2902">
        <v>524413</v>
      </c>
      <c r="Q39" s="4054">
        <v>16638.2</v>
      </c>
      <c r="R39" s="4054">
        <v>28014.3</v>
      </c>
      <c r="S39" s="2902">
        <v>306402.5</v>
      </c>
      <c r="T39" s="2902">
        <v>482737.2</v>
      </c>
      <c r="U39" s="2902">
        <v>482737.2</v>
      </c>
      <c r="V39" s="2902">
        <v>1751458.4</v>
      </c>
      <c r="W39" s="2908">
        <v>98.019000000000005</v>
      </c>
      <c r="X39" s="2908">
        <v>97.99</v>
      </c>
      <c r="Y39" s="2908">
        <v>105.71</v>
      </c>
      <c r="Z39" s="2908">
        <v>94.716999999999999</v>
      </c>
      <c r="AA39" s="2551">
        <v>2011</v>
      </c>
    </row>
    <row r="40" spans="1:27" ht="18" customHeight="1">
      <c r="A40" s="2551">
        <v>2012</v>
      </c>
      <c r="B40" s="1246">
        <v>50199.853000000003</v>
      </c>
      <c r="C40" s="1232">
        <v>0.52700000000000002</v>
      </c>
      <c r="D40" s="1246">
        <v>18118.512999999999</v>
      </c>
      <c r="E40" s="1246">
        <v>1440111.4</v>
      </c>
      <c r="F40" s="1246">
        <v>1514736.6</v>
      </c>
      <c r="G40" s="1261">
        <v>95.072999999999993</v>
      </c>
      <c r="H40" s="1246">
        <v>1291.33</v>
      </c>
      <c r="I40" s="1246">
        <v>1455170.3</v>
      </c>
      <c r="J40" s="1246">
        <v>1455657.3</v>
      </c>
      <c r="K40" s="1251">
        <v>2.9</v>
      </c>
      <c r="L40" s="2238">
        <v>25723.7</v>
      </c>
      <c r="M40" s="1251">
        <v>1126.76</v>
      </c>
      <c r="N40" s="1251">
        <v>1070.5999999999999</v>
      </c>
      <c r="O40" s="2902">
        <v>547870</v>
      </c>
      <c r="P40" s="2902">
        <v>519584</v>
      </c>
      <c r="Q40" s="4054">
        <v>48790.6</v>
      </c>
      <c r="R40" s="4054">
        <v>48589.3</v>
      </c>
      <c r="S40" s="2902">
        <v>326968.40000000002</v>
      </c>
      <c r="T40" s="2902">
        <v>500806.5</v>
      </c>
      <c r="U40" s="2902">
        <v>500806.5</v>
      </c>
      <c r="V40" s="2902">
        <v>1835641.6</v>
      </c>
      <c r="W40" s="2908">
        <v>99.376000000000005</v>
      </c>
      <c r="X40" s="2908">
        <v>99.33</v>
      </c>
      <c r="Y40" s="2908">
        <v>106.44</v>
      </c>
      <c r="Z40" s="2908">
        <v>96.789000000000001</v>
      </c>
      <c r="AA40" s="2551">
        <v>2012</v>
      </c>
    </row>
    <row r="41" spans="1:27" ht="18" customHeight="1">
      <c r="A41" s="2232">
        <v>2013</v>
      </c>
      <c r="B41" s="1246">
        <v>50428.892999999996</v>
      </c>
      <c r="C41" s="1232">
        <v>0.45600000000000002</v>
      </c>
      <c r="D41" s="1246">
        <v>18388.488000000001</v>
      </c>
      <c r="E41" s="1246">
        <v>1500819.1</v>
      </c>
      <c r="F41" s="1246">
        <v>1562673.6</v>
      </c>
      <c r="G41" s="1261">
        <v>96.042000000000002</v>
      </c>
      <c r="H41" s="1246">
        <v>1379.3</v>
      </c>
      <c r="I41" s="1246">
        <v>1510384.9</v>
      </c>
      <c r="J41" s="1246">
        <v>1511625.6</v>
      </c>
      <c r="K41" s="1251">
        <v>3.8</v>
      </c>
      <c r="L41" s="2238">
        <v>27351.3</v>
      </c>
      <c r="M41" s="1251">
        <v>1095.04</v>
      </c>
      <c r="N41" s="1251">
        <v>1055.4000000000001</v>
      </c>
      <c r="O41" s="2902">
        <v>559632</v>
      </c>
      <c r="P41" s="2902">
        <v>515586</v>
      </c>
      <c r="Q41" s="4054">
        <v>77258.899999999994</v>
      </c>
      <c r="R41" s="4054">
        <v>80259</v>
      </c>
      <c r="S41" s="2902">
        <v>346459.6</v>
      </c>
      <c r="T41" s="2902">
        <v>524949</v>
      </c>
      <c r="U41" s="2902">
        <v>524949</v>
      </c>
      <c r="V41" s="2902">
        <v>1920795</v>
      </c>
      <c r="W41" s="2908">
        <v>100.054</v>
      </c>
      <c r="X41" s="2908">
        <v>100.015</v>
      </c>
      <c r="Y41" s="2908">
        <v>104.74</v>
      </c>
      <c r="Z41" s="2908">
        <v>98.048000000000002</v>
      </c>
      <c r="AA41" s="2239">
        <v>2013</v>
      </c>
    </row>
    <row r="42" spans="1:27" ht="18" customHeight="1">
      <c r="A42" s="2232">
        <v>2014</v>
      </c>
      <c r="B42" s="1246">
        <v>50746.659</v>
      </c>
      <c r="C42" s="1232">
        <v>0.63</v>
      </c>
      <c r="D42" s="1246">
        <v>18704.974999999999</v>
      </c>
      <c r="E42" s="1246">
        <v>1562928.9</v>
      </c>
      <c r="F42" s="1246">
        <v>1612717.5</v>
      </c>
      <c r="G42" s="1261">
        <v>96.912999999999997</v>
      </c>
      <c r="H42" s="1246">
        <v>1491.1399999999999</v>
      </c>
      <c r="I42" s="1246">
        <v>1570493.3</v>
      </c>
      <c r="J42" s="1246">
        <v>1564406.6</v>
      </c>
      <c r="K42" s="1251">
        <v>3.5</v>
      </c>
      <c r="L42" s="2238">
        <v>29383.9</v>
      </c>
      <c r="M42" s="1251">
        <v>1053.1199999999999</v>
      </c>
      <c r="N42" s="1251">
        <v>1099.3</v>
      </c>
      <c r="O42" s="2902">
        <v>572665</v>
      </c>
      <c r="P42" s="2902">
        <v>525515</v>
      </c>
      <c r="Q42" s="4054">
        <v>83029.600000000006</v>
      </c>
      <c r="R42" s="4054">
        <v>86145</v>
      </c>
      <c r="S42" s="2902">
        <v>363592.7</v>
      </c>
      <c r="T42" s="2902">
        <v>548691.4</v>
      </c>
      <c r="U42" s="2902">
        <v>548691.4</v>
      </c>
      <c r="V42" s="2902">
        <v>2077234</v>
      </c>
      <c r="W42" s="2908">
        <v>100.27800000000001</v>
      </c>
      <c r="X42" s="2908">
        <v>100.21599999999999</v>
      </c>
      <c r="Y42" s="2908">
        <v>104.18</v>
      </c>
      <c r="Z42" s="2908">
        <v>99.298000000000002</v>
      </c>
      <c r="AA42" s="2239">
        <v>2014</v>
      </c>
    </row>
    <row r="43" spans="1:27" ht="18" customHeight="1">
      <c r="A43" s="1159">
        <v>2015</v>
      </c>
      <c r="B43" s="1252">
        <v>51014.947</v>
      </c>
      <c r="C43" s="1253">
        <v>0.52900000000000003</v>
      </c>
      <c r="D43" s="1252">
        <v>19012.895</v>
      </c>
      <c r="E43" s="1252">
        <v>1658020.4</v>
      </c>
      <c r="F43" s="1246">
        <v>1658020.4</v>
      </c>
      <c r="G43" s="1255">
        <v>100</v>
      </c>
      <c r="H43" s="1252">
        <v>1469.9299999999998</v>
      </c>
      <c r="I43" s="1252">
        <v>1663206.6</v>
      </c>
      <c r="J43" s="1252">
        <v>1663206.6</v>
      </c>
      <c r="K43" s="1256">
        <v>6.3</v>
      </c>
      <c r="L43" s="1257">
        <v>28813.599999999999</v>
      </c>
      <c r="M43" s="1256">
        <v>1131.52</v>
      </c>
      <c r="N43" s="1256">
        <v>1172.5</v>
      </c>
      <c r="O43" s="2904">
        <v>526757</v>
      </c>
      <c r="P43" s="2904">
        <v>436499</v>
      </c>
      <c r="Q43" s="4055">
        <v>105118.6</v>
      </c>
      <c r="R43" s="4055">
        <v>120275</v>
      </c>
      <c r="S43" s="2904">
        <v>367961.9</v>
      </c>
      <c r="T43" s="2904">
        <v>604061.6</v>
      </c>
      <c r="U43" s="2904">
        <v>604061.6</v>
      </c>
      <c r="V43" s="2904">
        <v>2247375</v>
      </c>
      <c r="W43" s="2910">
        <v>100</v>
      </c>
      <c r="X43" s="2910">
        <v>100</v>
      </c>
      <c r="Y43" s="2910">
        <v>100</v>
      </c>
      <c r="Z43" s="2910">
        <v>100</v>
      </c>
      <c r="AA43" s="2906">
        <v>2015</v>
      </c>
    </row>
    <row r="44" spans="1:27" ht="18" customHeight="1">
      <c r="A44" s="2240">
        <v>2016</v>
      </c>
      <c r="B44" s="1246">
        <v>51217.803</v>
      </c>
      <c r="C44" s="1232">
        <v>0.39800000000000002</v>
      </c>
      <c r="D44" s="1246">
        <v>19281.442999999999</v>
      </c>
      <c r="E44" s="2233">
        <v>1740779.6</v>
      </c>
      <c r="F44" s="1248">
        <v>1706880.3</v>
      </c>
      <c r="G44" s="2234">
        <v>101.986</v>
      </c>
      <c r="H44" s="2233">
        <v>1505.51</v>
      </c>
      <c r="I44" s="2233">
        <v>1747143.5</v>
      </c>
      <c r="J44" s="2233">
        <v>1736627.2</v>
      </c>
      <c r="K44" s="2235">
        <v>4.4000000000000004</v>
      </c>
      <c r="L44" s="2237">
        <v>29394.3</v>
      </c>
      <c r="M44" s="2235">
        <v>1160.4100000000001</v>
      </c>
      <c r="N44" s="2235">
        <v>1207.7</v>
      </c>
      <c r="O44" s="2902">
        <v>495426</v>
      </c>
      <c r="P44" s="2902">
        <v>406193</v>
      </c>
      <c r="Q44" s="4054">
        <v>97923.7</v>
      </c>
      <c r="R44" s="4054">
        <v>116461.7</v>
      </c>
      <c r="S44" s="2902">
        <v>371101.6</v>
      </c>
      <c r="T44" s="2902">
        <v>641904.30000000005</v>
      </c>
      <c r="U44" s="2902">
        <v>641904.30000000005</v>
      </c>
      <c r="V44" s="2902">
        <v>2407459.1</v>
      </c>
      <c r="W44" s="2908">
        <v>102.2</v>
      </c>
      <c r="X44" s="2908">
        <v>102.3</v>
      </c>
      <c r="Y44" s="2908">
        <v>98.18</v>
      </c>
      <c r="Z44" s="2908">
        <v>100.97</v>
      </c>
      <c r="AA44" s="2239">
        <v>2016</v>
      </c>
    </row>
    <row r="45" spans="1:27" ht="18" customHeight="1">
      <c r="A45" s="2232">
        <v>2017</v>
      </c>
      <c r="B45" s="1246">
        <v>51361.911</v>
      </c>
      <c r="C45" s="1232">
        <v>0.28100000000000003</v>
      </c>
      <c r="D45" s="1246">
        <v>19570.669999999998</v>
      </c>
      <c r="E45" s="1246">
        <v>1835698.2</v>
      </c>
      <c r="F45" s="1246">
        <v>1760811.5</v>
      </c>
      <c r="G45" s="1261">
        <v>104.253</v>
      </c>
      <c r="H45" s="1246">
        <v>1629.92</v>
      </c>
      <c r="I45" s="1246">
        <v>1843180.9</v>
      </c>
      <c r="J45" s="1246">
        <v>1793818.4</v>
      </c>
      <c r="K45" s="1251">
        <v>3.3</v>
      </c>
      <c r="L45" s="2238">
        <v>31734.1</v>
      </c>
      <c r="M45" s="1251">
        <v>1130.48</v>
      </c>
      <c r="N45" s="1251">
        <v>1070.5</v>
      </c>
      <c r="O45" s="2902">
        <v>573694</v>
      </c>
      <c r="P45" s="2902">
        <v>478478</v>
      </c>
      <c r="Q45" s="4054">
        <v>75230.899999999994</v>
      </c>
      <c r="R45" s="4054">
        <v>113592.9</v>
      </c>
      <c r="S45" s="2902">
        <v>389266.7</v>
      </c>
      <c r="T45" s="2902">
        <v>680904.7</v>
      </c>
      <c r="U45" s="2902">
        <v>680904.7</v>
      </c>
      <c r="V45" s="2902">
        <v>2530353.6</v>
      </c>
      <c r="W45" s="2908">
        <v>104.8</v>
      </c>
      <c r="X45" s="2908">
        <v>104.7</v>
      </c>
      <c r="Y45" s="2908">
        <v>101.57</v>
      </c>
      <c r="Z45" s="2908">
        <v>102.93</v>
      </c>
      <c r="AA45" s="2239">
        <v>2017</v>
      </c>
    </row>
    <row r="46" spans="1:27" s="2558" customFormat="1" ht="18" customHeight="1">
      <c r="A46" s="2232">
        <v>2018</v>
      </c>
      <c r="B46" s="1246">
        <v>51606.633000000002</v>
      </c>
      <c r="C46" s="1232">
        <v>0.47599999999999998</v>
      </c>
      <c r="D46" s="1246">
        <v>19871.151999999998</v>
      </c>
      <c r="E46" s="1246">
        <v>1898192.6</v>
      </c>
      <c r="F46" s="1246">
        <v>1812005.4</v>
      </c>
      <c r="G46" s="1261">
        <v>104.756</v>
      </c>
      <c r="H46" s="1246">
        <v>1732.11</v>
      </c>
      <c r="I46" s="1246">
        <v>1905837.5</v>
      </c>
      <c r="J46" s="1246">
        <v>1822153.4</v>
      </c>
      <c r="K46" s="1251">
        <v>1.6</v>
      </c>
      <c r="L46" s="2238">
        <v>33563.699999999997</v>
      </c>
      <c r="M46" s="1251">
        <v>1100.58</v>
      </c>
      <c r="N46" s="1251">
        <v>1115.7</v>
      </c>
      <c r="O46" s="2902">
        <v>604860</v>
      </c>
      <c r="P46" s="2902">
        <v>535202</v>
      </c>
      <c r="Q46" s="4054">
        <v>77466.5</v>
      </c>
      <c r="R46" s="4054">
        <v>110086.8</v>
      </c>
      <c r="S46" s="2902">
        <v>403694.3</v>
      </c>
      <c r="T46" s="2902">
        <v>682356.5</v>
      </c>
      <c r="U46" s="2902">
        <v>682356.5</v>
      </c>
      <c r="V46" s="2902">
        <v>2700362.4</v>
      </c>
      <c r="W46" s="2908">
        <v>106.4</v>
      </c>
      <c r="X46" s="2908">
        <v>106.1</v>
      </c>
      <c r="Y46" s="2908">
        <v>103.48</v>
      </c>
      <c r="Z46" s="2908">
        <v>104.45</v>
      </c>
      <c r="AA46" s="2239">
        <v>2018</v>
      </c>
    </row>
    <row r="47" spans="1:27" ht="18" customHeight="1" thickBot="1">
      <c r="A47" s="2899">
        <v>2019</v>
      </c>
      <c r="B47" s="2897">
        <v>51709.097999999998</v>
      </c>
      <c r="C47" s="2202">
        <v>0.19900000000000001</v>
      </c>
      <c r="D47" s="2897">
        <v>20115.724999999999</v>
      </c>
      <c r="E47" s="2897">
        <v>1919039.9</v>
      </c>
      <c r="F47" s="2897">
        <v>1848958.5</v>
      </c>
      <c r="G47" s="2900">
        <v>103.79</v>
      </c>
      <c r="H47" s="2897">
        <v>1660.6299999999999</v>
      </c>
      <c r="I47" s="2241">
        <v>1935715.1</v>
      </c>
      <c r="J47" s="2241">
        <v>1824136.5</v>
      </c>
      <c r="K47" s="2242">
        <v>0.1</v>
      </c>
      <c r="L47" s="2243">
        <v>32114.9</v>
      </c>
      <c r="M47" s="2242">
        <v>1166.1099999999999</v>
      </c>
      <c r="N47" s="2901">
        <v>1156.4000000000001</v>
      </c>
      <c r="O47" s="2907">
        <v>542233</v>
      </c>
      <c r="P47" s="2907">
        <v>503343</v>
      </c>
      <c r="Q47" s="4057">
        <v>59971.199999999997</v>
      </c>
      <c r="R47" s="4057">
        <v>76856</v>
      </c>
      <c r="S47" s="2907">
        <v>408816.1</v>
      </c>
      <c r="T47" s="2907">
        <v>669522.6</v>
      </c>
      <c r="U47" s="2907">
        <v>668641.19999999995</v>
      </c>
      <c r="V47" s="2907">
        <v>2913609.6</v>
      </c>
      <c r="W47" s="2914">
        <v>106.3</v>
      </c>
      <c r="X47" s="2914">
        <v>106.1</v>
      </c>
      <c r="Y47" s="2914">
        <v>103.5</v>
      </c>
      <c r="Z47" s="2914">
        <v>104.85</v>
      </c>
      <c r="AA47" s="2244">
        <v>2019</v>
      </c>
    </row>
    <row r="48" spans="1:27" ht="18" customHeight="1">
      <c r="A48" s="1163" t="s">
        <v>2070</v>
      </c>
      <c r="B48" s="1258"/>
      <c r="C48" s="1259"/>
      <c r="D48" s="1158"/>
      <c r="E48" s="1160"/>
      <c r="F48" s="1160"/>
      <c r="G48" s="2918"/>
      <c r="H48" s="2919"/>
      <c r="I48" s="1172"/>
      <c r="J48" s="2919"/>
      <c r="K48" s="2920"/>
      <c r="L48" s="2921"/>
      <c r="M48" s="2922"/>
      <c r="N48" s="3786" t="s">
        <v>2069</v>
      </c>
      <c r="O48" s="1163" t="s">
        <v>2070</v>
      </c>
      <c r="P48" s="2232"/>
      <c r="Q48" s="2232"/>
      <c r="R48" s="2232"/>
      <c r="S48" s="2232"/>
      <c r="T48" s="2232"/>
      <c r="U48" s="2232"/>
      <c r="V48" s="2232"/>
      <c r="W48" s="2232"/>
      <c r="X48" s="2232"/>
      <c r="Y48" s="2232"/>
      <c r="Z48" s="2232"/>
      <c r="AA48" s="3786" t="s">
        <v>2069</v>
      </c>
    </row>
    <row r="49" spans="1:27">
      <c r="A49" s="1155"/>
      <c r="B49" s="1153"/>
      <c r="C49" s="1153"/>
      <c r="D49" s="1153"/>
      <c r="E49" s="1153"/>
      <c r="F49" s="1153"/>
      <c r="G49" s="1153"/>
      <c r="H49" s="1153"/>
      <c r="I49" s="1153"/>
      <c r="J49" s="1153"/>
      <c r="K49" s="1153"/>
      <c r="L49" s="1153"/>
      <c r="M49" s="1153"/>
      <c r="N49" s="1153"/>
      <c r="O49" s="1153"/>
      <c r="P49" s="1153"/>
      <c r="Q49" s="1153"/>
      <c r="R49" s="1153"/>
      <c r="S49" s="1153"/>
      <c r="T49" s="1153"/>
      <c r="U49" s="1153"/>
      <c r="V49" s="1153"/>
      <c r="W49" s="1153"/>
      <c r="X49" s="1153"/>
      <c r="Y49" s="1153"/>
      <c r="Z49" s="1153"/>
      <c r="AA49" s="1153"/>
    </row>
  </sheetData>
  <mergeCells count="22">
    <mergeCell ref="E4:F4"/>
    <mergeCell ref="AA3:AA8"/>
    <mergeCell ref="W3:X3"/>
    <mergeCell ref="Y3:Z3"/>
    <mergeCell ref="W4:X4"/>
    <mergeCell ref="Y4:Z4"/>
    <mergeCell ref="A3:A8"/>
    <mergeCell ref="O7:S7"/>
    <mergeCell ref="U7:V7"/>
    <mergeCell ref="W7:Z7"/>
    <mergeCell ref="A1:G1"/>
    <mergeCell ref="M3:N3"/>
    <mergeCell ref="M4:N4"/>
    <mergeCell ref="I7:J7"/>
    <mergeCell ref="M5:N5"/>
    <mergeCell ref="M6:N6"/>
    <mergeCell ref="H3:K3"/>
    <mergeCell ref="H4:K4"/>
    <mergeCell ref="E3:F3"/>
    <mergeCell ref="E7:F7"/>
    <mergeCell ref="B3:C3"/>
    <mergeCell ref="B4:C4"/>
  </mergeCells>
  <phoneticPr fontId="3" type="noConversion"/>
  <pageMargins left="0.7" right="0.7" top="0.75" bottom="0.75" header="0.3" footer="0.3"/>
  <pageSetup paperSize="9" scale="22" orientation="portrait" r:id="rId1"/>
  <colBreaks count="3" manualBreakCount="3">
    <brk id="7" max="48" man="1"/>
    <brk id="14" max="48" man="1"/>
    <brk id="20" max="48" man="1"/>
  </colBreaks>
  <drawing r:id="rId2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Sheet54"/>
  <dimension ref="A1:AG46"/>
  <sheetViews>
    <sheetView showGridLines="0" view="pageBreakPreview" zoomScaleNormal="100" zoomScaleSheetLayoutView="100" workbookViewId="0">
      <pane xSplit="1" ySplit="6" topLeftCell="T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0.625" style="284" customWidth="1"/>
    <col min="2" max="17" width="13.875" style="290" customWidth="1"/>
    <col min="18" max="32" width="13.875" style="2558" customWidth="1"/>
    <col min="33" max="33" width="10.75" style="2558" customWidth="1"/>
    <col min="34" max="16384" width="9" style="290"/>
  </cols>
  <sheetData>
    <row r="1" spans="1:33" s="1455" customFormat="1" ht="24.95" customHeight="1">
      <c r="A1" s="2395" t="s">
        <v>2617</v>
      </c>
      <c r="B1" s="2395"/>
      <c r="C1" s="2395"/>
      <c r="D1" s="2395"/>
      <c r="E1" s="2395"/>
      <c r="F1" s="2395"/>
      <c r="G1" s="2395"/>
      <c r="H1" s="2395"/>
      <c r="I1" s="2395"/>
      <c r="J1" s="3895" t="s">
        <v>3905</v>
      </c>
      <c r="K1" s="1491"/>
      <c r="R1" s="2395" t="s">
        <v>3688</v>
      </c>
      <c r="Z1" s="3714" t="s">
        <v>3905</v>
      </c>
    </row>
    <row r="2" spans="1:33" s="1455" customFormat="1" ht="24.95" customHeight="1">
      <c r="A2" s="3715"/>
      <c r="B2" s="3715"/>
      <c r="C2" s="3715"/>
      <c r="D2" s="3715"/>
      <c r="E2" s="3715"/>
      <c r="F2" s="3715"/>
      <c r="G2" s="3715"/>
      <c r="H2" s="3715"/>
      <c r="I2" s="3715"/>
      <c r="J2" s="3714" t="s">
        <v>3687</v>
      </c>
      <c r="K2" s="3714"/>
      <c r="Z2" s="3714" t="s">
        <v>3689</v>
      </c>
    </row>
    <row r="3" spans="1:33" ht="18" customHeight="1" thickBot="1">
      <c r="A3" s="1206" t="s">
        <v>2113</v>
      </c>
      <c r="I3" s="3710"/>
      <c r="J3" s="3699"/>
      <c r="Q3" s="3710" t="s">
        <v>3668</v>
      </c>
      <c r="R3" s="3699" t="s">
        <v>2113</v>
      </c>
      <c r="S3" s="1165"/>
      <c r="T3" s="1165"/>
      <c r="U3" s="1165"/>
      <c r="V3" s="1165"/>
      <c r="W3" s="1165"/>
      <c r="X3" s="1165"/>
      <c r="Y3" s="1165"/>
      <c r="Z3" s="1165"/>
      <c r="AA3" s="1165"/>
      <c r="AB3" s="1165"/>
      <c r="AC3" s="1165"/>
      <c r="AD3" s="1165"/>
      <c r="AE3" s="1165"/>
      <c r="AF3" s="1165"/>
      <c r="AG3" s="3710" t="s">
        <v>3668</v>
      </c>
    </row>
    <row r="4" spans="1:33" ht="18" customHeight="1">
      <c r="A4" s="4835" t="s">
        <v>2483</v>
      </c>
      <c r="B4" s="2858" t="s">
        <v>241</v>
      </c>
      <c r="C4" s="2859" t="s">
        <v>242</v>
      </c>
      <c r="D4" s="2859" t="s">
        <v>243</v>
      </c>
      <c r="E4" s="2860"/>
      <c r="F4" s="2860"/>
      <c r="G4" s="2861"/>
      <c r="H4" s="2861"/>
      <c r="I4" s="2861"/>
      <c r="J4" s="2862"/>
      <c r="K4" s="2861"/>
      <c r="L4" s="2861"/>
      <c r="M4" s="2861"/>
      <c r="N4" s="2861"/>
      <c r="O4" s="2861"/>
      <c r="P4" s="2861"/>
      <c r="Q4" s="2863"/>
      <c r="R4" s="4838" t="s">
        <v>3690</v>
      </c>
      <c r="S4" s="2845" t="s">
        <v>252</v>
      </c>
      <c r="T4" s="2846" t="s">
        <v>2125</v>
      </c>
      <c r="U4" s="2864"/>
      <c r="V4" s="2864"/>
      <c r="W4" s="2864"/>
      <c r="X4" s="2864"/>
      <c r="Y4" s="2864"/>
      <c r="Z4" s="2864"/>
      <c r="AA4" s="2865"/>
      <c r="AB4" s="2865"/>
      <c r="AC4" s="2865"/>
      <c r="AD4" s="2866"/>
      <c r="AE4" s="4838" t="s">
        <v>3697</v>
      </c>
      <c r="AF4" s="2852" t="s">
        <v>1817</v>
      </c>
      <c r="AG4" s="2512"/>
    </row>
    <row r="5" spans="1:33" ht="40.5" customHeight="1">
      <c r="A5" s="4836"/>
      <c r="B5" s="3723" t="s">
        <v>3669</v>
      </c>
      <c r="C5" s="3723" t="s">
        <v>3670</v>
      </c>
      <c r="D5" s="2867" t="s">
        <v>29</v>
      </c>
      <c r="E5" s="2868" t="s">
        <v>2657</v>
      </c>
      <c r="F5" s="2869" t="s">
        <v>3675</v>
      </c>
      <c r="G5" s="2870" t="s">
        <v>3676</v>
      </c>
      <c r="H5" s="2870" t="s">
        <v>3677</v>
      </c>
      <c r="I5" s="2870" t="s">
        <v>3671</v>
      </c>
      <c r="J5" s="2870" t="s">
        <v>2484</v>
      </c>
      <c r="K5" s="2870" t="s">
        <v>3852</v>
      </c>
      <c r="L5" s="2870" t="s">
        <v>3851</v>
      </c>
      <c r="M5" s="2870" t="s">
        <v>3850</v>
      </c>
      <c r="N5" s="2870" t="s">
        <v>3849</v>
      </c>
      <c r="O5" s="2870" t="s">
        <v>3848</v>
      </c>
      <c r="P5" s="2870" t="s">
        <v>3853</v>
      </c>
      <c r="Q5" s="3777" t="s">
        <v>3682</v>
      </c>
      <c r="R5" s="4839"/>
      <c r="S5" s="2847"/>
      <c r="T5" s="2847"/>
      <c r="U5" s="3792" t="s">
        <v>3691</v>
      </c>
      <c r="V5" s="2855" t="s">
        <v>2781</v>
      </c>
      <c r="W5" s="2855" t="s">
        <v>2123</v>
      </c>
      <c r="X5" s="2856" t="s">
        <v>2122</v>
      </c>
      <c r="Y5" s="2855" t="s">
        <v>2121</v>
      </c>
      <c r="Z5" s="2857" t="s">
        <v>2120</v>
      </c>
      <c r="AA5" s="3793" t="s">
        <v>3692</v>
      </c>
      <c r="AB5" s="2855" t="s">
        <v>3693</v>
      </c>
      <c r="AC5" s="2855" t="s">
        <v>3694</v>
      </c>
      <c r="AD5" s="3792" t="s">
        <v>3696</v>
      </c>
      <c r="AE5" s="4839"/>
      <c r="AF5" s="3794"/>
      <c r="AG5" s="2519"/>
    </row>
    <row r="6" spans="1:33" ht="81">
      <c r="A6" s="4837"/>
      <c r="B6" s="3791"/>
      <c r="C6" s="3791"/>
      <c r="D6" s="2871"/>
      <c r="E6" s="2872" t="s">
        <v>3673</v>
      </c>
      <c r="F6" s="2870" t="s">
        <v>3672</v>
      </c>
      <c r="G6" s="2870" t="s">
        <v>3674</v>
      </c>
      <c r="H6" s="2870" t="s">
        <v>3678</v>
      </c>
      <c r="I6" s="2870" t="s">
        <v>2112</v>
      </c>
      <c r="J6" s="2870" t="s">
        <v>3679</v>
      </c>
      <c r="K6" s="2870" t="s">
        <v>2111</v>
      </c>
      <c r="L6" s="2870" t="s">
        <v>3680</v>
      </c>
      <c r="M6" s="2870" t="s">
        <v>3681</v>
      </c>
      <c r="N6" s="2870" t="s">
        <v>3686</v>
      </c>
      <c r="O6" s="2870" t="s">
        <v>3685</v>
      </c>
      <c r="P6" s="2870" t="s">
        <v>3684</v>
      </c>
      <c r="Q6" s="2870" t="s">
        <v>3683</v>
      </c>
      <c r="R6" s="3725" t="s">
        <v>3882</v>
      </c>
      <c r="S6" s="2851" t="s">
        <v>30</v>
      </c>
      <c r="T6" s="2851" t="s">
        <v>2783</v>
      </c>
      <c r="U6" s="2848" t="s">
        <v>3883</v>
      </c>
      <c r="V6" s="2848" t="s">
        <v>3255</v>
      </c>
      <c r="W6" s="2848" t="s">
        <v>2117</v>
      </c>
      <c r="X6" s="2849" t="s">
        <v>2782</v>
      </c>
      <c r="Y6" s="2848" t="s">
        <v>2116</v>
      </c>
      <c r="Z6" s="2849" t="s">
        <v>2115</v>
      </c>
      <c r="AA6" s="2850" t="s">
        <v>3855</v>
      </c>
      <c r="AB6" s="2848" t="s">
        <v>2114</v>
      </c>
      <c r="AC6" s="3550" t="s">
        <v>3854</v>
      </c>
      <c r="AD6" s="2848" t="s">
        <v>3695</v>
      </c>
      <c r="AE6" s="3725" t="s">
        <v>2119</v>
      </c>
      <c r="AF6" s="3726" t="s">
        <v>2118</v>
      </c>
      <c r="AG6" s="2513"/>
    </row>
    <row r="7" spans="1:33" ht="18" customHeight="1">
      <c r="A7" s="308">
        <v>1981</v>
      </c>
      <c r="B7" s="2878">
        <v>17632.2</v>
      </c>
      <c r="C7" s="2882">
        <v>4381</v>
      </c>
      <c r="D7" s="808">
        <v>29066.7</v>
      </c>
      <c r="E7" s="809">
        <v>6558</v>
      </c>
      <c r="F7" s="808">
        <v>10353.700000000001</v>
      </c>
      <c r="G7" s="808">
        <v>2730.8</v>
      </c>
      <c r="H7" s="808">
        <v>1213.7</v>
      </c>
      <c r="I7" s="808">
        <v>5889.2</v>
      </c>
      <c r="J7" s="808">
        <v>1558.3</v>
      </c>
      <c r="K7" s="808">
        <v>4057.8</v>
      </c>
      <c r="L7" s="808">
        <v>1989</v>
      </c>
      <c r="M7" s="808">
        <v>758.8</v>
      </c>
      <c r="N7" s="808">
        <v>562.9</v>
      </c>
      <c r="O7" s="808">
        <v>1281.9000000000001</v>
      </c>
      <c r="P7" s="808">
        <v>2230.8000000000002</v>
      </c>
      <c r="Q7" s="2379">
        <v>1628.3</v>
      </c>
      <c r="R7" s="2885">
        <v>2151.8000000000002</v>
      </c>
      <c r="S7" s="2885">
        <v>21805.200000000001</v>
      </c>
      <c r="T7" s="2888">
        <v>102126.2</v>
      </c>
      <c r="U7" s="2888">
        <v>27866.799999999999</v>
      </c>
      <c r="V7" s="2888">
        <v>8621.7999999999993</v>
      </c>
      <c r="W7" s="2888">
        <v>3914.8</v>
      </c>
      <c r="X7" s="2888">
        <v>15823.3</v>
      </c>
      <c r="Y7" s="2888">
        <v>1413</v>
      </c>
      <c r="Z7" s="2888">
        <v>5818.5</v>
      </c>
      <c r="AA7" s="2888">
        <v>20268.3</v>
      </c>
      <c r="AB7" s="2888">
        <v>22499.7</v>
      </c>
      <c r="AC7" s="2888">
        <v>4054.2</v>
      </c>
      <c r="AD7" s="2887">
        <v>4685</v>
      </c>
      <c r="AE7" s="2885">
        <v>172058.8</v>
      </c>
      <c r="AF7" s="2887">
        <v>187575.6</v>
      </c>
      <c r="AG7" s="313">
        <v>1981</v>
      </c>
    </row>
    <row r="8" spans="1:33" ht="18" customHeight="1">
      <c r="A8" s="308">
        <v>1982</v>
      </c>
      <c r="B8" s="2879">
        <v>19009.900000000001</v>
      </c>
      <c r="C8" s="2883">
        <v>3874.2</v>
      </c>
      <c r="D8" s="808">
        <v>30548.7</v>
      </c>
      <c r="E8" s="809">
        <v>7148.4</v>
      </c>
      <c r="F8" s="808">
        <v>9975.7000000000007</v>
      </c>
      <c r="G8" s="808">
        <v>2910</v>
      </c>
      <c r="H8" s="808">
        <v>1227.2</v>
      </c>
      <c r="I8" s="808">
        <v>6094.5</v>
      </c>
      <c r="J8" s="808">
        <v>1620.6</v>
      </c>
      <c r="K8" s="808">
        <v>4599.7</v>
      </c>
      <c r="L8" s="808">
        <v>2070.4</v>
      </c>
      <c r="M8" s="808">
        <v>800</v>
      </c>
      <c r="N8" s="808">
        <v>591.79999999999995</v>
      </c>
      <c r="O8" s="808">
        <v>1429.5</v>
      </c>
      <c r="P8" s="808">
        <v>2659.6</v>
      </c>
      <c r="Q8" s="2379">
        <v>1741.1</v>
      </c>
      <c r="R8" s="2886">
        <v>2283.5</v>
      </c>
      <c r="S8" s="2886">
        <v>25221.1</v>
      </c>
      <c r="T8" s="2854">
        <v>111845.6</v>
      </c>
      <c r="U8" s="2854">
        <v>30385.3</v>
      </c>
      <c r="V8" s="2854">
        <v>9493.7999999999993</v>
      </c>
      <c r="W8" s="2854">
        <v>4299</v>
      </c>
      <c r="X8" s="2854">
        <v>17917.3</v>
      </c>
      <c r="Y8" s="2854">
        <v>1534.9</v>
      </c>
      <c r="Z8" s="2854">
        <v>6564</v>
      </c>
      <c r="AA8" s="2854">
        <v>21366</v>
      </c>
      <c r="AB8" s="2854">
        <v>24242.2</v>
      </c>
      <c r="AC8" s="2854">
        <v>5207</v>
      </c>
      <c r="AD8" s="2853">
        <v>5048.8999999999996</v>
      </c>
      <c r="AE8" s="2886">
        <v>186110.7</v>
      </c>
      <c r="AF8" s="2853">
        <v>203215.8</v>
      </c>
      <c r="AG8" s="2245">
        <v>1982</v>
      </c>
    </row>
    <row r="9" spans="1:33" ht="18" customHeight="1">
      <c r="A9" s="308">
        <v>1983</v>
      </c>
      <c r="B9" s="2879">
        <v>20780.8</v>
      </c>
      <c r="C9" s="2883">
        <v>4144.8</v>
      </c>
      <c r="D9" s="808">
        <v>35713.4</v>
      </c>
      <c r="E9" s="809">
        <v>7796.5</v>
      </c>
      <c r="F9" s="808">
        <v>10631.2</v>
      </c>
      <c r="G9" s="808">
        <v>3456.3</v>
      </c>
      <c r="H9" s="808">
        <v>1291.7</v>
      </c>
      <c r="I9" s="808">
        <v>6757.7</v>
      </c>
      <c r="J9" s="808">
        <v>2105.6</v>
      </c>
      <c r="K9" s="808">
        <v>5234.3999999999996</v>
      </c>
      <c r="L9" s="808">
        <v>2807</v>
      </c>
      <c r="M9" s="808">
        <v>1036.4000000000001</v>
      </c>
      <c r="N9" s="808">
        <v>796.1</v>
      </c>
      <c r="O9" s="808">
        <v>1891.7</v>
      </c>
      <c r="P9" s="808">
        <v>3296.3</v>
      </c>
      <c r="Q9" s="2379">
        <v>2103.9</v>
      </c>
      <c r="R9" s="2886">
        <v>2964</v>
      </c>
      <c r="S9" s="2886">
        <v>30566.799999999999</v>
      </c>
      <c r="T9" s="2854">
        <v>122853.2</v>
      </c>
      <c r="U9" s="2854">
        <v>33173.199999999997</v>
      </c>
      <c r="V9" s="2854">
        <v>10075.700000000001</v>
      </c>
      <c r="W9" s="2854">
        <v>4761</v>
      </c>
      <c r="X9" s="2854">
        <v>19867</v>
      </c>
      <c r="Y9" s="2854">
        <v>1810.4</v>
      </c>
      <c r="Z9" s="2854">
        <v>7945.3</v>
      </c>
      <c r="AA9" s="2854">
        <v>22601.4</v>
      </c>
      <c r="AB9" s="2854">
        <v>25536.9</v>
      </c>
      <c r="AC9" s="2854">
        <v>6718.2</v>
      </c>
      <c r="AD9" s="2853">
        <v>5676.4</v>
      </c>
      <c r="AE9" s="2886">
        <v>209871.3</v>
      </c>
      <c r="AF9" s="2853">
        <v>230398.3</v>
      </c>
      <c r="AG9" s="2245">
        <v>1983</v>
      </c>
    </row>
    <row r="10" spans="1:33" ht="18" customHeight="1">
      <c r="A10" s="308">
        <v>1984</v>
      </c>
      <c r="B10" s="2879">
        <v>20239</v>
      </c>
      <c r="C10" s="2883">
        <v>4321.3999999999996</v>
      </c>
      <c r="D10" s="808">
        <v>42761.599999999999</v>
      </c>
      <c r="E10" s="809">
        <v>8894.4</v>
      </c>
      <c r="F10" s="808">
        <v>12282.2</v>
      </c>
      <c r="G10" s="808">
        <v>4058.6</v>
      </c>
      <c r="H10" s="808">
        <v>1526.4</v>
      </c>
      <c r="I10" s="808">
        <v>7803.6</v>
      </c>
      <c r="J10" s="808">
        <v>2580.6</v>
      </c>
      <c r="K10" s="808">
        <v>6215.1</v>
      </c>
      <c r="L10" s="808">
        <v>3447.7</v>
      </c>
      <c r="M10" s="808">
        <v>1374.8</v>
      </c>
      <c r="N10" s="808">
        <v>1037.2</v>
      </c>
      <c r="O10" s="808">
        <v>2185.8000000000002</v>
      </c>
      <c r="P10" s="808">
        <v>4283</v>
      </c>
      <c r="Q10" s="2379">
        <v>2425.1</v>
      </c>
      <c r="R10" s="2886">
        <v>3752.6</v>
      </c>
      <c r="S10" s="2886">
        <v>32277.4</v>
      </c>
      <c r="T10" s="2854">
        <v>134148</v>
      </c>
      <c r="U10" s="2854">
        <v>35474.1</v>
      </c>
      <c r="V10" s="2854">
        <v>10926.3</v>
      </c>
      <c r="W10" s="2854">
        <v>5572.7</v>
      </c>
      <c r="X10" s="2854">
        <v>20607</v>
      </c>
      <c r="Y10" s="2854">
        <v>2177.1</v>
      </c>
      <c r="Z10" s="2854">
        <v>9645.7000000000007</v>
      </c>
      <c r="AA10" s="2854">
        <v>23325.200000000001</v>
      </c>
      <c r="AB10" s="2854">
        <v>26942</v>
      </c>
      <c r="AC10" s="2854">
        <v>8414.1</v>
      </c>
      <c r="AD10" s="2853">
        <v>6503.1</v>
      </c>
      <c r="AE10" s="2886">
        <v>231728.8</v>
      </c>
      <c r="AF10" s="2853">
        <v>254709.1</v>
      </c>
      <c r="AG10" s="2245">
        <v>1984</v>
      </c>
    </row>
    <row r="11" spans="1:33" ht="18" customHeight="1">
      <c r="A11" s="840">
        <v>1985</v>
      </c>
      <c r="B11" s="2880">
        <v>21441.8</v>
      </c>
      <c r="C11" s="2881">
        <v>4554.3999999999996</v>
      </c>
      <c r="D11" s="811">
        <v>45724.7</v>
      </c>
      <c r="E11" s="812">
        <v>9380.5</v>
      </c>
      <c r="F11" s="811">
        <v>12898.1</v>
      </c>
      <c r="G11" s="811">
        <v>4248.7</v>
      </c>
      <c r="H11" s="811">
        <v>1602.4</v>
      </c>
      <c r="I11" s="811">
        <v>8581.5</v>
      </c>
      <c r="J11" s="811">
        <v>2764.6</v>
      </c>
      <c r="K11" s="811">
        <v>6757.1</v>
      </c>
      <c r="L11" s="811">
        <v>4198.5</v>
      </c>
      <c r="M11" s="811">
        <v>1404.4</v>
      </c>
      <c r="N11" s="811">
        <v>1046.9000000000001</v>
      </c>
      <c r="O11" s="811">
        <v>2356.1</v>
      </c>
      <c r="P11" s="811">
        <v>4750.3999999999996</v>
      </c>
      <c r="Q11" s="1273">
        <v>2510.6999999999998</v>
      </c>
      <c r="R11" s="2889">
        <v>4509.1000000000004</v>
      </c>
      <c r="S11" s="2889">
        <v>33972.6</v>
      </c>
      <c r="T11" s="2890">
        <v>145947.9</v>
      </c>
      <c r="U11" s="2890">
        <v>37446.9</v>
      </c>
      <c r="V11" s="2890">
        <v>11351.4</v>
      </c>
      <c r="W11" s="2890">
        <v>6805.4</v>
      </c>
      <c r="X11" s="2890">
        <v>22432.9</v>
      </c>
      <c r="Y11" s="2890">
        <v>2392.6</v>
      </c>
      <c r="Z11" s="2890">
        <v>11631.8</v>
      </c>
      <c r="AA11" s="2890">
        <v>24495.1</v>
      </c>
      <c r="AB11" s="2890">
        <v>28341.4</v>
      </c>
      <c r="AC11" s="2890">
        <v>10473.9</v>
      </c>
      <c r="AD11" s="2891">
        <v>7405.6</v>
      </c>
      <c r="AE11" s="2889">
        <v>250200.2</v>
      </c>
      <c r="AF11" s="2891">
        <v>274675.40000000002</v>
      </c>
      <c r="AG11" s="2527">
        <v>1985</v>
      </c>
    </row>
    <row r="12" spans="1:33" ht="18" customHeight="1">
      <c r="A12" s="308">
        <v>1986</v>
      </c>
      <c r="B12" s="2879">
        <v>22561.9</v>
      </c>
      <c r="C12" s="2883">
        <v>4779.2</v>
      </c>
      <c r="D12" s="808">
        <v>53170.1</v>
      </c>
      <c r="E12" s="809">
        <v>9965.5</v>
      </c>
      <c r="F12" s="808">
        <v>14663.1</v>
      </c>
      <c r="G12" s="808">
        <v>4652.6000000000004</v>
      </c>
      <c r="H12" s="808">
        <v>2363.6999999999998</v>
      </c>
      <c r="I12" s="808">
        <v>8960.1</v>
      </c>
      <c r="J12" s="808">
        <v>2821.1</v>
      </c>
      <c r="K12" s="808">
        <v>7888</v>
      </c>
      <c r="L12" s="808">
        <v>4537.7</v>
      </c>
      <c r="M12" s="808">
        <v>1963</v>
      </c>
      <c r="N12" s="808">
        <v>1506.8</v>
      </c>
      <c r="O12" s="808">
        <v>2880.2</v>
      </c>
      <c r="P12" s="808">
        <v>5109.6000000000004</v>
      </c>
      <c r="Q12" s="2379">
        <v>3340.8</v>
      </c>
      <c r="R12" s="2892">
        <v>5717.1</v>
      </c>
      <c r="S12" s="2892">
        <v>35146.300000000003</v>
      </c>
      <c r="T12" s="2893">
        <v>161155.9</v>
      </c>
      <c r="U12" s="2893">
        <v>42263.199999999997</v>
      </c>
      <c r="V12" s="2893">
        <v>12050.6</v>
      </c>
      <c r="W12" s="2893">
        <v>7846.1</v>
      </c>
      <c r="X12" s="2893">
        <v>24148.400000000001</v>
      </c>
      <c r="Y12" s="2893">
        <v>2657</v>
      </c>
      <c r="Z12" s="2893">
        <v>13930.4</v>
      </c>
      <c r="AA12" s="2893">
        <v>25915.4</v>
      </c>
      <c r="AB12" s="2893">
        <v>29904.2</v>
      </c>
      <c r="AC12" s="2893">
        <v>11405.3</v>
      </c>
      <c r="AD12" s="2894">
        <v>8289.9</v>
      </c>
      <c r="AE12" s="2892">
        <v>278502.2</v>
      </c>
      <c r="AF12" s="2894">
        <v>305788.59999999998</v>
      </c>
      <c r="AG12" s="2246">
        <v>1986</v>
      </c>
    </row>
    <row r="13" spans="1:33" ht="18" customHeight="1">
      <c r="A13" s="308">
        <v>1987</v>
      </c>
      <c r="B13" s="2879">
        <v>21582.2</v>
      </c>
      <c r="C13" s="2883">
        <v>4747.6000000000004</v>
      </c>
      <c r="D13" s="808">
        <v>63956.7</v>
      </c>
      <c r="E13" s="809">
        <v>10539.6</v>
      </c>
      <c r="F13" s="808">
        <v>16905.7</v>
      </c>
      <c r="G13" s="808">
        <v>5425.6</v>
      </c>
      <c r="H13" s="808">
        <v>1894.3</v>
      </c>
      <c r="I13" s="808">
        <v>10927.7</v>
      </c>
      <c r="J13" s="808">
        <v>3251.3</v>
      </c>
      <c r="K13" s="808">
        <v>9448.9</v>
      </c>
      <c r="L13" s="808">
        <v>4517.7</v>
      </c>
      <c r="M13" s="808">
        <v>2826</v>
      </c>
      <c r="N13" s="808">
        <v>2174.9</v>
      </c>
      <c r="O13" s="808">
        <v>3838.1</v>
      </c>
      <c r="P13" s="808">
        <v>6250.4</v>
      </c>
      <c r="Q13" s="2379">
        <v>4210</v>
      </c>
      <c r="R13" s="2886">
        <v>6434</v>
      </c>
      <c r="S13" s="2886">
        <v>38609.9</v>
      </c>
      <c r="T13" s="2854">
        <v>180527.8</v>
      </c>
      <c r="U13" s="2854">
        <v>47367.8</v>
      </c>
      <c r="V13" s="2854">
        <v>13279.3</v>
      </c>
      <c r="W13" s="2854">
        <v>9963.1</v>
      </c>
      <c r="X13" s="2854">
        <v>26134</v>
      </c>
      <c r="Y13" s="2854">
        <v>3130.3</v>
      </c>
      <c r="Z13" s="2854">
        <v>17016.599999999999</v>
      </c>
      <c r="AA13" s="2854">
        <v>27470.3</v>
      </c>
      <c r="AB13" s="2854">
        <v>31331.200000000001</v>
      </c>
      <c r="AC13" s="2854">
        <v>12172.1</v>
      </c>
      <c r="AD13" s="2853">
        <v>9169.7000000000007</v>
      </c>
      <c r="AE13" s="2886">
        <v>312488.2</v>
      </c>
      <c r="AF13" s="2853">
        <v>344696.2</v>
      </c>
      <c r="AG13" s="2245">
        <v>1987</v>
      </c>
    </row>
    <row r="14" spans="1:33" ht="18" customHeight="1">
      <c r="A14" s="308">
        <v>1988</v>
      </c>
      <c r="B14" s="2879">
        <v>23610.799999999999</v>
      </c>
      <c r="C14" s="2883">
        <v>4712.8999999999996</v>
      </c>
      <c r="D14" s="808">
        <v>72530.3</v>
      </c>
      <c r="E14" s="809">
        <v>11206.9</v>
      </c>
      <c r="F14" s="808">
        <v>16925</v>
      </c>
      <c r="G14" s="808">
        <v>6450.1</v>
      </c>
      <c r="H14" s="808">
        <v>2603.3000000000002</v>
      </c>
      <c r="I14" s="808">
        <v>12728.2</v>
      </c>
      <c r="J14" s="808">
        <v>3867.7</v>
      </c>
      <c r="K14" s="808">
        <v>10498.8</v>
      </c>
      <c r="L14" s="808">
        <v>4851.3999999999996</v>
      </c>
      <c r="M14" s="808">
        <v>3417.7</v>
      </c>
      <c r="N14" s="808">
        <v>2688.6</v>
      </c>
      <c r="O14" s="808">
        <v>4301.8</v>
      </c>
      <c r="P14" s="808">
        <v>7492.8</v>
      </c>
      <c r="Q14" s="2379">
        <v>4659.8999999999996</v>
      </c>
      <c r="R14" s="2886">
        <v>7098</v>
      </c>
      <c r="S14" s="2886">
        <v>41767.1</v>
      </c>
      <c r="T14" s="2854">
        <v>203127.5</v>
      </c>
      <c r="U14" s="2854">
        <v>52665.8</v>
      </c>
      <c r="V14" s="2854">
        <v>14684.3</v>
      </c>
      <c r="W14" s="2854">
        <v>12925.5</v>
      </c>
      <c r="X14" s="2854">
        <v>28941.8</v>
      </c>
      <c r="Y14" s="2854">
        <v>3656.8</v>
      </c>
      <c r="Z14" s="2854">
        <v>20311.099999999999</v>
      </c>
      <c r="AA14" s="2854">
        <v>29429.200000000001</v>
      </c>
      <c r="AB14" s="2854">
        <v>32948.800000000003</v>
      </c>
      <c r="AC14" s="2854">
        <v>13499</v>
      </c>
      <c r="AD14" s="2853">
        <v>10127.5</v>
      </c>
      <c r="AE14" s="2886">
        <v>349965.1</v>
      </c>
      <c r="AF14" s="2853">
        <v>386017.4</v>
      </c>
      <c r="AG14" s="2245">
        <v>1988</v>
      </c>
    </row>
    <row r="15" spans="1:33" ht="18" customHeight="1">
      <c r="A15" s="308">
        <v>1989</v>
      </c>
      <c r="B15" s="2879">
        <v>23578.1</v>
      </c>
      <c r="C15" s="2883">
        <v>4521</v>
      </c>
      <c r="D15" s="808">
        <v>75732</v>
      </c>
      <c r="E15" s="809">
        <v>11464.6</v>
      </c>
      <c r="F15" s="808">
        <v>15954.5</v>
      </c>
      <c r="G15" s="808">
        <v>7377.4</v>
      </c>
      <c r="H15" s="808">
        <v>2408.6999999999998</v>
      </c>
      <c r="I15" s="808">
        <v>13519.4</v>
      </c>
      <c r="J15" s="808">
        <v>4313.1000000000004</v>
      </c>
      <c r="K15" s="808">
        <v>11472.6</v>
      </c>
      <c r="L15" s="808">
        <v>5933.6</v>
      </c>
      <c r="M15" s="808">
        <v>3455.4</v>
      </c>
      <c r="N15" s="808">
        <v>2726.2</v>
      </c>
      <c r="O15" s="808">
        <v>4800.8999999999996</v>
      </c>
      <c r="P15" s="808">
        <v>7881.3</v>
      </c>
      <c r="Q15" s="2379">
        <v>4739.5</v>
      </c>
      <c r="R15" s="2886">
        <v>7953</v>
      </c>
      <c r="S15" s="2886">
        <v>46895.5</v>
      </c>
      <c r="T15" s="2854">
        <v>222008.7</v>
      </c>
      <c r="U15" s="2854">
        <v>56497.5</v>
      </c>
      <c r="V15" s="2854">
        <v>15585.4</v>
      </c>
      <c r="W15" s="2854">
        <v>14946.9</v>
      </c>
      <c r="X15" s="2854">
        <v>31441.5</v>
      </c>
      <c r="Y15" s="2854">
        <v>4344</v>
      </c>
      <c r="Z15" s="2854">
        <v>23019.7</v>
      </c>
      <c r="AA15" s="2854">
        <v>31582.3</v>
      </c>
      <c r="AB15" s="2854">
        <v>34743.1</v>
      </c>
      <c r="AC15" s="2854">
        <v>14570.1</v>
      </c>
      <c r="AD15" s="2853">
        <v>11359.5</v>
      </c>
      <c r="AE15" s="2886">
        <v>374453</v>
      </c>
      <c r="AF15" s="2853">
        <v>413320</v>
      </c>
      <c r="AG15" s="2245">
        <v>1989</v>
      </c>
    </row>
    <row r="16" spans="1:33" ht="18" customHeight="1">
      <c r="A16" s="840">
        <v>1990</v>
      </c>
      <c r="B16" s="2880">
        <v>22249.9</v>
      </c>
      <c r="C16" s="2881">
        <v>4127.3999999999996</v>
      </c>
      <c r="D16" s="811">
        <v>84286.3</v>
      </c>
      <c r="E16" s="812">
        <v>11650.2</v>
      </c>
      <c r="F16" s="811">
        <v>16137.7</v>
      </c>
      <c r="G16" s="811">
        <v>7065</v>
      </c>
      <c r="H16" s="811">
        <v>1281.4000000000001</v>
      </c>
      <c r="I16" s="811">
        <v>16295.9</v>
      </c>
      <c r="J16" s="811">
        <v>5692.1</v>
      </c>
      <c r="K16" s="811">
        <v>12715.9</v>
      </c>
      <c r="L16" s="811">
        <v>7086.3</v>
      </c>
      <c r="M16" s="811">
        <v>4015.6</v>
      </c>
      <c r="N16" s="811">
        <v>3171.7</v>
      </c>
      <c r="O16" s="811">
        <v>5472.6</v>
      </c>
      <c r="P16" s="811">
        <v>10001.5</v>
      </c>
      <c r="Q16" s="2379">
        <v>4846.1000000000004</v>
      </c>
      <c r="R16" s="2889">
        <v>9300.2999999999993</v>
      </c>
      <c r="S16" s="2889">
        <v>57923.3</v>
      </c>
      <c r="T16" s="2890">
        <v>242657</v>
      </c>
      <c r="U16" s="2890">
        <v>61147.9</v>
      </c>
      <c r="V16" s="2890">
        <v>16934.2</v>
      </c>
      <c r="W16" s="2890">
        <v>16432.7</v>
      </c>
      <c r="X16" s="2890">
        <v>34226.400000000001</v>
      </c>
      <c r="Y16" s="2890">
        <v>5170.7</v>
      </c>
      <c r="Z16" s="2890">
        <v>26270.5</v>
      </c>
      <c r="AA16" s="2890">
        <v>33862.5</v>
      </c>
      <c r="AB16" s="2890">
        <v>36670.800000000003</v>
      </c>
      <c r="AC16" s="2890">
        <v>15822.9</v>
      </c>
      <c r="AD16" s="2891">
        <v>12485.4</v>
      </c>
      <c r="AE16" s="2889">
        <v>410296.5</v>
      </c>
      <c r="AF16" s="2891">
        <v>454145.9</v>
      </c>
      <c r="AG16" s="2527">
        <v>1990</v>
      </c>
    </row>
    <row r="17" spans="1:33" ht="18" customHeight="1">
      <c r="A17" s="308">
        <v>1991</v>
      </c>
      <c r="B17" s="2879">
        <v>22959.8</v>
      </c>
      <c r="C17" s="2883">
        <v>4194.5</v>
      </c>
      <c r="D17" s="808">
        <v>96142.2</v>
      </c>
      <c r="E17" s="809">
        <v>12825</v>
      </c>
      <c r="F17" s="808">
        <v>15700.4</v>
      </c>
      <c r="G17" s="808">
        <v>7694.5</v>
      </c>
      <c r="H17" s="808">
        <v>4327.7</v>
      </c>
      <c r="I17" s="808">
        <v>16719.3</v>
      </c>
      <c r="J17" s="808">
        <v>6278.1</v>
      </c>
      <c r="K17" s="808">
        <v>13556</v>
      </c>
      <c r="L17" s="808">
        <v>8648.4</v>
      </c>
      <c r="M17" s="808">
        <v>4267.3</v>
      </c>
      <c r="N17" s="808">
        <v>3343.4</v>
      </c>
      <c r="O17" s="808">
        <v>6669.5</v>
      </c>
      <c r="P17" s="808">
        <v>11567.2</v>
      </c>
      <c r="Q17" s="2875">
        <v>5096.3</v>
      </c>
      <c r="R17" s="2892">
        <v>10337.6</v>
      </c>
      <c r="S17" s="2892">
        <v>64871.5</v>
      </c>
      <c r="T17" s="2893">
        <v>268159.3</v>
      </c>
      <c r="U17" s="2893">
        <v>66475.100000000006</v>
      </c>
      <c r="V17" s="2893">
        <v>18295.3</v>
      </c>
      <c r="W17" s="2893">
        <v>19098.400000000001</v>
      </c>
      <c r="X17" s="2893">
        <v>37967.699999999997</v>
      </c>
      <c r="Y17" s="2893">
        <v>6130.1</v>
      </c>
      <c r="Z17" s="2893">
        <v>30426.1</v>
      </c>
      <c r="AA17" s="2893">
        <v>36333.9</v>
      </c>
      <c r="AB17" s="2893">
        <v>38534.6</v>
      </c>
      <c r="AC17" s="2893">
        <v>17505.099999999999</v>
      </c>
      <c r="AD17" s="2894">
        <v>13894.6</v>
      </c>
      <c r="AE17" s="2892">
        <v>455316.3</v>
      </c>
      <c r="AF17" s="2894">
        <v>503094</v>
      </c>
      <c r="AG17" s="2246">
        <v>1991</v>
      </c>
    </row>
    <row r="18" spans="1:33" ht="18" customHeight="1">
      <c r="A18" s="308">
        <v>1992</v>
      </c>
      <c r="B18" s="2879">
        <v>25020.400000000001</v>
      </c>
      <c r="C18" s="2883">
        <v>3708.1</v>
      </c>
      <c r="D18" s="808">
        <v>101866.8</v>
      </c>
      <c r="E18" s="809">
        <v>13085.2</v>
      </c>
      <c r="F18" s="808">
        <v>15095.8</v>
      </c>
      <c r="G18" s="808">
        <v>8137.5</v>
      </c>
      <c r="H18" s="808">
        <v>4961.7</v>
      </c>
      <c r="I18" s="808">
        <v>19039.599999999999</v>
      </c>
      <c r="J18" s="808">
        <v>6839.7</v>
      </c>
      <c r="K18" s="808">
        <v>14701.9</v>
      </c>
      <c r="L18" s="808">
        <v>7431.2</v>
      </c>
      <c r="M18" s="808">
        <v>4585.6000000000004</v>
      </c>
      <c r="N18" s="808">
        <v>3603</v>
      </c>
      <c r="O18" s="808">
        <v>6746</v>
      </c>
      <c r="P18" s="808">
        <v>13350.1</v>
      </c>
      <c r="Q18" s="2876">
        <v>4858.3</v>
      </c>
      <c r="R18" s="2886">
        <v>11728.2</v>
      </c>
      <c r="S18" s="2886">
        <v>63878.9</v>
      </c>
      <c r="T18" s="2854">
        <v>289481.09999999998</v>
      </c>
      <c r="U18" s="2854">
        <v>69792.800000000003</v>
      </c>
      <c r="V18" s="2854">
        <v>19476.599999999999</v>
      </c>
      <c r="W18" s="2854">
        <v>21577.4</v>
      </c>
      <c r="X18" s="2854">
        <v>41631.199999999997</v>
      </c>
      <c r="Y18" s="2854">
        <v>6999.3</v>
      </c>
      <c r="Z18" s="2854">
        <v>33611.599999999999</v>
      </c>
      <c r="AA18" s="2854">
        <v>38871.199999999997</v>
      </c>
      <c r="AB18" s="2854">
        <v>40379.599999999999</v>
      </c>
      <c r="AC18" s="2854">
        <v>18881.599999999999</v>
      </c>
      <c r="AD18" s="2853">
        <v>15105.9</v>
      </c>
      <c r="AE18" s="2886">
        <v>484855.7</v>
      </c>
      <c r="AF18" s="2853">
        <v>534279</v>
      </c>
      <c r="AG18" s="2245">
        <v>1992</v>
      </c>
    </row>
    <row r="19" spans="1:33" ht="18" customHeight="1">
      <c r="A19" s="308">
        <v>1993</v>
      </c>
      <c r="B19" s="2879">
        <v>23964.6</v>
      </c>
      <c r="C19" s="2883">
        <v>3678.2</v>
      </c>
      <c r="D19" s="808">
        <v>109195.2</v>
      </c>
      <c r="E19" s="809">
        <v>13581.5</v>
      </c>
      <c r="F19" s="808">
        <v>13657</v>
      </c>
      <c r="G19" s="808">
        <v>8204.1</v>
      </c>
      <c r="H19" s="808">
        <v>6170</v>
      </c>
      <c r="I19" s="808">
        <v>20290.8</v>
      </c>
      <c r="J19" s="808">
        <v>6917.4</v>
      </c>
      <c r="K19" s="808">
        <v>14990</v>
      </c>
      <c r="L19" s="808">
        <v>9920.2999999999993</v>
      </c>
      <c r="M19" s="808">
        <v>5278.6</v>
      </c>
      <c r="N19" s="808">
        <v>4120.6000000000004</v>
      </c>
      <c r="O19" s="808">
        <v>7416.7</v>
      </c>
      <c r="P19" s="808">
        <v>15112.9</v>
      </c>
      <c r="Q19" s="2876">
        <v>4916.7</v>
      </c>
      <c r="R19" s="2886">
        <v>13271</v>
      </c>
      <c r="S19" s="2886">
        <v>69524.7</v>
      </c>
      <c r="T19" s="2854">
        <v>313256.5</v>
      </c>
      <c r="U19" s="2854">
        <v>74213.399999999994</v>
      </c>
      <c r="V19" s="2854">
        <v>19958.7</v>
      </c>
      <c r="W19" s="2854">
        <v>25362.6</v>
      </c>
      <c r="X19" s="2854">
        <v>45592.3</v>
      </c>
      <c r="Y19" s="2854">
        <v>7961.3</v>
      </c>
      <c r="Z19" s="2854">
        <v>36517.9</v>
      </c>
      <c r="AA19" s="2854">
        <v>41488.699999999997</v>
      </c>
      <c r="AB19" s="2854">
        <v>42076</v>
      </c>
      <c r="AC19" s="2854">
        <v>20270.2</v>
      </c>
      <c r="AD19" s="2853">
        <v>16461.400000000001</v>
      </c>
      <c r="AE19" s="2886">
        <v>519602.4</v>
      </c>
      <c r="AF19" s="2853">
        <v>571023.9</v>
      </c>
      <c r="AG19" s="2245">
        <v>1993</v>
      </c>
    </row>
    <row r="20" spans="1:33" ht="18" customHeight="1">
      <c r="A20" s="308">
        <v>1994</v>
      </c>
      <c r="B20" s="2879">
        <v>23992.9</v>
      </c>
      <c r="C20" s="2883">
        <v>4029.2</v>
      </c>
      <c r="D20" s="808">
        <v>121857.5</v>
      </c>
      <c r="E20" s="809">
        <v>14423.7</v>
      </c>
      <c r="F20" s="808">
        <v>13734.6</v>
      </c>
      <c r="G20" s="808">
        <v>9325</v>
      </c>
      <c r="H20" s="808">
        <v>4338.6000000000004</v>
      </c>
      <c r="I20" s="808">
        <v>24422.799999999999</v>
      </c>
      <c r="J20" s="808">
        <v>7233.3</v>
      </c>
      <c r="K20" s="808">
        <v>15713</v>
      </c>
      <c r="L20" s="808">
        <v>11465.5</v>
      </c>
      <c r="M20" s="808">
        <v>6446.4</v>
      </c>
      <c r="N20" s="808">
        <v>4982.3999999999996</v>
      </c>
      <c r="O20" s="808">
        <v>9396.2000000000007</v>
      </c>
      <c r="P20" s="808">
        <v>18065.7</v>
      </c>
      <c r="Q20" s="2876">
        <v>4956.3999999999996</v>
      </c>
      <c r="R20" s="2886">
        <v>15089.3</v>
      </c>
      <c r="S20" s="2886">
        <v>72628.3</v>
      </c>
      <c r="T20" s="2854">
        <v>342838.3</v>
      </c>
      <c r="U20" s="2854">
        <v>79894.899999999994</v>
      </c>
      <c r="V20" s="2854">
        <v>21499.4</v>
      </c>
      <c r="W20" s="2854">
        <v>28270.799999999999</v>
      </c>
      <c r="X20" s="2854">
        <v>49996.1</v>
      </c>
      <c r="Y20" s="2854">
        <v>9649.5</v>
      </c>
      <c r="Z20" s="2854">
        <v>41246.1</v>
      </c>
      <c r="AA20" s="2854">
        <v>43689.4</v>
      </c>
      <c r="AB20" s="2854">
        <v>44005.599999999999</v>
      </c>
      <c r="AC20" s="2854">
        <v>22364.6</v>
      </c>
      <c r="AD20" s="2853">
        <v>18719.2</v>
      </c>
      <c r="AE20" s="2886">
        <v>566543.4</v>
      </c>
      <c r="AF20" s="2853">
        <v>623950.19999999995</v>
      </c>
      <c r="AG20" s="2245">
        <v>1994</v>
      </c>
    </row>
    <row r="21" spans="1:33" ht="18" customHeight="1">
      <c r="A21" s="840">
        <v>1995</v>
      </c>
      <c r="B21" s="2880">
        <v>25629.7</v>
      </c>
      <c r="C21" s="2881">
        <v>3957.1</v>
      </c>
      <c r="D21" s="811">
        <v>137668.1</v>
      </c>
      <c r="E21" s="812">
        <v>14691.6</v>
      </c>
      <c r="F21" s="811">
        <v>13101.3</v>
      </c>
      <c r="G21" s="811">
        <v>9721.2999999999993</v>
      </c>
      <c r="H21" s="811">
        <v>4546.7</v>
      </c>
      <c r="I21" s="811">
        <v>27891</v>
      </c>
      <c r="J21" s="811">
        <v>6775.7</v>
      </c>
      <c r="K21" s="811">
        <v>17966.5</v>
      </c>
      <c r="L21" s="811">
        <v>13434.5</v>
      </c>
      <c r="M21" s="811">
        <v>8446</v>
      </c>
      <c r="N21" s="811">
        <v>5799.4</v>
      </c>
      <c r="O21" s="811">
        <v>12629.6</v>
      </c>
      <c r="P21" s="811">
        <v>19926.099999999999</v>
      </c>
      <c r="Q21" s="2876">
        <v>5008.1000000000004</v>
      </c>
      <c r="R21" s="2889">
        <v>16201.2</v>
      </c>
      <c r="S21" s="2889">
        <v>76383.899999999994</v>
      </c>
      <c r="T21" s="2890">
        <v>374082.9</v>
      </c>
      <c r="U21" s="2890">
        <v>85453.8</v>
      </c>
      <c r="V21" s="2890">
        <v>23500.5</v>
      </c>
      <c r="W21" s="2890">
        <v>32153.1</v>
      </c>
      <c r="X21" s="2890">
        <v>54638.2</v>
      </c>
      <c r="Y21" s="2890">
        <v>11326.6</v>
      </c>
      <c r="Z21" s="2890">
        <v>46651.4</v>
      </c>
      <c r="AA21" s="2890">
        <v>45500.4</v>
      </c>
      <c r="AB21" s="2890">
        <v>45848.9</v>
      </c>
      <c r="AC21" s="2890">
        <v>24167.4</v>
      </c>
      <c r="AD21" s="2891">
        <v>20834.8</v>
      </c>
      <c r="AE21" s="2889">
        <v>620864.69999999995</v>
      </c>
      <c r="AF21" s="2891">
        <v>683940.3</v>
      </c>
      <c r="AG21" s="2527">
        <v>1995</v>
      </c>
    </row>
    <row r="22" spans="1:33" ht="18" customHeight="1">
      <c r="A22" s="308">
        <v>1996</v>
      </c>
      <c r="B22" s="2879">
        <v>26626.5</v>
      </c>
      <c r="C22" s="2883">
        <v>3934.9</v>
      </c>
      <c r="D22" s="808">
        <v>149867.6</v>
      </c>
      <c r="E22" s="809">
        <v>15530.8</v>
      </c>
      <c r="F22" s="808">
        <v>13320.2</v>
      </c>
      <c r="G22" s="808">
        <v>9735.7000000000007</v>
      </c>
      <c r="H22" s="808">
        <v>5681</v>
      </c>
      <c r="I22" s="808">
        <v>29321.1</v>
      </c>
      <c r="J22" s="808">
        <v>7599.2</v>
      </c>
      <c r="K22" s="808">
        <v>18372.2</v>
      </c>
      <c r="L22" s="808">
        <v>15633.7</v>
      </c>
      <c r="M22" s="808">
        <v>9121.2000000000007</v>
      </c>
      <c r="N22" s="808">
        <v>6976.9</v>
      </c>
      <c r="O22" s="808">
        <v>14594.7</v>
      </c>
      <c r="P22" s="808">
        <v>23056.2</v>
      </c>
      <c r="Q22" s="2875">
        <v>5193.2</v>
      </c>
      <c r="R22" s="2886">
        <v>17966.2</v>
      </c>
      <c r="S22" s="2886">
        <v>81607.100000000006</v>
      </c>
      <c r="T22" s="2854">
        <v>403357.8</v>
      </c>
      <c r="U22" s="2854">
        <v>90756.3</v>
      </c>
      <c r="V22" s="2854">
        <v>25309.200000000001</v>
      </c>
      <c r="W22" s="2854">
        <v>33979.699999999997</v>
      </c>
      <c r="X22" s="2854">
        <v>59721.9</v>
      </c>
      <c r="Y22" s="2854">
        <v>13713.9</v>
      </c>
      <c r="Z22" s="2854">
        <v>50841.4</v>
      </c>
      <c r="AA22" s="2854">
        <v>48521</v>
      </c>
      <c r="AB22" s="2854">
        <v>47624.9</v>
      </c>
      <c r="AC22" s="2854">
        <v>25200.1</v>
      </c>
      <c r="AD22" s="2853">
        <v>22885.3</v>
      </c>
      <c r="AE22" s="2886">
        <v>669502.6</v>
      </c>
      <c r="AF22" s="2853">
        <v>737908</v>
      </c>
      <c r="AG22" s="2245">
        <v>1996</v>
      </c>
    </row>
    <row r="23" spans="1:33" ht="18" customHeight="1">
      <c r="A23" s="308">
        <v>1997</v>
      </c>
      <c r="B23" s="2879">
        <v>27774.400000000001</v>
      </c>
      <c r="C23" s="2883">
        <v>3879.5</v>
      </c>
      <c r="D23" s="808">
        <v>159257.5</v>
      </c>
      <c r="E23" s="809">
        <v>15713.6</v>
      </c>
      <c r="F23" s="808">
        <v>13675.2</v>
      </c>
      <c r="G23" s="808">
        <v>10199.1</v>
      </c>
      <c r="H23" s="808">
        <v>10482</v>
      </c>
      <c r="I23" s="808">
        <v>30660.1</v>
      </c>
      <c r="J23" s="808">
        <v>7474</v>
      </c>
      <c r="K23" s="808">
        <v>18674.7</v>
      </c>
      <c r="L23" s="808">
        <v>16570.2</v>
      </c>
      <c r="M23" s="808">
        <v>9459.9</v>
      </c>
      <c r="N23" s="808">
        <v>7559.3</v>
      </c>
      <c r="O23" s="808">
        <v>14966.8</v>
      </c>
      <c r="P23" s="808">
        <v>24411.8</v>
      </c>
      <c r="Q23" s="2876">
        <v>5261.5</v>
      </c>
      <c r="R23" s="2886">
        <v>19673.900000000001</v>
      </c>
      <c r="S23" s="2886">
        <v>82721</v>
      </c>
      <c r="T23" s="2854">
        <v>432243.8</v>
      </c>
      <c r="U23" s="2854">
        <v>93832.5</v>
      </c>
      <c r="V23" s="2854">
        <v>27747</v>
      </c>
      <c r="W23" s="2854">
        <v>35096.199999999997</v>
      </c>
      <c r="X23" s="2854">
        <v>66132.3</v>
      </c>
      <c r="Y23" s="2854">
        <v>15858.4</v>
      </c>
      <c r="Z23" s="2854">
        <v>56193.599999999999</v>
      </c>
      <c r="AA23" s="2854">
        <v>51409.4</v>
      </c>
      <c r="AB23" s="2854">
        <v>49200</v>
      </c>
      <c r="AC23" s="2854">
        <v>27150.7</v>
      </c>
      <c r="AD23" s="2853">
        <v>24768.1</v>
      </c>
      <c r="AE23" s="2886">
        <v>711354.4</v>
      </c>
      <c r="AF23" s="2853">
        <v>783441</v>
      </c>
      <c r="AG23" s="2245">
        <v>1997</v>
      </c>
    </row>
    <row r="24" spans="1:33" ht="18" customHeight="1">
      <c r="A24" s="308">
        <v>1998</v>
      </c>
      <c r="B24" s="2879">
        <v>25674</v>
      </c>
      <c r="C24" s="2883">
        <v>3175.3</v>
      </c>
      <c r="D24" s="808">
        <v>148018.1</v>
      </c>
      <c r="E24" s="809">
        <v>14658</v>
      </c>
      <c r="F24" s="808">
        <v>12043.1</v>
      </c>
      <c r="G24" s="808">
        <v>8786.7000000000007</v>
      </c>
      <c r="H24" s="808">
        <v>9670.7000000000007</v>
      </c>
      <c r="I24" s="808">
        <v>30722.1</v>
      </c>
      <c r="J24" s="808">
        <v>5824</v>
      </c>
      <c r="K24" s="808">
        <v>16931.900000000001</v>
      </c>
      <c r="L24" s="808">
        <v>14584.7</v>
      </c>
      <c r="M24" s="808">
        <v>12229.2</v>
      </c>
      <c r="N24" s="808">
        <v>7121</v>
      </c>
      <c r="O24" s="808">
        <v>9671.5</v>
      </c>
      <c r="P24" s="808">
        <v>18047.2</v>
      </c>
      <c r="Q24" s="2876">
        <v>4478.5</v>
      </c>
      <c r="R24" s="2886">
        <v>19857.5</v>
      </c>
      <c r="S24" s="2886">
        <v>73498.100000000006</v>
      </c>
      <c r="T24" s="2854">
        <v>421757.5</v>
      </c>
      <c r="U24" s="2854">
        <v>85449.8</v>
      </c>
      <c r="V24" s="2854">
        <v>26109.599999999999</v>
      </c>
      <c r="W24" s="2854">
        <v>33460.300000000003</v>
      </c>
      <c r="X24" s="2854">
        <v>70966.5</v>
      </c>
      <c r="Y24" s="2854">
        <v>16661.5</v>
      </c>
      <c r="Z24" s="2854">
        <v>51255.3</v>
      </c>
      <c r="AA24" s="2854">
        <v>53372.4</v>
      </c>
      <c r="AB24" s="2854">
        <v>48948.6</v>
      </c>
      <c r="AC24" s="2854">
        <v>26119.7</v>
      </c>
      <c r="AD24" s="2853">
        <v>23139</v>
      </c>
      <c r="AE24" s="2886">
        <v>677790.3</v>
      </c>
      <c r="AF24" s="2853">
        <v>743254.8</v>
      </c>
      <c r="AG24" s="2245">
        <v>1998</v>
      </c>
    </row>
    <row r="25" spans="1:33" ht="18" customHeight="1">
      <c r="A25" s="308">
        <v>1999</v>
      </c>
      <c r="B25" s="2879">
        <v>26989.7</v>
      </c>
      <c r="C25" s="2883">
        <v>3383.7</v>
      </c>
      <c r="D25" s="808">
        <v>178584.2</v>
      </c>
      <c r="E25" s="809">
        <v>15006</v>
      </c>
      <c r="F25" s="808">
        <v>14792.3</v>
      </c>
      <c r="G25" s="808">
        <v>10353.6</v>
      </c>
      <c r="H25" s="808">
        <v>8697.6</v>
      </c>
      <c r="I25" s="808">
        <v>36049.800000000003</v>
      </c>
      <c r="J25" s="808">
        <v>7154.3</v>
      </c>
      <c r="K25" s="808">
        <v>18729.900000000001</v>
      </c>
      <c r="L25" s="808">
        <v>16311.7</v>
      </c>
      <c r="M25" s="808">
        <v>16306</v>
      </c>
      <c r="N25" s="808">
        <v>9780</v>
      </c>
      <c r="O25" s="808">
        <v>12761.7</v>
      </c>
      <c r="P25" s="808">
        <v>23856.5</v>
      </c>
      <c r="Q25" s="2876">
        <v>5184</v>
      </c>
      <c r="R25" s="2886">
        <v>22004.799999999999</v>
      </c>
      <c r="S25" s="2886">
        <v>68330.3</v>
      </c>
      <c r="T25" s="2854">
        <v>460854.1</v>
      </c>
      <c r="U25" s="2854">
        <v>99466.1</v>
      </c>
      <c r="V25" s="2854">
        <v>30227.599999999999</v>
      </c>
      <c r="W25" s="2854">
        <v>36162.300000000003</v>
      </c>
      <c r="X25" s="2854">
        <v>73231.7</v>
      </c>
      <c r="Y25" s="2854">
        <v>20893.599999999999</v>
      </c>
      <c r="Z25" s="2854">
        <v>52225</v>
      </c>
      <c r="AA25" s="2854">
        <v>56318.7</v>
      </c>
      <c r="AB25" s="2854">
        <v>50476.1</v>
      </c>
      <c r="AC25" s="2854">
        <v>27559.200000000001</v>
      </c>
      <c r="AD25" s="2853">
        <v>25824</v>
      </c>
      <c r="AE25" s="2886">
        <v>752357</v>
      </c>
      <c r="AF25" s="2853">
        <v>828483.4</v>
      </c>
      <c r="AG25" s="2245">
        <v>1999</v>
      </c>
    </row>
    <row r="26" spans="1:33" ht="18" customHeight="1">
      <c r="A26" s="840">
        <v>2000</v>
      </c>
      <c r="B26" s="2880">
        <v>27069.5</v>
      </c>
      <c r="C26" s="2881">
        <v>3369.7</v>
      </c>
      <c r="D26" s="811">
        <v>207466.4</v>
      </c>
      <c r="E26" s="812">
        <v>16093.6</v>
      </c>
      <c r="F26" s="811">
        <v>15669.2</v>
      </c>
      <c r="G26" s="811">
        <v>10590.8</v>
      </c>
      <c r="H26" s="811">
        <v>8634.6</v>
      </c>
      <c r="I26" s="811">
        <v>38431</v>
      </c>
      <c r="J26" s="811">
        <v>8078.3</v>
      </c>
      <c r="K26" s="811">
        <v>20222.8</v>
      </c>
      <c r="L26" s="811">
        <v>19219.3</v>
      </c>
      <c r="M26" s="811">
        <v>21901</v>
      </c>
      <c r="N26" s="811">
        <v>12668.3</v>
      </c>
      <c r="O26" s="811">
        <v>16075.3</v>
      </c>
      <c r="P26" s="811">
        <v>27829.3</v>
      </c>
      <c r="Q26" s="2877">
        <v>5875.6</v>
      </c>
      <c r="R26" s="2889">
        <v>24472.7</v>
      </c>
      <c r="S26" s="2889">
        <v>64922.400000000001</v>
      </c>
      <c r="T26" s="2890">
        <v>495988.5</v>
      </c>
      <c r="U26" s="2890">
        <v>107127.7</v>
      </c>
      <c r="V26" s="2890">
        <v>33786.800000000003</v>
      </c>
      <c r="W26" s="2890">
        <v>35656.300000000003</v>
      </c>
      <c r="X26" s="2890">
        <v>78272.600000000006</v>
      </c>
      <c r="Y26" s="2890">
        <v>27307.5</v>
      </c>
      <c r="Z26" s="2890">
        <v>57563.1</v>
      </c>
      <c r="AA26" s="2890">
        <v>57423.5</v>
      </c>
      <c r="AB26" s="2890">
        <v>52165.5</v>
      </c>
      <c r="AC26" s="2890">
        <v>27476.799999999999</v>
      </c>
      <c r="AD26" s="2891">
        <v>28076.7</v>
      </c>
      <c r="AE26" s="2889">
        <v>819508.1</v>
      </c>
      <c r="AF26" s="2891">
        <v>903550.9</v>
      </c>
      <c r="AG26" s="2527">
        <v>2000</v>
      </c>
    </row>
    <row r="27" spans="1:33" ht="18" customHeight="1">
      <c r="A27" s="308">
        <v>2001</v>
      </c>
      <c r="B27" s="2879">
        <v>27180</v>
      </c>
      <c r="C27" s="2883">
        <v>3407.2</v>
      </c>
      <c r="D27" s="808">
        <v>213364.8</v>
      </c>
      <c r="E27" s="809">
        <v>16120.4</v>
      </c>
      <c r="F27" s="808">
        <v>15761.1</v>
      </c>
      <c r="G27" s="808">
        <v>10148.9</v>
      </c>
      <c r="H27" s="808">
        <v>9173.7999999999993</v>
      </c>
      <c r="I27" s="808">
        <v>41035.5</v>
      </c>
      <c r="J27" s="808">
        <v>8535.6</v>
      </c>
      <c r="K27" s="808">
        <v>21307.200000000001</v>
      </c>
      <c r="L27" s="808">
        <v>18931.900000000001</v>
      </c>
      <c r="M27" s="808">
        <v>23519</v>
      </c>
      <c r="N27" s="808">
        <v>12614.8</v>
      </c>
      <c r="O27" s="808">
        <v>15553.9</v>
      </c>
      <c r="P27" s="808">
        <v>28389.5</v>
      </c>
      <c r="Q27" s="2876">
        <v>5372.4</v>
      </c>
      <c r="R27" s="2892">
        <v>25710.3</v>
      </c>
      <c r="S27" s="2892">
        <v>67899.399999999994</v>
      </c>
      <c r="T27" s="2893">
        <v>526377.4</v>
      </c>
      <c r="U27" s="2893">
        <v>111774.39999999999</v>
      </c>
      <c r="V27" s="2893">
        <v>35282.9</v>
      </c>
      <c r="W27" s="2893">
        <v>38608.6</v>
      </c>
      <c r="X27" s="2893">
        <v>82819.7</v>
      </c>
      <c r="Y27" s="2893">
        <v>32527.9</v>
      </c>
      <c r="Z27" s="2893">
        <v>61012.6</v>
      </c>
      <c r="AA27" s="2893">
        <v>59113.4</v>
      </c>
      <c r="AB27" s="2893">
        <v>55080.9</v>
      </c>
      <c r="AC27" s="2893">
        <v>26270.6</v>
      </c>
      <c r="AD27" s="2894">
        <v>30348</v>
      </c>
      <c r="AE27" s="2892">
        <v>858696.9</v>
      </c>
      <c r="AF27" s="2894">
        <v>947394.8</v>
      </c>
      <c r="AG27" s="2246">
        <v>2001</v>
      </c>
    </row>
    <row r="28" spans="1:33" ht="18" customHeight="1">
      <c r="A28" s="308">
        <v>2002</v>
      </c>
      <c r="B28" s="2879">
        <v>26359.599999999999</v>
      </c>
      <c r="C28" s="2883">
        <v>3393.3</v>
      </c>
      <c r="D28" s="808">
        <v>233592.8</v>
      </c>
      <c r="E28" s="809">
        <v>16926.099999999999</v>
      </c>
      <c r="F28" s="808">
        <v>16566.7</v>
      </c>
      <c r="G28" s="808">
        <v>11141.2</v>
      </c>
      <c r="H28" s="808">
        <v>9004.7999999999993</v>
      </c>
      <c r="I28" s="808">
        <v>45325.2</v>
      </c>
      <c r="J28" s="808">
        <v>8734.2999999999993</v>
      </c>
      <c r="K28" s="808">
        <v>23263.8</v>
      </c>
      <c r="L28" s="808">
        <v>20346.7</v>
      </c>
      <c r="M28" s="808">
        <v>27174.9</v>
      </c>
      <c r="N28" s="808">
        <v>14320.6</v>
      </c>
      <c r="O28" s="808">
        <v>17729.599999999999</v>
      </c>
      <c r="P28" s="808">
        <v>30181.1</v>
      </c>
      <c r="Q28" s="2876">
        <v>5556.8</v>
      </c>
      <c r="R28" s="2886">
        <v>27935.5</v>
      </c>
      <c r="S28" s="2886">
        <v>70742.5</v>
      </c>
      <c r="T28" s="2854">
        <v>570718.19999999995</v>
      </c>
      <c r="U28" s="2854">
        <v>118616.7</v>
      </c>
      <c r="V28" s="2854">
        <v>36566.6</v>
      </c>
      <c r="W28" s="2854">
        <v>47820.9</v>
      </c>
      <c r="X28" s="2854">
        <v>83671.100000000006</v>
      </c>
      <c r="Y28" s="2854">
        <v>38045.599999999999</v>
      </c>
      <c r="Z28" s="2854">
        <v>67298</v>
      </c>
      <c r="AA28" s="2854">
        <v>61357.8</v>
      </c>
      <c r="AB28" s="2854">
        <v>58504.4</v>
      </c>
      <c r="AC28" s="2854">
        <v>28079.599999999999</v>
      </c>
      <c r="AD28" s="2853">
        <v>33734</v>
      </c>
      <c r="AE28" s="2886">
        <v>927265.2</v>
      </c>
      <c r="AF28" s="2853">
        <v>1020582.4</v>
      </c>
      <c r="AG28" s="2245">
        <v>2002</v>
      </c>
    </row>
    <row r="29" spans="1:33" ht="18" customHeight="1">
      <c r="A29" s="308">
        <v>2003</v>
      </c>
      <c r="B29" s="2879">
        <v>24738.400000000001</v>
      </c>
      <c r="C29" s="2883">
        <v>3470.3</v>
      </c>
      <c r="D29" s="808">
        <v>245339.7</v>
      </c>
      <c r="E29" s="809">
        <v>16679.599999999999</v>
      </c>
      <c r="F29" s="808">
        <v>14905.6</v>
      </c>
      <c r="G29" s="808">
        <v>11100.8</v>
      </c>
      <c r="H29" s="808">
        <v>9702.2999999999993</v>
      </c>
      <c r="I29" s="808">
        <v>45378.1</v>
      </c>
      <c r="J29" s="808">
        <v>9236.6</v>
      </c>
      <c r="K29" s="808">
        <v>23077.9</v>
      </c>
      <c r="L29" s="808">
        <v>22775.7</v>
      </c>
      <c r="M29" s="808">
        <v>31049.4</v>
      </c>
      <c r="N29" s="808">
        <v>15243.6</v>
      </c>
      <c r="O29" s="808">
        <v>19467.400000000001</v>
      </c>
      <c r="P29" s="808">
        <v>31511.5</v>
      </c>
      <c r="Q29" s="2876">
        <v>5646.3</v>
      </c>
      <c r="R29" s="2886">
        <v>28923.8</v>
      </c>
      <c r="S29" s="2886">
        <v>76828.7</v>
      </c>
      <c r="T29" s="2854">
        <v>584946.5</v>
      </c>
      <c r="U29" s="2854">
        <v>115137.8</v>
      </c>
      <c r="V29" s="2854">
        <v>36872.6</v>
      </c>
      <c r="W29" s="2854">
        <v>47551.1</v>
      </c>
      <c r="X29" s="2854">
        <v>86792.3</v>
      </c>
      <c r="Y29" s="2854">
        <v>40471.5</v>
      </c>
      <c r="Z29" s="2854">
        <v>73286.3</v>
      </c>
      <c r="AA29" s="2854">
        <v>63818.3</v>
      </c>
      <c r="AB29" s="2854">
        <v>61515.3</v>
      </c>
      <c r="AC29" s="2854">
        <v>29849.200000000001</v>
      </c>
      <c r="AD29" s="2853">
        <v>33356.199999999997</v>
      </c>
      <c r="AE29" s="2886">
        <v>957728</v>
      </c>
      <c r="AF29" s="2853">
        <v>1052703.1000000001</v>
      </c>
      <c r="AG29" s="2245">
        <v>2003</v>
      </c>
    </row>
    <row r="30" spans="1:33" ht="18" customHeight="1">
      <c r="A30" s="2534">
        <v>2004</v>
      </c>
      <c r="B30" s="2879">
        <v>26641.599999999999</v>
      </c>
      <c r="C30" s="2883">
        <v>3332.7</v>
      </c>
      <c r="D30" s="808">
        <v>270702.8</v>
      </c>
      <c r="E30" s="809">
        <v>17046.599999999999</v>
      </c>
      <c r="F30" s="808">
        <v>14072.7</v>
      </c>
      <c r="G30" s="808">
        <v>10812.5</v>
      </c>
      <c r="H30" s="808">
        <v>12030.8</v>
      </c>
      <c r="I30" s="808">
        <v>49467.9</v>
      </c>
      <c r="J30" s="808">
        <v>9387.2000000000007</v>
      </c>
      <c r="K30" s="808">
        <v>25480</v>
      </c>
      <c r="L30" s="808">
        <v>25717.3</v>
      </c>
      <c r="M30" s="808">
        <v>37706.699999999997</v>
      </c>
      <c r="N30" s="808">
        <v>16308.5</v>
      </c>
      <c r="O30" s="808">
        <v>21449.7</v>
      </c>
      <c r="P30" s="808">
        <v>34549</v>
      </c>
      <c r="Q30" s="2876">
        <v>5444.6</v>
      </c>
      <c r="R30" s="2886">
        <v>30885.9</v>
      </c>
      <c r="S30" s="2886">
        <v>78338.100000000006</v>
      </c>
      <c r="T30" s="2854">
        <v>603821.19999999995</v>
      </c>
      <c r="U30" s="2854">
        <v>115003.7</v>
      </c>
      <c r="V30" s="2854">
        <v>38919.4</v>
      </c>
      <c r="W30" s="2854">
        <v>47417.7</v>
      </c>
      <c r="X30" s="2854">
        <v>89451</v>
      </c>
      <c r="Y30" s="2854">
        <v>44166.9</v>
      </c>
      <c r="Z30" s="2854">
        <v>77561.5</v>
      </c>
      <c r="AA30" s="2854">
        <v>66405.7</v>
      </c>
      <c r="AB30" s="2854">
        <v>63727.7</v>
      </c>
      <c r="AC30" s="2854">
        <v>31704.2</v>
      </c>
      <c r="AD30" s="2853">
        <v>33130.300000000003</v>
      </c>
      <c r="AE30" s="2886">
        <v>1008286.9</v>
      </c>
      <c r="AF30" s="2853">
        <v>1107416.2</v>
      </c>
      <c r="AG30" s="2245">
        <v>2004</v>
      </c>
    </row>
    <row r="31" spans="1:33" ht="18" customHeight="1">
      <c r="A31" s="840">
        <v>2005</v>
      </c>
      <c r="B31" s="2880">
        <v>26794.3</v>
      </c>
      <c r="C31" s="2881">
        <v>3256.1</v>
      </c>
      <c r="D31" s="811">
        <v>285096</v>
      </c>
      <c r="E31" s="812">
        <v>16921</v>
      </c>
      <c r="F31" s="811">
        <v>14288.2</v>
      </c>
      <c r="G31" s="811">
        <v>10863.2</v>
      </c>
      <c r="H31" s="811">
        <v>12131.6</v>
      </c>
      <c r="I31" s="811">
        <v>50294.8</v>
      </c>
      <c r="J31" s="811">
        <v>9342.9</v>
      </c>
      <c r="K31" s="811">
        <v>25154</v>
      </c>
      <c r="L31" s="811">
        <v>28360.3</v>
      </c>
      <c r="M31" s="811">
        <v>42056.4</v>
      </c>
      <c r="N31" s="811">
        <v>17463.599999999999</v>
      </c>
      <c r="O31" s="811">
        <v>22720.2</v>
      </c>
      <c r="P31" s="811">
        <v>37668.699999999997</v>
      </c>
      <c r="Q31" s="2876">
        <v>5747.6</v>
      </c>
      <c r="R31" s="2889">
        <v>33077</v>
      </c>
      <c r="S31" s="2889">
        <v>78384.3</v>
      </c>
      <c r="T31" s="2890">
        <v>630413.9</v>
      </c>
      <c r="U31" s="2890">
        <v>116897.1</v>
      </c>
      <c r="V31" s="2890">
        <v>40200</v>
      </c>
      <c r="W31" s="2890">
        <v>50502.2</v>
      </c>
      <c r="X31" s="2890">
        <v>93606</v>
      </c>
      <c r="Y31" s="2890">
        <v>48405.1</v>
      </c>
      <c r="Z31" s="2890">
        <v>81344.100000000006</v>
      </c>
      <c r="AA31" s="2890">
        <v>69115.100000000006</v>
      </c>
      <c r="AB31" s="2890">
        <v>65246.9</v>
      </c>
      <c r="AC31" s="2890">
        <v>33837.699999999997</v>
      </c>
      <c r="AD31" s="2891">
        <v>34184.800000000003</v>
      </c>
      <c r="AE31" s="2889">
        <v>1051712.8999999999</v>
      </c>
      <c r="AF31" s="2891">
        <v>1155129.7</v>
      </c>
      <c r="AG31" s="2527">
        <v>2005</v>
      </c>
    </row>
    <row r="32" spans="1:33" ht="18" customHeight="1">
      <c r="A32" s="2534">
        <v>2006</v>
      </c>
      <c r="B32" s="2879">
        <v>27413.8</v>
      </c>
      <c r="C32" s="2883">
        <v>3219</v>
      </c>
      <c r="D32" s="808">
        <v>307505.59999999998</v>
      </c>
      <c r="E32" s="809">
        <v>17010.900000000001</v>
      </c>
      <c r="F32" s="808">
        <v>14869.1</v>
      </c>
      <c r="G32" s="808">
        <v>11198.2</v>
      </c>
      <c r="H32" s="808">
        <v>13192.9</v>
      </c>
      <c r="I32" s="808">
        <v>52191.9</v>
      </c>
      <c r="J32" s="808">
        <v>9636.2000000000007</v>
      </c>
      <c r="K32" s="808">
        <v>24005.4</v>
      </c>
      <c r="L32" s="808">
        <v>29527.9</v>
      </c>
      <c r="M32" s="808">
        <v>49040.5</v>
      </c>
      <c r="N32" s="808">
        <v>18537.599999999999</v>
      </c>
      <c r="O32" s="808">
        <v>25040.799999999999</v>
      </c>
      <c r="P32" s="808">
        <v>43406.9</v>
      </c>
      <c r="Q32" s="2875">
        <v>6193.3</v>
      </c>
      <c r="R32" s="2886">
        <v>33981.9</v>
      </c>
      <c r="S32" s="2886">
        <v>78980.800000000003</v>
      </c>
      <c r="T32" s="2854">
        <v>661440.1</v>
      </c>
      <c r="U32" s="2854">
        <v>120869</v>
      </c>
      <c r="V32" s="2854">
        <v>41923.1</v>
      </c>
      <c r="W32" s="2854">
        <v>52810.8</v>
      </c>
      <c r="X32" s="2854">
        <v>98055.6</v>
      </c>
      <c r="Y32" s="2854">
        <v>50789.3</v>
      </c>
      <c r="Z32" s="2854">
        <v>87767.4</v>
      </c>
      <c r="AA32" s="2854">
        <v>72070.3</v>
      </c>
      <c r="AB32" s="2854">
        <v>68375.7</v>
      </c>
      <c r="AC32" s="2854">
        <v>36009.699999999997</v>
      </c>
      <c r="AD32" s="2853">
        <v>36135.1</v>
      </c>
      <c r="AE32" s="2886">
        <v>1107875.6000000001</v>
      </c>
      <c r="AF32" s="2853">
        <v>1215939.5</v>
      </c>
      <c r="AG32" s="2245">
        <v>2006</v>
      </c>
    </row>
    <row r="33" spans="1:33" ht="18" customHeight="1">
      <c r="A33" s="2534">
        <v>2007</v>
      </c>
      <c r="B33" s="2879">
        <v>28782.7</v>
      </c>
      <c r="C33" s="2883">
        <v>3030.9</v>
      </c>
      <c r="D33" s="808">
        <v>332668.5</v>
      </c>
      <c r="E33" s="809">
        <v>17234.599999999999</v>
      </c>
      <c r="F33" s="808">
        <v>15253.9</v>
      </c>
      <c r="G33" s="808">
        <v>11307.2</v>
      </c>
      <c r="H33" s="808">
        <v>12687.6</v>
      </c>
      <c r="I33" s="808">
        <v>55385.7</v>
      </c>
      <c r="J33" s="808">
        <v>10067.700000000001</v>
      </c>
      <c r="K33" s="808">
        <v>24837.7</v>
      </c>
      <c r="L33" s="808">
        <v>32082.1</v>
      </c>
      <c r="M33" s="808">
        <v>57174.1</v>
      </c>
      <c r="N33" s="808">
        <v>19290.2</v>
      </c>
      <c r="O33" s="808">
        <v>27119.8</v>
      </c>
      <c r="P33" s="808">
        <v>48848.9</v>
      </c>
      <c r="Q33" s="2876">
        <v>6780.9</v>
      </c>
      <c r="R33" s="2886">
        <v>35332.9</v>
      </c>
      <c r="S33" s="2886">
        <v>80857.7</v>
      </c>
      <c r="T33" s="2854">
        <v>699782.6</v>
      </c>
      <c r="U33" s="2854">
        <v>126962.3</v>
      </c>
      <c r="V33" s="2854">
        <v>44432.5</v>
      </c>
      <c r="W33" s="2854">
        <v>59363.6</v>
      </c>
      <c r="X33" s="2854">
        <v>100633.9</v>
      </c>
      <c r="Y33" s="2854">
        <v>52460.5</v>
      </c>
      <c r="Z33" s="2854">
        <v>95355.9</v>
      </c>
      <c r="AA33" s="2854">
        <v>74602.2</v>
      </c>
      <c r="AB33" s="2854">
        <v>70851.7</v>
      </c>
      <c r="AC33" s="2854">
        <v>39110.300000000003</v>
      </c>
      <c r="AD33" s="2853">
        <v>38410.699999999997</v>
      </c>
      <c r="AE33" s="2886">
        <v>1176059.2</v>
      </c>
      <c r="AF33" s="2853">
        <v>1286458.5</v>
      </c>
      <c r="AG33" s="2245">
        <v>2007</v>
      </c>
    </row>
    <row r="34" spans="1:33" ht="18" customHeight="1">
      <c r="A34" s="2534">
        <v>2008</v>
      </c>
      <c r="B34" s="2879">
        <v>30635.9</v>
      </c>
      <c r="C34" s="2883">
        <v>3028.3</v>
      </c>
      <c r="D34" s="808">
        <v>344459.1</v>
      </c>
      <c r="E34" s="809">
        <v>17707</v>
      </c>
      <c r="F34" s="808">
        <v>15962.6</v>
      </c>
      <c r="G34" s="808">
        <v>11694.5</v>
      </c>
      <c r="H34" s="808">
        <v>13613.2</v>
      </c>
      <c r="I34" s="808">
        <v>55558.1</v>
      </c>
      <c r="J34" s="808">
        <v>10461.9</v>
      </c>
      <c r="K34" s="808">
        <v>22857.200000000001</v>
      </c>
      <c r="L34" s="808">
        <v>29039.4</v>
      </c>
      <c r="M34" s="808">
        <v>62420.6</v>
      </c>
      <c r="N34" s="808">
        <v>19616.5</v>
      </c>
      <c r="O34" s="808">
        <v>28914.6</v>
      </c>
      <c r="P34" s="808">
        <v>53967.3</v>
      </c>
      <c r="Q34" s="2876">
        <v>7036.2</v>
      </c>
      <c r="R34" s="2886">
        <v>36616.1</v>
      </c>
      <c r="S34" s="2886">
        <v>78207.899999999994</v>
      </c>
      <c r="T34" s="2854">
        <v>726754.5</v>
      </c>
      <c r="U34" s="2854">
        <v>129015.2</v>
      </c>
      <c r="V34" s="2854">
        <v>46546.6</v>
      </c>
      <c r="W34" s="2854">
        <v>63003.3</v>
      </c>
      <c r="X34" s="2854">
        <v>105026.3</v>
      </c>
      <c r="Y34" s="2854">
        <v>54343.4</v>
      </c>
      <c r="Z34" s="2854">
        <v>100934.2</v>
      </c>
      <c r="AA34" s="2854">
        <v>76676.7</v>
      </c>
      <c r="AB34" s="2854">
        <v>73303.399999999994</v>
      </c>
      <c r="AC34" s="2854">
        <v>40576.6</v>
      </c>
      <c r="AD34" s="2853">
        <v>39368.800000000003</v>
      </c>
      <c r="AE34" s="2886">
        <v>1215777.5</v>
      </c>
      <c r="AF34" s="2853">
        <v>1325219.3</v>
      </c>
      <c r="AG34" s="2245">
        <v>2008</v>
      </c>
    </row>
    <row r="35" spans="1:33" ht="18" customHeight="1">
      <c r="A35" s="2534">
        <v>2009</v>
      </c>
      <c r="B35" s="2879">
        <v>32055.5</v>
      </c>
      <c r="C35" s="2883">
        <v>2951.7</v>
      </c>
      <c r="D35" s="808">
        <v>336416.2</v>
      </c>
      <c r="E35" s="809">
        <v>17260.400000000001</v>
      </c>
      <c r="F35" s="808">
        <v>15132.1</v>
      </c>
      <c r="G35" s="808">
        <v>12132.3</v>
      </c>
      <c r="H35" s="808">
        <v>12224.3</v>
      </c>
      <c r="I35" s="808">
        <v>57283.5</v>
      </c>
      <c r="J35" s="808">
        <v>10671.6</v>
      </c>
      <c r="K35" s="808">
        <v>21875.8</v>
      </c>
      <c r="L35" s="808">
        <v>26157.9</v>
      </c>
      <c r="M35" s="808">
        <v>66093.3</v>
      </c>
      <c r="N35" s="808">
        <v>20323.400000000001</v>
      </c>
      <c r="O35" s="808">
        <v>26628.5</v>
      </c>
      <c r="P35" s="808">
        <v>45714.9</v>
      </c>
      <c r="Q35" s="2876">
        <v>6770.2</v>
      </c>
      <c r="R35" s="2886">
        <v>38327</v>
      </c>
      <c r="S35" s="2886">
        <v>79282.899999999994</v>
      </c>
      <c r="T35" s="2854">
        <v>741371.5</v>
      </c>
      <c r="U35" s="2854">
        <v>128394.2</v>
      </c>
      <c r="V35" s="2854">
        <v>44473.4</v>
      </c>
      <c r="W35" s="2854">
        <v>66637.3</v>
      </c>
      <c r="X35" s="2854">
        <v>107140.9</v>
      </c>
      <c r="Y35" s="2854">
        <v>56339.9</v>
      </c>
      <c r="Z35" s="2854">
        <v>102579.5</v>
      </c>
      <c r="AA35" s="2854">
        <v>80058</v>
      </c>
      <c r="AB35" s="2854">
        <v>74115.8</v>
      </c>
      <c r="AC35" s="2854">
        <v>43730.9</v>
      </c>
      <c r="AD35" s="2853">
        <v>39624.300000000003</v>
      </c>
      <c r="AE35" s="2886">
        <v>1226047.5</v>
      </c>
      <c r="AF35" s="2853">
        <v>1335724.3</v>
      </c>
      <c r="AG35" s="2245">
        <v>2009</v>
      </c>
    </row>
    <row r="36" spans="1:33" ht="18" customHeight="1">
      <c r="A36" s="840">
        <v>2010</v>
      </c>
      <c r="B36" s="2880">
        <v>30887.599999999999</v>
      </c>
      <c r="C36" s="2881">
        <v>2660.7</v>
      </c>
      <c r="D36" s="811">
        <v>382243.3</v>
      </c>
      <c r="E36" s="812">
        <v>17371.900000000001</v>
      </c>
      <c r="F36" s="811">
        <v>16462.2</v>
      </c>
      <c r="G36" s="811">
        <v>12569.9</v>
      </c>
      <c r="H36" s="811">
        <v>13078.6</v>
      </c>
      <c r="I36" s="811">
        <v>63636.800000000003</v>
      </c>
      <c r="J36" s="811">
        <v>11476.7</v>
      </c>
      <c r="K36" s="811">
        <v>25221.7</v>
      </c>
      <c r="L36" s="811">
        <v>28560</v>
      </c>
      <c r="M36" s="811">
        <v>79033.8</v>
      </c>
      <c r="N36" s="811">
        <v>24459.7</v>
      </c>
      <c r="O36" s="811">
        <v>32897</v>
      </c>
      <c r="P36" s="811">
        <v>51102.2</v>
      </c>
      <c r="Q36" s="2877">
        <v>7295.7</v>
      </c>
      <c r="R36" s="2889">
        <v>39918.400000000001</v>
      </c>
      <c r="S36" s="2889">
        <v>76143.5</v>
      </c>
      <c r="T36" s="2890">
        <v>779211.6</v>
      </c>
      <c r="U36" s="2890">
        <v>137208.1</v>
      </c>
      <c r="V36" s="2890">
        <v>50295.1</v>
      </c>
      <c r="W36" s="2890">
        <v>68643.399999999994</v>
      </c>
      <c r="X36" s="2890">
        <v>109865.5</v>
      </c>
      <c r="Y36" s="2890">
        <v>58442.9</v>
      </c>
      <c r="Z36" s="2890">
        <v>110450.4</v>
      </c>
      <c r="AA36" s="2890">
        <v>82556.3</v>
      </c>
      <c r="AB36" s="2890">
        <v>75424</v>
      </c>
      <c r="AC36" s="2890">
        <v>46645.4</v>
      </c>
      <c r="AD36" s="2891">
        <v>41369.9</v>
      </c>
      <c r="AE36" s="2889">
        <v>1308667.3</v>
      </c>
      <c r="AF36" s="2891">
        <v>1426618</v>
      </c>
      <c r="AG36" s="2527">
        <v>2010</v>
      </c>
    </row>
    <row r="37" spans="1:33" ht="18" customHeight="1">
      <c r="A37" s="2534">
        <v>2011</v>
      </c>
      <c r="B37" s="2879">
        <v>30571.200000000001</v>
      </c>
      <c r="C37" s="2883">
        <v>2345.5</v>
      </c>
      <c r="D37" s="808">
        <v>402281.8</v>
      </c>
      <c r="E37" s="809">
        <v>17213.099999999999</v>
      </c>
      <c r="F37" s="808">
        <v>16721.900000000001</v>
      </c>
      <c r="G37" s="808">
        <v>12627.8</v>
      </c>
      <c r="H37" s="808">
        <v>14428.6</v>
      </c>
      <c r="I37" s="808">
        <v>64950.6</v>
      </c>
      <c r="J37" s="808">
        <v>11491.6</v>
      </c>
      <c r="K37" s="808">
        <v>25867</v>
      </c>
      <c r="L37" s="808">
        <v>29618.7</v>
      </c>
      <c r="M37" s="808">
        <v>87601.2</v>
      </c>
      <c r="N37" s="808">
        <v>24783.8</v>
      </c>
      <c r="O37" s="808">
        <v>34887.199999999997</v>
      </c>
      <c r="P37" s="808">
        <v>54876</v>
      </c>
      <c r="Q37" s="2876">
        <v>7508.9</v>
      </c>
      <c r="R37" s="2886">
        <v>39822.6</v>
      </c>
      <c r="S37" s="2886">
        <v>72504.5</v>
      </c>
      <c r="T37" s="2854">
        <v>809610.3</v>
      </c>
      <c r="U37" s="2854">
        <v>143211.4</v>
      </c>
      <c r="V37" s="2854">
        <v>52570.8</v>
      </c>
      <c r="W37" s="2854">
        <v>70355.899999999994</v>
      </c>
      <c r="X37" s="2854">
        <v>113402.2</v>
      </c>
      <c r="Y37" s="2854">
        <v>61600.800000000003</v>
      </c>
      <c r="Z37" s="2854">
        <v>116793.3</v>
      </c>
      <c r="AA37" s="2854">
        <v>84904.4</v>
      </c>
      <c r="AB37" s="2854">
        <v>77321.3</v>
      </c>
      <c r="AC37" s="2854">
        <v>49824.9</v>
      </c>
      <c r="AD37" s="2853">
        <v>41211.800000000003</v>
      </c>
      <c r="AE37" s="2886">
        <v>1356275.9</v>
      </c>
      <c r="AF37" s="2853">
        <v>1479198.4</v>
      </c>
      <c r="AG37" s="2245">
        <v>2011</v>
      </c>
    </row>
    <row r="38" spans="1:33" ht="18" customHeight="1">
      <c r="A38" s="2534">
        <v>2012</v>
      </c>
      <c r="B38" s="2379">
        <v>30419.7</v>
      </c>
      <c r="C38" s="2883">
        <v>2260.4</v>
      </c>
      <c r="D38" s="808">
        <v>407959.9</v>
      </c>
      <c r="E38" s="809">
        <v>18240.599999999999</v>
      </c>
      <c r="F38" s="808">
        <v>18077.099999999999</v>
      </c>
      <c r="G38" s="808">
        <v>12618.5</v>
      </c>
      <c r="H38" s="808">
        <v>13408.8</v>
      </c>
      <c r="I38" s="808">
        <v>64521.4</v>
      </c>
      <c r="J38" s="808">
        <v>11165.2</v>
      </c>
      <c r="K38" s="808">
        <v>24860.7</v>
      </c>
      <c r="L38" s="808">
        <v>31938</v>
      </c>
      <c r="M38" s="808">
        <v>89961.600000000006</v>
      </c>
      <c r="N38" s="808">
        <v>25607.200000000001</v>
      </c>
      <c r="O38" s="808">
        <v>36067</v>
      </c>
      <c r="P38" s="808">
        <v>54441.8</v>
      </c>
      <c r="Q38" s="2876">
        <v>7743.7</v>
      </c>
      <c r="R38" s="2886">
        <v>40543</v>
      </c>
      <c r="S38" s="2886">
        <v>72170.100000000006</v>
      </c>
      <c r="T38" s="2854">
        <v>836807.1</v>
      </c>
      <c r="U38" s="2854">
        <v>148400.70000000001</v>
      </c>
      <c r="V38" s="2854">
        <v>55626.400000000001</v>
      </c>
      <c r="W38" s="2854">
        <v>73997.3</v>
      </c>
      <c r="X38" s="2854">
        <v>113858.9</v>
      </c>
      <c r="Y38" s="2854">
        <v>64105.8</v>
      </c>
      <c r="Z38" s="2854">
        <v>120689.3</v>
      </c>
      <c r="AA38" s="2854">
        <v>87761.3</v>
      </c>
      <c r="AB38" s="2854">
        <v>78851.7</v>
      </c>
      <c r="AC38" s="2854">
        <v>53265.3</v>
      </c>
      <c r="AD38" s="2853">
        <v>41259.1</v>
      </c>
      <c r="AE38" s="2886">
        <v>1389383.9</v>
      </c>
      <c r="AF38" s="2853">
        <v>1514736.6</v>
      </c>
      <c r="AG38" s="2245">
        <v>2012</v>
      </c>
    </row>
    <row r="39" spans="1:33" ht="18" customHeight="1">
      <c r="A39" s="2547">
        <v>2013</v>
      </c>
      <c r="B39" s="2379">
        <v>31696.7</v>
      </c>
      <c r="C39" s="2883">
        <v>2355.9</v>
      </c>
      <c r="D39" s="808">
        <v>420493</v>
      </c>
      <c r="E39" s="809">
        <v>19421.099999999999</v>
      </c>
      <c r="F39" s="808">
        <v>18521.5</v>
      </c>
      <c r="G39" s="808">
        <v>12594.1</v>
      </c>
      <c r="H39" s="808">
        <v>13388.9</v>
      </c>
      <c r="I39" s="808">
        <v>66961.5</v>
      </c>
      <c r="J39" s="808">
        <v>11800</v>
      </c>
      <c r="K39" s="808">
        <v>25260.1</v>
      </c>
      <c r="L39" s="808">
        <v>31638.1</v>
      </c>
      <c r="M39" s="808">
        <v>95028.6</v>
      </c>
      <c r="N39" s="808">
        <v>27051.7</v>
      </c>
      <c r="O39" s="808">
        <v>36802.9</v>
      </c>
      <c r="P39" s="808">
        <v>54536.6</v>
      </c>
      <c r="Q39" s="2876">
        <v>8200</v>
      </c>
      <c r="R39" s="2886">
        <v>39510.300000000003</v>
      </c>
      <c r="S39" s="2886">
        <v>75294</v>
      </c>
      <c r="T39" s="2854">
        <v>866807.8</v>
      </c>
      <c r="U39" s="2854">
        <v>153620.4</v>
      </c>
      <c r="V39" s="2854">
        <v>56445.599999999999</v>
      </c>
      <c r="W39" s="2854">
        <v>77292.5</v>
      </c>
      <c r="X39" s="2854">
        <v>115167.7</v>
      </c>
      <c r="Y39" s="2854">
        <v>67894.8</v>
      </c>
      <c r="Z39" s="2854">
        <v>128150.39999999999</v>
      </c>
      <c r="AA39" s="2854">
        <v>90220.5</v>
      </c>
      <c r="AB39" s="2854">
        <v>80729.3</v>
      </c>
      <c r="AC39" s="2854">
        <v>56504.6</v>
      </c>
      <c r="AD39" s="2853">
        <v>41320.199999999997</v>
      </c>
      <c r="AE39" s="2886">
        <v>1436067.6</v>
      </c>
      <c r="AF39" s="2853">
        <v>1562673.6</v>
      </c>
      <c r="AG39" s="2245">
        <v>2013</v>
      </c>
    </row>
    <row r="40" spans="1:33" ht="18" customHeight="1">
      <c r="A40" s="2547">
        <v>2014</v>
      </c>
      <c r="B40" s="2379">
        <v>33307.4</v>
      </c>
      <c r="C40" s="2883">
        <v>2362.6999999999998</v>
      </c>
      <c r="D40" s="808">
        <v>433853.5</v>
      </c>
      <c r="E40" s="809">
        <v>19542.7</v>
      </c>
      <c r="F40" s="808">
        <v>18611.599999999999</v>
      </c>
      <c r="G40" s="808">
        <v>13039.4</v>
      </c>
      <c r="H40" s="808">
        <v>14078.7</v>
      </c>
      <c r="I40" s="808">
        <v>68112.3</v>
      </c>
      <c r="J40" s="808">
        <v>11787</v>
      </c>
      <c r="K40" s="808">
        <v>26578.2</v>
      </c>
      <c r="L40" s="808">
        <v>33623.4</v>
      </c>
      <c r="M40" s="808">
        <v>100225.60000000001</v>
      </c>
      <c r="N40" s="808">
        <v>27884.7</v>
      </c>
      <c r="O40" s="808">
        <v>37439.1</v>
      </c>
      <c r="P40" s="808">
        <v>54223</v>
      </c>
      <c r="Q40" s="2876">
        <v>8886.4</v>
      </c>
      <c r="R40" s="2886">
        <v>40510.800000000003</v>
      </c>
      <c r="S40" s="2886">
        <v>76415</v>
      </c>
      <c r="T40" s="2854">
        <v>894040.6</v>
      </c>
      <c r="U40" s="2854">
        <v>155151.29999999999</v>
      </c>
      <c r="V40" s="2854">
        <v>57135.1</v>
      </c>
      <c r="W40" s="2854">
        <v>82077.2</v>
      </c>
      <c r="X40" s="2854">
        <v>120195.6</v>
      </c>
      <c r="Y40" s="2854">
        <v>69064</v>
      </c>
      <c r="Z40" s="2854">
        <v>135198.5</v>
      </c>
      <c r="AA40" s="2854">
        <v>92971.8</v>
      </c>
      <c r="AB40" s="2854">
        <v>81146.2</v>
      </c>
      <c r="AC40" s="2854">
        <v>60491</v>
      </c>
      <c r="AD40" s="2853">
        <v>40890</v>
      </c>
      <c r="AE40" s="2886">
        <v>1480546.7</v>
      </c>
      <c r="AF40" s="2853">
        <v>1612717.5</v>
      </c>
      <c r="AG40" s="2245">
        <v>2014</v>
      </c>
    </row>
    <row r="41" spans="1:33" ht="18" customHeight="1">
      <c r="A41" s="2527">
        <v>2015</v>
      </c>
      <c r="B41" s="2881">
        <v>33225.199999999997</v>
      </c>
      <c r="C41" s="2881">
        <v>2144.8000000000002</v>
      </c>
      <c r="D41" s="811">
        <v>441133.5</v>
      </c>
      <c r="E41" s="812">
        <v>20344.400000000001</v>
      </c>
      <c r="F41" s="811">
        <v>17292.2</v>
      </c>
      <c r="G41" s="811">
        <v>13171</v>
      </c>
      <c r="H41" s="811">
        <v>14311.8</v>
      </c>
      <c r="I41" s="811">
        <v>70966.100000000006</v>
      </c>
      <c r="J41" s="811">
        <v>12376.8</v>
      </c>
      <c r="K41" s="811">
        <v>26838.6</v>
      </c>
      <c r="L41" s="811">
        <v>36336.199999999997</v>
      </c>
      <c r="M41" s="811">
        <v>101872.5</v>
      </c>
      <c r="N41" s="811">
        <v>26522</v>
      </c>
      <c r="O41" s="811">
        <v>37041.5</v>
      </c>
      <c r="P41" s="811">
        <v>54291.199999999997</v>
      </c>
      <c r="Q41" s="2876">
        <v>9769.2000000000007</v>
      </c>
      <c r="R41" s="2889">
        <v>41760.400000000001</v>
      </c>
      <c r="S41" s="2889">
        <v>81174.2</v>
      </c>
      <c r="T41" s="2890">
        <v>921469.8</v>
      </c>
      <c r="U41" s="2890">
        <v>160345.60000000001</v>
      </c>
      <c r="V41" s="2890">
        <v>58499.6</v>
      </c>
      <c r="W41" s="2890">
        <v>88257.8</v>
      </c>
      <c r="X41" s="2890">
        <v>122197.8</v>
      </c>
      <c r="Y41" s="2890">
        <v>69789.100000000006</v>
      </c>
      <c r="Z41" s="2890">
        <v>141918.6</v>
      </c>
      <c r="AA41" s="2890">
        <v>95491</v>
      </c>
      <c r="AB41" s="2890">
        <v>82133.7</v>
      </c>
      <c r="AC41" s="2890">
        <v>63337.3</v>
      </c>
      <c r="AD41" s="2891">
        <v>39499.300000000003</v>
      </c>
      <c r="AE41" s="2889">
        <v>1520907.9</v>
      </c>
      <c r="AF41" s="2891">
        <v>1658020.4</v>
      </c>
      <c r="AG41" s="2527">
        <v>2015</v>
      </c>
    </row>
    <row r="42" spans="1:33" ht="18" customHeight="1">
      <c r="A42" s="2547">
        <v>2016</v>
      </c>
      <c r="B42" s="2879">
        <v>31353.200000000001</v>
      </c>
      <c r="C42" s="2883">
        <v>2296</v>
      </c>
      <c r="D42" s="808">
        <v>451294.2</v>
      </c>
      <c r="E42" s="809">
        <v>20281.3</v>
      </c>
      <c r="F42" s="808">
        <v>15003.7</v>
      </c>
      <c r="G42" s="808">
        <v>14289.5</v>
      </c>
      <c r="H42" s="808">
        <v>15574.8</v>
      </c>
      <c r="I42" s="808">
        <v>71317</v>
      </c>
      <c r="J42" s="808">
        <v>12908.7</v>
      </c>
      <c r="K42" s="808">
        <v>27151.9</v>
      </c>
      <c r="L42" s="808">
        <v>36303.300000000003</v>
      </c>
      <c r="M42" s="808">
        <v>112336.9</v>
      </c>
      <c r="N42" s="808">
        <v>25620.6</v>
      </c>
      <c r="O42" s="808">
        <v>35411.599999999999</v>
      </c>
      <c r="P42" s="808">
        <v>55166.9</v>
      </c>
      <c r="Q42" s="2875">
        <v>9928</v>
      </c>
      <c r="R42" s="2886">
        <v>41262.6</v>
      </c>
      <c r="S42" s="2886">
        <v>89140</v>
      </c>
      <c r="T42" s="2854">
        <v>948419.1</v>
      </c>
      <c r="U42" s="2854">
        <v>164704.5</v>
      </c>
      <c r="V42" s="2854">
        <v>58713.7</v>
      </c>
      <c r="W42" s="2854">
        <v>89948</v>
      </c>
      <c r="X42" s="2854">
        <v>126461.1</v>
      </c>
      <c r="Y42" s="2854">
        <v>73517</v>
      </c>
      <c r="Z42" s="2854">
        <v>145077.1</v>
      </c>
      <c r="AA42" s="2854">
        <v>98023.2</v>
      </c>
      <c r="AB42" s="2854">
        <v>83160.600000000006</v>
      </c>
      <c r="AC42" s="2854">
        <v>67974.600000000006</v>
      </c>
      <c r="AD42" s="2853">
        <v>40839.4</v>
      </c>
      <c r="AE42" s="2886">
        <v>1563765.1</v>
      </c>
      <c r="AF42" s="2853">
        <v>1706880.3</v>
      </c>
      <c r="AG42" s="2245">
        <v>2016</v>
      </c>
    </row>
    <row r="43" spans="1:33" ht="18" customHeight="1">
      <c r="A43" s="2547">
        <v>2017</v>
      </c>
      <c r="B43" s="2879">
        <v>32059.8</v>
      </c>
      <c r="C43" s="2883">
        <v>2204.5</v>
      </c>
      <c r="D43" s="2379">
        <v>468070.3</v>
      </c>
      <c r="E43" s="808">
        <v>21066.7</v>
      </c>
      <c r="F43" s="808">
        <v>15288.4</v>
      </c>
      <c r="G43" s="808">
        <v>13676.6</v>
      </c>
      <c r="H43" s="808">
        <v>15544.1</v>
      </c>
      <c r="I43" s="808">
        <v>73716.5</v>
      </c>
      <c r="J43" s="808">
        <v>14247.6</v>
      </c>
      <c r="K43" s="808">
        <v>27932</v>
      </c>
      <c r="L43" s="808">
        <v>36177.9</v>
      </c>
      <c r="M43" s="808">
        <v>117707</v>
      </c>
      <c r="N43" s="808">
        <v>28043</v>
      </c>
      <c r="O43" s="808">
        <v>43394.5</v>
      </c>
      <c r="P43" s="808">
        <v>50676.2</v>
      </c>
      <c r="Q43" s="2876">
        <v>10468.9</v>
      </c>
      <c r="R43" s="2886">
        <v>43813.8</v>
      </c>
      <c r="S43" s="2886">
        <v>94368.5</v>
      </c>
      <c r="T43" s="2854">
        <v>973106.4</v>
      </c>
      <c r="U43" s="2854">
        <v>167746.5</v>
      </c>
      <c r="V43" s="2854">
        <v>60289.1</v>
      </c>
      <c r="W43" s="2854">
        <v>93709.2</v>
      </c>
      <c r="X43" s="2854">
        <v>129307.2</v>
      </c>
      <c r="Y43" s="2854">
        <v>75814.3</v>
      </c>
      <c r="Z43" s="2854">
        <v>147949.79999999999</v>
      </c>
      <c r="AA43" s="2854">
        <v>100722.8</v>
      </c>
      <c r="AB43" s="2854">
        <v>84806.1</v>
      </c>
      <c r="AC43" s="2854">
        <v>72330.100000000006</v>
      </c>
      <c r="AD43" s="2853">
        <v>40495.800000000003</v>
      </c>
      <c r="AE43" s="2886">
        <v>1613713.1</v>
      </c>
      <c r="AF43" s="2853">
        <v>1760811.5</v>
      </c>
      <c r="AG43" s="2245">
        <v>2017</v>
      </c>
    </row>
    <row r="44" spans="1:33" ht="18" customHeight="1">
      <c r="A44" s="2535">
        <v>2018</v>
      </c>
      <c r="B44" s="2879">
        <v>32109.200000000001</v>
      </c>
      <c r="C44" s="2883">
        <v>2041.6</v>
      </c>
      <c r="D44" s="2379">
        <v>483530.2</v>
      </c>
      <c r="E44" s="808">
        <v>21678.6</v>
      </c>
      <c r="F44" s="808">
        <v>14503.3</v>
      </c>
      <c r="G44" s="808">
        <v>13890.6</v>
      </c>
      <c r="H44" s="808">
        <v>14667.3</v>
      </c>
      <c r="I44" s="808">
        <v>75565.3</v>
      </c>
      <c r="J44" s="808">
        <v>14190.3</v>
      </c>
      <c r="K44" s="808">
        <v>26880.400000000001</v>
      </c>
      <c r="L44" s="808">
        <v>35698.300000000003</v>
      </c>
      <c r="M44" s="808">
        <v>131090</v>
      </c>
      <c r="N44" s="809">
        <v>29793.8</v>
      </c>
      <c r="O44" s="808">
        <v>43705.7</v>
      </c>
      <c r="P44" s="808">
        <v>49528</v>
      </c>
      <c r="Q44" s="2876">
        <v>10969.7</v>
      </c>
      <c r="R44" s="2886">
        <v>43082.6</v>
      </c>
      <c r="S44" s="2886">
        <v>91740.9</v>
      </c>
      <c r="T44" s="2854">
        <v>1010422.7</v>
      </c>
      <c r="U44" s="2854">
        <v>172543.2</v>
      </c>
      <c r="V44" s="2854">
        <v>62521.7</v>
      </c>
      <c r="W44" s="2854">
        <v>98999.6</v>
      </c>
      <c r="X44" s="2854">
        <v>133422.5</v>
      </c>
      <c r="Y44" s="2854">
        <v>79245.600000000006</v>
      </c>
      <c r="Z44" s="2854">
        <v>153604.6</v>
      </c>
      <c r="AA44" s="2854">
        <v>104100.5</v>
      </c>
      <c r="AB44" s="2854">
        <v>86222.9</v>
      </c>
      <c r="AC44" s="2854">
        <v>78267.5</v>
      </c>
      <c r="AD44" s="2853">
        <v>41604.300000000003</v>
      </c>
      <c r="AE44" s="2886">
        <v>1663057</v>
      </c>
      <c r="AF44" s="2853">
        <v>1812005.4</v>
      </c>
      <c r="AG44" s="2245">
        <v>2018</v>
      </c>
    </row>
    <row r="45" spans="1:33" ht="18" customHeight="1" thickBot="1">
      <c r="A45" s="1424">
        <v>2019</v>
      </c>
      <c r="B45" s="2874">
        <v>32859.199999999997</v>
      </c>
      <c r="C45" s="2884">
        <v>1867.6</v>
      </c>
      <c r="D45" s="2874">
        <v>489612.79999999999</v>
      </c>
      <c r="E45" s="2873">
        <v>22264.799999999999</v>
      </c>
      <c r="F45" s="2873">
        <v>14021.4</v>
      </c>
      <c r="G45" s="2873">
        <v>13509.1</v>
      </c>
      <c r="H45" s="2873">
        <v>14032.6</v>
      </c>
      <c r="I45" s="2873">
        <v>75406.899999999994</v>
      </c>
      <c r="J45" s="2873">
        <v>13819.9</v>
      </c>
      <c r="K45" s="2873">
        <v>26646.400000000001</v>
      </c>
      <c r="L45" s="2873">
        <v>34788.199999999997</v>
      </c>
      <c r="M45" s="2873">
        <v>139247.1</v>
      </c>
      <c r="N45" s="2873">
        <v>29441.7</v>
      </c>
      <c r="O45" s="2873">
        <v>42061.599999999999</v>
      </c>
      <c r="P45" s="2873">
        <v>51598.400000000001</v>
      </c>
      <c r="Q45" s="2874">
        <v>10723.7</v>
      </c>
      <c r="R45" s="2884">
        <v>44921.8</v>
      </c>
      <c r="S45" s="2884">
        <v>89484.1</v>
      </c>
      <c r="T45" s="2873">
        <v>1039903.9</v>
      </c>
      <c r="U45" s="2873">
        <v>174419.9</v>
      </c>
      <c r="V45" s="2873">
        <v>62746.9</v>
      </c>
      <c r="W45" s="2873">
        <v>103386.2</v>
      </c>
      <c r="X45" s="2873">
        <v>136593.79999999999</v>
      </c>
      <c r="Y45" s="2873">
        <v>82473.3</v>
      </c>
      <c r="Z45" s="2873">
        <v>157790.79999999999</v>
      </c>
      <c r="AA45" s="2873">
        <v>108219.5</v>
      </c>
      <c r="AB45" s="2873">
        <v>87493.6</v>
      </c>
      <c r="AC45" s="2873">
        <v>85046.7</v>
      </c>
      <c r="AD45" s="2874">
        <v>41709.1</v>
      </c>
      <c r="AE45" s="2884">
        <v>1698258.5</v>
      </c>
      <c r="AF45" s="2874">
        <v>1848958.5</v>
      </c>
      <c r="AG45" s="1424">
        <v>2019</v>
      </c>
    </row>
    <row r="46" spans="1:33">
      <c r="A46" s="1206" t="s">
        <v>445</v>
      </c>
      <c r="J46" s="290" t="s">
        <v>2784</v>
      </c>
      <c r="R46" s="3699" t="s">
        <v>445</v>
      </c>
      <c r="Z46" s="3727" t="s">
        <v>2784</v>
      </c>
    </row>
  </sheetData>
  <mergeCells count="3">
    <mergeCell ref="A4:A6"/>
    <mergeCell ref="R4:R5"/>
    <mergeCell ref="AE4:AE5"/>
  </mergeCells>
  <phoneticPr fontId="3" type="noConversion"/>
  <pageMargins left="0.7" right="0.7" top="0.75" bottom="0.75" header="0.3" footer="0.3"/>
  <pageSetup paperSize="9" scale="19" orientation="portrait" r:id="rId1"/>
  <colBreaks count="3" manualBreakCount="3">
    <brk id="9" max="48" man="1"/>
    <brk id="17" max="48" man="1"/>
    <brk id="25" max="48" man="1"/>
  </colBreaks>
  <drawing r:id="rId2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Sheet56"/>
  <dimension ref="A1:P49"/>
  <sheetViews>
    <sheetView showGridLines="0" view="pageBreakPreview"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0.625" style="290" customWidth="1"/>
    <col min="2" max="7" width="18.625" style="290" customWidth="1"/>
    <col min="8" max="15" width="11.625" style="290" customWidth="1"/>
    <col min="16" max="16" width="10.625" style="290" customWidth="1"/>
    <col min="17" max="16384" width="9" style="290"/>
  </cols>
  <sheetData>
    <row r="1" spans="1:16" s="1455" customFormat="1" ht="24.95" customHeight="1">
      <c r="A1" s="4778" t="s">
        <v>2156</v>
      </c>
      <c r="B1" s="4778"/>
      <c r="C1" s="4778"/>
      <c r="D1" s="4778"/>
      <c r="E1" s="4778"/>
      <c r="F1" s="4778"/>
      <c r="G1" s="4778"/>
      <c r="H1" s="1491" t="s">
        <v>3906</v>
      </c>
    </row>
    <row r="2" spans="1:16" ht="18" customHeight="1" thickBot="1">
      <c r="A2" s="864"/>
      <c r="H2" s="864"/>
      <c r="I2" s="863"/>
      <c r="J2" s="863"/>
      <c r="K2" s="863"/>
      <c r="L2" s="863"/>
      <c r="M2" s="863"/>
      <c r="N2" s="863"/>
    </row>
    <row r="3" spans="1:16" ht="18" customHeight="1">
      <c r="A3" s="4453" t="s">
        <v>2483</v>
      </c>
      <c r="B3" s="862" t="s">
        <v>2155</v>
      </c>
      <c r="C3" s="861" t="s">
        <v>2154</v>
      </c>
      <c r="D3" s="4845"/>
      <c r="E3" s="4845"/>
      <c r="F3" s="4845"/>
      <c r="G3" s="860"/>
      <c r="H3" s="859" t="s">
        <v>3856</v>
      </c>
      <c r="I3" s="4849" t="s">
        <v>2153</v>
      </c>
      <c r="J3" s="4850"/>
      <c r="K3" s="4850"/>
      <c r="L3" s="4850"/>
      <c r="M3" s="4851"/>
      <c r="N3" s="858" t="s">
        <v>2152</v>
      </c>
      <c r="O3" s="857" t="s">
        <v>2151</v>
      </c>
      <c r="P3" s="4453" t="s">
        <v>2483</v>
      </c>
    </row>
    <row r="4" spans="1:16" ht="18" customHeight="1">
      <c r="A4" s="4454"/>
      <c r="B4" s="2557" t="s">
        <v>2142</v>
      </c>
      <c r="C4" s="307" t="s">
        <v>2141</v>
      </c>
      <c r="D4" s="856" t="s">
        <v>2150</v>
      </c>
      <c r="E4" s="856" t="s">
        <v>2149</v>
      </c>
      <c r="F4" s="855" t="s">
        <v>2148</v>
      </c>
      <c r="G4" s="852" t="s">
        <v>2147</v>
      </c>
      <c r="H4" s="284" t="s">
        <v>2136</v>
      </c>
      <c r="I4" s="4847" t="s">
        <v>2146</v>
      </c>
      <c r="J4" s="4848"/>
      <c r="K4" s="856" t="s">
        <v>2145</v>
      </c>
      <c r="L4" s="855" t="s">
        <v>2144</v>
      </c>
      <c r="M4" s="854" t="s">
        <v>2143</v>
      </c>
      <c r="N4" s="3795" t="s">
        <v>2132</v>
      </c>
      <c r="O4" s="306" t="s">
        <v>2131</v>
      </c>
      <c r="P4" s="4454"/>
    </row>
    <row r="5" spans="1:16" s="3740" customFormat="1" ht="27">
      <c r="A5" s="4454"/>
      <c r="B5" s="3773"/>
      <c r="C5" s="2867"/>
      <c r="D5" s="2871" t="s">
        <v>2140</v>
      </c>
      <c r="E5" s="2871" t="s">
        <v>2139</v>
      </c>
      <c r="F5" s="3796" t="s">
        <v>2138</v>
      </c>
      <c r="G5" s="3797" t="s">
        <v>2137</v>
      </c>
      <c r="H5" s="3798"/>
      <c r="I5" s="2871" t="s">
        <v>2135</v>
      </c>
      <c r="J5" s="2871" t="s">
        <v>2134</v>
      </c>
      <c r="K5" s="2871" t="s">
        <v>2133</v>
      </c>
      <c r="L5" s="3799" t="s">
        <v>3698</v>
      </c>
      <c r="M5" s="3800" t="s">
        <v>3699</v>
      </c>
      <c r="N5" s="3801"/>
      <c r="O5" s="3802"/>
      <c r="P5" s="4454"/>
    </row>
    <row r="6" spans="1:16" ht="18" customHeight="1">
      <c r="A6" s="4414"/>
      <c r="B6" s="850" t="s">
        <v>2780</v>
      </c>
      <c r="C6" s="4443" t="s">
        <v>2130</v>
      </c>
      <c r="D6" s="4444"/>
      <c r="E6" s="4444"/>
      <c r="F6" s="4444"/>
      <c r="G6" s="4846"/>
      <c r="H6" s="849" t="s">
        <v>2780</v>
      </c>
      <c r="I6" s="4843" t="s">
        <v>2130</v>
      </c>
      <c r="J6" s="4844"/>
      <c r="K6" s="4844"/>
      <c r="L6" s="4844"/>
      <c r="M6" s="4844"/>
      <c r="N6" s="4482"/>
      <c r="O6" s="3917" t="s">
        <v>3967</v>
      </c>
      <c r="P6" s="4414"/>
    </row>
    <row r="7" spans="1:16" ht="18" customHeight="1">
      <c r="A7" s="309">
        <v>1981</v>
      </c>
      <c r="B7" s="848">
        <v>50336.408000000003</v>
      </c>
      <c r="C7" s="847">
        <v>571754</v>
      </c>
      <c r="D7" s="847">
        <v>267605</v>
      </c>
      <c r="E7" s="847">
        <v>50595</v>
      </c>
      <c r="F7" s="831">
        <v>243828</v>
      </c>
      <c r="G7" s="830">
        <v>9726</v>
      </c>
      <c r="H7" s="846" t="s">
        <v>0</v>
      </c>
      <c r="I7" s="1179" t="s">
        <v>0</v>
      </c>
      <c r="J7" s="1179" t="s">
        <v>0</v>
      </c>
      <c r="K7" s="1274" t="s">
        <v>0</v>
      </c>
      <c r="L7" s="1274" t="s">
        <v>0</v>
      </c>
      <c r="M7" s="846" t="s">
        <v>0</v>
      </c>
      <c r="N7" s="846">
        <v>89</v>
      </c>
      <c r="O7" s="845">
        <v>4958.8130000000001</v>
      </c>
      <c r="P7" s="309">
        <v>1981</v>
      </c>
    </row>
    <row r="8" spans="1:16" ht="18" customHeight="1">
      <c r="A8" s="308">
        <v>1982</v>
      </c>
      <c r="B8" s="809">
        <v>53935.586000000003</v>
      </c>
      <c r="C8" s="825">
        <v>646996</v>
      </c>
      <c r="D8" s="825">
        <v>305811</v>
      </c>
      <c r="E8" s="825">
        <v>66326</v>
      </c>
      <c r="F8" s="825">
        <v>263939</v>
      </c>
      <c r="G8" s="824">
        <v>10920</v>
      </c>
      <c r="H8" s="229" t="s">
        <v>0</v>
      </c>
      <c r="I8" s="1165" t="s">
        <v>0</v>
      </c>
      <c r="J8" s="1165" t="s">
        <v>0</v>
      </c>
      <c r="K8" s="1272" t="s">
        <v>0</v>
      </c>
      <c r="L8" s="1272" t="s">
        <v>0</v>
      </c>
      <c r="M8" s="229" t="s">
        <v>0</v>
      </c>
      <c r="N8" s="229">
        <v>97</v>
      </c>
      <c r="O8" s="839">
        <v>5649.5290000000005</v>
      </c>
      <c r="P8" s="308">
        <v>1982</v>
      </c>
    </row>
    <row r="9" spans="1:16" ht="18" customHeight="1">
      <c r="A9" s="308">
        <v>1983</v>
      </c>
      <c r="B9" s="809">
        <v>54599.565999999999</v>
      </c>
      <c r="C9" s="825">
        <v>785316</v>
      </c>
      <c r="D9" s="825">
        <v>380993</v>
      </c>
      <c r="E9" s="825">
        <v>87282</v>
      </c>
      <c r="F9" s="825">
        <v>304158</v>
      </c>
      <c r="G9" s="824">
        <v>12883</v>
      </c>
      <c r="H9" s="229" t="s">
        <v>0</v>
      </c>
      <c r="I9" s="1165" t="s">
        <v>0</v>
      </c>
      <c r="J9" s="1165" t="s">
        <v>0</v>
      </c>
      <c r="K9" s="1272" t="s">
        <v>0</v>
      </c>
      <c r="L9" s="1272" t="s">
        <v>0</v>
      </c>
      <c r="M9" s="229" t="s">
        <v>0</v>
      </c>
      <c r="N9" s="229">
        <v>94</v>
      </c>
      <c r="O9" s="839">
        <v>6139.3230000000003</v>
      </c>
      <c r="P9" s="308">
        <v>1983</v>
      </c>
    </row>
    <row r="10" spans="1:16" ht="18" customHeight="1">
      <c r="A10" s="308">
        <v>1984</v>
      </c>
      <c r="B10" s="809">
        <v>51003.726000000002</v>
      </c>
      <c r="C10" s="825">
        <v>948319</v>
      </c>
      <c r="D10" s="825">
        <v>465149</v>
      </c>
      <c r="E10" s="825">
        <v>108018</v>
      </c>
      <c r="F10" s="825">
        <v>360364</v>
      </c>
      <c r="G10" s="824">
        <v>14788</v>
      </c>
      <c r="H10" s="229" t="s">
        <v>0</v>
      </c>
      <c r="I10" s="1165" t="s">
        <v>0</v>
      </c>
      <c r="J10" s="1165" t="s">
        <v>0</v>
      </c>
      <c r="K10" s="1272" t="s">
        <v>0</v>
      </c>
      <c r="L10" s="1272" t="s">
        <v>0</v>
      </c>
      <c r="M10" s="229" t="s">
        <v>0</v>
      </c>
      <c r="N10" s="229">
        <v>99</v>
      </c>
      <c r="O10" s="839">
        <v>6501.2060000000001</v>
      </c>
      <c r="P10" s="308">
        <v>1984</v>
      </c>
    </row>
    <row r="11" spans="1:16" ht="18" customHeight="1">
      <c r="A11" s="840">
        <v>1985</v>
      </c>
      <c r="B11" s="812">
        <v>52264.133000000002</v>
      </c>
      <c r="C11" s="837">
        <v>1113430</v>
      </c>
      <c r="D11" s="837">
        <v>556659</v>
      </c>
      <c r="E11" s="837">
        <v>128309</v>
      </c>
      <c r="F11" s="837">
        <v>412739</v>
      </c>
      <c r="G11" s="836">
        <v>15723</v>
      </c>
      <c r="H11" s="243" t="s">
        <v>0</v>
      </c>
      <c r="I11" s="1186" t="s">
        <v>0</v>
      </c>
      <c r="J11" s="1186" t="s">
        <v>0</v>
      </c>
      <c r="K11" s="1275" t="s">
        <v>0</v>
      </c>
      <c r="L11" s="1275" t="s">
        <v>0</v>
      </c>
      <c r="M11" s="243" t="s">
        <v>0</v>
      </c>
      <c r="N11" s="243">
        <v>103</v>
      </c>
      <c r="O11" s="841">
        <v>6662.3770000000004</v>
      </c>
      <c r="P11" s="840">
        <v>1985</v>
      </c>
    </row>
    <row r="12" spans="1:16" ht="18" customHeight="1">
      <c r="A12" s="842">
        <v>1986</v>
      </c>
      <c r="B12" s="844">
        <v>53653.720999999998</v>
      </c>
      <c r="C12" s="831">
        <v>1309434</v>
      </c>
      <c r="D12" s="831">
        <v>664226</v>
      </c>
      <c r="E12" s="831">
        <v>154627</v>
      </c>
      <c r="F12" s="831">
        <v>472601</v>
      </c>
      <c r="G12" s="830">
        <v>17980</v>
      </c>
      <c r="H12" s="828">
        <v>3113.4</v>
      </c>
      <c r="I12" s="1276" t="s">
        <v>0</v>
      </c>
      <c r="J12" s="1276" t="s">
        <v>0</v>
      </c>
      <c r="K12" s="1277">
        <v>571</v>
      </c>
      <c r="L12" s="1277">
        <v>138</v>
      </c>
      <c r="M12" s="828">
        <v>453</v>
      </c>
      <c r="N12" s="828">
        <v>107</v>
      </c>
      <c r="O12" s="843">
        <v>6654.86</v>
      </c>
      <c r="P12" s="842">
        <v>1986</v>
      </c>
    </row>
    <row r="13" spans="1:16" ht="18" customHeight="1">
      <c r="A13" s="308">
        <v>1987</v>
      </c>
      <c r="B13" s="809">
        <v>54688.65</v>
      </c>
      <c r="C13" s="825">
        <v>1611375</v>
      </c>
      <c r="D13" s="825">
        <v>844350</v>
      </c>
      <c r="E13" s="825">
        <v>200456</v>
      </c>
      <c r="F13" s="825">
        <v>546450</v>
      </c>
      <c r="G13" s="824">
        <v>20119</v>
      </c>
      <c r="H13" s="229">
        <v>3129.9</v>
      </c>
      <c r="I13" s="1165" t="s">
        <v>0</v>
      </c>
      <c r="J13" s="1165" t="s">
        <v>0</v>
      </c>
      <c r="K13" s="1272">
        <v>575</v>
      </c>
      <c r="L13" s="1272">
        <v>130</v>
      </c>
      <c r="M13" s="229">
        <v>490</v>
      </c>
      <c r="N13" s="229">
        <v>121</v>
      </c>
      <c r="O13" s="839">
        <v>6513.77</v>
      </c>
      <c r="P13" s="308">
        <v>1987</v>
      </c>
    </row>
    <row r="14" spans="1:16" ht="18" customHeight="1">
      <c r="A14" s="308">
        <v>1988</v>
      </c>
      <c r="B14" s="809">
        <v>55778.425000000003</v>
      </c>
      <c r="C14" s="825">
        <v>2035448</v>
      </c>
      <c r="D14" s="825">
        <v>1117999</v>
      </c>
      <c r="E14" s="825">
        <v>259600.00000000003</v>
      </c>
      <c r="F14" s="825">
        <v>635445</v>
      </c>
      <c r="G14" s="824">
        <v>22404</v>
      </c>
      <c r="H14" s="229">
        <v>3148.8</v>
      </c>
      <c r="I14" s="1165" t="s">
        <v>0</v>
      </c>
      <c r="J14" s="1165" t="s">
        <v>0</v>
      </c>
      <c r="K14" s="1272">
        <v>576</v>
      </c>
      <c r="L14" s="1272">
        <v>181</v>
      </c>
      <c r="M14" s="229">
        <v>520</v>
      </c>
      <c r="N14" s="229">
        <v>136</v>
      </c>
      <c r="O14" s="839">
        <v>7239.2650000000003</v>
      </c>
      <c r="P14" s="308">
        <v>1988</v>
      </c>
    </row>
    <row r="15" spans="1:16" ht="18" customHeight="1">
      <c r="A15" s="308">
        <v>1989</v>
      </c>
      <c r="B15" s="809">
        <v>56480.531000000003</v>
      </c>
      <c r="C15" s="825">
        <v>2660212</v>
      </c>
      <c r="D15" s="825">
        <v>1558660</v>
      </c>
      <c r="E15" s="825">
        <v>323402</v>
      </c>
      <c r="F15" s="825">
        <v>768943</v>
      </c>
      <c r="G15" s="824">
        <v>9207</v>
      </c>
      <c r="H15" s="229">
        <v>3120.4</v>
      </c>
      <c r="I15" s="1165" t="s">
        <v>0</v>
      </c>
      <c r="J15" s="1165" t="s">
        <v>0</v>
      </c>
      <c r="K15" s="1272">
        <v>579</v>
      </c>
      <c r="L15" s="1272">
        <v>194</v>
      </c>
      <c r="M15" s="229">
        <v>560</v>
      </c>
      <c r="N15" s="229">
        <v>166</v>
      </c>
      <c r="O15" s="839">
        <v>7305.9560000000001</v>
      </c>
      <c r="P15" s="308">
        <v>1989</v>
      </c>
    </row>
    <row r="16" spans="1:16" ht="18" customHeight="1">
      <c r="A16" s="840">
        <v>1990</v>
      </c>
      <c r="B16" s="812">
        <v>56714.686999999998</v>
      </c>
      <c r="C16" s="837">
        <v>3394803</v>
      </c>
      <c r="D16" s="837">
        <v>2074922</v>
      </c>
      <c r="E16" s="837">
        <v>383738</v>
      </c>
      <c r="F16" s="837">
        <v>924647</v>
      </c>
      <c r="G16" s="836">
        <v>11496</v>
      </c>
      <c r="H16" s="243">
        <v>3091.3</v>
      </c>
      <c r="I16" s="1186" t="s">
        <v>0</v>
      </c>
      <c r="J16" s="1186" t="s">
        <v>0</v>
      </c>
      <c r="K16" s="1275">
        <v>585</v>
      </c>
      <c r="L16" s="1275">
        <v>200</v>
      </c>
      <c r="M16" s="243">
        <v>560</v>
      </c>
      <c r="N16" s="243">
        <v>178</v>
      </c>
      <c r="O16" s="841">
        <v>7114.6220000000003</v>
      </c>
      <c r="P16" s="840">
        <v>1990</v>
      </c>
    </row>
    <row r="17" spans="1:16" ht="18" customHeight="1">
      <c r="A17" s="842">
        <v>1991</v>
      </c>
      <c r="B17" s="844">
        <v>58088.237999999998</v>
      </c>
      <c r="C17" s="831">
        <v>4248000</v>
      </c>
      <c r="D17" s="831">
        <v>2727852</v>
      </c>
      <c r="E17" s="831">
        <v>427650</v>
      </c>
      <c r="F17" s="831">
        <v>1077467</v>
      </c>
      <c r="G17" s="830">
        <v>15031</v>
      </c>
      <c r="H17" s="828">
        <v>3091.3</v>
      </c>
      <c r="I17" s="1276" t="s">
        <v>0</v>
      </c>
      <c r="J17" s="1276" t="s">
        <v>0</v>
      </c>
      <c r="K17" s="1277">
        <v>595</v>
      </c>
      <c r="L17" s="1277">
        <v>197</v>
      </c>
      <c r="M17" s="828">
        <v>626</v>
      </c>
      <c r="N17" s="828">
        <v>186</v>
      </c>
      <c r="O17" s="843">
        <v>7273.7979999999998</v>
      </c>
      <c r="P17" s="842">
        <v>1991</v>
      </c>
    </row>
    <row r="18" spans="1:16" ht="18" customHeight="1">
      <c r="A18" s="308">
        <v>1992</v>
      </c>
      <c r="B18" s="809">
        <v>58846.682999999997</v>
      </c>
      <c r="C18" s="825">
        <v>5231000</v>
      </c>
      <c r="D18" s="825">
        <v>3461057</v>
      </c>
      <c r="E18" s="825">
        <v>483575</v>
      </c>
      <c r="F18" s="825">
        <v>1261522</v>
      </c>
      <c r="G18" s="824">
        <v>24846</v>
      </c>
      <c r="H18" s="229">
        <v>3092.4</v>
      </c>
      <c r="I18" s="1165" t="s">
        <v>0</v>
      </c>
      <c r="J18" s="1165" t="s">
        <v>0</v>
      </c>
      <c r="K18" s="1272">
        <v>598</v>
      </c>
      <c r="L18" s="1272">
        <v>339</v>
      </c>
      <c r="M18" s="229">
        <v>668</v>
      </c>
      <c r="N18" s="229">
        <v>185</v>
      </c>
      <c r="O18" s="839">
        <v>6910.5020000000004</v>
      </c>
      <c r="P18" s="308">
        <v>1992</v>
      </c>
    </row>
    <row r="19" spans="1:16" ht="18" customHeight="1">
      <c r="A19" s="308">
        <v>1993</v>
      </c>
      <c r="B19" s="809">
        <v>61295.834000000003</v>
      </c>
      <c r="C19" s="825">
        <v>6274000</v>
      </c>
      <c r="D19" s="825">
        <v>4271253</v>
      </c>
      <c r="E19" s="825">
        <v>527958</v>
      </c>
      <c r="F19" s="825">
        <v>1448634</v>
      </c>
      <c r="G19" s="824">
        <v>26155</v>
      </c>
      <c r="H19" s="229">
        <v>3097.9</v>
      </c>
      <c r="I19" s="1165" t="s">
        <v>0</v>
      </c>
      <c r="J19" s="1165" t="s">
        <v>0</v>
      </c>
      <c r="K19" s="1272">
        <v>589</v>
      </c>
      <c r="L19" s="1272">
        <v>477</v>
      </c>
      <c r="M19" s="229">
        <v>785</v>
      </c>
      <c r="N19" s="229">
        <v>189</v>
      </c>
      <c r="O19" s="839">
        <v>6378.7250000000004</v>
      </c>
      <c r="P19" s="308">
        <v>1993</v>
      </c>
    </row>
    <row r="20" spans="1:16" ht="18" customHeight="1">
      <c r="A20" s="308">
        <v>1994</v>
      </c>
      <c r="B20" s="809">
        <v>73833.115999999995</v>
      </c>
      <c r="C20" s="825">
        <v>7404347</v>
      </c>
      <c r="D20" s="825">
        <v>5148713</v>
      </c>
      <c r="E20" s="825">
        <v>582069</v>
      </c>
      <c r="F20" s="825">
        <v>1644646</v>
      </c>
      <c r="G20" s="824">
        <v>28919</v>
      </c>
      <c r="H20" s="229">
        <v>3101.2</v>
      </c>
      <c r="I20" s="1165" t="s">
        <v>0</v>
      </c>
      <c r="J20" s="1165" t="s">
        <v>0</v>
      </c>
      <c r="K20" s="1272">
        <v>582</v>
      </c>
      <c r="L20" s="1272">
        <v>503</v>
      </c>
      <c r="M20" s="229">
        <v>915</v>
      </c>
      <c r="N20" s="229">
        <v>216</v>
      </c>
      <c r="O20" s="839">
        <v>6497.3370000000004</v>
      </c>
      <c r="P20" s="308">
        <v>1994</v>
      </c>
    </row>
    <row r="21" spans="1:16" ht="18" customHeight="1">
      <c r="A21" s="840">
        <v>1995</v>
      </c>
      <c r="B21" s="812">
        <v>74237.403000000006</v>
      </c>
      <c r="C21" s="837">
        <v>8468901</v>
      </c>
      <c r="D21" s="837">
        <v>6006290</v>
      </c>
      <c r="E21" s="837">
        <v>612584</v>
      </c>
      <c r="F21" s="837">
        <v>1816582</v>
      </c>
      <c r="G21" s="836">
        <v>33445</v>
      </c>
      <c r="H21" s="243">
        <v>3101.2</v>
      </c>
      <c r="I21" s="1186" t="s">
        <v>0</v>
      </c>
      <c r="J21" s="1186" t="s">
        <v>0</v>
      </c>
      <c r="K21" s="1275">
        <v>580</v>
      </c>
      <c r="L21" s="1275">
        <v>495</v>
      </c>
      <c r="M21" s="243">
        <v>1120</v>
      </c>
      <c r="N21" s="243">
        <v>242</v>
      </c>
      <c r="O21" s="841">
        <v>6332.2139999999999</v>
      </c>
      <c r="P21" s="840">
        <v>1995</v>
      </c>
    </row>
    <row r="22" spans="1:16" ht="18" customHeight="1">
      <c r="A22" s="842">
        <v>1996</v>
      </c>
      <c r="B22" s="844">
        <v>82342.421000000002</v>
      </c>
      <c r="C22" s="831">
        <v>9553092</v>
      </c>
      <c r="D22" s="831">
        <v>6893633</v>
      </c>
      <c r="E22" s="831">
        <v>663011</v>
      </c>
      <c r="F22" s="831">
        <v>1962564</v>
      </c>
      <c r="G22" s="830">
        <v>33884</v>
      </c>
      <c r="H22" s="828">
        <v>3120.4</v>
      </c>
      <c r="I22" s="1276" t="s">
        <v>0</v>
      </c>
      <c r="J22" s="1276" t="s">
        <v>0</v>
      </c>
      <c r="K22" s="1277">
        <v>583</v>
      </c>
      <c r="L22" s="1277">
        <v>511</v>
      </c>
      <c r="M22" s="828">
        <v>1268</v>
      </c>
      <c r="N22" s="828">
        <v>254</v>
      </c>
      <c r="O22" s="843">
        <v>6992.6459999999997</v>
      </c>
      <c r="P22" s="842">
        <v>1996</v>
      </c>
    </row>
    <row r="23" spans="1:16" ht="18" customHeight="1">
      <c r="A23" s="308">
        <v>1997</v>
      </c>
      <c r="B23" s="809">
        <v>84968.380999999994</v>
      </c>
      <c r="C23" s="825">
        <v>10413427</v>
      </c>
      <c r="D23" s="825">
        <v>7586474</v>
      </c>
      <c r="E23" s="825">
        <v>719127</v>
      </c>
      <c r="F23" s="825">
        <v>2072255.9999999998</v>
      </c>
      <c r="G23" s="824">
        <v>35570</v>
      </c>
      <c r="H23" s="229">
        <v>3118.3</v>
      </c>
      <c r="I23" s="1165" t="s">
        <v>0</v>
      </c>
      <c r="J23" s="1165" t="s">
        <v>0</v>
      </c>
      <c r="K23" s="1272">
        <v>586</v>
      </c>
      <c r="L23" s="1272">
        <v>595</v>
      </c>
      <c r="M23" s="229">
        <v>1408</v>
      </c>
      <c r="N23" s="229">
        <v>266</v>
      </c>
      <c r="O23" s="839">
        <v>6756.0820000000003</v>
      </c>
      <c r="P23" s="308">
        <v>1997</v>
      </c>
    </row>
    <row r="24" spans="1:16" ht="18" customHeight="1">
      <c r="A24" s="308">
        <v>1998</v>
      </c>
      <c r="B24" s="809">
        <v>86989.726999999999</v>
      </c>
      <c r="C24" s="825">
        <v>10469599</v>
      </c>
      <c r="D24" s="825">
        <v>7580926</v>
      </c>
      <c r="E24" s="825">
        <v>749320</v>
      </c>
      <c r="F24" s="825">
        <v>2104683</v>
      </c>
      <c r="G24" s="824">
        <v>34670</v>
      </c>
      <c r="H24" s="229">
        <v>3124.7</v>
      </c>
      <c r="I24" s="1165" t="s">
        <v>0</v>
      </c>
      <c r="J24" s="1165" t="s">
        <v>0</v>
      </c>
      <c r="K24" s="1272">
        <v>586</v>
      </c>
      <c r="L24" s="1272">
        <v>603</v>
      </c>
      <c r="M24" s="229">
        <v>1707</v>
      </c>
      <c r="N24" s="229">
        <v>255</v>
      </c>
      <c r="O24" s="839">
        <v>5242.9679999999998</v>
      </c>
      <c r="P24" s="308">
        <v>1998</v>
      </c>
    </row>
    <row r="25" spans="1:16" ht="18" customHeight="1">
      <c r="A25" s="308">
        <v>1999</v>
      </c>
      <c r="B25" s="809">
        <v>87534.269</v>
      </c>
      <c r="C25" s="825">
        <v>11163728</v>
      </c>
      <c r="D25" s="825">
        <v>7837206</v>
      </c>
      <c r="E25" s="825">
        <v>993169</v>
      </c>
      <c r="F25" s="825">
        <v>2298116</v>
      </c>
      <c r="G25" s="824">
        <v>35237</v>
      </c>
      <c r="H25" s="229">
        <v>3118.6</v>
      </c>
      <c r="I25" s="1165" t="s">
        <v>0</v>
      </c>
      <c r="J25" s="1165" t="s">
        <v>0</v>
      </c>
      <c r="K25" s="1272">
        <v>582</v>
      </c>
      <c r="L25" s="1272">
        <v>616</v>
      </c>
      <c r="M25" s="229">
        <v>1717</v>
      </c>
      <c r="N25" s="229">
        <v>257</v>
      </c>
      <c r="O25" s="839">
        <v>6051.8190000000004</v>
      </c>
      <c r="P25" s="308">
        <v>1999</v>
      </c>
    </row>
    <row r="26" spans="1:16" ht="18" customHeight="1">
      <c r="A26" s="840">
        <v>2000</v>
      </c>
      <c r="B26" s="812">
        <v>88775.020999999993</v>
      </c>
      <c r="C26" s="837">
        <v>12059276</v>
      </c>
      <c r="D26" s="837">
        <v>8083926</v>
      </c>
      <c r="E26" s="837">
        <v>1427221</v>
      </c>
      <c r="F26" s="837">
        <v>2510992</v>
      </c>
      <c r="G26" s="836">
        <v>37137</v>
      </c>
      <c r="H26" s="243">
        <v>3123</v>
      </c>
      <c r="I26" s="1186" t="s">
        <v>0</v>
      </c>
      <c r="J26" s="1186" t="s">
        <v>0</v>
      </c>
      <c r="K26" s="1275">
        <v>563</v>
      </c>
      <c r="L26" s="1275">
        <v>615</v>
      </c>
      <c r="M26" s="243">
        <v>1684</v>
      </c>
      <c r="N26" s="243">
        <v>267</v>
      </c>
      <c r="O26" s="841">
        <v>6152.7939999999999</v>
      </c>
      <c r="P26" s="840">
        <v>2000</v>
      </c>
    </row>
    <row r="27" spans="1:16" ht="18" customHeight="1">
      <c r="A27" s="842">
        <v>2001</v>
      </c>
      <c r="B27" s="844">
        <v>91396.410999999993</v>
      </c>
      <c r="C27" s="831">
        <v>12914115</v>
      </c>
      <c r="D27" s="831">
        <v>8889327</v>
      </c>
      <c r="E27" s="831">
        <v>1257008</v>
      </c>
      <c r="F27" s="831">
        <v>2728405</v>
      </c>
      <c r="G27" s="824">
        <v>39375</v>
      </c>
      <c r="H27" s="828">
        <v>3125.3</v>
      </c>
      <c r="I27" s="1276" t="s">
        <v>0</v>
      </c>
      <c r="J27" s="1276" t="s">
        <v>0</v>
      </c>
      <c r="K27" s="1277">
        <v>563</v>
      </c>
      <c r="L27" s="1277">
        <v>615</v>
      </c>
      <c r="M27" s="828">
        <v>1672</v>
      </c>
      <c r="N27" s="828">
        <v>280</v>
      </c>
      <c r="O27" s="843">
        <v>6592.7550000000001</v>
      </c>
      <c r="P27" s="842">
        <v>2001</v>
      </c>
    </row>
    <row r="28" spans="1:16" ht="18" customHeight="1">
      <c r="A28" s="308">
        <v>2002</v>
      </c>
      <c r="B28" s="809">
        <v>96037.097999999998</v>
      </c>
      <c r="C28" s="825">
        <v>13949440</v>
      </c>
      <c r="D28" s="825">
        <v>9737428</v>
      </c>
      <c r="E28" s="825">
        <v>1275319</v>
      </c>
      <c r="F28" s="825">
        <v>2894412</v>
      </c>
      <c r="G28" s="824">
        <v>42281</v>
      </c>
      <c r="H28" s="229">
        <v>3129</v>
      </c>
      <c r="I28" s="1165" t="s">
        <v>0</v>
      </c>
      <c r="J28" s="1165" t="s">
        <v>0</v>
      </c>
      <c r="K28" s="1272">
        <v>579</v>
      </c>
      <c r="L28" s="1272">
        <v>610</v>
      </c>
      <c r="M28" s="229">
        <v>1662</v>
      </c>
      <c r="N28" s="229">
        <v>291</v>
      </c>
      <c r="O28" s="839">
        <v>7637.549</v>
      </c>
      <c r="P28" s="308">
        <v>2002</v>
      </c>
    </row>
    <row r="29" spans="1:16" ht="18" customHeight="1">
      <c r="A29" s="308">
        <v>2003</v>
      </c>
      <c r="B29" s="809">
        <v>97252.784</v>
      </c>
      <c r="C29" s="825">
        <v>14586795</v>
      </c>
      <c r="D29" s="825">
        <v>10278923</v>
      </c>
      <c r="E29" s="825">
        <v>1246629</v>
      </c>
      <c r="F29" s="825">
        <v>3016407</v>
      </c>
      <c r="G29" s="824">
        <v>44836</v>
      </c>
      <c r="H29" s="229">
        <v>3140.3</v>
      </c>
      <c r="I29" s="229">
        <v>340</v>
      </c>
      <c r="J29" s="229" t="s">
        <v>0</v>
      </c>
      <c r="K29" s="808">
        <v>575</v>
      </c>
      <c r="L29" s="1272">
        <v>606</v>
      </c>
      <c r="M29" s="229">
        <v>1858</v>
      </c>
      <c r="N29" s="229">
        <v>287</v>
      </c>
      <c r="O29" s="839">
        <v>7447.8670000000002</v>
      </c>
      <c r="P29" s="308">
        <v>2003</v>
      </c>
    </row>
    <row r="30" spans="1:16" ht="18" customHeight="1">
      <c r="A30" s="308">
        <v>2004</v>
      </c>
      <c r="B30" s="809">
        <v>100277.79300000001</v>
      </c>
      <c r="C30" s="825">
        <v>14934092</v>
      </c>
      <c r="D30" s="825">
        <v>10620557</v>
      </c>
      <c r="E30" s="825">
        <v>1204313</v>
      </c>
      <c r="F30" s="825">
        <v>3062314</v>
      </c>
      <c r="G30" s="824">
        <v>46908</v>
      </c>
      <c r="H30" s="229">
        <v>3374.1</v>
      </c>
      <c r="I30" s="229">
        <v>920</v>
      </c>
      <c r="J30" s="229" t="s">
        <v>0</v>
      </c>
      <c r="K30" s="1272">
        <v>587</v>
      </c>
      <c r="L30" s="1272">
        <v>602</v>
      </c>
      <c r="M30" s="229">
        <v>1824</v>
      </c>
      <c r="N30" s="229">
        <v>290</v>
      </c>
      <c r="O30" s="839">
        <v>8512.6910000000007</v>
      </c>
      <c r="P30" s="308">
        <v>2004</v>
      </c>
    </row>
    <row r="31" spans="1:16" ht="18" customHeight="1">
      <c r="A31" s="840">
        <v>2005</v>
      </c>
      <c r="B31" s="812">
        <v>102293.149</v>
      </c>
      <c r="C31" s="837">
        <v>15396715</v>
      </c>
      <c r="D31" s="837">
        <v>11122199</v>
      </c>
      <c r="E31" s="837">
        <v>1124645</v>
      </c>
      <c r="F31" s="837">
        <v>3102171</v>
      </c>
      <c r="G31" s="836">
        <v>47700</v>
      </c>
      <c r="H31" s="243">
        <v>3392</v>
      </c>
      <c r="I31" s="243">
        <v>920</v>
      </c>
      <c r="J31" s="243" t="s">
        <v>0</v>
      </c>
      <c r="K31" s="1275">
        <v>587</v>
      </c>
      <c r="L31" s="1275">
        <v>592</v>
      </c>
      <c r="M31" s="243">
        <v>1850</v>
      </c>
      <c r="N31" s="243">
        <v>294</v>
      </c>
      <c r="O31" s="841">
        <v>10068.379000000001</v>
      </c>
      <c r="P31" s="840">
        <v>2005</v>
      </c>
    </row>
    <row r="32" spans="1:16" ht="18" customHeight="1">
      <c r="A32" s="842">
        <v>2006</v>
      </c>
      <c r="B32" s="844">
        <v>102060.947</v>
      </c>
      <c r="C32" s="831">
        <v>15895234</v>
      </c>
      <c r="D32" s="831">
        <v>11606971</v>
      </c>
      <c r="E32" s="831">
        <v>1105636</v>
      </c>
      <c r="F32" s="831">
        <v>3133201</v>
      </c>
      <c r="G32" s="824">
        <v>49426</v>
      </c>
      <c r="H32" s="828">
        <v>3392</v>
      </c>
      <c r="I32" s="828">
        <v>920</v>
      </c>
      <c r="J32" s="828" t="s">
        <v>0</v>
      </c>
      <c r="K32" s="1277">
        <v>590</v>
      </c>
      <c r="L32" s="1277">
        <v>576</v>
      </c>
      <c r="M32" s="828">
        <v>2086</v>
      </c>
      <c r="N32" s="828">
        <v>324</v>
      </c>
      <c r="O32" s="843">
        <v>11128.156000000001</v>
      </c>
      <c r="P32" s="842">
        <v>2006</v>
      </c>
    </row>
    <row r="33" spans="1:16" ht="18" customHeight="1">
      <c r="A33" s="308">
        <v>2007</v>
      </c>
      <c r="B33" s="809">
        <v>103339.9298</v>
      </c>
      <c r="C33" s="825">
        <v>16428177</v>
      </c>
      <c r="D33" s="825">
        <v>12099779</v>
      </c>
      <c r="E33" s="825">
        <v>1104949</v>
      </c>
      <c r="F33" s="825">
        <v>3171351</v>
      </c>
      <c r="G33" s="824">
        <v>52098</v>
      </c>
      <c r="H33" s="229">
        <v>3399.1</v>
      </c>
      <c r="I33" s="229">
        <v>920</v>
      </c>
      <c r="J33" s="229" t="s">
        <v>0</v>
      </c>
      <c r="K33" s="1272">
        <v>574</v>
      </c>
      <c r="L33" s="1272">
        <v>566</v>
      </c>
      <c r="M33" s="229">
        <v>2086</v>
      </c>
      <c r="N33" s="229">
        <v>418</v>
      </c>
      <c r="O33" s="839">
        <v>13927.285</v>
      </c>
      <c r="P33" s="308">
        <v>2007</v>
      </c>
    </row>
    <row r="34" spans="1:16" ht="18" customHeight="1">
      <c r="A34" s="308">
        <v>2008</v>
      </c>
      <c r="B34" s="809">
        <v>104236.09600000001</v>
      </c>
      <c r="C34" s="825">
        <v>16794219</v>
      </c>
      <c r="D34" s="825">
        <v>12483809</v>
      </c>
      <c r="E34" s="825">
        <v>1096698</v>
      </c>
      <c r="F34" s="825">
        <v>3160338</v>
      </c>
      <c r="G34" s="824">
        <v>53374</v>
      </c>
      <c r="H34" s="229">
        <v>3391.2</v>
      </c>
      <c r="I34" s="229">
        <v>920</v>
      </c>
      <c r="J34" s="229" t="s">
        <v>0</v>
      </c>
      <c r="K34" s="1272">
        <v>567</v>
      </c>
      <c r="L34" s="1272">
        <v>524</v>
      </c>
      <c r="M34" s="823">
        <v>2088</v>
      </c>
      <c r="N34" s="229">
        <v>447</v>
      </c>
      <c r="O34" s="839">
        <v>14707</v>
      </c>
      <c r="P34" s="308">
        <v>2008</v>
      </c>
    </row>
    <row r="35" spans="1:16" ht="18" customHeight="1">
      <c r="A35" s="308">
        <v>2009</v>
      </c>
      <c r="B35" s="809">
        <v>104983.285</v>
      </c>
      <c r="C35" s="825">
        <v>17325210</v>
      </c>
      <c r="D35" s="825">
        <v>13023819</v>
      </c>
      <c r="E35" s="825">
        <v>1080687</v>
      </c>
      <c r="F35" s="825">
        <v>3166512</v>
      </c>
      <c r="G35" s="824">
        <v>54192</v>
      </c>
      <c r="H35" s="229">
        <v>3377.9</v>
      </c>
      <c r="I35" s="229">
        <v>920</v>
      </c>
      <c r="J35" s="229" t="s">
        <v>0</v>
      </c>
      <c r="K35" s="1272">
        <v>514</v>
      </c>
      <c r="L35" s="1272">
        <v>500</v>
      </c>
      <c r="M35" s="823">
        <v>2184</v>
      </c>
      <c r="N35" s="229">
        <v>478</v>
      </c>
      <c r="O35" s="839">
        <v>13916</v>
      </c>
      <c r="P35" s="308">
        <v>2009</v>
      </c>
    </row>
    <row r="36" spans="1:16" ht="18" customHeight="1">
      <c r="A36" s="840">
        <v>2010</v>
      </c>
      <c r="B36" s="812">
        <v>105565.07799999999</v>
      </c>
      <c r="C36" s="837">
        <v>17941356</v>
      </c>
      <c r="D36" s="837">
        <v>13631769</v>
      </c>
      <c r="E36" s="837">
        <v>1049725</v>
      </c>
      <c r="F36" s="837">
        <v>3203808</v>
      </c>
      <c r="G36" s="836">
        <v>56054</v>
      </c>
      <c r="H36" s="243">
        <v>3557.3</v>
      </c>
      <c r="I36" s="243">
        <v>1110</v>
      </c>
      <c r="J36" s="243" t="s">
        <v>0</v>
      </c>
      <c r="K36" s="811">
        <v>509</v>
      </c>
      <c r="L36" s="811">
        <v>471</v>
      </c>
      <c r="M36" s="835">
        <v>2287</v>
      </c>
      <c r="N36" s="243">
        <v>514</v>
      </c>
      <c r="O36" s="841">
        <v>14266</v>
      </c>
      <c r="P36" s="840">
        <v>2010</v>
      </c>
    </row>
    <row r="37" spans="1:16" ht="18" customHeight="1">
      <c r="A37" s="308">
        <v>2011</v>
      </c>
      <c r="B37" s="808">
        <v>105930.8685</v>
      </c>
      <c r="C37" s="825">
        <v>18437373</v>
      </c>
      <c r="D37" s="825">
        <v>14136478</v>
      </c>
      <c r="E37" s="825">
        <v>1015391</v>
      </c>
      <c r="F37" s="825">
        <v>3226421</v>
      </c>
      <c r="G37" s="824">
        <v>59083</v>
      </c>
      <c r="H37" s="823">
        <v>3558.9</v>
      </c>
      <c r="I37" s="286">
        <v>1110</v>
      </c>
      <c r="J37" s="828" t="s">
        <v>0</v>
      </c>
      <c r="K37" s="1277">
        <v>498</v>
      </c>
      <c r="L37" s="1272">
        <v>444</v>
      </c>
      <c r="M37" s="823">
        <v>2344</v>
      </c>
      <c r="N37" s="823">
        <v>550</v>
      </c>
      <c r="O37" s="839">
        <v>13671</v>
      </c>
      <c r="P37" s="308">
        <v>2011</v>
      </c>
    </row>
    <row r="38" spans="1:16" ht="18" customHeight="1">
      <c r="A38" s="308">
        <v>2012</v>
      </c>
      <c r="B38" s="808">
        <v>105702.963</v>
      </c>
      <c r="C38" s="825">
        <v>18870533</v>
      </c>
      <c r="D38" s="825">
        <v>14577193</v>
      </c>
      <c r="E38" s="825">
        <v>986833</v>
      </c>
      <c r="F38" s="825">
        <v>3243924</v>
      </c>
      <c r="G38" s="824">
        <v>62583</v>
      </c>
      <c r="H38" s="823">
        <v>3571.8</v>
      </c>
      <c r="I38" s="286">
        <v>1160</v>
      </c>
      <c r="J38" s="229" t="s">
        <v>0</v>
      </c>
      <c r="K38" s="1272">
        <v>522</v>
      </c>
      <c r="L38" s="1272">
        <v>405</v>
      </c>
      <c r="M38" s="823">
        <v>2381</v>
      </c>
      <c r="N38" s="823">
        <v>590</v>
      </c>
      <c r="O38" s="839">
        <v>13060</v>
      </c>
      <c r="P38" s="308">
        <v>2012</v>
      </c>
    </row>
    <row r="39" spans="1:16" ht="18" customHeight="1">
      <c r="A39" s="826">
        <v>2013</v>
      </c>
      <c r="B39" s="808">
        <v>106413.541</v>
      </c>
      <c r="C39" s="825">
        <v>19400864</v>
      </c>
      <c r="D39" s="825">
        <v>15078354</v>
      </c>
      <c r="E39" s="825">
        <v>970805</v>
      </c>
      <c r="F39" s="825">
        <v>3285707</v>
      </c>
      <c r="G39" s="824">
        <v>65998</v>
      </c>
      <c r="H39" s="823">
        <v>3590.3</v>
      </c>
      <c r="I39" s="286">
        <v>1160</v>
      </c>
      <c r="J39" s="229" t="s">
        <v>0</v>
      </c>
      <c r="K39" s="1272">
        <v>589</v>
      </c>
      <c r="L39" s="1272">
        <v>405</v>
      </c>
      <c r="M39" s="823">
        <v>2449</v>
      </c>
      <c r="N39" s="823">
        <v>623</v>
      </c>
      <c r="O39" s="229">
        <v>13585</v>
      </c>
      <c r="P39" s="822">
        <v>2013</v>
      </c>
    </row>
    <row r="40" spans="1:16" ht="18" customHeight="1">
      <c r="A40" s="826">
        <v>2014</v>
      </c>
      <c r="B40" s="808">
        <v>105672.711</v>
      </c>
      <c r="C40" s="825">
        <v>20117955</v>
      </c>
      <c r="D40" s="825">
        <v>15747171</v>
      </c>
      <c r="E40" s="825">
        <v>947012</v>
      </c>
      <c r="F40" s="825">
        <v>3353683</v>
      </c>
      <c r="G40" s="824">
        <v>70089</v>
      </c>
      <c r="H40" s="823">
        <v>3590</v>
      </c>
      <c r="I40" s="286">
        <v>1160</v>
      </c>
      <c r="J40" s="229" t="s">
        <v>0</v>
      </c>
      <c r="K40" s="1272">
        <v>509</v>
      </c>
      <c r="L40" s="1272">
        <v>204</v>
      </c>
      <c r="M40" s="823">
        <v>2458</v>
      </c>
      <c r="N40" s="823">
        <v>655</v>
      </c>
      <c r="O40" s="229">
        <v>13918</v>
      </c>
      <c r="P40" s="822">
        <v>2014</v>
      </c>
    </row>
    <row r="41" spans="1:16" ht="18" customHeight="1">
      <c r="A41" s="838">
        <v>2015</v>
      </c>
      <c r="B41" s="811">
        <v>107526.58100000001</v>
      </c>
      <c r="C41" s="837">
        <v>20989885</v>
      </c>
      <c r="D41" s="837">
        <v>16561665</v>
      </c>
      <c r="E41" s="837">
        <v>920320</v>
      </c>
      <c r="F41" s="837">
        <v>3432937</v>
      </c>
      <c r="G41" s="836">
        <v>74963</v>
      </c>
      <c r="H41" s="835">
        <v>3873.5</v>
      </c>
      <c r="I41" s="281">
        <v>1380</v>
      </c>
      <c r="J41" s="243" t="s">
        <v>0</v>
      </c>
      <c r="K41" s="811">
        <v>492</v>
      </c>
      <c r="L41" s="1275">
        <v>201</v>
      </c>
      <c r="M41" s="835">
        <v>2410</v>
      </c>
      <c r="N41" s="835">
        <v>724</v>
      </c>
      <c r="O41" s="243">
        <v>13392</v>
      </c>
      <c r="P41" s="834">
        <v>2015</v>
      </c>
    </row>
    <row r="42" spans="1:16" ht="18" customHeight="1">
      <c r="A42" s="833">
        <v>2016</v>
      </c>
      <c r="B42" s="832">
        <v>108779.55100000001</v>
      </c>
      <c r="C42" s="831">
        <v>21803351</v>
      </c>
      <c r="D42" s="831">
        <v>17338160</v>
      </c>
      <c r="E42" s="831">
        <v>892539</v>
      </c>
      <c r="F42" s="831">
        <v>3492173</v>
      </c>
      <c r="G42" s="830">
        <v>80479</v>
      </c>
      <c r="H42" s="829">
        <v>3978.9</v>
      </c>
      <c r="I42" s="1278">
        <v>1420</v>
      </c>
      <c r="J42" s="1278">
        <v>100</v>
      </c>
      <c r="K42" s="1277">
        <v>483</v>
      </c>
      <c r="L42" s="1277">
        <v>178</v>
      </c>
      <c r="M42" s="829">
        <v>2546</v>
      </c>
      <c r="N42" s="829">
        <v>761</v>
      </c>
      <c r="O42" s="828">
        <v>13067</v>
      </c>
      <c r="P42" s="827">
        <v>2016</v>
      </c>
    </row>
    <row r="43" spans="1:16" ht="18" customHeight="1">
      <c r="A43" s="826">
        <v>2017</v>
      </c>
      <c r="B43" s="808">
        <v>110091.284</v>
      </c>
      <c r="C43" s="825">
        <v>22528295</v>
      </c>
      <c r="D43" s="825">
        <v>18034540</v>
      </c>
      <c r="E43" s="825">
        <v>867522</v>
      </c>
      <c r="F43" s="825">
        <v>3540323</v>
      </c>
      <c r="G43" s="824">
        <v>85910</v>
      </c>
      <c r="H43" s="823">
        <v>4077.7</v>
      </c>
      <c r="I43" s="286">
        <v>1530</v>
      </c>
      <c r="J43" s="286">
        <v>100</v>
      </c>
      <c r="K43" s="1272">
        <v>456</v>
      </c>
      <c r="L43" s="1272">
        <v>150</v>
      </c>
      <c r="M43" s="823">
        <v>2558</v>
      </c>
      <c r="N43" s="823">
        <v>793</v>
      </c>
      <c r="O43" s="229">
        <v>12705</v>
      </c>
      <c r="P43" s="822">
        <v>2017</v>
      </c>
    </row>
    <row r="44" spans="1:16" s="2558" customFormat="1" ht="18" customHeight="1">
      <c r="A44" s="2547">
        <v>2018</v>
      </c>
      <c r="B44" s="808">
        <v>110714.298</v>
      </c>
      <c r="C44" s="825">
        <v>23202555</v>
      </c>
      <c r="D44" s="825">
        <v>18676924</v>
      </c>
      <c r="E44" s="825">
        <v>843794</v>
      </c>
      <c r="F44" s="825">
        <v>3590939</v>
      </c>
      <c r="G44" s="824">
        <v>90898</v>
      </c>
      <c r="H44" s="823">
        <v>4073.9</v>
      </c>
      <c r="I44" s="286">
        <v>1530</v>
      </c>
      <c r="J44" s="286">
        <v>100</v>
      </c>
      <c r="K44" s="1272">
        <v>440</v>
      </c>
      <c r="L44" s="1272">
        <v>150</v>
      </c>
      <c r="M44" s="823">
        <v>2569</v>
      </c>
      <c r="N44" s="823">
        <v>835</v>
      </c>
      <c r="O44" s="229" t="s">
        <v>0</v>
      </c>
      <c r="P44" s="2841">
        <v>2018</v>
      </c>
    </row>
    <row r="45" spans="1:16" ht="18" customHeight="1" thickBot="1">
      <c r="A45" s="821">
        <v>2019</v>
      </c>
      <c r="B45" s="806">
        <v>111313.95299999999</v>
      </c>
      <c r="C45" s="820">
        <v>23677366</v>
      </c>
      <c r="D45" s="820">
        <v>19177517</v>
      </c>
      <c r="E45" s="820">
        <v>811799</v>
      </c>
      <c r="F45" s="820">
        <v>3592586</v>
      </c>
      <c r="G45" s="819">
        <v>95464</v>
      </c>
      <c r="H45" s="818">
        <v>4087</v>
      </c>
      <c r="I45" s="1205">
        <v>1530</v>
      </c>
      <c r="J45" s="1205">
        <v>100</v>
      </c>
      <c r="K45" s="806">
        <v>429</v>
      </c>
      <c r="L45" s="1279">
        <v>121</v>
      </c>
      <c r="M45" s="818">
        <v>2562</v>
      </c>
      <c r="N45" s="818">
        <v>853</v>
      </c>
      <c r="O45" s="817"/>
      <c r="P45" s="816">
        <v>2019</v>
      </c>
    </row>
    <row r="46" spans="1:16" ht="18" customHeight="1">
      <c r="A46" s="290" t="s">
        <v>2129</v>
      </c>
      <c r="B46" s="815"/>
      <c r="C46" s="814"/>
      <c r="H46" s="290" t="s">
        <v>2128</v>
      </c>
    </row>
    <row r="47" spans="1:16" ht="18" customHeight="1">
      <c r="A47" s="4841" t="s">
        <v>2713</v>
      </c>
      <c r="B47" s="4842"/>
      <c r="C47" s="4842"/>
      <c r="D47" s="4842"/>
      <c r="E47" s="4842"/>
      <c r="F47" s="4842"/>
      <c r="G47" s="4842"/>
    </row>
    <row r="48" spans="1:16" s="2410" customFormat="1" ht="18" customHeight="1">
      <c r="A48" s="4840" t="s">
        <v>2714</v>
      </c>
      <c r="B48" s="4840"/>
      <c r="C48" s="4840"/>
      <c r="D48" s="4840"/>
      <c r="E48" s="4840"/>
      <c r="F48" s="4840"/>
      <c r="G48" s="4840"/>
    </row>
    <row r="49" spans="1:8" ht="18" customHeight="1">
      <c r="A49" s="2410" t="s">
        <v>2127</v>
      </c>
      <c r="H49" s="290" t="s">
        <v>2126</v>
      </c>
    </row>
  </sheetData>
  <mergeCells count="10">
    <mergeCell ref="A48:G48"/>
    <mergeCell ref="A47:G47"/>
    <mergeCell ref="P3:P6"/>
    <mergeCell ref="A1:G1"/>
    <mergeCell ref="I6:N6"/>
    <mergeCell ref="D3:F3"/>
    <mergeCell ref="C6:G6"/>
    <mergeCell ref="I4:J4"/>
    <mergeCell ref="I3:M3"/>
    <mergeCell ref="A3:A6"/>
  </mergeCells>
  <phoneticPr fontId="3" type="noConversion"/>
  <pageMargins left="0.7" right="0.7" top="0.75" bottom="0.75" header="0.3" footer="0.3"/>
  <pageSetup paperSize="9" scale="50" orientation="portrait" r:id="rId1"/>
  <colBreaks count="1" manualBreakCount="1">
    <brk id="7" max="1048575" man="1"/>
  </colBreaks>
  <drawing r:id="rId2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Sheet57"/>
  <dimension ref="A1:S62"/>
  <sheetViews>
    <sheetView showGridLines="0" view="pageBreakPreview" zoomScaleNormal="100" zoomScaleSheetLayoutView="100" workbookViewId="0">
      <pane ySplit="8" topLeftCell="A9" activePane="bottomLeft" state="frozen"/>
      <selection pane="bottomLeft"/>
    </sheetView>
  </sheetViews>
  <sheetFormatPr defaultColWidth="9" defaultRowHeight="13.5"/>
  <cols>
    <col min="1" max="1" width="10.625" style="1" customWidth="1"/>
    <col min="2" max="18" width="10.125" style="1" customWidth="1"/>
    <col min="19" max="19" width="10.625" style="1" customWidth="1"/>
    <col min="20" max="16384" width="9" style="1"/>
  </cols>
  <sheetData>
    <row r="1" spans="1:19" s="349" customFormat="1" ht="24.95" customHeight="1">
      <c r="A1" s="4390" t="s">
        <v>3907</v>
      </c>
      <c r="B1" s="4390"/>
      <c r="C1" s="4390"/>
      <c r="D1" s="4390"/>
      <c r="E1" s="4390"/>
      <c r="F1" s="4390"/>
      <c r="G1" s="4390"/>
      <c r="H1" s="4390"/>
      <c r="I1" s="4390"/>
      <c r="J1" s="4390"/>
      <c r="K1" s="1490" t="s">
        <v>2176</v>
      </c>
    </row>
    <row r="2" spans="1:19" ht="18" customHeight="1" thickBot="1">
      <c r="A2" s="188"/>
      <c r="K2" s="188"/>
    </row>
    <row r="3" spans="1:19" ht="18" customHeight="1">
      <c r="A3" s="4209" t="s">
        <v>2483</v>
      </c>
      <c r="B3" s="4207" t="s">
        <v>2175</v>
      </c>
      <c r="C3" s="4208"/>
      <c r="D3" s="4208"/>
      <c r="E3" s="4208"/>
      <c r="F3" s="4208"/>
      <c r="G3" s="4208"/>
      <c r="H3" s="4208"/>
      <c r="I3" s="4208"/>
      <c r="J3" s="4858"/>
      <c r="K3" s="4857" t="s">
        <v>2174</v>
      </c>
      <c r="L3" s="4208"/>
      <c r="M3" s="4208"/>
      <c r="N3" s="4208"/>
      <c r="O3" s="4208"/>
      <c r="P3" s="4208"/>
      <c r="Q3" s="4208"/>
      <c r="R3" s="4209"/>
      <c r="S3" s="4213" t="s">
        <v>2483</v>
      </c>
    </row>
    <row r="4" spans="1:19" ht="18" customHeight="1">
      <c r="A4" s="4212"/>
      <c r="B4" s="4859" t="s">
        <v>2173</v>
      </c>
      <c r="C4" s="4860"/>
      <c r="D4" s="4860"/>
      <c r="E4" s="4860"/>
      <c r="F4" s="4860"/>
      <c r="G4" s="4860"/>
      <c r="H4" s="4860"/>
      <c r="I4" s="4860"/>
      <c r="J4" s="4861"/>
      <c r="K4" s="4862" t="s">
        <v>2172</v>
      </c>
      <c r="L4" s="4860"/>
      <c r="M4" s="4860"/>
      <c r="N4" s="4860"/>
      <c r="O4" s="4860"/>
      <c r="P4" s="4860"/>
      <c r="Q4" s="4860"/>
      <c r="R4" s="4863"/>
      <c r="S4" s="4214"/>
    </row>
    <row r="5" spans="1:19" ht="18" customHeight="1">
      <c r="A5" s="4212"/>
      <c r="B5" s="9" t="s">
        <v>2169</v>
      </c>
      <c r="C5" s="9" t="s">
        <v>2171</v>
      </c>
      <c r="D5" s="9" t="s">
        <v>2170</v>
      </c>
      <c r="E5" s="110" t="s">
        <v>2168</v>
      </c>
      <c r="F5" s="3806"/>
      <c r="G5" s="3807"/>
      <c r="H5" s="110" t="s">
        <v>2167</v>
      </c>
      <c r="I5" s="3806"/>
      <c r="J5" s="3807"/>
      <c r="K5" s="9" t="s">
        <v>3702</v>
      </c>
      <c r="L5" s="9" t="s">
        <v>2012</v>
      </c>
      <c r="M5" s="110" t="s">
        <v>2168</v>
      </c>
      <c r="N5" s="3806"/>
      <c r="O5" s="3807"/>
      <c r="P5" s="110" t="s">
        <v>2167</v>
      </c>
      <c r="Q5" s="3806"/>
      <c r="R5" s="3807"/>
      <c r="S5" s="4214"/>
    </row>
    <row r="6" spans="1:19" ht="18" customHeight="1">
      <c r="A6" s="4212"/>
      <c r="B6" s="8" t="s">
        <v>2485</v>
      </c>
      <c r="C6" s="8" t="s">
        <v>2486</v>
      </c>
      <c r="D6" s="8" t="s">
        <v>2166</v>
      </c>
      <c r="E6" s="128" t="s">
        <v>2164</v>
      </c>
      <c r="F6" s="3691" t="s">
        <v>2162</v>
      </c>
      <c r="G6" s="3691" t="s">
        <v>2161</v>
      </c>
      <c r="H6" s="128" t="s">
        <v>2163</v>
      </c>
      <c r="I6" s="3691" t="s">
        <v>2160</v>
      </c>
      <c r="J6" s="772" t="s">
        <v>2159</v>
      </c>
      <c r="K6" s="8" t="s">
        <v>3703</v>
      </c>
      <c r="L6" s="8" t="s">
        <v>2165</v>
      </c>
      <c r="M6" s="128" t="s">
        <v>2164</v>
      </c>
      <c r="N6" s="3691" t="s">
        <v>2162</v>
      </c>
      <c r="O6" s="3691" t="s">
        <v>2161</v>
      </c>
      <c r="P6" s="128" t="s">
        <v>2163</v>
      </c>
      <c r="Q6" s="3691" t="s">
        <v>2160</v>
      </c>
      <c r="R6" s="3691" t="s">
        <v>2159</v>
      </c>
      <c r="S6" s="4214"/>
    </row>
    <row r="7" spans="1:19" ht="27">
      <c r="A7" s="4212"/>
      <c r="B7" s="321"/>
      <c r="C7" s="321"/>
      <c r="D7" s="321"/>
      <c r="E7" s="773"/>
      <c r="F7" s="3735" t="s">
        <v>2158</v>
      </c>
      <c r="G7" s="3735" t="s">
        <v>2157</v>
      </c>
      <c r="H7" s="773"/>
      <c r="I7" s="3734" t="s">
        <v>3700</v>
      </c>
      <c r="J7" s="3804" t="s">
        <v>3701</v>
      </c>
      <c r="K7" s="774"/>
      <c r="L7" s="321"/>
      <c r="M7" s="884"/>
      <c r="N7" s="3735" t="s">
        <v>2158</v>
      </c>
      <c r="O7" s="3735" t="s">
        <v>2157</v>
      </c>
      <c r="P7" s="8"/>
      <c r="Q7" s="3734" t="s">
        <v>3700</v>
      </c>
      <c r="R7" s="3804" t="s">
        <v>3701</v>
      </c>
      <c r="S7" s="4214"/>
    </row>
    <row r="8" spans="1:19" ht="18" customHeight="1">
      <c r="A8" s="4863"/>
      <c r="B8" s="4852" t="s">
        <v>2778</v>
      </c>
      <c r="C8" s="4853"/>
      <c r="D8" s="4853"/>
      <c r="E8" s="4853"/>
      <c r="F8" s="4853"/>
      <c r="G8" s="4853"/>
      <c r="H8" s="4853"/>
      <c r="I8" s="4853"/>
      <c r="J8" s="4854"/>
      <c r="K8" s="4855" t="s">
        <v>1303</v>
      </c>
      <c r="L8" s="4853"/>
      <c r="M8" s="4853"/>
      <c r="N8" s="4853"/>
      <c r="O8" s="4853"/>
      <c r="P8" s="4853"/>
      <c r="Q8" s="4853"/>
      <c r="R8" s="4856"/>
      <c r="S8" s="4215"/>
    </row>
    <row r="9" spans="1:19" ht="18" customHeight="1">
      <c r="A9" s="261">
        <v>1981</v>
      </c>
      <c r="B9" s="883">
        <v>8683130</v>
      </c>
      <c r="C9" s="803">
        <v>441129</v>
      </c>
      <c r="D9" s="803">
        <v>58326</v>
      </c>
      <c r="E9" s="803">
        <v>9281</v>
      </c>
      <c r="F9" s="803">
        <v>9230</v>
      </c>
      <c r="G9" s="803">
        <v>51</v>
      </c>
      <c r="H9" s="803">
        <v>4784</v>
      </c>
      <c r="I9" s="803">
        <v>1555</v>
      </c>
      <c r="J9" s="882">
        <v>3229</v>
      </c>
      <c r="K9" s="881">
        <v>104256</v>
      </c>
      <c r="L9" s="803">
        <v>48761</v>
      </c>
      <c r="M9" s="803">
        <v>127527</v>
      </c>
      <c r="N9" s="803">
        <v>22206</v>
      </c>
      <c r="O9" s="803">
        <v>105321</v>
      </c>
      <c r="P9" s="805">
        <v>226.6</v>
      </c>
      <c r="Q9" s="805">
        <v>17.600000000000001</v>
      </c>
      <c r="R9" s="804">
        <v>209</v>
      </c>
      <c r="S9" s="261">
        <v>1981</v>
      </c>
    </row>
    <row r="10" spans="1:19" ht="18" customHeight="1">
      <c r="A10" s="270">
        <v>1982</v>
      </c>
      <c r="B10" s="873">
        <v>9259252</v>
      </c>
      <c r="C10" s="800">
        <v>443570</v>
      </c>
      <c r="D10" s="800">
        <v>89298</v>
      </c>
      <c r="E10" s="800">
        <v>9658</v>
      </c>
      <c r="F10" s="800">
        <v>9602</v>
      </c>
      <c r="G10" s="800">
        <v>56</v>
      </c>
      <c r="H10" s="800">
        <v>5345</v>
      </c>
      <c r="I10" s="800">
        <v>1844</v>
      </c>
      <c r="J10" s="872">
        <v>3501</v>
      </c>
      <c r="K10" s="871">
        <v>108576</v>
      </c>
      <c r="L10" s="800">
        <v>47437</v>
      </c>
      <c r="M10" s="800">
        <v>134961</v>
      </c>
      <c r="N10" s="800">
        <v>26454</v>
      </c>
      <c r="O10" s="800">
        <v>108507</v>
      </c>
      <c r="P10" s="23">
        <v>264.5</v>
      </c>
      <c r="Q10" s="23">
        <v>29.5</v>
      </c>
      <c r="R10" s="68">
        <v>235</v>
      </c>
      <c r="S10" s="270">
        <v>1982</v>
      </c>
    </row>
    <row r="11" spans="1:19" ht="18" customHeight="1">
      <c r="A11" s="270">
        <v>1983</v>
      </c>
      <c r="B11" s="873">
        <v>9901324</v>
      </c>
      <c r="C11" s="800">
        <v>469423</v>
      </c>
      <c r="D11" s="800">
        <v>115623</v>
      </c>
      <c r="E11" s="800">
        <v>9035</v>
      </c>
      <c r="F11" s="800">
        <v>8979</v>
      </c>
      <c r="G11" s="800">
        <v>56</v>
      </c>
      <c r="H11" s="800">
        <v>6066</v>
      </c>
      <c r="I11" s="800">
        <v>2363</v>
      </c>
      <c r="J11" s="872">
        <v>3703</v>
      </c>
      <c r="K11" s="871">
        <v>126403</v>
      </c>
      <c r="L11" s="800">
        <v>50478</v>
      </c>
      <c r="M11" s="800">
        <v>147271</v>
      </c>
      <c r="N11" s="800">
        <v>29086</v>
      </c>
      <c r="O11" s="800">
        <v>118185</v>
      </c>
      <c r="P11" s="23">
        <v>309</v>
      </c>
      <c r="Q11" s="23">
        <v>43</v>
      </c>
      <c r="R11" s="68">
        <v>266</v>
      </c>
      <c r="S11" s="270">
        <v>1983</v>
      </c>
    </row>
    <row r="12" spans="1:19" ht="18" customHeight="1">
      <c r="A12" s="270">
        <v>1984</v>
      </c>
      <c r="B12" s="873">
        <v>10200619</v>
      </c>
      <c r="C12" s="800">
        <v>489061</v>
      </c>
      <c r="D12" s="800">
        <v>292347</v>
      </c>
      <c r="E12" s="800">
        <v>9438</v>
      </c>
      <c r="F12" s="800">
        <v>9371</v>
      </c>
      <c r="G12" s="800">
        <v>67</v>
      </c>
      <c r="H12" s="800">
        <v>6811</v>
      </c>
      <c r="I12" s="800">
        <v>2869</v>
      </c>
      <c r="J12" s="872">
        <v>3942</v>
      </c>
      <c r="K12" s="871">
        <v>143629</v>
      </c>
      <c r="L12" s="800">
        <v>53661</v>
      </c>
      <c r="M12" s="800">
        <v>188779</v>
      </c>
      <c r="N12" s="800">
        <v>63043</v>
      </c>
      <c r="O12" s="800">
        <v>125736</v>
      </c>
      <c r="P12" s="23">
        <v>359.5</v>
      </c>
      <c r="Q12" s="23">
        <v>57.8</v>
      </c>
      <c r="R12" s="68">
        <v>301.7</v>
      </c>
      <c r="S12" s="270">
        <v>1984</v>
      </c>
    </row>
    <row r="13" spans="1:19" ht="18" customHeight="1">
      <c r="A13" s="269">
        <v>1985</v>
      </c>
      <c r="B13" s="870">
        <v>10601047</v>
      </c>
      <c r="C13" s="799">
        <v>503123</v>
      </c>
      <c r="D13" s="799">
        <v>420168</v>
      </c>
      <c r="E13" s="799">
        <v>8599</v>
      </c>
      <c r="F13" s="799">
        <v>8534</v>
      </c>
      <c r="G13" s="799">
        <v>65</v>
      </c>
      <c r="H13" s="799">
        <v>7849</v>
      </c>
      <c r="I13" s="799">
        <v>3467</v>
      </c>
      <c r="J13" s="880">
        <v>4382</v>
      </c>
      <c r="K13" s="879">
        <v>148699</v>
      </c>
      <c r="L13" s="799">
        <v>55346</v>
      </c>
      <c r="M13" s="799">
        <v>167189</v>
      </c>
      <c r="N13" s="799">
        <v>34179</v>
      </c>
      <c r="O13" s="799">
        <v>133010</v>
      </c>
      <c r="P13" s="798">
        <v>400.6</v>
      </c>
      <c r="Q13" s="798">
        <v>67.400000000000006</v>
      </c>
      <c r="R13" s="802">
        <v>333.2</v>
      </c>
      <c r="S13" s="269">
        <v>1985</v>
      </c>
    </row>
    <row r="14" spans="1:19" ht="18" customHeight="1">
      <c r="A14" s="813">
        <v>1986</v>
      </c>
      <c r="B14" s="878">
        <v>10932607</v>
      </c>
      <c r="C14" s="866">
        <v>518955.87099999998</v>
      </c>
      <c r="D14" s="866">
        <v>685120</v>
      </c>
      <c r="E14" s="866">
        <v>8800</v>
      </c>
      <c r="F14" s="866">
        <v>8727</v>
      </c>
      <c r="G14" s="866">
        <v>73</v>
      </c>
      <c r="H14" s="866">
        <v>9031</v>
      </c>
      <c r="I14" s="866">
        <v>4092</v>
      </c>
      <c r="J14" s="877">
        <v>4939</v>
      </c>
      <c r="K14" s="876">
        <v>168779</v>
      </c>
      <c r="L14" s="866">
        <v>58237.756999999998</v>
      </c>
      <c r="M14" s="866">
        <v>191448</v>
      </c>
      <c r="N14" s="866">
        <v>37625</v>
      </c>
      <c r="O14" s="866">
        <v>153823</v>
      </c>
      <c r="P14" s="875">
        <v>469.5</v>
      </c>
      <c r="Q14" s="875">
        <v>78</v>
      </c>
      <c r="R14" s="874">
        <v>391.5</v>
      </c>
      <c r="S14" s="813">
        <v>1986</v>
      </c>
    </row>
    <row r="15" spans="1:19" ht="18" customHeight="1">
      <c r="A15" s="270">
        <v>1987</v>
      </c>
      <c r="B15" s="873">
        <v>11455784</v>
      </c>
      <c r="C15" s="800">
        <v>525055.87699999998</v>
      </c>
      <c r="D15" s="800">
        <v>754815</v>
      </c>
      <c r="E15" s="800">
        <v>8127</v>
      </c>
      <c r="F15" s="800">
        <v>8028</v>
      </c>
      <c r="G15" s="800">
        <v>99</v>
      </c>
      <c r="H15" s="800">
        <v>10559</v>
      </c>
      <c r="I15" s="800">
        <v>5101</v>
      </c>
      <c r="J15" s="872">
        <v>5458</v>
      </c>
      <c r="K15" s="871">
        <v>175283</v>
      </c>
      <c r="L15" s="800">
        <v>59280.6</v>
      </c>
      <c r="M15" s="800">
        <v>218755</v>
      </c>
      <c r="N15" s="800">
        <v>40747</v>
      </c>
      <c r="O15" s="800">
        <v>178008</v>
      </c>
      <c r="P15" s="23">
        <v>564.9</v>
      </c>
      <c r="Q15" s="23">
        <v>92.8</v>
      </c>
      <c r="R15" s="68">
        <v>472.1</v>
      </c>
      <c r="S15" s="270">
        <v>1987</v>
      </c>
    </row>
    <row r="16" spans="1:19" ht="18" customHeight="1">
      <c r="A16" s="270">
        <v>1988</v>
      </c>
      <c r="B16" s="873">
        <v>11905341</v>
      </c>
      <c r="C16" s="800">
        <v>564239.75600000005</v>
      </c>
      <c r="D16" s="800">
        <v>916951</v>
      </c>
      <c r="E16" s="800">
        <v>8974.3189999999995</v>
      </c>
      <c r="F16" s="800">
        <v>8838</v>
      </c>
      <c r="G16" s="800">
        <v>136</v>
      </c>
      <c r="H16" s="800">
        <v>12649</v>
      </c>
      <c r="I16" s="800">
        <v>6297</v>
      </c>
      <c r="J16" s="872">
        <v>6352</v>
      </c>
      <c r="K16" s="871">
        <v>184559</v>
      </c>
      <c r="L16" s="800">
        <v>60737.444000000003</v>
      </c>
      <c r="M16" s="800">
        <v>246530</v>
      </c>
      <c r="N16" s="800">
        <v>48041</v>
      </c>
      <c r="O16" s="800">
        <v>198489</v>
      </c>
      <c r="P16" s="23">
        <v>619</v>
      </c>
      <c r="Q16" s="23">
        <v>110.6</v>
      </c>
      <c r="R16" s="68">
        <v>508.4</v>
      </c>
      <c r="S16" s="270">
        <v>1988</v>
      </c>
    </row>
    <row r="17" spans="1:19" ht="18" customHeight="1">
      <c r="A17" s="270">
        <v>1989</v>
      </c>
      <c r="B17" s="873">
        <v>11949830</v>
      </c>
      <c r="C17" s="800">
        <v>584659.33499999996</v>
      </c>
      <c r="D17" s="800">
        <v>1007148</v>
      </c>
      <c r="E17" s="800">
        <v>9044.7759999999998</v>
      </c>
      <c r="F17" s="800">
        <v>8850</v>
      </c>
      <c r="G17" s="800">
        <v>195</v>
      </c>
      <c r="H17" s="800">
        <v>17235</v>
      </c>
      <c r="I17" s="800">
        <v>8952</v>
      </c>
      <c r="J17" s="872">
        <v>8283</v>
      </c>
      <c r="K17" s="871">
        <v>199945</v>
      </c>
      <c r="L17" s="800">
        <v>58670.135999999999</v>
      </c>
      <c r="M17" s="800">
        <v>258774</v>
      </c>
      <c r="N17" s="800">
        <v>54874</v>
      </c>
      <c r="O17" s="800">
        <v>203900</v>
      </c>
      <c r="P17" s="23">
        <v>865.7</v>
      </c>
      <c r="Q17" s="23">
        <v>154.4</v>
      </c>
      <c r="R17" s="68">
        <v>711.3</v>
      </c>
      <c r="S17" s="270">
        <v>1989</v>
      </c>
    </row>
    <row r="18" spans="1:19" ht="18" customHeight="1">
      <c r="A18" s="269">
        <v>1990</v>
      </c>
      <c r="B18" s="870">
        <v>12721877</v>
      </c>
      <c r="C18" s="799">
        <v>644814.12</v>
      </c>
      <c r="D18" s="799">
        <v>1186633</v>
      </c>
      <c r="E18" s="799">
        <v>8496.3619999999992</v>
      </c>
      <c r="F18" s="799">
        <v>8260</v>
      </c>
      <c r="G18" s="799">
        <v>236</v>
      </c>
      <c r="H18" s="799">
        <v>20690</v>
      </c>
      <c r="I18" s="799">
        <v>11064</v>
      </c>
      <c r="J18" s="880">
        <v>9626</v>
      </c>
      <c r="K18" s="879">
        <v>215125</v>
      </c>
      <c r="L18" s="799">
        <v>57922.288999999997</v>
      </c>
      <c r="M18" s="799">
        <v>283695</v>
      </c>
      <c r="N18" s="799">
        <v>63914</v>
      </c>
      <c r="O18" s="799">
        <v>219781</v>
      </c>
      <c r="P18" s="798">
        <v>959.6</v>
      </c>
      <c r="Q18" s="798">
        <v>182.8</v>
      </c>
      <c r="R18" s="802">
        <v>776.8</v>
      </c>
      <c r="S18" s="269">
        <v>1990</v>
      </c>
    </row>
    <row r="19" spans="1:19" ht="18" customHeight="1">
      <c r="A19" s="813">
        <v>1991</v>
      </c>
      <c r="B19" s="878">
        <v>12854212</v>
      </c>
      <c r="C19" s="866">
        <v>679281.05799999996</v>
      </c>
      <c r="D19" s="866">
        <v>1422615</v>
      </c>
      <c r="E19" s="866">
        <v>8819.2520000000004</v>
      </c>
      <c r="F19" s="866">
        <v>8485</v>
      </c>
      <c r="G19" s="866">
        <v>335</v>
      </c>
      <c r="H19" s="866">
        <v>22524</v>
      </c>
      <c r="I19" s="866">
        <v>12253</v>
      </c>
      <c r="J19" s="877">
        <v>10271</v>
      </c>
      <c r="K19" s="876">
        <v>245126</v>
      </c>
      <c r="L19" s="866">
        <v>61215.004000000001</v>
      </c>
      <c r="M19" s="866">
        <v>339096</v>
      </c>
      <c r="N19" s="866">
        <v>76124</v>
      </c>
      <c r="O19" s="866">
        <v>262972</v>
      </c>
      <c r="P19" s="875">
        <v>986.8</v>
      </c>
      <c r="Q19" s="875">
        <v>199.5</v>
      </c>
      <c r="R19" s="874">
        <v>787.3</v>
      </c>
      <c r="S19" s="813">
        <v>1991</v>
      </c>
    </row>
    <row r="20" spans="1:19" ht="18" customHeight="1">
      <c r="A20" s="270">
        <v>1992</v>
      </c>
      <c r="B20" s="873">
        <v>12848750</v>
      </c>
      <c r="C20" s="800">
        <v>716364.10100000002</v>
      </c>
      <c r="D20" s="800">
        <v>1546279</v>
      </c>
      <c r="E20" s="800">
        <v>9070.9850000000006</v>
      </c>
      <c r="F20" s="800">
        <v>8733</v>
      </c>
      <c r="G20" s="800">
        <v>338</v>
      </c>
      <c r="H20" s="800">
        <v>25812</v>
      </c>
      <c r="I20" s="800">
        <v>14555</v>
      </c>
      <c r="J20" s="872">
        <v>11257</v>
      </c>
      <c r="K20" s="871">
        <v>266009</v>
      </c>
      <c r="L20" s="800">
        <v>58768.446000000004</v>
      </c>
      <c r="M20" s="800">
        <v>371262</v>
      </c>
      <c r="N20" s="800">
        <v>85589</v>
      </c>
      <c r="O20" s="800">
        <v>285573</v>
      </c>
      <c r="P20" s="23">
        <v>1078.8</v>
      </c>
      <c r="Q20" s="23">
        <v>241.6</v>
      </c>
      <c r="R20" s="68">
        <v>837.2</v>
      </c>
      <c r="S20" s="270">
        <v>1992</v>
      </c>
    </row>
    <row r="21" spans="1:19" ht="18" customHeight="1">
      <c r="A21" s="270">
        <v>1993</v>
      </c>
      <c r="B21" s="873">
        <v>12117439</v>
      </c>
      <c r="C21" s="800">
        <v>723056.625</v>
      </c>
      <c r="D21" s="800">
        <v>1576040</v>
      </c>
      <c r="E21" s="800">
        <v>8286.2839999999997</v>
      </c>
      <c r="F21" s="800">
        <v>7990</v>
      </c>
      <c r="G21" s="800">
        <v>296</v>
      </c>
      <c r="H21" s="800">
        <v>27201</v>
      </c>
      <c r="I21" s="800">
        <v>15550</v>
      </c>
      <c r="J21" s="872">
        <v>11651</v>
      </c>
      <c r="K21" s="871">
        <v>289450</v>
      </c>
      <c r="L21" s="800">
        <v>60166.618999999999</v>
      </c>
      <c r="M21" s="800">
        <v>413068</v>
      </c>
      <c r="N21" s="800">
        <v>96196</v>
      </c>
      <c r="O21" s="800">
        <v>316872</v>
      </c>
      <c r="P21" s="23">
        <v>1223.9000000000001</v>
      </c>
      <c r="Q21" s="23">
        <v>273.3</v>
      </c>
      <c r="R21" s="68">
        <v>950.6</v>
      </c>
      <c r="S21" s="270">
        <v>1993</v>
      </c>
    </row>
    <row r="22" spans="1:19" ht="18" customHeight="1">
      <c r="A22" s="270">
        <v>1994</v>
      </c>
      <c r="B22" s="873">
        <v>11603575</v>
      </c>
      <c r="C22" s="800">
        <v>729003.41700000002</v>
      </c>
      <c r="D22" s="800">
        <v>1603945</v>
      </c>
      <c r="E22" s="800">
        <v>8280.0849999999991</v>
      </c>
      <c r="F22" s="800">
        <v>7869</v>
      </c>
      <c r="G22" s="800">
        <v>411</v>
      </c>
      <c r="H22" s="800">
        <v>31482</v>
      </c>
      <c r="I22" s="800">
        <v>18406</v>
      </c>
      <c r="J22" s="872">
        <v>13076</v>
      </c>
      <c r="K22" s="871">
        <v>345831</v>
      </c>
      <c r="L22" s="800">
        <v>57865.909</v>
      </c>
      <c r="M22" s="800">
        <v>471112</v>
      </c>
      <c r="N22" s="800">
        <v>117694</v>
      </c>
      <c r="O22" s="800">
        <v>353428</v>
      </c>
      <c r="P22" s="23">
        <v>1418.5</v>
      </c>
      <c r="Q22" s="23">
        <v>306.10000000000002</v>
      </c>
      <c r="R22" s="68">
        <v>1112.4000000000001</v>
      </c>
      <c r="S22" s="270">
        <v>1994</v>
      </c>
    </row>
    <row r="23" spans="1:19" ht="18" customHeight="1">
      <c r="A23" s="269">
        <v>1995</v>
      </c>
      <c r="B23" s="870">
        <v>11289507</v>
      </c>
      <c r="C23" s="799">
        <v>790380.853</v>
      </c>
      <c r="D23" s="799">
        <v>1693003</v>
      </c>
      <c r="E23" s="799">
        <v>9097.2170000000006</v>
      </c>
      <c r="F23" s="799">
        <v>8702</v>
      </c>
      <c r="G23" s="799">
        <v>395</v>
      </c>
      <c r="H23" s="799">
        <v>35612</v>
      </c>
      <c r="I23" s="799">
        <v>21008.530999999999</v>
      </c>
      <c r="J23" s="880">
        <v>14602.751</v>
      </c>
      <c r="K23" s="879">
        <v>408368</v>
      </c>
      <c r="L23" s="799">
        <v>57469.339</v>
      </c>
      <c r="M23" s="799">
        <v>533536</v>
      </c>
      <c r="N23" s="799">
        <v>129112</v>
      </c>
      <c r="O23" s="799">
        <v>404424</v>
      </c>
      <c r="P23" s="798">
        <v>1613.4660000000001</v>
      </c>
      <c r="Q23" s="798">
        <v>322.71899999999999</v>
      </c>
      <c r="R23" s="802">
        <v>1290.7470000000001</v>
      </c>
      <c r="S23" s="269">
        <v>1995</v>
      </c>
    </row>
    <row r="24" spans="1:19" ht="18" customHeight="1">
      <c r="A24" s="813">
        <v>1996</v>
      </c>
      <c r="B24" s="878">
        <v>11480422</v>
      </c>
      <c r="C24" s="866">
        <v>819542.09699999995</v>
      </c>
      <c r="D24" s="866">
        <v>1728171</v>
      </c>
      <c r="E24" s="866">
        <v>9935.9779999999992</v>
      </c>
      <c r="F24" s="866">
        <v>9413</v>
      </c>
      <c r="G24" s="866">
        <v>523</v>
      </c>
      <c r="H24" s="866">
        <v>39559</v>
      </c>
      <c r="I24" s="866">
        <v>23566.588</v>
      </c>
      <c r="J24" s="877">
        <v>15992.455</v>
      </c>
      <c r="K24" s="876">
        <v>426414</v>
      </c>
      <c r="L24" s="866">
        <v>53526.970999999998</v>
      </c>
      <c r="M24" s="866">
        <v>582068</v>
      </c>
      <c r="N24" s="866">
        <v>140948</v>
      </c>
      <c r="O24" s="866">
        <v>441120</v>
      </c>
      <c r="P24" s="875">
        <v>1782.336</v>
      </c>
      <c r="Q24" s="875">
        <v>351.36399999999998</v>
      </c>
      <c r="R24" s="874">
        <v>1430.972</v>
      </c>
      <c r="S24" s="813">
        <v>1996</v>
      </c>
    </row>
    <row r="25" spans="1:19" ht="18" customHeight="1">
      <c r="A25" s="270">
        <v>1997</v>
      </c>
      <c r="B25" s="873">
        <v>10887456</v>
      </c>
      <c r="C25" s="800">
        <v>832998.87600000005</v>
      </c>
      <c r="D25" s="800">
        <v>1855166</v>
      </c>
      <c r="E25" s="800">
        <v>10462.895</v>
      </c>
      <c r="F25" s="800">
        <v>9899</v>
      </c>
      <c r="G25" s="800">
        <v>564</v>
      </c>
      <c r="H25" s="800">
        <v>43237</v>
      </c>
      <c r="I25" s="800">
        <v>25638.652999999998</v>
      </c>
      <c r="J25" s="872">
        <v>16598.273000000001</v>
      </c>
      <c r="K25" s="871">
        <v>499083.185</v>
      </c>
      <c r="L25" s="800">
        <v>53827.826000000001</v>
      </c>
      <c r="M25" s="800">
        <v>632076.09100000001</v>
      </c>
      <c r="N25" s="800">
        <v>147045.85399999999</v>
      </c>
      <c r="O25" s="800">
        <v>485030.23700000002</v>
      </c>
      <c r="P25" s="23">
        <v>2018.393</v>
      </c>
      <c r="Q25" s="23">
        <v>387.31900000000002</v>
      </c>
      <c r="R25" s="68">
        <v>1631.0740000000001</v>
      </c>
      <c r="S25" s="270">
        <v>1997</v>
      </c>
    </row>
    <row r="26" spans="1:19" ht="18" customHeight="1">
      <c r="A26" s="270">
        <v>1998</v>
      </c>
      <c r="B26" s="873">
        <v>10783922</v>
      </c>
      <c r="C26" s="800">
        <v>829049.96699999995</v>
      </c>
      <c r="D26" s="800">
        <v>1838870</v>
      </c>
      <c r="E26" s="800">
        <v>8814.7900000000009</v>
      </c>
      <c r="F26" s="800">
        <v>8277</v>
      </c>
      <c r="G26" s="800">
        <v>538</v>
      </c>
      <c r="H26" s="800">
        <v>33608</v>
      </c>
      <c r="I26" s="800">
        <v>19504.413</v>
      </c>
      <c r="J26" s="872">
        <v>14104.367</v>
      </c>
      <c r="K26" s="871">
        <v>408136</v>
      </c>
      <c r="L26" s="800">
        <v>43344.82</v>
      </c>
      <c r="M26" s="800">
        <v>589930.79399999999</v>
      </c>
      <c r="N26" s="800">
        <v>115178.82799999999</v>
      </c>
      <c r="O26" s="800">
        <v>474751.96600000001</v>
      </c>
      <c r="P26" s="23">
        <v>1834.2985039999999</v>
      </c>
      <c r="Q26" s="23">
        <v>363.547504</v>
      </c>
      <c r="R26" s="68">
        <v>1470.751</v>
      </c>
      <c r="S26" s="270">
        <v>1998</v>
      </c>
    </row>
    <row r="27" spans="1:19" ht="18" customHeight="1">
      <c r="A27" s="270">
        <v>1999</v>
      </c>
      <c r="B27" s="873">
        <v>10455862.157</v>
      </c>
      <c r="C27" s="800">
        <v>823562.95499999996</v>
      </c>
      <c r="D27" s="800">
        <v>2015998.69</v>
      </c>
      <c r="E27" s="800">
        <v>9856.866</v>
      </c>
      <c r="F27" s="800">
        <v>9051.9959999999992</v>
      </c>
      <c r="G27" s="800">
        <v>804.87</v>
      </c>
      <c r="H27" s="800">
        <v>37895</v>
      </c>
      <c r="I27" s="800">
        <v>21144.542000000001</v>
      </c>
      <c r="J27" s="872">
        <v>16750.099999999999</v>
      </c>
      <c r="K27" s="871">
        <v>401177</v>
      </c>
      <c r="L27" s="800">
        <v>42080.966999999997</v>
      </c>
      <c r="M27" s="800">
        <v>655876.09</v>
      </c>
      <c r="N27" s="800">
        <v>123692.958</v>
      </c>
      <c r="O27" s="800">
        <v>532183.13199999998</v>
      </c>
      <c r="P27" s="23">
        <v>2112.702906</v>
      </c>
      <c r="Q27" s="23">
        <v>393.27490600000004</v>
      </c>
      <c r="R27" s="68">
        <v>1719.4280000000001</v>
      </c>
      <c r="S27" s="270">
        <v>1999</v>
      </c>
    </row>
    <row r="28" spans="1:19" ht="18" customHeight="1">
      <c r="A28" s="269">
        <v>2000</v>
      </c>
      <c r="B28" s="870">
        <v>10410577.460999999</v>
      </c>
      <c r="C28" s="799">
        <v>837267.67500000005</v>
      </c>
      <c r="D28" s="799">
        <v>2235221.2239999999</v>
      </c>
      <c r="E28" s="799">
        <v>10700.674000000001</v>
      </c>
      <c r="F28" s="799">
        <v>9701.5110000000004</v>
      </c>
      <c r="G28" s="799">
        <v>999.16300000000001</v>
      </c>
      <c r="H28" s="799">
        <v>41967</v>
      </c>
      <c r="I28" s="799">
        <v>22514.886999999999</v>
      </c>
      <c r="J28" s="880">
        <v>19452.281999999999</v>
      </c>
      <c r="K28" s="879">
        <v>496174</v>
      </c>
      <c r="L28" s="799">
        <v>45239.839</v>
      </c>
      <c r="M28" s="799">
        <v>704066.78900000011</v>
      </c>
      <c r="N28" s="799">
        <v>134467.386</v>
      </c>
      <c r="O28" s="799">
        <v>569599.40300000005</v>
      </c>
      <c r="P28" s="798">
        <v>2383.57978</v>
      </c>
      <c r="Q28" s="798">
        <v>434.22778000000005</v>
      </c>
      <c r="R28" s="802">
        <v>1949.3520000000001</v>
      </c>
      <c r="S28" s="269">
        <v>2000</v>
      </c>
    </row>
    <row r="29" spans="1:19" ht="18" customHeight="1">
      <c r="A29" s="813">
        <v>2001</v>
      </c>
      <c r="B29" s="878">
        <v>9857402.5050000008</v>
      </c>
      <c r="C29" s="866">
        <v>850970.53300000005</v>
      </c>
      <c r="D29" s="866">
        <v>2527099.0559999999</v>
      </c>
      <c r="E29" s="866">
        <v>10414.814</v>
      </c>
      <c r="F29" s="866">
        <v>9339.9230000000007</v>
      </c>
      <c r="G29" s="866">
        <v>1074.8910000000001</v>
      </c>
      <c r="H29" s="866">
        <v>42162</v>
      </c>
      <c r="I29" s="866">
        <v>21811.333999999999</v>
      </c>
      <c r="J29" s="877">
        <v>20350.504000000001</v>
      </c>
      <c r="K29" s="876">
        <v>535725</v>
      </c>
      <c r="L29" s="866">
        <v>45122.332000000002</v>
      </c>
      <c r="M29" s="866">
        <v>751454.39800000004</v>
      </c>
      <c r="N29" s="866">
        <v>140544.32699999999</v>
      </c>
      <c r="O29" s="866">
        <v>610910.071</v>
      </c>
      <c r="P29" s="875">
        <v>2294.8646130000002</v>
      </c>
      <c r="Q29" s="875">
        <v>431.03261300000003</v>
      </c>
      <c r="R29" s="874">
        <v>1863.8320000000001</v>
      </c>
      <c r="S29" s="813">
        <v>2001</v>
      </c>
    </row>
    <row r="30" spans="1:19" ht="18" customHeight="1">
      <c r="A30" s="270">
        <v>2002</v>
      </c>
      <c r="B30" s="873">
        <v>9783594.977</v>
      </c>
      <c r="C30" s="800">
        <v>851715.50100000005</v>
      </c>
      <c r="D30" s="800">
        <v>2012386.388</v>
      </c>
      <c r="E30" s="800">
        <v>10712.710999999999</v>
      </c>
      <c r="F30" s="800">
        <v>9459.8439999999991</v>
      </c>
      <c r="G30" s="800">
        <v>1252.867</v>
      </c>
      <c r="H30" s="800">
        <v>46965</v>
      </c>
      <c r="I30" s="800">
        <v>21248.326000000001</v>
      </c>
      <c r="J30" s="872">
        <v>22716.817999999999</v>
      </c>
      <c r="K30" s="871">
        <v>584573</v>
      </c>
      <c r="L30" s="800">
        <v>45732.629000000001</v>
      </c>
      <c r="M30" s="800">
        <v>777251.25699999998</v>
      </c>
      <c r="N30" s="800">
        <v>141705.98499999999</v>
      </c>
      <c r="O30" s="800">
        <v>635545.272</v>
      </c>
      <c r="P30" s="23">
        <v>2509.5068860000001</v>
      </c>
      <c r="Q30" s="23">
        <v>432.70088600000003</v>
      </c>
      <c r="R30" s="68">
        <v>2076.806</v>
      </c>
      <c r="S30" s="270">
        <v>2002</v>
      </c>
    </row>
    <row r="31" spans="1:19" ht="18" customHeight="1">
      <c r="A31" s="270">
        <v>2003</v>
      </c>
      <c r="B31" s="873">
        <v>9404763.9299999997</v>
      </c>
      <c r="C31" s="800">
        <v>894620.72100000002</v>
      </c>
      <c r="D31" s="800">
        <v>1982191.8289999999</v>
      </c>
      <c r="E31" s="800">
        <v>11715.117</v>
      </c>
      <c r="F31" s="800">
        <v>10335.588</v>
      </c>
      <c r="G31" s="800">
        <v>1379.529</v>
      </c>
      <c r="H31" s="800">
        <v>42839</v>
      </c>
      <c r="I31" s="800">
        <v>21379.524000000001</v>
      </c>
      <c r="J31" s="872">
        <v>21459.288</v>
      </c>
      <c r="K31" s="871">
        <v>565456.25199999998</v>
      </c>
      <c r="L31" s="800">
        <v>47109.97</v>
      </c>
      <c r="M31" s="800">
        <v>812934.84200000006</v>
      </c>
      <c r="N31" s="800">
        <v>145326.80900000001</v>
      </c>
      <c r="O31" s="800">
        <v>667608.03300000005</v>
      </c>
      <c r="P31" s="23">
        <v>2631.3590949999998</v>
      </c>
      <c r="Q31" s="23">
        <v>422.56509499999999</v>
      </c>
      <c r="R31" s="68">
        <v>2208.7939999999999</v>
      </c>
      <c r="S31" s="270">
        <v>2003</v>
      </c>
    </row>
    <row r="32" spans="1:19" ht="18" customHeight="1">
      <c r="A32" s="270">
        <v>2004</v>
      </c>
      <c r="B32" s="873">
        <v>9169559.7410000004</v>
      </c>
      <c r="C32" s="800">
        <v>921222.97</v>
      </c>
      <c r="D32" s="800">
        <v>2033411.2239999999</v>
      </c>
      <c r="E32" s="800">
        <v>12470.424000000001</v>
      </c>
      <c r="F32" s="800">
        <v>10648.224</v>
      </c>
      <c r="G32" s="800">
        <v>1822.2</v>
      </c>
      <c r="H32" s="800">
        <v>45824</v>
      </c>
      <c r="I32" s="800">
        <v>18892.651999999998</v>
      </c>
      <c r="J32" s="872">
        <v>26930.936000000002</v>
      </c>
      <c r="K32" s="871">
        <v>518855.70799999998</v>
      </c>
      <c r="L32" s="800">
        <v>44512.466999999997</v>
      </c>
      <c r="M32" s="800">
        <v>849012.91999999993</v>
      </c>
      <c r="N32" s="800">
        <v>115635.806</v>
      </c>
      <c r="O32" s="800">
        <v>733377.11399999994</v>
      </c>
      <c r="P32" s="23">
        <v>2978.1167249999999</v>
      </c>
      <c r="Q32" s="23">
        <v>408.98372499999999</v>
      </c>
      <c r="R32" s="68">
        <v>2569.1329999999998</v>
      </c>
      <c r="S32" s="270">
        <v>2004</v>
      </c>
    </row>
    <row r="33" spans="1:19" ht="18" customHeight="1">
      <c r="A33" s="269">
        <v>2005</v>
      </c>
      <c r="B33" s="870">
        <v>8801839.5439999998</v>
      </c>
      <c r="C33" s="799">
        <v>950994.89</v>
      </c>
      <c r="D33" s="799">
        <v>2020360.3030000001</v>
      </c>
      <c r="E33" s="799">
        <v>13204.493</v>
      </c>
      <c r="F33" s="799">
        <v>11099.554</v>
      </c>
      <c r="G33" s="799">
        <v>2104.9389999999999</v>
      </c>
      <c r="H33" s="799">
        <v>46842</v>
      </c>
      <c r="I33" s="799">
        <v>17157.595000000001</v>
      </c>
      <c r="J33" s="880">
        <v>29683.846000000001</v>
      </c>
      <c r="K33" s="879">
        <v>526000.147</v>
      </c>
      <c r="L33" s="799">
        <v>41668.802000000003</v>
      </c>
      <c r="M33" s="799">
        <v>874346.28700000001</v>
      </c>
      <c r="N33" s="799">
        <v>119409.878</v>
      </c>
      <c r="O33" s="799">
        <v>754936.40899999999</v>
      </c>
      <c r="P33" s="798">
        <v>2989.199607</v>
      </c>
      <c r="Q33" s="798">
        <v>372.38560699999999</v>
      </c>
      <c r="R33" s="802">
        <v>2616.8139999999999</v>
      </c>
      <c r="S33" s="269">
        <v>2005</v>
      </c>
    </row>
    <row r="34" spans="1:19" ht="18" customHeight="1">
      <c r="A34" s="813">
        <v>2006</v>
      </c>
      <c r="B34" s="878">
        <v>9108648.1760000009</v>
      </c>
      <c r="C34" s="866">
        <v>969145.10100000002</v>
      </c>
      <c r="D34" s="866">
        <v>2079960.9790000001</v>
      </c>
      <c r="E34" s="866">
        <v>13958.467000000001</v>
      </c>
      <c r="F34" s="866">
        <v>11573.684999999999</v>
      </c>
      <c r="G34" s="875">
        <v>2384.7820000000002</v>
      </c>
      <c r="H34" s="866">
        <v>49888</v>
      </c>
      <c r="I34" s="866">
        <v>17181.084999999999</v>
      </c>
      <c r="J34" s="877">
        <v>32707.494999999999</v>
      </c>
      <c r="K34" s="876">
        <v>529277.87100000004</v>
      </c>
      <c r="L34" s="866">
        <v>43340.58</v>
      </c>
      <c r="M34" s="866">
        <v>927634.38</v>
      </c>
      <c r="N34" s="866">
        <v>117804.776</v>
      </c>
      <c r="O34" s="866">
        <v>809829.60400000005</v>
      </c>
      <c r="P34" s="875">
        <v>3208.7826960000002</v>
      </c>
      <c r="Q34" s="875">
        <v>355.248696</v>
      </c>
      <c r="R34" s="874">
        <v>2853.5340000000001</v>
      </c>
      <c r="S34" s="813">
        <v>2006</v>
      </c>
    </row>
    <row r="35" spans="1:19" ht="18" customHeight="1">
      <c r="A35" s="270">
        <v>2007</v>
      </c>
      <c r="B35" s="873">
        <v>9301809.8340000007</v>
      </c>
      <c r="C35" s="800">
        <v>989294.348</v>
      </c>
      <c r="D35" s="800">
        <v>2090289.577</v>
      </c>
      <c r="E35" s="800">
        <v>15184.32</v>
      </c>
      <c r="F35" s="800">
        <v>12634.436</v>
      </c>
      <c r="G35" s="23">
        <v>2549.884</v>
      </c>
      <c r="H35" s="23">
        <v>53715.078999999998</v>
      </c>
      <c r="I35" s="800">
        <v>16847.87</v>
      </c>
      <c r="J35" s="865">
        <v>36867.209000000003</v>
      </c>
      <c r="K35" s="871">
        <v>550264.47100000002</v>
      </c>
      <c r="L35" s="800">
        <v>44530.714999999997</v>
      </c>
      <c r="M35" s="800">
        <v>982602.67700000003</v>
      </c>
      <c r="N35" s="800">
        <v>120079.19899999999</v>
      </c>
      <c r="O35" s="800">
        <v>862523.478</v>
      </c>
      <c r="P35" s="23">
        <v>3454.5064440000001</v>
      </c>
      <c r="Q35" s="23">
        <v>316.39744400000001</v>
      </c>
      <c r="R35" s="68">
        <v>3138.1089999999999</v>
      </c>
      <c r="S35" s="270">
        <v>2007</v>
      </c>
    </row>
    <row r="36" spans="1:19" ht="18" customHeight="1">
      <c r="A36" s="270">
        <v>2008</v>
      </c>
      <c r="B36" s="873">
        <v>9798410.1879999992</v>
      </c>
      <c r="C36" s="800">
        <v>1018977.063</v>
      </c>
      <c r="D36" s="800">
        <v>2141871.594</v>
      </c>
      <c r="E36" s="800">
        <v>16696.717000000001</v>
      </c>
      <c r="F36" s="800">
        <v>14162.478999999999</v>
      </c>
      <c r="G36" s="23">
        <v>2534.2379999999998</v>
      </c>
      <c r="H36" s="800">
        <v>52331</v>
      </c>
      <c r="I36" s="800">
        <v>16990.36</v>
      </c>
      <c r="J36" s="872">
        <v>35341.410000000003</v>
      </c>
      <c r="K36" s="871">
        <v>555801.34499999997</v>
      </c>
      <c r="L36" s="23">
        <v>46805.627999999997</v>
      </c>
      <c r="M36" s="800">
        <v>1021657.571</v>
      </c>
      <c r="N36" s="800">
        <v>126964.254</v>
      </c>
      <c r="O36" s="800">
        <v>894693.31700000004</v>
      </c>
      <c r="P36" s="23">
        <v>3251.2389670000002</v>
      </c>
      <c r="Q36" s="23">
        <v>254.238967</v>
      </c>
      <c r="R36" s="68">
        <v>2997</v>
      </c>
      <c r="S36" s="270">
        <v>2008</v>
      </c>
    </row>
    <row r="37" spans="1:19" ht="18" customHeight="1">
      <c r="A37" s="270">
        <v>2009</v>
      </c>
      <c r="B37" s="873">
        <v>9724316.1030000001</v>
      </c>
      <c r="C37" s="800">
        <v>1020318.98</v>
      </c>
      <c r="D37" s="800">
        <v>2181346.2050000001</v>
      </c>
      <c r="E37" s="800">
        <v>16957.421000000002</v>
      </c>
      <c r="F37" s="800">
        <v>14868.404</v>
      </c>
      <c r="G37" s="800">
        <v>2089.0169999999998</v>
      </c>
      <c r="H37" s="800">
        <v>51575</v>
      </c>
      <c r="I37" s="800">
        <v>18061.073</v>
      </c>
      <c r="J37" s="872">
        <v>33513.555999999997</v>
      </c>
      <c r="K37" s="871">
        <v>607480.32499999995</v>
      </c>
      <c r="L37" s="800">
        <v>38897.703999999998</v>
      </c>
      <c r="M37" s="800">
        <v>968330.554</v>
      </c>
      <c r="N37" s="800">
        <v>120031.91</v>
      </c>
      <c r="O37" s="800">
        <v>848298.64399999997</v>
      </c>
      <c r="P37" s="23">
        <v>3141.1439999999998</v>
      </c>
      <c r="Q37" s="23">
        <v>268.678</v>
      </c>
      <c r="R37" s="68">
        <v>2872.4659999999999</v>
      </c>
      <c r="S37" s="270">
        <v>2009</v>
      </c>
    </row>
    <row r="38" spans="1:19" ht="18" customHeight="1">
      <c r="A38" s="269">
        <v>2010</v>
      </c>
      <c r="B38" s="870">
        <v>9498585.6758999992</v>
      </c>
      <c r="C38" s="798">
        <v>1060941.2520000001</v>
      </c>
      <c r="D38" s="798">
        <v>2273086.5019999999</v>
      </c>
      <c r="E38" s="799">
        <v>17069.010999999999</v>
      </c>
      <c r="F38" s="798">
        <v>14308.152</v>
      </c>
      <c r="G38" s="798">
        <v>2760.8589999999999</v>
      </c>
      <c r="H38" s="798">
        <v>60277.303</v>
      </c>
      <c r="I38" s="798">
        <v>20216.355</v>
      </c>
      <c r="J38" s="869">
        <v>40060.947999999997</v>
      </c>
      <c r="K38" s="868">
        <v>619529.647</v>
      </c>
      <c r="L38" s="798">
        <v>39217.445</v>
      </c>
      <c r="M38" s="799">
        <v>1090418.3810000001</v>
      </c>
      <c r="N38" s="798">
        <v>124225.039</v>
      </c>
      <c r="O38" s="798">
        <v>966193.34199999995</v>
      </c>
      <c r="P38" s="798">
        <v>3588.7429999999999</v>
      </c>
      <c r="Q38" s="798">
        <v>261.85899999999998</v>
      </c>
      <c r="R38" s="802">
        <v>3326.884</v>
      </c>
      <c r="S38" s="269">
        <v>2010</v>
      </c>
    </row>
    <row r="39" spans="1:19" ht="18" customHeight="1">
      <c r="A39" s="270">
        <v>2011</v>
      </c>
      <c r="B39" s="69">
        <v>25943079.225650001</v>
      </c>
      <c r="C39" s="23">
        <v>1118621.9990000001</v>
      </c>
      <c r="D39" s="23">
        <v>2358758.0989999999</v>
      </c>
      <c r="E39" s="800">
        <v>16925.741000000002</v>
      </c>
      <c r="F39" s="23">
        <v>14266.145</v>
      </c>
      <c r="G39" s="23">
        <v>2659.596</v>
      </c>
      <c r="H39" s="23">
        <v>63629.351999999999</v>
      </c>
      <c r="I39" s="23">
        <v>20980.803</v>
      </c>
      <c r="J39" s="865">
        <v>42648.548999999999</v>
      </c>
      <c r="K39" s="867">
        <v>1439625.389</v>
      </c>
      <c r="L39" s="23">
        <v>40011.987000000001</v>
      </c>
      <c r="M39" s="866">
        <v>1195153.9569999999</v>
      </c>
      <c r="N39" s="23">
        <v>125588.36900000001</v>
      </c>
      <c r="O39" s="23">
        <v>1069565.588</v>
      </c>
      <c r="P39" s="23">
        <v>3519.2379999999998</v>
      </c>
      <c r="Q39" s="23">
        <v>281.13299999999998</v>
      </c>
      <c r="R39" s="68">
        <v>3238.105</v>
      </c>
      <c r="S39" s="270">
        <v>2011</v>
      </c>
    </row>
    <row r="40" spans="1:19" ht="18" customHeight="1">
      <c r="A40" s="270">
        <v>2012</v>
      </c>
      <c r="B40" s="69">
        <v>25982998.015000001</v>
      </c>
      <c r="C40" s="23">
        <v>1151522.5360000001</v>
      </c>
      <c r="D40" s="23">
        <v>2410930.5350000001</v>
      </c>
      <c r="E40" s="800">
        <v>17418.539000000001</v>
      </c>
      <c r="F40" s="23">
        <v>14537.867</v>
      </c>
      <c r="G40" s="23">
        <v>2880.672</v>
      </c>
      <c r="H40" s="23">
        <v>69304.161999999997</v>
      </c>
      <c r="I40" s="23">
        <v>21601.518</v>
      </c>
      <c r="J40" s="23">
        <v>47702.644</v>
      </c>
      <c r="K40" s="23">
        <v>1554509.8</v>
      </c>
      <c r="L40" s="23">
        <v>40308.928</v>
      </c>
      <c r="M40" s="800">
        <v>1227595.577</v>
      </c>
      <c r="N40" s="23">
        <v>119057.307</v>
      </c>
      <c r="O40" s="23">
        <v>1108538.27</v>
      </c>
      <c r="P40" s="23">
        <v>3474.058</v>
      </c>
      <c r="Q40" s="23">
        <v>265.27699999999999</v>
      </c>
      <c r="R40" s="68">
        <v>3208.7809999999999</v>
      </c>
      <c r="S40" s="270">
        <v>2012</v>
      </c>
    </row>
    <row r="41" spans="1:19" ht="18" customHeight="1">
      <c r="A41" s="265">
        <v>2013</v>
      </c>
      <c r="B41" s="23">
        <v>26327678.363000002</v>
      </c>
      <c r="C41" s="23">
        <v>1224819.764</v>
      </c>
      <c r="D41" s="23">
        <v>2476393.7579999999</v>
      </c>
      <c r="E41" s="23">
        <v>18799.734</v>
      </c>
      <c r="F41" s="23">
        <v>16062.532999999999</v>
      </c>
      <c r="G41" s="23">
        <v>2737.201</v>
      </c>
      <c r="H41" s="23">
        <v>73340.260999999999</v>
      </c>
      <c r="I41" s="23">
        <v>22353.37</v>
      </c>
      <c r="J41" s="23">
        <v>50986.891000000003</v>
      </c>
      <c r="K41" s="23">
        <v>1546407.477</v>
      </c>
      <c r="L41" s="23">
        <v>39822.269999999997</v>
      </c>
      <c r="M41" s="23">
        <v>1241065.165</v>
      </c>
      <c r="N41" s="23">
        <v>117860.11</v>
      </c>
      <c r="O41" s="23">
        <v>1123205.0549999999</v>
      </c>
      <c r="P41" s="15">
        <v>3498.9390000000003</v>
      </c>
      <c r="Q41" s="23">
        <v>252.68600000000001</v>
      </c>
      <c r="R41" s="23">
        <v>3246.2530000000002</v>
      </c>
      <c r="S41" s="807">
        <v>2013</v>
      </c>
    </row>
    <row r="42" spans="1:19" ht="18" customHeight="1">
      <c r="A42" s="2770">
        <v>2014</v>
      </c>
      <c r="B42" s="23">
        <v>26678513.445</v>
      </c>
      <c r="C42" s="23">
        <v>1263471.7409999999</v>
      </c>
      <c r="D42" s="23">
        <v>2526166.6770000001</v>
      </c>
      <c r="E42" s="23">
        <v>16917.153999999999</v>
      </c>
      <c r="F42" s="23">
        <v>14271.134</v>
      </c>
      <c r="G42" s="23">
        <v>2646.02</v>
      </c>
      <c r="H42" s="23">
        <v>81426.296999999991</v>
      </c>
      <c r="I42" s="23">
        <v>24647.538</v>
      </c>
      <c r="J42" s="23">
        <v>56778.758999999998</v>
      </c>
      <c r="K42" s="23">
        <v>1512700.22</v>
      </c>
      <c r="L42" s="23">
        <v>37379.167999999998</v>
      </c>
      <c r="M42" s="23">
        <v>1302561.2819999999</v>
      </c>
      <c r="N42" s="23">
        <v>117920.088</v>
      </c>
      <c r="O42" s="23">
        <v>1184641.1939999999</v>
      </c>
      <c r="P42" s="15">
        <v>3693.8610000000003</v>
      </c>
      <c r="Q42" s="23">
        <v>283.11900000000003</v>
      </c>
      <c r="R42" s="23">
        <v>3410.7420000000002</v>
      </c>
      <c r="S42" s="807">
        <v>2014</v>
      </c>
    </row>
    <row r="43" spans="1:19" ht="18" customHeight="1">
      <c r="A43" s="838">
        <v>2015</v>
      </c>
      <c r="B43" s="835">
        <v>27193794.267999999</v>
      </c>
      <c r="C43" s="835">
        <v>1269416.6839999999</v>
      </c>
      <c r="D43" s="835">
        <v>2522900.4169999999</v>
      </c>
      <c r="E43" s="835">
        <v>17997.949000000001</v>
      </c>
      <c r="F43" s="835">
        <v>15380.931</v>
      </c>
      <c r="G43" s="835">
        <v>2617.018</v>
      </c>
      <c r="H43" s="835">
        <v>89414.538</v>
      </c>
      <c r="I43" s="835">
        <v>27980.133999999998</v>
      </c>
      <c r="J43" s="835">
        <v>61434.404000000002</v>
      </c>
      <c r="K43" s="835">
        <v>1761290.611</v>
      </c>
      <c r="L43" s="835">
        <v>37093.642</v>
      </c>
      <c r="M43" s="835">
        <v>1345392.956</v>
      </c>
      <c r="N43" s="835">
        <v>128611.23</v>
      </c>
      <c r="O43" s="835">
        <v>1216781.726</v>
      </c>
      <c r="P43" s="1269">
        <v>3806.5529999999999</v>
      </c>
      <c r="Q43" s="835">
        <v>287.78100000000001</v>
      </c>
      <c r="R43" s="835">
        <v>3518.7719999999999</v>
      </c>
      <c r="S43" s="834">
        <v>2015</v>
      </c>
    </row>
    <row r="44" spans="1:19" ht="18" customHeight="1">
      <c r="A44" s="2547">
        <v>2016</v>
      </c>
      <c r="B44" s="823">
        <v>28090714</v>
      </c>
      <c r="C44" s="823">
        <v>136541.10500000001</v>
      </c>
      <c r="D44" s="823">
        <v>2562845</v>
      </c>
      <c r="E44" s="823">
        <v>18200</v>
      </c>
      <c r="F44" s="823">
        <v>15423</v>
      </c>
      <c r="G44" s="823">
        <v>2777</v>
      </c>
      <c r="H44" s="823">
        <v>103913.73199999999</v>
      </c>
      <c r="I44" s="823">
        <v>30912.921999999999</v>
      </c>
      <c r="J44" s="823">
        <v>73000.81</v>
      </c>
      <c r="K44" s="823">
        <v>1799565</v>
      </c>
      <c r="L44" s="823">
        <v>32555.440999999999</v>
      </c>
      <c r="M44" s="823">
        <v>1385824</v>
      </c>
      <c r="N44" s="823">
        <v>143227</v>
      </c>
      <c r="O44" s="823">
        <v>1242597</v>
      </c>
      <c r="P44" s="1068">
        <v>4073.7950000000001</v>
      </c>
      <c r="Q44" s="823">
        <v>292.887</v>
      </c>
      <c r="R44" s="823">
        <v>3780.9079999999999</v>
      </c>
      <c r="S44" s="822">
        <v>2016</v>
      </c>
    </row>
    <row r="45" spans="1:19" ht="18" customHeight="1">
      <c r="A45" s="2547">
        <v>2017</v>
      </c>
      <c r="B45" s="823">
        <v>28192366.421999998</v>
      </c>
      <c r="C45" s="823">
        <v>136815.092</v>
      </c>
      <c r="D45" s="823">
        <v>2572907</v>
      </c>
      <c r="E45" s="823">
        <v>19638</v>
      </c>
      <c r="F45" s="823">
        <v>16910</v>
      </c>
      <c r="G45" s="823">
        <v>2728</v>
      </c>
      <c r="H45" s="823">
        <v>109361.974</v>
      </c>
      <c r="I45" s="823">
        <v>32406.255000000001</v>
      </c>
      <c r="J45" s="823">
        <v>76955.718999999997</v>
      </c>
      <c r="K45" s="1439">
        <v>1854011.3840000001</v>
      </c>
      <c r="L45" s="823">
        <v>31669.61</v>
      </c>
      <c r="M45" s="823">
        <v>1455076.781</v>
      </c>
      <c r="N45" s="823">
        <v>142587.307</v>
      </c>
      <c r="O45" s="823">
        <v>1312489.4739999999</v>
      </c>
      <c r="P45" s="1068">
        <v>4321.6409999999996</v>
      </c>
      <c r="Q45" s="823">
        <v>290.125</v>
      </c>
      <c r="R45" s="1440">
        <v>4031.5160000000001</v>
      </c>
      <c r="S45" s="1198">
        <v>2017</v>
      </c>
    </row>
    <row r="46" spans="1:19" ht="18" customHeight="1">
      <c r="A46" s="2547">
        <v>2018</v>
      </c>
      <c r="B46" s="823" t="s">
        <v>0</v>
      </c>
      <c r="C46" s="823">
        <v>134784.80900000001</v>
      </c>
      <c r="D46" s="823">
        <v>2586886</v>
      </c>
      <c r="E46" s="823" t="s">
        <v>0</v>
      </c>
      <c r="F46" s="823" t="s">
        <v>0</v>
      </c>
      <c r="G46" s="823" t="s">
        <v>0</v>
      </c>
      <c r="H46" s="823">
        <v>117526.01300000001</v>
      </c>
      <c r="I46" s="823">
        <v>31600.724999999999</v>
      </c>
      <c r="J46" s="823">
        <v>85925.288</v>
      </c>
      <c r="K46" s="1439" t="s">
        <v>0</v>
      </c>
      <c r="L46" s="823">
        <v>30914.733</v>
      </c>
      <c r="M46" s="823" t="s">
        <v>0</v>
      </c>
      <c r="N46" s="823" t="s">
        <v>0</v>
      </c>
      <c r="O46" s="823" t="s">
        <v>0</v>
      </c>
      <c r="P46" s="1068">
        <v>4441.9760000000006</v>
      </c>
      <c r="Q46" s="823">
        <v>273.19299999999998</v>
      </c>
      <c r="R46" s="2843">
        <v>4168.7830000000004</v>
      </c>
      <c r="S46" s="1198">
        <v>2018</v>
      </c>
    </row>
    <row r="47" spans="1:19" ht="18" customHeight="1" thickBot="1">
      <c r="A47" s="2844">
        <v>2019</v>
      </c>
      <c r="B47" s="2369" t="s">
        <v>0</v>
      </c>
      <c r="C47" s="818">
        <v>139531.12100000001</v>
      </c>
      <c r="D47" s="818">
        <v>2642026</v>
      </c>
      <c r="E47" s="2369" t="s">
        <v>0</v>
      </c>
      <c r="F47" s="2369" t="s">
        <v>0</v>
      </c>
      <c r="G47" s="2369" t="s">
        <v>0</v>
      </c>
      <c r="H47" s="818">
        <v>65961.936000000002</v>
      </c>
      <c r="I47" s="818">
        <v>32980.968000000001</v>
      </c>
      <c r="J47" s="818">
        <v>32980.968000000001</v>
      </c>
      <c r="K47" s="2369" t="s">
        <v>0</v>
      </c>
      <c r="L47" s="818">
        <v>28663.738000000001</v>
      </c>
      <c r="M47" s="2369" t="s">
        <v>0</v>
      </c>
      <c r="N47" s="2369" t="s">
        <v>0</v>
      </c>
      <c r="O47" s="2369" t="s">
        <v>0</v>
      </c>
      <c r="P47" s="1271">
        <v>4274.7170000000006</v>
      </c>
      <c r="Q47" s="818">
        <v>258.73</v>
      </c>
      <c r="R47" s="1441">
        <v>4015.9870000000001</v>
      </c>
      <c r="S47" s="1270">
        <v>2019</v>
      </c>
    </row>
    <row r="48" spans="1:19" ht="18" customHeight="1">
      <c r="A48" s="264" t="s">
        <v>2779</v>
      </c>
      <c r="B48" s="23"/>
      <c r="C48" s="23"/>
      <c r="D48" s="23"/>
      <c r="E48" s="23"/>
      <c r="F48" s="23"/>
      <c r="G48" s="23"/>
      <c r="H48" s="23"/>
      <c r="I48" s="23"/>
      <c r="J48" s="23"/>
      <c r="K48" s="264" t="s">
        <v>3938</v>
      </c>
      <c r="L48" s="23"/>
      <c r="M48" s="23"/>
      <c r="N48" s="23"/>
      <c r="O48" s="23"/>
      <c r="P48" s="15"/>
      <c r="Q48" s="23"/>
      <c r="R48" s="23"/>
      <c r="S48" s="267"/>
    </row>
    <row r="49" spans="1:19" ht="18" customHeight="1">
      <c r="A49" s="24" t="s">
        <v>3141</v>
      </c>
      <c r="B49" s="24"/>
      <c r="C49" s="24"/>
      <c r="D49" s="24"/>
      <c r="E49" s="24"/>
      <c r="F49" s="24"/>
      <c r="G49" s="24"/>
      <c r="H49" s="24"/>
      <c r="I49" s="24"/>
      <c r="J49" s="24"/>
      <c r="L49" s="23"/>
      <c r="M49" s="23"/>
      <c r="N49" s="23"/>
      <c r="O49" s="23"/>
      <c r="P49" s="15"/>
      <c r="Q49" s="23"/>
      <c r="R49" s="23"/>
      <c r="S49" s="267"/>
    </row>
    <row r="50" spans="1:19" ht="18" customHeight="1">
      <c r="A50" s="1" t="s">
        <v>2127</v>
      </c>
      <c r="K50" s="1" t="s">
        <v>2126</v>
      </c>
    </row>
    <row r="51" spans="1:19">
      <c r="G51" s="262"/>
      <c r="H51" s="6"/>
    </row>
    <row r="52" spans="1:19">
      <c r="G52" s="262"/>
      <c r="H52" s="6"/>
    </row>
    <row r="53" spans="1:19">
      <c r="G53" s="262"/>
      <c r="H53" s="6"/>
    </row>
    <row r="54" spans="1:19">
      <c r="G54" s="262"/>
      <c r="H54" s="6"/>
    </row>
    <row r="55" spans="1:19">
      <c r="G55" s="262"/>
      <c r="H55" s="6"/>
    </row>
    <row r="56" spans="1:19">
      <c r="G56" s="262"/>
      <c r="H56" s="6"/>
    </row>
    <row r="57" spans="1:19">
      <c r="G57" s="262"/>
      <c r="H57" s="6"/>
    </row>
    <row r="58" spans="1:19">
      <c r="G58" s="262"/>
      <c r="H58" s="6"/>
    </row>
    <row r="59" spans="1:19">
      <c r="G59" s="262"/>
      <c r="H59" s="6"/>
    </row>
    <row r="60" spans="1:19">
      <c r="G60" s="262"/>
    </row>
    <row r="61" spans="1:19">
      <c r="G61" s="262"/>
    </row>
    <row r="62" spans="1:19">
      <c r="G62" s="262"/>
    </row>
  </sheetData>
  <mergeCells count="9">
    <mergeCell ref="S3:S8"/>
    <mergeCell ref="A1:J1"/>
    <mergeCell ref="B8:J8"/>
    <mergeCell ref="K8:R8"/>
    <mergeCell ref="K3:R3"/>
    <mergeCell ref="B3:J3"/>
    <mergeCell ref="B4:J4"/>
    <mergeCell ref="K4:R4"/>
    <mergeCell ref="A3:A8"/>
  </mergeCells>
  <phoneticPr fontId="3" type="noConversion"/>
  <pageMargins left="0.7" right="0.7" top="0.75" bottom="0.75" header="0.3" footer="0.3"/>
  <pageSetup paperSize="9" scale="55" orientation="portrait" r:id="rId1"/>
  <colBreaks count="1" manualBreakCount="1">
    <brk id="10" max="1048575" man="1"/>
  </colBreaks>
  <drawing r:id="rId2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Sheet58"/>
  <dimension ref="A1:X34"/>
  <sheetViews>
    <sheetView showGridLines="0" view="pageBreakPreview" zoomScaleNormal="100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10.625" style="1" customWidth="1"/>
    <col min="2" max="15" width="14.75" style="1" customWidth="1"/>
    <col min="16" max="16" width="10.625" style="1" customWidth="1"/>
    <col min="17" max="16384" width="9" style="1"/>
  </cols>
  <sheetData>
    <row r="1" spans="1:16" s="349" customFormat="1" ht="24.95" customHeight="1">
      <c r="A1" s="4390" t="s">
        <v>2196</v>
      </c>
      <c r="B1" s="4390"/>
      <c r="C1" s="4390"/>
      <c r="D1" s="4390"/>
      <c r="E1" s="4390"/>
      <c r="F1" s="4390"/>
      <c r="G1" s="4390"/>
      <c r="H1" s="4390"/>
      <c r="I1" s="1490" t="s">
        <v>2195</v>
      </c>
    </row>
    <row r="2" spans="1:16" ht="18" customHeight="1" thickBot="1">
      <c r="A2" s="1" t="s">
        <v>2194</v>
      </c>
      <c r="P2" s="4" t="s">
        <v>1222</v>
      </c>
    </row>
    <row r="3" spans="1:16" ht="18" customHeight="1">
      <c r="A3" s="4213" t="s">
        <v>2483</v>
      </c>
      <c r="B3" s="3689" t="s">
        <v>154</v>
      </c>
      <c r="C3" s="4208" t="s">
        <v>698</v>
      </c>
      <c r="D3" s="4208"/>
      <c r="E3" s="4208"/>
      <c r="F3" s="4208"/>
      <c r="G3" s="4208"/>
      <c r="H3" s="4208"/>
      <c r="I3" s="4208"/>
      <c r="J3" s="4209"/>
      <c r="K3" s="4207" t="s">
        <v>2193</v>
      </c>
      <c r="L3" s="4208"/>
      <c r="M3" s="4208"/>
      <c r="N3" s="4208"/>
      <c r="O3" s="4209"/>
      <c r="P3" s="4213" t="s">
        <v>2483</v>
      </c>
    </row>
    <row r="4" spans="1:16" ht="18" customHeight="1">
      <c r="A4" s="4214"/>
      <c r="B4" s="3690" t="s">
        <v>420</v>
      </c>
      <c r="C4" s="4864" t="s">
        <v>783</v>
      </c>
      <c r="D4" s="4864"/>
      <c r="E4" s="4864"/>
      <c r="F4" s="4864"/>
      <c r="G4" s="4864"/>
      <c r="H4" s="4864"/>
      <c r="I4" s="4864"/>
      <c r="J4" s="4864"/>
      <c r="K4" s="4859" t="s">
        <v>2192</v>
      </c>
      <c r="L4" s="4860"/>
      <c r="M4" s="4860"/>
      <c r="N4" s="4860"/>
      <c r="O4" s="4863"/>
      <c r="P4" s="4214"/>
    </row>
    <row r="5" spans="1:16" s="1393" customFormat="1" ht="18" customHeight="1">
      <c r="A5" s="4214"/>
      <c r="B5" s="321"/>
      <c r="C5" s="261" t="s">
        <v>76</v>
      </c>
      <c r="D5" s="261" t="s">
        <v>363</v>
      </c>
      <c r="E5" s="261" t="s">
        <v>2191</v>
      </c>
      <c r="F5" s="261" t="s">
        <v>2190</v>
      </c>
      <c r="G5" s="261" t="s">
        <v>2189</v>
      </c>
      <c r="H5" s="261" t="s">
        <v>431</v>
      </c>
      <c r="I5" s="261" t="s">
        <v>247</v>
      </c>
      <c r="J5" s="261" t="s">
        <v>1548</v>
      </c>
      <c r="K5" s="261" t="s">
        <v>76</v>
      </c>
      <c r="L5" s="261" t="s">
        <v>2188</v>
      </c>
      <c r="M5" s="261" t="s">
        <v>2187</v>
      </c>
      <c r="N5" s="261" t="s">
        <v>2186</v>
      </c>
      <c r="O5" s="261" t="s">
        <v>2185</v>
      </c>
      <c r="P5" s="4214"/>
    </row>
    <row r="6" spans="1:16" s="3696" customFormat="1" ht="40.5">
      <c r="A6" s="4215"/>
      <c r="B6" s="3803"/>
      <c r="C6" s="3808" t="s">
        <v>270</v>
      </c>
      <c r="D6" s="3808" t="s">
        <v>2184</v>
      </c>
      <c r="E6" s="3808" t="s">
        <v>2183</v>
      </c>
      <c r="F6" s="3808" t="s">
        <v>3857</v>
      </c>
      <c r="G6" s="3808" t="s">
        <v>3858</v>
      </c>
      <c r="H6" s="3808" t="s">
        <v>3859</v>
      </c>
      <c r="I6" s="3808" t="s">
        <v>3860</v>
      </c>
      <c r="J6" s="3808" t="s">
        <v>113</v>
      </c>
      <c r="K6" s="3808" t="s">
        <v>270</v>
      </c>
      <c r="L6" s="3808" t="s">
        <v>2182</v>
      </c>
      <c r="M6" s="3808" t="s">
        <v>2181</v>
      </c>
      <c r="N6" s="3808" t="s">
        <v>2180</v>
      </c>
      <c r="O6" s="3808" t="s">
        <v>3861</v>
      </c>
      <c r="P6" s="4215"/>
    </row>
    <row r="7" spans="1:16" ht="18" customHeight="1">
      <c r="A7" s="9">
        <v>1994</v>
      </c>
      <c r="B7" s="906">
        <v>39566</v>
      </c>
      <c r="C7" s="805">
        <v>15134</v>
      </c>
      <c r="D7" s="126">
        <v>2948</v>
      </c>
      <c r="E7" s="126">
        <v>3397</v>
      </c>
      <c r="F7" s="126">
        <v>1019</v>
      </c>
      <c r="G7" s="126">
        <v>3078</v>
      </c>
      <c r="H7" s="905">
        <v>781</v>
      </c>
      <c r="I7" s="904">
        <v>2465</v>
      </c>
      <c r="J7" s="903">
        <v>1446</v>
      </c>
      <c r="K7" s="903">
        <v>24432</v>
      </c>
      <c r="L7" s="903">
        <v>4596</v>
      </c>
      <c r="M7" s="903">
        <v>6063</v>
      </c>
      <c r="N7" s="903">
        <v>2627</v>
      </c>
      <c r="O7" s="903">
        <v>11146</v>
      </c>
      <c r="P7" s="9">
        <v>1994</v>
      </c>
    </row>
    <row r="8" spans="1:16" ht="18" customHeight="1">
      <c r="A8" s="889">
        <v>1995</v>
      </c>
      <c r="B8" s="902">
        <v>40322</v>
      </c>
      <c r="C8" s="798">
        <v>15156</v>
      </c>
      <c r="D8" s="95">
        <v>2839</v>
      </c>
      <c r="E8" s="95">
        <v>3315</v>
      </c>
      <c r="F8" s="95">
        <v>1002</v>
      </c>
      <c r="G8" s="95">
        <v>3099</v>
      </c>
      <c r="H8" s="901">
        <v>771</v>
      </c>
      <c r="I8" s="900">
        <v>2505</v>
      </c>
      <c r="J8" s="899">
        <v>1625</v>
      </c>
      <c r="K8" s="899">
        <v>25166</v>
      </c>
      <c r="L8" s="899">
        <v>4811</v>
      </c>
      <c r="M8" s="899">
        <v>2454</v>
      </c>
      <c r="N8" s="899">
        <v>2355</v>
      </c>
      <c r="O8" s="899">
        <v>15546</v>
      </c>
      <c r="P8" s="889">
        <v>1995</v>
      </c>
    </row>
    <row r="9" spans="1:16" ht="18" customHeight="1">
      <c r="A9" s="893">
        <v>1996</v>
      </c>
      <c r="B9" s="898">
        <v>43571</v>
      </c>
      <c r="C9" s="875">
        <v>16489</v>
      </c>
      <c r="D9" s="897">
        <v>3032</v>
      </c>
      <c r="E9" s="897">
        <v>3538</v>
      </c>
      <c r="F9" s="897">
        <v>1073</v>
      </c>
      <c r="G9" s="897">
        <v>3372</v>
      </c>
      <c r="H9" s="896">
        <v>846</v>
      </c>
      <c r="I9" s="895">
        <v>2750</v>
      </c>
      <c r="J9" s="894">
        <v>1878</v>
      </c>
      <c r="K9" s="894">
        <v>17082</v>
      </c>
      <c r="L9" s="894">
        <v>5045</v>
      </c>
      <c r="M9" s="894">
        <v>2645</v>
      </c>
      <c r="N9" s="894">
        <v>2475</v>
      </c>
      <c r="O9" s="894">
        <v>16917</v>
      </c>
      <c r="P9" s="893">
        <v>1996</v>
      </c>
    </row>
    <row r="10" spans="1:16" ht="18" customHeight="1">
      <c r="A10" s="8">
        <v>1997</v>
      </c>
      <c r="B10" s="892">
        <v>41223</v>
      </c>
      <c r="C10" s="23">
        <v>16203</v>
      </c>
      <c r="D10" s="15">
        <v>2852</v>
      </c>
      <c r="E10" s="15">
        <v>4226</v>
      </c>
      <c r="F10" s="15">
        <v>1283</v>
      </c>
      <c r="G10" s="15">
        <v>3104</v>
      </c>
      <c r="H10" s="16">
        <v>647</v>
      </c>
      <c r="I10" s="891">
        <v>2367</v>
      </c>
      <c r="J10" s="890">
        <v>1724</v>
      </c>
      <c r="K10" s="890">
        <v>25020</v>
      </c>
      <c r="L10" s="890">
        <v>5152</v>
      </c>
      <c r="M10" s="890">
        <v>2389</v>
      </c>
      <c r="N10" s="890">
        <v>2098</v>
      </c>
      <c r="O10" s="890">
        <v>15381</v>
      </c>
      <c r="P10" s="8">
        <v>1997</v>
      </c>
    </row>
    <row r="11" spans="1:16" ht="18" customHeight="1">
      <c r="A11" s="8">
        <v>1998</v>
      </c>
      <c r="B11" s="892">
        <v>40343</v>
      </c>
      <c r="C11" s="23">
        <v>16093</v>
      </c>
      <c r="D11" s="15">
        <v>2787</v>
      </c>
      <c r="E11" s="15">
        <v>4023</v>
      </c>
      <c r="F11" s="15">
        <v>1221</v>
      </c>
      <c r="G11" s="15">
        <v>3085</v>
      </c>
      <c r="H11" s="16">
        <v>678</v>
      </c>
      <c r="I11" s="891">
        <v>2341</v>
      </c>
      <c r="J11" s="890">
        <v>1958</v>
      </c>
      <c r="K11" s="890">
        <v>24250</v>
      </c>
      <c r="L11" s="890">
        <v>4736</v>
      </c>
      <c r="M11" s="890">
        <v>2373</v>
      </c>
      <c r="N11" s="890">
        <v>1995</v>
      </c>
      <c r="O11" s="890">
        <v>15146</v>
      </c>
      <c r="P11" s="8">
        <v>1998</v>
      </c>
    </row>
    <row r="12" spans="1:16" ht="18" customHeight="1">
      <c r="A12" s="8">
        <v>1999</v>
      </c>
      <c r="B12" s="892">
        <v>40541</v>
      </c>
      <c r="C12" s="23">
        <v>15636</v>
      </c>
      <c r="D12" s="15">
        <v>2752</v>
      </c>
      <c r="E12" s="15">
        <v>4094</v>
      </c>
      <c r="F12" s="15">
        <v>1224</v>
      </c>
      <c r="G12" s="15">
        <v>3133</v>
      </c>
      <c r="H12" s="16">
        <v>686</v>
      </c>
      <c r="I12" s="891">
        <v>2370</v>
      </c>
      <c r="J12" s="890">
        <v>1377</v>
      </c>
      <c r="K12" s="890">
        <v>24905</v>
      </c>
      <c r="L12" s="890">
        <v>4725</v>
      </c>
      <c r="M12" s="890">
        <v>2488</v>
      </c>
      <c r="N12" s="890">
        <v>1958</v>
      </c>
      <c r="O12" s="890">
        <v>15734</v>
      </c>
      <c r="P12" s="8">
        <v>1999</v>
      </c>
    </row>
    <row r="13" spans="1:16" ht="18" customHeight="1">
      <c r="A13" s="889">
        <v>2000</v>
      </c>
      <c r="B13" s="902">
        <v>40073</v>
      </c>
      <c r="C13" s="798">
        <v>15430</v>
      </c>
      <c r="D13" s="95">
        <v>2516</v>
      </c>
      <c r="E13" s="95">
        <v>4050</v>
      </c>
      <c r="F13" s="95">
        <v>1152</v>
      </c>
      <c r="G13" s="95">
        <v>3157</v>
      </c>
      <c r="H13" s="901">
        <v>661</v>
      </c>
      <c r="I13" s="900">
        <v>2416</v>
      </c>
      <c r="J13" s="899">
        <v>1478</v>
      </c>
      <c r="K13" s="899">
        <v>24643</v>
      </c>
      <c r="L13" s="899">
        <v>4558</v>
      </c>
      <c r="M13" s="899">
        <v>5989</v>
      </c>
      <c r="N13" s="899">
        <v>1821</v>
      </c>
      <c r="O13" s="899">
        <v>12275</v>
      </c>
      <c r="P13" s="889">
        <v>2000</v>
      </c>
    </row>
    <row r="14" spans="1:16" ht="18" customHeight="1">
      <c r="A14" s="893">
        <v>2001</v>
      </c>
      <c r="B14" s="898">
        <v>39678</v>
      </c>
      <c r="C14" s="875">
        <v>15893</v>
      </c>
      <c r="D14" s="897">
        <v>2295</v>
      </c>
      <c r="E14" s="897">
        <v>3585</v>
      </c>
      <c r="F14" s="897">
        <v>1016</v>
      </c>
      <c r="G14" s="897">
        <v>3042</v>
      </c>
      <c r="H14" s="896">
        <v>494</v>
      </c>
      <c r="I14" s="895">
        <v>2587</v>
      </c>
      <c r="J14" s="894">
        <v>2874</v>
      </c>
      <c r="K14" s="894">
        <v>23785</v>
      </c>
      <c r="L14" s="894">
        <v>4224</v>
      </c>
      <c r="M14" s="894">
        <v>6159</v>
      </c>
      <c r="N14" s="894">
        <v>1747</v>
      </c>
      <c r="O14" s="894">
        <v>11655</v>
      </c>
      <c r="P14" s="893">
        <v>2001</v>
      </c>
    </row>
    <row r="15" spans="1:16" ht="18" customHeight="1">
      <c r="A15" s="8">
        <v>2002</v>
      </c>
      <c r="B15" s="892">
        <v>39805</v>
      </c>
      <c r="C15" s="23">
        <v>15941</v>
      </c>
      <c r="D15" s="15">
        <v>2295</v>
      </c>
      <c r="E15" s="15">
        <v>3590</v>
      </c>
      <c r="F15" s="15">
        <v>1019</v>
      </c>
      <c r="G15" s="15">
        <v>3066</v>
      </c>
      <c r="H15" s="16">
        <v>496</v>
      </c>
      <c r="I15" s="891">
        <v>2582</v>
      </c>
      <c r="J15" s="890">
        <v>2893</v>
      </c>
      <c r="K15" s="890">
        <v>23864</v>
      </c>
      <c r="L15" s="890">
        <v>4194</v>
      </c>
      <c r="M15" s="890">
        <v>6206</v>
      </c>
      <c r="N15" s="890">
        <v>1752</v>
      </c>
      <c r="O15" s="890">
        <v>11712</v>
      </c>
      <c r="P15" s="8">
        <v>2002</v>
      </c>
    </row>
    <row r="16" spans="1:16" ht="18" customHeight="1">
      <c r="A16" s="8">
        <v>2003</v>
      </c>
      <c r="B16" s="892">
        <v>38627</v>
      </c>
      <c r="C16" s="23">
        <v>15337</v>
      </c>
      <c r="D16" s="15">
        <v>2190</v>
      </c>
      <c r="E16" s="15">
        <v>3323</v>
      </c>
      <c r="F16" s="15">
        <v>946</v>
      </c>
      <c r="G16" s="15">
        <v>3033</v>
      </c>
      <c r="H16" s="16">
        <v>468</v>
      </c>
      <c r="I16" s="891">
        <v>2528</v>
      </c>
      <c r="J16" s="890">
        <v>2849</v>
      </c>
      <c r="K16" s="890">
        <v>23290</v>
      </c>
      <c r="L16" s="890">
        <v>3926</v>
      </c>
      <c r="M16" s="890">
        <v>6238</v>
      </c>
      <c r="N16" s="890">
        <v>1737</v>
      </c>
      <c r="O16" s="890">
        <v>11389</v>
      </c>
      <c r="P16" s="8">
        <v>2003</v>
      </c>
    </row>
    <row r="17" spans="1:16" ht="18" customHeight="1">
      <c r="A17" s="8">
        <v>2004</v>
      </c>
      <c r="B17" s="892">
        <v>36812</v>
      </c>
      <c r="C17" s="23">
        <v>14949</v>
      </c>
      <c r="D17" s="15">
        <v>2107</v>
      </c>
      <c r="E17" s="15">
        <v>3123</v>
      </c>
      <c r="F17" s="15">
        <v>976</v>
      </c>
      <c r="G17" s="15">
        <v>2992</v>
      </c>
      <c r="H17" s="16">
        <v>486</v>
      </c>
      <c r="I17" s="891">
        <v>2487</v>
      </c>
      <c r="J17" s="890">
        <v>2778</v>
      </c>
      <c r="K17" s="890">
        <v>21863</v>
      </c>
      <c r="L17" s="890">
        <v>3903</v>
      </c>
      <c r="M17" s="890">
        <v>6140</v>
      </c>
      <c r="N17" s="890">
        <v>1666</v>
      </c>
      <c r="O17" s="890">
        <v>10154</v>
      </c>
      <c r="P17" s="8">
        <v>2004</v>
      </c>
    </row>
    <row r="18" spans="1:16" ht="18" customHeight="1">
      <c r="A18" s="889">
        <v>2005</v>
      </c>
      <c r="B18" s="902">
        <v>36768</v>
      </c>
      <c r="C18" s="798">
        <v>14437</v>
      </c>
      <c r="D18" s="95">
        <v>2092</v>
      </c>
      <c r="E18" s="95">
        <v>2756</v>
      </c>
      <c r="F18" s="95">
        <v>861</v>
      </c>
      <c r="G18" s="95">
        <v>3012</v>
      </c>
      <c r="H18" s="901">
        <v>420</v>
      </c>
      <c r="I18" s="900">
        <v>2448</v>
      </c>
      <c r="J18" s="899">
        <v>2848</v>
      </c>
      <c r="K18" s="899">
        <v>22331</v>
      </c>
      <c r="L18" s="899">
        <v>3457</v>
      </c>
      <c r="M18" s="899">
        <v>6158</v>
      </c>
      <c r="N18" s="899">
        <v>1579</v>
      </c>
      <c r="O18" s="899">
        <v>11137</v>
      </c>
      <c r="P18" s="889">
        <v>2005</v>
      </c>
    </row>
    <row r="19" spans="1:16" ht="18" customHeight="1">
      <c r="A19" s="893">
        <v>2006</v>
      </c>
      <c r="B19" s="898">
        <v>35862</v>
      </c>
      <c r="C19" s="875">
        <v>14208</v>
      </c>
      <c r="D19" s="897">
        <v>2129</v>
      </c>
      <c r="E19" s="897">
        <v>2511</v>
      </c>
      <c r="F19" s="897">
        <v>819</v>
      </c>
      <c r="G19" s="897">
        <v>3094</v>
      </c>
      <c r="H19" s="896">
        <v>434</v>
      </c>
      <c r="I19" s="895">
        <v>2542</v>
      </c>
      <c r="J19" s="894">
        <v>2679</v>
      </c>
      <c r="K19" s="894">
        <v>21654</v>
      </c>
      <c r="L19" s="894">
        <v>3123</v>
      </c>
      <c r="M19" s="894">
        <v>6093</v>
      </c>
      <c r="N19" s="894">
        <v>1463</v>
      </c>
      <c r="O19" s="894">
        <v>10975</v>
      </c>
      <c r="P19" s="893">
        <v>2006</v>
      </c>
    </row>
    <row r="20" spans="1:16" ht="18" customHeight="1">
      <c r="A20" s="8">
        <v>2007</v>
      </c>
      <c r="B20" s="892">
        <v>35495</v>
      </c>
      <c r="C20" s="23">
        <v>14066</v>
      </c>
      <c r="D20" s="15">
        <v>2162</v>
      </c>
      <c r="E20" s="15">
        <v>2349</v>
      </c>
      <c r="F20" s="15">
        <v>779</v>
      </c>
      <c r="G20" s="15">
        <v>3121</v>
      </c>
      <c r="H20" s="16">
        <v>426</v>
      </c>
      <c r="I20" s="891">
        <v>2501</v>
      </c>
      <c r="J20" s="890">
        <v>2728</v>
      </c>
      <c r="K20" s="890">
        <v>21429</v>
      </c>
      <c r="L20" s="890">
        <v>2910</v>
      </c>
      <c r="M20" s="890">
        <v>6016</v>
      </c>
      <c r="N20" s="890">
        <v>1382</v>
      </c>
      <c r="O20" s="890">
        <v>11121</v>
      </c>
      <c r="P20" s="8">
        <v>2007</v>
      </c>
    </row>
    <row r="21" spans="1:16" ht="18" customHeight="1">
      <c r="A21" s="8">
        <v>2008</v>
      </c>
      <c r="B21" s="892">
        <v>39816</v>
      </c>
      <c r="C21" s="23">
        <v>16330</v>
      </c>
      <c r="D21" s="15">
        <v>2868</v>
      </c>
      <c r="E21" s="15">
        <v>2442</v>
      </c>
      <c r="F21" s="15">
        <v>810</v>
      </c>
      <c r="G21" s="15">
        <v>3485</v>
      </c>
      <c r="H21" s="16">
        <v>489</v>
      </c>
      <c r="I21" s="891">
        <v>2574</v>
      </c>
      <c r="J21" s="890">
        <v>3662</v>
      </c>
      <c r="K21" s="890">
        <v>23486</v>
      </c>
      <c r="L21" s="890">
        <v>2687</v>
      </c>
      <c r="M21" s="890">
        <v>6558</v>
      </c>
      <c r="N21" s="890">
        <v>1420</v>
      </c>
      <c r="O21" s="890">
        <v>12821</v>
      </c>
      <c r="P21" s="8">
        <v>2008</v>
      </c>
    </row>
    <row r="22" spans="1:16" ht="18" customHeight="1">
      <c r="A22" s="8">
        <v>2009</v>
      </c>
      <c r="B22" s="892">
        <v>41217</v>
      </c>
      <c r="C22" s="23">
        <v>17111</v>
      </c>
      <c r="D22" s="15">
        <v>3097</v>
      </c>
      <c r="E22" s="15">
        <v>2501</v>
      </c>
      <c r="F22" s="15">
        <v>835</v>
      </c>
      <c r="G22" s="15">
        <v>3620</v>
      </c>
      <c r="H22" s="16">
        <v>507</v>
      </c>
      <c r="I22" s="891">
        <v>2640</v>
      </c>
      <c r="J22" s="890">
        <v>3911</v>
      </c>
      <c r="K22" s="890">
        <v>24106</v>
      </c>
      <c r="L22" s="890">
        <v>2573</v>
      </c>
      <c r="M22" s="890">
        <v>6774</v>
      </c>
      <c r="N22" s="890">
        <v>1420</v>
      </c>
      <c r="O22" s="890">
        <v>13339</v>
      </c>
      <c r="P22" s="8">
        <v>2009</v>
      </c>
    </row>
    <row r="23" spans="1:16" ht="18" customHeight="1">
      <c r="A23" s="889">
        <v>2010</v>
      </c>
      <c r="B23" s="801">
        <v>40771</v>
      </c>
      <c r="C23" s="798">
        <v>17207</v>
      </c>
      <c r="D23" s="798">
        <v>3163</v>
      </c>
      <c r="E23" s="798">
        <v>2453</v>
      </c>
      <c r="F23" s="798">
        <v>817</v>
      </c>
      <c r="G23" s="798">
        <v>3663</v>
      </c>
      <c r="H23" s="802">
        <v>497</v>
      </c>
      <c r="I23" s="801">
        <v>2646</v>
      </c>
      <c r="J23" s="798">
        <v>3968</v>
      </c>
      <c r="K23" s="798">
        <v>23564</v>
      </c>
      <c r="L23" s="798">
        <v>2414</v>
      </c>
      <c r="M23" s="798">
        <v>6655</v>
      </c>
      <c r="N23" s="798">
        <v>1355</v>
      </c>
      <c r="O23" s="798">
        <v>13140</v>
      </c>
      <c r="P23" s="889">
        <v>2010</v>
      </c>
    </row>
    <row r="24" spans="1:16" ht="18" customHeight="1">
      <c r="A24" s="8">
        <v>2011</v>
      </c>
      <c r="B24" s="23">
        <v>41213</v>
      </c>
      <c r="C24" s="23">
        <v>17749</v>
      </c>
      <c r="D24" s="23">
        <v>3290</v>
      </c>
      <c r="E24" s="23">
        <v>2447</v>
      </c>
      <c r="F24" s="23">
        <v>841</v>
      </c>
      <c r="G24" s="23">
        <v>3902</v>
      </c>
      <c r="H24" s="23">
        <v>537</v>
      </c>
      <c r="I24" s="23">
        <v>2838</v>
      </c>
      <c r="J24" s="23">
        <v>3894</v>
      </c>
      <c r="K24" s="23">
        <v>23464</v>
      </c>
      <c r="L24" s="23">
        <v>2327</v>
      </c>
      <c r="M24" s="23">
        <v>6666</v>
      </c>
      <c r="N24" s="23">
        <v>1297</v>
      </c>
      <c r="O24" s="23">
        <v>13174</v>
      </c>
      <c r="P24" s="8">
        <v>2011</v>
      </c>
    </row>
    <row r="25" spans="1:16" ht="18" customHeight="1">
      <c r="A25" s="8">
        <v>2012</v>
      </c>
      <c r="B25" s="23">
        <v>41008</v>
      </c>
      <c r="C25" s="23">
        <v>17987</v>
      </c>
      <c r="D25" s="23">
        <v>3382</v>
      </c>
      <c r="E25" s="23">
        <v>2415</v>
      </c>
      <c r="F25" s="23">
        <v>819</v>
      </c>
      <c r="G25" s="23">
        <v>3965</v>
      </c>
      <c r="H25" s="23">
        <v>536</v>
      </c>
      <c r="I25" s="23">
        <v>2849</v>
      </c>
      <c r="J25" s="23">
        <v>4012</v>
      </c>
      <c r="K25" s="23">
        <v>23030</v>
      </c>
      <c r="L25" s="23">
        <v>2206</v>
      </c>
      <c r="M25" s="23">
        <v>6531</v>
      </c>
      <c r="N25" s="23">
        <v>1231</v>
      </c>
      <c r="O25" s="23">
        <v>13062</v>
      </c>
      <c r="P25" s="8">
        <v>2012</v>
      </c>
    </row>
    <row r="26" spans="1:16" ht="18" customHeight="1">
      <c r="A26" s="772">
        <v>2013</v>
      </c>
      <c r="B26" s="23">
        <v>40882</v>
      </c>
      <c r="C26" s="23">
        <v>18076</v>
      </c>
      <c r="D26" s="23">
        <v>3437</v>
      </c>
      <c r="E26" s="23">
        <v>2380</v>
      </c>
      <c r="F26" s="23">
        <v>820</v>
      </c>
      <c r="G26" s="23">
        <v>4017</v>
      </c>
      <c r="H26" s="23">
        <v>514</v>
      </c>
      <c r="I26" s="23">
        <v>2812</v>
      </c>
      <c r="J26" s="23">
        <v>4096</v>
      </c>
      <c r="K26" s="23">
        <v>22806</v>
      </c>
      <c r="L26" s="23">
        <v>2091</v>
      </c>
      <c r="M26" s="23">
        <v>6389</v>
      </c>
      <c r="N26" s="23">
        <v>1166</v>
      </c>
      <c r="O26" s="23">
        <v>13160</v>
      </c>
      <c r="P26" s="256">
        <v>2013</v>
      </c>
    </row>
    <row r="27" spans="1:16" ht="18" customHeight="1">
      <c r="A27" s="772">
        <v>2014</v>
      </c>
      <c r="B27" s="23">
        <v>41009</v>
      </c>
      <c r="C27" s="23">
        <v>18348</v>
      </c>
      <c r="D27" s="23">
        <v>3538</v>
      </c>
      <c r="E27" s="23">
        <v>2319</v>
      </c>
      <c r="F27" s="23">
        <v>824</v>
      </c>
      <c r="G27" s="23">
        <v>4047</v>
      </c>
      <c r="H27" s="23">
        <v>514</v>
      </c>
      <c r="I27" s="23">
        <v>2792</v>
      </c>
      <c r="J27" s="23">
        <v>4314</v>
      </c>
      <c r="K27" s="23">
        <v>22661</v>
      </c>
      <c r="L27" s="23">
        <v>1988</v>
      </c>
      <c r="M27" s="23">
        <v>6294</v>
      </c>
      <c r="N27" s="23">
        <v>1103</v>
      </c>
      <c r="O27" s="23">
        <v>13276</v>
      </c>
      <c r="P27" s="256">
        <v>2014</v>
      </c>
    </row>
    <row r="28" spans="1:16" ht="18" customHeight="1">
      <c r="A28" s="888">
        <v>2015</v>
      </c>
      <c r="B28" s="798">
        <v>39654</v>
      </c>
      <c r="C28" s="798">
        <v>18161</v>
      </c>
      <c r="D28" s="798">
        <v>3575</v>
      </c>
      <c r="E28" s="798">
        <v>2118</v>
      </c>
      <c r="F28" s="798">
        <v>793</v>
      </c>
      <c r="G28" s="798">
        <v>3964</v>
      </c>
      <c r="H28" s="798">
        <v>508</v>
      </c>
      <c r="I28" s="798">
        <v>2799</v>
      </c>
      <c r="J28" s="798">
        <v>4404</v>
      </c>
      <c r="K28" s="798">
        <v>21493</v>
      </c>
      <c r="L28" s="798">
        <v>1805</v>
      </c>
      <c r="M28" s="798">
        <v>6052</v>
      </c>
      <c r="N28" s="798">
        <v>925</v>
      </c>
      <c r="O28" s="798">
        <v>12711</v>
      </c>
      <c r="P28" s="251">
        <v>2015</v>
      </c>
    </row>
    <row r="29" spans="1:16" ht="18" customHeight="1">
      <c r="A29" s="772">
        <v>2016</v>
      </c>
      <c r="B29" s="23">
        <v>38342</v>
      </c>
      <c r="C29" s="23">
        <v>17662</v>
      </c>
      <c r="D29" s="23">
        <v>3536</v>
      </c>
      <c r="E29" s="23">
        <v>1898</v>
      </c>
      <c r="F29" s="23">
        <v>751</v>
      </c>
      <c r="G29" s="23">
        <v>3850</v>
      </c>
      <c r="H29" s="23">
        <v>491</v>
      </c>
      <c r="I29" s="23">
        <v>2760</v>
      </c>
      <c r="J29" s="23">
        <v>4376</v>
      </c>
      <c r="K29" s="23">
        <v>20680</v>
      </c>
      <c r="L29" s="23">
        <v>1711</v>
      </c>
      <c r="M29" s="23">
        <v>5793</v>
      </c>
      <c r="N29" s="23">
        <v>766</v>
      </c>
      <c r="O29" s="23">
        <v>12410</v>
      </c>
      <c r="P29" s="256">
        <v>2016</v>
      </c>
    </row>
    <row r="30" spans="1:16" ht="18" customHeight="1">
      <c r="A30" s="772">
        <v>2017</v>
      </c>
      <c r="B30" s="23">
        <v>36982</v>
      </c>
      <c r="C30" s="23">
        <v>17107</v>
      </c>
      <c r="D30" s="23">
        <v>3580</v>
      </c>
      <c r="E30" s="23">
        <v>1628</v>
      </c>
      <c r="F30" s="23">
        <v>696</v>
      </c>
      <c r="G30" s="23">
        <v>3759</v>
      </c>
      <c r="H30" s="23">
        <v>465</v>
      </c>
      <c r="I30" s="23">
        <v>2705</v>
      </c>
      <c r="J30" s="23">
        <v>4274</v>
      </c>
      <c r="K30" s="23">
        <v>19875</v>
      </c>
      <c r="L30" s="23">
        <v>1585</v>
      </c>
      <c r="M30" s="23">
        <v>5557</v>
      </c>
      <c r="N30" s="23">
        <v>674</v>
      </c>
      <c r="O30" s="23">
        <v>12059</v>
      </c>
      <c r="P30" s="256">
        <v>2017</v>
      </c>
    </row>
    <row r="31" spans="1:16" ht="18" customHeight="1">
      <c r="A31" s="2842">
        <v>2018</v>
      </c>
      <c r="B31" s="23">
        <v>36940</v>
      </c>
      <c r="C31" s="23">
        <v>17252</v>
      </c>
      <c r="D31" s="23">
        <v>3676</v>
      </c>
      <c r="E31" s="23">
        <v>1570</v>
      </c>
      <c r="F31" s="23">
        <v>696</v>
      </c>
      <c r="G31" s="23">
        <v>3811</v>
      </c>
      <c r="H31" s="23">
        <v>465</v>
      </c>
      <c r="I31" s="23">
        <v>2654</v>
      </c>
      <c r="J31" s="23">
        <v>4380</v>
      </c>
      <c r="K31" s="23">
        <v>19688</v>
      </c>
      <c r="L31" s="23">
        <v>1549</v>
      </c>
      <c r="M31" s="23">
        <v>5392</v>
      </c>
      <c r="N31" s="23">
        <v>628</v>
      </c>
      <c r="O31" s="23">
        <v>12119</v>
      </c>
      <c r="P31" s="1523">
        <v>2018</v>
      </c>
    </row>
    <row r="32" spans="1:16" ht="18" customHeight="1" thickBot="1">
      <c r="A32" s="258">
        <v>2019</v>
      </c>
      <c r="B32" s="795">
        <v>37209</v>
      </c>
      <c r="C32" s="795">
        <v>17655</v>
      </c>
      <c r="D32" s="795">
        <v>3846</v>
      </c>
      <c r="E32" s="795">
        <v>1588</v>
      </c>
      <c r="F32" s="795">
        <v>681</v>
      </c>
      <c r="G32" s="795">
        <v>3847</v>
      </c>
      <c r="H32" s="795">
        <v>467</v>
      </c>
      <c r="I32" s="795">
        <v>2650</v>
      </c>
      <c r="J32" s="795">
        <v>4576</v>
      </c>
      <c r="K32" s="795">
        <v>19554</v>
      </c>
      <c r="L32" s="795">
        <v>1501</v>
      </c>
      <c r="M32" s="795">
        <v>5250</v>
      </c>
      <c r="N32" s="795">
        <v>601</v>
      </c>
      <c r="O32" s="795">
        <v>12202</v>
      </c>
      <c r="P32" s="887">
        <v>2019</v>
      </c>
    </row>
    <row r="33" spans="1:24" ht="18" customHeight="1">
      <c r="A33" s="886" t="s">
        <v>2179</v>
      </c>
      <c r="B33" s="885"/>
      <c r="C33" s="263"/>
      <c r="D33" s="885"/>
      <c r="E33" s="885"/>
      <c r="F33" s="885"/>
      <c r="G33" s="885"/>
      <c r="H33" s="885"/>
      <c r="I33" s="264" t="s">
        <v>2178</v>
      </c>
      <c r="J33" s="775"/>
      <c r="K33" s="775"/>
      <c r="L33" s="775"/>
      <c r="M33" s="775"/>
      <c r="N33" s="775"/>
      <c r="O33" s="775"/>
      <c r="P33" s="775"/>
      <c r="Q33" s="775"/>
      <c r="R33" s="775"/>
      <c r="S33" s="775"/>
      <c r="T33" s="775"/>
      <c r="U33" s="775"/>
      <c r="V33" s="775"/>
      <c r="W33" s="775"/>
      <c r="X33" s="775"/>
    </row>
    <row r="34" spans="1:24" ht="18" customHeight="1">
      <c r="A34" s="1" t="s">
        <v>956</v>
      </c>
      <c r="I34" s="1" t="s">
        <v>2177</v>
      </c>
    </row>
  </sheetData>
  <mergeCells count="7">
    <mergeCell ref="A1:H1"/>
    <mergeCell ref="A3:A6"/>
    <mergeCell ref="P3:P6"/>
    <mergeCell ref="C3:J3"/>
    <mergeCell ref="C4:J4"/>
    <mergeCell ref="K4:O4"/>
    <mergeCell ref="K3:O3"/>
  </mergeCells>
  <phoneticPr fontId="3" type="noConversion"/>
  <pageMargins left="0.7" right="0.7" top="0.75" bottom="0.75" header="0.3" footer="0.3"/>
  <pageSetup paperSize="9" scale="57" orientation="portrait" r:id="rId1"/>
  <colBreaks count="1" manualBreakCount="1">
    <brk id="8" max="1048575" man="1"/>
  </colBreaks>
  <drawing r:id="rId2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Sheet59"/>
  <dimension ref="A1:U31"/>
  <sheetViews>
    <sheetView showGridLines="0" view="pageBreakPreview" zoomScaleNormal="100" zoomScaleSheetLayoutView="100" workbookViewId="0">
      <pane ySplit="4" topLeftCell="A5" activePane="bottomLeft" state="frozen"/>
      <selection pane="bottomLeft"/>
    </sheetView>
  </sheetViews>
  <sheetFormatPr defaultColWidth="9" defaultRowHeight="13.5"/>
  <cols>
    <col min="1" max="21" width="10.625" style="1" customWidth="1"/>
    <col min="22" max="16384" width="9" style="1"/>
  </cols>
  <sheetData>
    <row r="1" spans="1:21" s="349" customFormat="1" ht="24.95" customHeight="1">
      <c r="A1" s="4390" t="s">
        <v>2216</v>
      </c>
      <c r="B1" s="4390"/>
      <c r="C1" s="4390"/>
      <c r="D1" s="4390"/>
      <c r="E1" s="4390"/>
      <c r="F1" s="4390"/>
      <c r="G1" s="4390"/>
      <c r="H1" s="4390"/>
      <c r="I1" s="4390"/>
      <c r="J1" s="4390"/>
      <c r="K1" s="4390"/>
      <c r="L1" s="1490" t="s">
        <v>2215</v>
      </c>
    </row>
    <row r="2" spans="1:21" ht="18" customHeight="1" thickBot="1">
      <c r="A2" s="1" t="s">
        <v>2194</v>
      </c>
      <c r="U2" s="4" t="s">
        <v>1222</v>
      </c>
    </row>
    <row r="3" spans="1:21" ht="18" customHeight="1">
      <c r="A3" s="4865" t="s">
        <v>2483</v>
      </c>
      <c r="B3" s="28" t="s">
        <v>154</v>
      </c>
      <c r="C3" s="1407" t="s">
        <v>2214</v>
      </c>
      <c r="D3" s="1407" t="s">
        <v>2213</v>
      </c>
      <c r="E3" s="28" t="s">
        <v>2212</v>
      </c>
      <c r="F3" s="1407" t="s">
        <v>2211</v>
      </c>
      <c r="G3" s="1407" t="s">
        <v>2210</v>
      </c>
      <c r="H3" s="28" t="s">
        <v>2209</v>
      </c>
      <c r="I3" s="1407" t="s">
        <v>2208</v>
      </c>
      <c r="J3" s="1407" t="s">
        <v>2207</v>
      </c>
      <c r="K3" s="1407" t="s">
        <v>2206</v>
      </c>
      <c r="L3" s="1408" t="s">
        <v>2205</v>
      </c>
      <c r="M3" s="1407" t="s">
        <v>2204</v>
      </c>
      <c r="N3" s="1407" t="s">
        <v>2203</v>
      </c>
      <c r="O3" s="1407" t="s">
        <v>2202</v>
      </c>
      <c r="P3" s="28" t="s">
        <v>2201</v>
      </c>
      <c r="Q3" s="1407" t="s">
        <v>2200</v>
      </c>
      <c r="R3" s="1407" t="s">
        <v>2199</v>
      </c>
      <c r="S3" s="1407" t="s">
        <v>2198</v>
      </c>
      <c r="T3" s="28" t="s">
        <v>2197</v>
      </c>
      <c r="U3" s="4865" t="s">
        <v>2483</v>
      </c>
    </row>
    <row r="4" spans="1:21" ht="18" customHeight="1">
      <c r="A4" s="4866"/>
      <c r="B4" s="270" t="s">
        <v>420</v>
      </c>
      <c r="C4" s="271"/>
      <c r="D4" s="271"/>
      <c r="E4" s="270"/>
      <c r="F4" s="271"/>
      <c r="G4" s="271"/>
      <c r="H4" s="270"/>
      <c r="I4" s="271"/>
      <c r="J4" s="271"/>
      <c r="K4" s="773"/>
      <c r="L4" s="272"/>
      <c r="M4" s="773"/>
      <c r="N4" s="773"/>
      <c r="O4" s="271"/>
      <c r="P4" s="270"/>
      <c r="Q4" s="271"/>
      <c r="R4" s="271"/>
      <c r="S4" s="773"/>
      <c r="T4" s="270"/>
      <c r="U4" s="4866"/>
    </row>
    <row r="5" spans="1:21" ht="18" customHeight="1">
      <c r="A5" s="9">
        <v>1994</v>
      </c>
      <c r="B5" s="883">
        <v>39566</v>
      </c>
      <c r="C5" s="903">
        <v>3642</v>
      </c>
      <c r="D5" s="903">
        <v>7255</v>
      </c>
      <c r="E5" s="803">
        <v>5985</v>
      </c>
      <c r="F5" s="903">
        <v>6518</v>
      </c>
      <c r="G5" s="903">
        <v>2887</v>
      </c>
      <c r="H5" s="803">
        <v>1498</v>
      </c>
      <c r="I5" s="903">
        <v>2829</v>
      </c>
      <c r="J5" s="903">
        <v>371</v>
      </c>
      <c r="K5" s="803">
        <v>1300</v>
      </c>
      <c r="L5" s="803">
        <v>170</v>
      </c>
      <c r="M5" s="903">
        <v>2144</v>
      </c>
      <c r="N5" s="903">
        <v>1001</v>
      </c>
      <c r="O5" s="903">
        <v>784</v>
      </c>
      <c r="P5" s="803">
        <v>956</v>
      </c>
      <c r="Q5" s="903">
        <v>1115</v>
      </c>
      <c r="R5" s="903">
        <v>368</v>
      </c>
      <c r="S5" s="903">
        <v>318</v>
      </c>
      <c r="T5" s="912">
        <v>276</v>
      </c>
      <c r="U5" s="9">
        <v>1994</v>
      </c>
    </row>
    <row r="6" spans="1:21" ht="18" customHeight="1">
      <c r="A6" s="889">
        <v>1995</v>
      </c>
      <c r="B6" s="870">
        <v>40322</v>
      </c>
      <c r="C6" s="899">
        <v>3164</v>
      </c>
      <c r="D6" s="899">
        <v>7351</v>
      </c>
      <c r="E6" s="799">
        <v>6052</v>
      </c>
      <c r="F6" s="899">
        <v>6685</v>
      </c>
      <c r="G6" s="899">
        <v>2970</v>
      </c>
      <c r="H6" s="799">
        <v>1620</v>
      </c>
      <c r="I6" s="899">
        <v>2963</v>
      </c>
      <c r="J6" s="899">
        <v>406</v>
      </c>
      <c r="K6" s="799">
        <v>1336</v>
      </c>
      <c r="L6" s="799">
        <v>182</v>
      </c>
      <c r="M6" s="899">
        <v>2300</v>
      </c>
      <c r="N6" s="899">
        <v>1048</v>
      </c>
      <c r="O6" s="899">
        <v>837</v>
      </c>
      <c r="P6" s="799">
        <v>991</v>
      </c>
      <c r="Q6" s="899">
        <v>1201</v>
      </c>
      <c r="R6" s="899">
        <v>384</v>
      </c>
      <c r="S6" s="899">
        <v>352</v>
      </c>
      <c r="T6" s="911">
        <v>480</v>
      </c>
      <c r="U6" s="889">
        <v>1995</v>
      </c>
    </row>
    <row r="7" spans="1:21" ht="18" customHeight="1">
      <c r="A7" s="893">
        <v>1996</v>
      </c>
      <c r="B7" s="878">
        <v>43571</v>
      </c>
      <c r="C7" s="894">
        <v>3365</v>
      </c>
      <c r="D7" s="894">
        <v>7935</v>
      </c>
      <c r="E7" s="866">
        <v>6552</v>
      </c>
      <c r="F7" s="894">
        <v>7242</v>
      </c>
      <c r="G7" s="894">
        <v>3210</v>
      </c>
      <c r="H7" s="866">
        <v>1781</v>
      </c>
      <c r="I7" s="894">
        <v>3198</v>
      </c>
      <c r="J7" s="894">
        <v>454</v>
      </c>
      <c r="K7" s="866">
        <v>1436</v>
      </c>
      <c r="L7" s="866">
        <v>191</v>
      </c>
      <c r="M7" s="894">
        <v>2483</v>
      </c>
      <c r="N7" s="894">
        <v>1117</v>
      </c>
      <c r="O7" s="894">
        <v>902</v>
      </c>
      <c r="P7" s="866">
        <v>1049</v>
      </c>
      <c r="Q7" s="894">
        <v>1306</v>
      </c>
      <c r="R7" s="894">
        <v>410</v>
      </c>
      <c r="S7" s="894">
        <v>391</v>
      </c>
      <c r="T7" s="910">
        <v>549</v>
      </c>
      <c r="U7" s="893">
        <v>1996</v>
      </c>
    </row>
    <row r="8" spans="1:21" ht="18" customHeight="1">
      <c r="A8" s="8">
        <v>1997</v>
      </c>
      <c r="B8" s="873">
        <v>41223</v>
      </c>
      <c r="C8" s="890">
        <v>4118</v>
      </c>
      <c r="D8" s="890">
        <v>6366</v>
      </c>
      <c r="E8" s="800">
        <v>4741</v>
      </c>
      <c r="F8" s="890">
        <v>4913</v>
      </c>
      <c r="G8" s="890">
        <v>3848</v>
      </c>
      <c r="H8" s="800">
        <v>2076</v>
      </c>
      <c r="I8" s="890">
        <v>3768</v>
      </c>
      <c r="J8" s="890">
        <v>521</v>
      </c>
      <c r="K8" s="800">
        <v>1616</v>
      </c>
      <c r="L8" s="800">
        <v>220</v>
      </c>
      <c r="M8" s="890">
        <v>2734</v>
      </c>
      <c r="N8" s="890">
        <v>1217</v>
      </c>
      <c r="O8" s="890">
        <v>986</v>
      </c>
      <c r="P8" s="800">
        <v>1156</v>
      </c>
      <c r="Q8" s="890">
        <v>1420</v>
      </c>
      <c r="R8" s="890">
        <v>430</v>
      </c>
      <c r="S8" s="890">
        <v>457</v>
      </c>
      <c r="T8" s="909">
        <v>636</v>
      </c>
      <c r="U8" s="8">
        <v>1997</v>
      </c>
    </row>
    <row r="9" spans="1:21" ht="18" customHeight="1">
      <c r="A9" s="8">
        <v>1998</v>
      </c>
      <c r="B9" s="873">
        <v>40343</v>
      </c>
      <c r="C9" s="890">
        <v>3867</v>
      </c>
      <c r="D9" s="890">
        <v>6256</v>
      </c>
      <c r="E9" s="800">
        <v>4619</v>
      </c>
      <c r="F9" s="890">
        <v>4825</v>
      </c>
      <c r="G9" s="890">
        <v>3782</v>
      </c>
      <c r="H9" s="800">
        <v>2053</v>
      </c>
      <c r="I9" s="890">
        <v>3712</v>
      </c>
      <c r="J9" s="890">
        <v>528</v>
      </c>
      <c r="K9" s="800">
        <v>1565</v>
      </c>
      <c r="L9" s="800">
        <v>241</v>
      </c>
      <c r="M9" s="890">
        <v>2655</v>
      </c>
      <c r="N9" s="890">
        <v>1212</v>
      </c>
      <c r="O9" s="890">
        <v>941</v>
      </c>
      <c r="P9" s="800">
        <v>1133</v>
      </c>
      <c r="Q9" s="890">
        <v>1400</v>
      </c>
      <c r="R9" s="890">
        <v>426</v>
      </c>
      <c r="S9" s="890">
        <v>470</v>
      </c>
      <c r="T9" s="909">
        <v>658</v>
      </c>
      <c r="U9" s="8">
        <v>1998</v>
      </c>
    </row>
    <row r="10" spans="1:21" ht="18" customHeight="1">
      <c r="A10" s="8">
        <v>1999</v>
      </c>
      <c r="B10" s="873">
        <v>40541</v>
      </c>
      <c r="C10" s="890">
        <v>3679</v>
      </c>
      <c r="D10" s="890">
        <v>6437</v>
      </c>
      <c r="E10" s="800">
        <v>4694</v>
      </c>
      <c r="F10" s="890">
        <v>4988</v>
      </c>
      <c r="G10" s="890">
        <v>3823</v>
      </c>
      <c r="H10" s="800">
        <v>2066</v>
      </c>
      <c r="I10" s="890">
        <v>3724</v>
      </c>
      <c r="J10" s="890">
        <v>515</v>
      </c>
      <c r="K10" s="800">
        <v>1542</v>
      </c>
      <c r="L10" s="800">
        <v>216</v>
      </c>
      <c r="M10" s="890">
        <v>2639</v>
      </c>
      <c r="N10" s="890">
        <v>1195</v>
      </c>
      <c r="O10" s="890">
        <v>942</v>
      </c>
      <c r="P10" s="800">
        <v>1121</v>
      </c>
      <c r="Q10" s="890">
        <v>1421</v>
      </c>
      <c r="R10" s="890">
        <v>431</v>
      </c>
      <c r="S10" s="890">
        <v>453</v>
      </c>
      <c r="T10" s="909">
        <v>655</v>
      </c>
      <c r="U10" s="8">
        <v>1999</v>
      </c>
    </row>
    <row r="11" spans="1:21" ht="18" customHeight="1">
      <c r="A11" s="889">
        <v>2000</v>
      </c>
      <c r="B11" s="870">
        <v>40073</v>
      </c>
      <c r="C11" s="899">
        <v>3237</v>
      </c>
      <c r="D11" s="899">
        <v>6372</v>
      </c>
      <c r="E11" s="799">
        <v>4709</v>
      </c>
      <c r="F11" s="899">
        <v>5011</v>
      </c>
      <c r="G11" s="899">
        <v>3795</v>
      </c>
      <c r="H11" s="799">
        <v>2081</v>
      </c>
      <c r="I11" s="899">
        <v>3717</v>
      </c>
      <c r="J11" s="899">
        <v>519</v>
      </c>
      <c r="K11" s="799">
        <v>1518</v>
      </c>
      <c r="L11" s="799">
        <v>218</v>
      </c>
      <c r="M11" s="899">
        <v>2625</v>
      </c>
      <c r="N11" s="899">
        <v>1212</v>
      </c>
      <c r="O11" s="899">
        <v>951</v>
      </c>
      <c r="P11" s="799">
        <v>1128</v>
      </c>
      <c r="Q11" s="899">
        <v>1444</v>
      </c>
      <c r="R11" s="899">
        <v>427</v>
      </c>
      <c r="S11" s="899">
        <v>444</v>
      </c>
      <c r="T11" s="911">
        <v>665</v>
      </c>
      <c r="U11" s="889">
        <v>2000</v>
      </c>
    </row>
    <row r="12" spans="1:21" ht="18" customHeight="1">
      <c r="A12" s="893">
        <v>2001</v>
      </c>
      <c r="B12" s="878">
        <v>39678</v>
      </c>
      <c r="C12" s="894">
        <v>2864</v>
      </c>
      <c r="D12" s="894">
        <v>6356</v>
      </c>
      <c r="E12" s="866">
        <v>4832</v>
      </c>
      <c r="F12" s="894">
        <v>5140</v>
      </c>
      <c r="G12" s="894">
        <v>3765</v>
      </c>
      <c r="H12" s="866">
        <v>2094</v>
      </c>
      <c r="I12" s="894">
        <v>3671</v>
      </c>
      <c r="J12" s="894">
        <v>518</v>
      </c>
      <c r="K12" s="866">
        <v>1471</v>
      </c>
      <c r="L12" s="866">
        <v>232</v>
      </c>
      <c r="M12" s="894">
        <v>2605</v>
      </c>
      <c r="N12" s="894">
        <v>1130</v>
      </c>
      <c r="O12" s="894">
        <v>932</v>
      </c>
      <c r="P12" s="866">
        <v>1094</v>
      </c>
      <c r="Q12" s="894">
        <v>1408</v>
      </c>
      <c r="R12" s="894">
        <v>435</v>
      </c>
      <c r="S12" s="894">
        <v>427</v>
      </c>
      <c r="T12" s="910">
        <v>704</v>
      </c>
      <c r="U12" s="893">
        <v>2001</v>
      </c>
    </row>
    <row r="13" spans="1:21" ht="18" customHeight="1">
      <c r="A13" s="8">
        <v>2002</v>
      </c>
      <c r="B13" s="873">
        <v>38805</v>
      </c>
      <c r="C13" s="890">
        <v>2852</v>
      </c>
      <c r="D13" s="890">
        <v>6379</v>
      </c>
      <c r="E13" s="800">
        <v>4846</v>
      </c>
      <c r="F13" s="890">
        <v>5164</v>
      </c>
      <c r="G13" s="890">
        <v>3795</v>
      </c>
      <c r="H13" s="800">
        <v>2111</v>
      </c>
      <c r="I13" s="890">
        <v>3677</v>
      </c>
      <c r="J13" s="890">
        <v>521</v>
      </c>
      <c r="K13" s="800">
        <v>1473</v>
      </c>
      <c r="L13" s="800">
        <v>236</v>
      </c>
      <c r="M13" s="890">
        <v>2614</v>
      </c>
      <c r="N13" s="890">
        <v>1131</v>
      </c>
      <c r="O13" s="890">
        <v>928</v>
      </c>
      <c r="P13" s="800">
        <v>1091</v>
      </c>
      <c r="Q13" s="890">
        <v>1415</v>
      </c>
      <c r="R13" s="890">
        <v>437</v>
      </c>
      <c r="S13" s="890">
        <v>426</v>
      </c>
      <c r="T13" s="909">
        <v>709</v>
      </c>
      <c r="U13" s="8">
        <v>2002</v>
      </c>
    </row>
    <row r="14" spans="1:21" ht="18" customHeight="1">
      <c r="A14" s="8">
        <v>2003</v>
      </c>
      <c r="B14" s="873">
        <v>38627</v>
      </c>
      <c r="C14" s="890">
        <v>2505</v>
      </c>
      <c r="D14" s="890">
        <v>6173</v>
      </c>
      <c r="E14" s="800">
        <v>4758</v>
      </c>
      <c r="F14" s="890">
        <v>5120</v>
      </c>
      <c r="G14" s="890">
        <v>4025</v>
      </c>
      <c r="H14" s="800">
        <v>1729</v>
      </c>
      <c r="I14" s="890">
        <v>3570</v>
      </c>
      <c r="J14" s="890">
        <v>510</v>
      </c>
      <c r="K14" s="800">
        <v>1431</v>
      </c>
      <c r="L14" s="800">
        <v>228</v>
      </c>
      <c r="M14" s="890">
        <v>2542</v>
      </c>
      <c r="N14" s="890">
        <v>1121</v>
      </c>
      <c r="O14" s="890">
        <v>892</v>
      </c>
      <c r="P14" s="800">
        <v>1058</v>
      </c>
      <c r="Q14" s="890">
        <v>1371</v>
      </c>
      <c r="R14" s="890">
        <v>446</v>
      </c>
      <c r="S14" s="890">
        <v>430</v>
      </c>
      <c r="T14" s="909">
        <v>718</v>
      </c>
      <c r="U14" s="8">
        <v>2003</v>
      </c>
    </row>
    <row r="15" spans="1:21" ht="18" customHeight="1">
      <c r="A15" s="8">
        <v>2004</v>
      </c>
      <c r="B15" s="873">
        <v>36812</v>
      </c>
      <c r="C15" s="890">
        <v>2303</v>
      </c>
      <c r="D15" s="890">
        <v>6017</v>
      </c>
      <c r="E15" s="800">
        <v>4422</v>
      </c>
      <c r="F15" s="890">
        <v>4835</v>
      </c>
      <c r="G15" s="890">
        <v>3974</v>
      </c>
      <c r="H15" s="800">
        <v>1646</v>
      </c>
      <c r="I15" s="890">
        <v>3315</v>
      </c>
      <c r="J15" s="890">
        <v>504</v>
      </c>
      <c r="K15" s="800">
        <v>1366</v>
      </c>
      <c r="L15" s="800">
        <v>241</v>
      </c>
      <c r="M15" s="890">
        <v>2529</v>
      </c>
      <c r="N15" s="890">
        <v>1180</v>
      </c>
      <c r="O15" s="890">
        <v>890</v>
      </c>
      <c r="P15" s="800">
        <v>1089</v>
      </c>
      <c r="Q15" s="890">
        <v>1010</v>
      </c>
      <c r="R15" s="890">
        <v>441</v>
      </c>
      <c r="S15" s="890">
        <v>440</v>
      </c>
      <c r="T15" s="909">
        <v>710</v>
      </c>
      <c r="U15" s="8">
        <v>2004</v>
      </c>
    </row>
    <row r="16" spans="1:21" ht="18" customHeight="1">
      <c r="A16" s="889">
        <v>2005</v>
      </c>
      <c r="B16" s="870">
        <v>36768</v>
      </c>
      <c r="C16" s="899">
        <v>5674</v>
      </c>
      <c r="D16" s="899">
        <v>1859</v>
      </c>
      <c r="E16" s="799">
        <v>5252</v>
      </c>
      <c r="F16" s="899">
        <v>4687</v>
      </c>
      <c r="G16" s="899">
        <v>1294</v>
      </c>
      <c r="H16" s="799">
        <v>433</v>
      </c>
      <c r="I16" s="899">
        <v>1762</v>
      </c>
      <c r="J16" s="899">
        <v>4001</v>
      </c>
      <c r="K16" s="799">
        <v>418</v>
      </c>
      <c r="L16" s="799">
        <v>497</v>
      </c>
      <c r="M16" s="899">
        <v>3312</v>
      </c>
      <c r="N16" s="899">
        <v>747</v>
      </c>
      <c r="O16" s="899">
        <v>220</v>
      </c>
      <c r="P16" s="799">
        <v>1341</v>
      </c>
      <c r="Q16" s="899">
        <v>2379</v>
      </c>
      <c r="R16" s="899">
        <v>1066</v>
      </c>
      <c r="S16" s="899">
        <v>825</v>
      </c>
      <c r="T16" s="911">
        <v>1001</v>
      </c>
      <c r="U16" s="889">
        <v>2005</v>
      </c>
    </row>
    <row r="17" spans="1:21" ht="18" customHeight="1">
      <c r="A17" s="893">
        <v>2006</v>
      </c>
      <c r="B17" s="878">
        <v>35862</v>
      </c>
      <c r="C17" s="894">
        <v>1645</v>
      </c>
      <c r="D17" s="894">
        <v>5368</v>
      </c>
      <c r="E17" s="866">
        <v>4587</v>
      </c>
      <c r="F17" s="894">
        <v>5306</v>
      </c>
      <c r="G17" s="894">
        <v>3797</v>
      </c>
      <c r="H17" s="866">
        <v>1958</v>
      </c>
      <c r="I17" s="894">
        <v>3309</v>
      </c>
      <c r="J17" s="894">
        <v>479</v>
      </c>
      <c r="K17" s="866">
        <v>1305</v>
      </c>
      <c r="L17" s="866">
        <v>222</v>
      </c>
      <c r="M17" s="894">
        <v>2302</v>
      </c>
      <c r="N17" s="894">
        <v>999</v>
      </c>
      <c r="O17" s="894">
        <v>778</v>
      </c>
      <c r="P17" s="866">
        <v>935</v>
      </c>
      <c r="Q17" s="894">
        <v>1278</v>
      </c>
      <c r="R17" s="894">
        <v>418</v>
      </c>
      <c r="S17" s="894">
        <v>416</v>
      </c>
      <c r="T17" s="910">
        <v>760</v>
      </c>
      <c r="U17" s="893">
        <v>2006</v>
      </c>
    </row>
    <row r="18" spans="1:21" ht="18" customHeight="1">
      <c r="A18" s="8">
        <v>2007</v>
      </c>
      <c r="B18" s="873">
        <v>35495</v>
      </c>
      <c r="C18" s="890">
        <v>1562</v>
      </c>
      <c r="D18" s="890">
        <v>5184</v>
      </c>
      <c r="E18" s="800">
        <v>4577</v>
      </c>
      <c r="F18" s="890">
        <v>5479</v>
      </c>
      <c r="G18" s="890">
        <v>4177</v>
      </c>
      <c r="H18" s="800">
        <v>1684</v>
      </c>
      <c r="I18" s="890">
        <v>3223</v>
      </c>
      <c r="J18" s="890">
        <v>460</v>
      </c>
      <c r="K18" s="800">
        <v>1264</v>
      </c>
      <c r="L18" s="800">
        <v>217</v>
      </c>
      <c r="M18" s="890">
        <v>2202</v>
      </c>
      <c r="N18" s="890">
        <v>963</v>
      </c>
      <c r="O18" s="890">
        <v>743</v>
      </c>
      <c r="P18" s="800">
        <v>909</v>
      </c>
      <c r="Q18" s="890">
        <v>1248</v>
      </c>
      <c r="R18" s="890">
        <v>421</v>
      </c>
      <c r="S18" s="890">
        <v>410</v>
      </c>
      <c r="T18" s="909">
        <v>772</v>
      </c>
      <c r="U18" s="8">
        <v>2007</v>
      </c>
    </row>
    <row r="19" spans="1:21" ht="18" customHeight="1">
      <c r="A19" s="8">
        <v>2008</v>
      </c>
      <c r="B19" s="873">
        <v>39816</v>
      </c>
      <c r="C19" s="890">
        <v>1449</v>
      </c>
      <c r="D19" s="890">
        <v>6635</v>
      </c>
      <c r="E19" s="800">
        <v>6034</v>
      </c>
      <c r="F19" s="890">
        <v>7265</v>
      </c>
      <c r="G19" s="890">
        <v>4253</v>
      </c>
      <c r="H19" s="800">
        <v>1641</v>
      </c>
      <c r="I19" s="890">
        <v>3183</v>
      </c>
      <c r="J19" s="890">
        <v>447</v>
      </c>
      <c r="K19" s="800">
        <v>1200</v>
      </c>
      <c r="L19" s="800">
        <v>213</v>
      </c>
      <c r="M19" s="890">
        <v>2172</v>
      </c>
      <c r="N19" s="890">
        <v>917</v>
      </c>
      <c r="O19" s="890">
        <v>698</v>
      </c>
      <c r="P19" s="800">
        <v>863</v>
      </c>
      <c r="Q19" s="890">
        <v>1211</v>
      </c>
      <c r="R19" s="890">
        <v>434</v>
      </c>
      <c r="S19" s="890">
        <v>412</v>
      </c>
      <c r="T19" s="909">
        <v>789</v>
      </c>
      <c r="U19" s="8">
        <v>2008</v>
      </c>
    </row>
    <row r="20" spans="1:21" ht="18" customHeight="1">
      <c r="A20" s="8">
        <v>2009</v>
      </c>
      <c r="B20" s="873">
        <v>41217</v>
      </c>
      <c r="C20" s="890">
        <v>1479</v>
      </c>
      <c r="D20" s="890">
        <v>6752</v>
      </c>
      <c r="E20" s="800">
        <v>6405</v>
      </c>
      <c r="F20" s="890">
        <v>7693</v>
      </c>
      <c r="G20" s="890">
        <v>4553</v>
      </c>
      <c r="H20" s="800">
        <v>1681</v>
      </c>
      <c r="I20" s="890">
        <v>3253</v>
      </c>
      <c r="J20" s="890">
        <v>444</v>
      </c>
      <c r="K20" s="800">
        <v>1203</v>
      </c>
      <c r="L20" s="800">
        <v>206</v>
      </c>
      <c r="M20" s="890">
        <v>2188</v>
      </c>
      <c r="N20" s="890">
        <v>912</v>
      </c>
      <c r="O20" s="890">
        <v>693</v>
      </c>
      <c r="P20" s="800">
        <v>849</v>
      </c>
      <c r="Q20" s="890">
        <v>1221</v>
      </c>
      <c r="R20" s="890">
        <v>451</v>
      </c>
      <c r="S20" s="890">
        <v>414</v>
      </c>
      <c r="T20" s="909">
        <v>820</v>
      </c>
      <c r="U20" s="8">
        <v>2009</v>
      </c>
    </row>
    <row r="21" spans="1:21" ht="18" customHeight="1">
      <c r="A21" s="889">
        <v>2010</v>
      </c>
      <c r="B21" s="801">
        <v>40771</v>
      </c>
      <c r="C21" s="798">
        <v>1414</v>
      </c>
      <c r="D21" s="798">
        <v>6439</v>
      </c>
      <c r="E21" s="798">
        <v>6331</v>
      </c>
      <c r="F21" s="798">
        <v>7699</v>
      </c>
      <c r="G21" s="798">
        <v>4627</v>
      </c>
      <c r="H21" s="798">
        <v>1658</v>
      </c>
      <c r="I21" s="798">
        <v>3272</v>
      </c>
      <c r="J21" s="798">
        <v>442</v>
      </c>
      <c r="K21" s="798">
        <v>1196</v>
      </c>
      <c r="L21" s="798">
        <v>206</v>
      </c>
      <c r="M21" s="798">
        <v>2145</v>
      </c>
      <c r="N21" s="798">
        <v>897</v>
      </c>
      <c r="O21" s="798">
        <v>681</v>
      </c>
      <c r="P21" s="798">
        <v>832</v>
      </c>
      <c r="Q21" s="798">
        <v>1209</v>
      </c>
      <c r="R21" s="798">
        <v>462</v>
      </c>
      <c r="S21" s="798">
        <v>420</v>
      </c>
      <c r="T21" s="802">
        <v>841</v>
      </c>
      <c r="U21" s="889">
        <v>2010</v>
      </c>
    </row>
    <row r="22" spans="1:21" ht="18" customHeight="1">
      <c r="A22" s="8">
        <v>2011</v>
      </c>
      <c r="B22" s="23">
        <v>41213</v>
      </c>
      <c r="C22" s="23">
        <v>1493</v>
      </c>
      <c r="D22" s="23">
        <v>6172</v>
      </c>
      <c r="E22" s="23">
        <v>6399</v>
      </c>
      <c r="F22" s="23">
        <v>7861</v>
      </c>
      <c r="G22" s="23">
        <v>4809</v>
      </c>
      <c r="H22" s="23">
        <v>1708</v>
      </c>
      <c r="I22" s="23">
        <v>3415</v>
      </c>
      <c r="J22" s="23">
        <v>439</v>
      </c>
      <c r="K22" s="23">
        <v>1179</v>
      </c>
      <c r="L22" s="23">
        <v>213</v>
      </c>
      <c r="M22" s="23">
        <v>2144</v>
      </c>
      <c r="N22" s="23">
        <v>913</v>
      </c>
      <c r="O22" s="23">
        <v>672</v>
      </c>
      <c r="P22" s="23">
        <v>818</v>
      </c>
      <c r="Q22" s="23">
        <v>1206</v>
      </c>
      <c r="R22" s="23">
        <v>473</v>
      </c>
      <c r="S22" s="23">
        <v>423</v>
      </c>
      <c r="T22" s="68">
        <v>881</v>
      </c>
      <c r="U22" s="8">
        <v>2011</v>
      </c>
    </row>
    <row r="23" spans="1:21" ht="18" customHeight="1">
      <c r="A23" s="8">
        <v>2012</v>
      </c>
      <c r="B23" s="23">
        <v>41008</v>
      </c>
      <c r="C23" s="23">
        <v>1381</v>
      </c>
      <c r="D23" s="23">
        <v>6008</v>
      </c>
      <c r="E23" s="23">
        <v>6305</v>
      </c>
      <c r="F23" s="23">
        <v>7840</v>
      </c>
      <c r="G23" s="23">
        <v>4994</v>
      </c>
      <c r="H23" s="23">
        <v>1694</v>
      </c>
      <c r="I23" s="23">
        <v>3462</v>
      </c>
      <c r="J23" s="23">
        <v>438</v>
      </c>
      <c r="K23" s="23">
        <v>1155</v>
      </c>
      <c r="L23" s="23">
        <v>214</v>
      </c>
      <c r="M23" s="23">
        <v>2138</v>
      </c>
      <c r="N23" s="23">
        <v>900</v>
      </c>
      <c r="O23" s="23">
        <v>661</v>
      </c>
      <c r="P23" s="23">
        <v>809</v>
      </c>
      <c r="Q23" s="23">
        <v>1199</v>
      </c>
      <c r="R23" s="23">
        <v>466</v>
      </c>
      <c r="S23" s="23">
        <v>441</v>
      </c>
      <c r="T23" s="68">
        <v>903</v>
      </c>
      <c r="U23" s="8">
        <v>2012</v>
      </c>
    </row>
    <row r="24" spans="1:21" ht="18" customHeight="1">
      <c r="A24" s="772">
        <v>2013</v>
      </c>
      <c r="B24" s="23">
        <v>40882</v>
      </c>
      <c r="C24" s="23">
        <v>1391</v>
      </c>
      <c r="D24" s="23">
        <v>5817</v>
      </c>
      <c r="E24" s="23">
        <v>6299</v>
      </c>
      <c r="F24" s="23">
        <v>7835</v>
      </c>
      <c r="G24" s="23">
        <v>4834</v>
      </c>
      <c r="H24" s="23">
        <v>1938</v>
      </c>
      <c r="I24" s="23">
        <v>3589</v>
      </c>
      <c r="J24" s="23">
        <v>426</v>
      </c>
      <c r="K24" s="23">
        <v>1155</v>
      </c>
      <c r="L24" s="23">
        <v>208</v>
      </c>
      <c r="M24" s="23">
        <v>2085</v>
      </c>
      <c r="N24" s="23">
        <v>878</v>
      </c>
      <c r="O24" s="23">
        <v>640</v>
      </c>
      <c r="P24" s="23">
        <v>797</v>
      </c>
      <c r="Q24" s="23">
        <v>1190</v>
      </c>
      <c r="R24" s="23">
        <v>454</v>
      </c>
      <c r="S24" s="23">
        <v>443</v>
      </c>
      <c r="T24" s="23">
        <v>903</v>
      </c>
      <c r="U24" s="256">
        <v>2013</v>
      </c>
    </row>
    <row r="25" spans="1:21" ht="18" customHeight="1">
      <c r="A25" s="772">
        <v>2014</v>
      </c>
      <c r="B25" s="23">
        <v>41009</v>
      </c>
      <c r="C25" s="23">
        <v>1384</v>
      </c>
      <c r="D25" s="23">
        <v>5747</v>
      </c>
      <c r="E25" s="23">
        <v>6291</v>
      </c>
      <c r="F25" s="23">
        <v>7956</v>
      </c>
      <c r="G25" s="23">
        <v>5211</v>
      </c>
      <c r="H25" s="23">
        <v>1714</v>
      </c>
      <c r="I25" s="23">
        <v>3596</v>
      </c>
      <c r="J25" s="23">
        <v>421</v>
      </c>
      <c r="K25" s="23">
        <v>1146</v>
      </c>
      <c r="L25" s="23">
        <v>211</v>
      </c>
      <c r="M25" s="23">
        <v>2046</v>
      </c>
      <c r="N25" s="23">
        <v>858</v>
      </c>
      <c r="O25" s="23">
        <v>652</v>
      </c>
      <c r="P25" s="23">
        <v>800</v>
      </c>
      <c r="Q25" s="23">
        <v>1177</v>
      </c>
      <c r="R25" s="23">
        <v>452</v>
      </c>
      <c r="S25" s="23">
        <v>439</v>
      </c>
      <c r="T25" s="23">
        <v>908</v>
      </c>
      <c r="U25" s="256">
        <v>2014</v>
      </c>
    </row>
    <row r="26" spans="1:21" ht="18" customHeight="1">
      <c r="A26" s="888">
        <v>2015</v>
      </c>
      <c r="B26" s="798">
        <v>39654</v>
      </c>
      <c r="C26" s="798">
        <v>1221</v>
      </c>
      <c r="D26" s="798">
        <v>5267</v>
      </c>
      <c r="E26" s="798">
        <v>6031</v>
      </c>
      <c r="F26" s="798">
        <v>7774</v>
      </c>
      <c r="G26" s="798">
        <v>5204</v>
      </c>
      <c r="H26" s="798">
        <v>1654</v>
      </c>
      <c r="I26" s="798">
        <v>3573</v>
      </c>
      <c r="J26" s="798">
        <v>403</v>
      </c>
      <c r="K26" s="798">
        <v>1131</v>
      </c>
      <c r="L26" s="798">
        <v>207</v>
      </c>
      <c r="M26" s="798">
        <v>1996</v>
      </c>
      <c r="N26" s="798">
        <v>842</v>
      </c>
      <c r="O26" s="798">
        <v>629</v>
      </c>
      <c r="P26" s="798">
        <v>786</v>
      </c>
      <c r="Q26" s="798">
        <v>1140</v>
      </c>
      <c r="R26" s="798">
        <v>446</v>
      </c>
      <c r="S26" s="798">
        <v>423</v>
      </c>
      <c r="T26" s="798">
        <v>927</v>
      </c>
      <c r="U26" s="251">
        <v>2015</v>
      </c>
    </row>
    <row r="27" spans="1:21" ht="18" customHeight="1">
      <c r="A27" s="908">
        <v>2016</v>
      </c>
      <c r="B27" s="875">
        <v>38342</v>
      </c>
      <c r="C27" s="875">
        <v>1102</v>
      </c>
      <c r="D27" s="875">
        <v>4958</v>
      </c>
      <c r="E27" s="875">
        <v>5728</v>
      </c>
      <c r="F27" s="875">
        <v>7504</v>
      </c>
      <c r="G27" s="875">
        <v>5125</v>
      </c>
      <c r="H27" s="875">
        <v>1634</v>
      </c>
      <c r="I27" s="875">
        <v>3532</v>
      </c>
      <c r="J27" s="875">
        <v>386</v>
      </c>
      <c r="K27" s="875">
        <v>1142</v>
      </c>
      <c r="L27" s="875">
        <v>198</v>
      </c>
      <c r="M27" s="875">
        <v>1947</v>
      </c>
      <c r="N27" s="875">
        <v>822</v>
      </c>
      <c r="O27" s="875">
        <v>609</v>
      </c>
      <c r="P27" s="875">
        <v>753</v>
      </c>
      <c r="Q27" s="875">
        <v>1102</v>
      </c>
      <c r="R27" s="875">
        <v>439</v>
      </c>
      <c r="S27" s="875">
        <v>414</v>
      </c>
      <c r="T27" s="875">
        <v>947</v>
      </c>
      <c r="U27" s="907">
        <v>2016</v>
      </c>
    </row>
    <row r="28" spans="1:21" ht="18" customHeight="1">
      <c r="A28" s="772">
        <v>2017</v>
      </c>
      <c r="B28" s="23">
        <v>36982</v>
      </c>
      <c r="C28" s="23">
        <v>1069</v>
      </c>
      <c r="D28" s="23">
        <v>4728</v>
      </c>
      <c r="E28" s="23">
        <v>5480</v>
      </c>
      <c r="F28" s="23">
        <v>7253</v>
      </c>
      <c r="G28" s="23">
        <v>5005</v>
      </c>
      <c r="H28" s="23">
        <v>1592</v>
      </c>
      <c r="I28" s="23">
        <v>3435</v>
      </c>
      <c r="J28" s="23">
        <v>368</v>
      </c>
      <c r="K28" s="23">
        <v>1135</v>
      </c>
      <c r="L28" s="23">
        <v>187</v>
      </c>
      <c r="M28" s="23">
        <v>1818</v>
      </c>
      <c r="N28" s="23">
        <v>796</v>
      </c>
      <c r="O28" s="23">
        <v>576</v>
      </c>
      <c r="P28" s="23">
        <v>706</v>
      </c>
      <c r="Q28" s="23">
        <v>1044</v>
      </c>
      <c r="R28" s="23">
        <v>427</v>
      </c>
      <c r="S28" s="23">
        <v>403</v>
      </c>
      <c r="T28" s="23">
        <v>960</v>
      </c>
      <c r="U28" s="256">
        <v>2017</v>
      </c>
    </row>
    <row r="29" spans="1:21" ht="18" customHeight="1">
      <c r="A29" s="2842">
        <v>2018</v>
      </c>
      <c r="B29" s="23">
        <v>36940</v>
      </c>
      <c r="C29" s="23">
        <v>1074</v>
      </c>
      <c r="D29" s="23">
        <v>4671</v>
      </c>
      <c r="E29" s="23">
        <v>5393</v>
      </c>
      <c r="F29" s="23">
        <v>7263</v>
      </c>
      <c r="G29" s="23">
        <v>5077</v>
      </c>
      <c r="H29" s="23">
        <v>1565</v>
      </c>
      <c r="I29" s="23">
        <v>3480</v>
      </c>
      <c r="J29" s="23">
        <v>357</v>
      </c>
      <c r="K29" s="23">
        <v>1155</v>
      </c>
      <c r="L29" s="23">
        <v>190</v>
      </c>
      <c r="M29" s="23">
        <v>1800</v>
      </c>
      <c r="N29" s="23">
        <v>791</v>
      </c>
      <c r="O29" s="23">
        <v>571</v>
      </c>
      <c r="P29" s="23">
        <v>719</v>
      </c>
      <c r="Q29" s="23">
        <v>1039</v>
      </c>
      <c r="R29" s="23">
        <v>421</v>
      </c>
      <c r="S29" s="23">
        <v>408</v>
      </c>
      <c r="T29" s="23">
        <v>966</v>
      </c>
      <c r="U29" s="1523">
        <v>2018</v>
      </c>
    </row>
    <row r="30" spans="1:21" ht="18" customHeight="1" thickBot="1">
      <c r="A30" s="258">
        <v>2019</v>
      </c>
      <c r="B30" s="795">
        <v>37209</v>
      </c>
      <c r="C30" s="795">
        <v>1078</v>
      </c>
      <c r="D30" s="795">
        <v>4746</v>
      </c>
      <c r="E30" s="795">
        <v>5353</v>
      </c>
      <c r="F30" s="795">
        <v>7298</v>
      </c>
      <c r="G30" s="795">
        <v>5167</v>
      </c>
      <c r="H30" s="795">
        <v>1545</v>
      </c>
      <c r="I30" s="795">
        <v>3556</v>
      </c>
      <c r="J30" s="795">
        <v>365</v>
      </c>
      <c r="K30" s="795">
        <v>1175</v>
      </c>
      <c r="L30" s="795">
        <v>189</v>
      </c>
      <c r="M30" s="795">
        <v>1861</v>
      </c>
      <c r="N30" s="795">
        <v>785</v>
      </c>
      <c r="O30" s="795">
        <v>554</v>
      </c>
      <c r="P30" s="795">
        <v>736</v>
      </c>
      <c r="Q30" s="795">
        <v>1022</v>
      </c>
      <c r="R30" s="795">
        <v>411</v>
      </c>
      <c r="S30" s="795">
        <v>407</v>
      </c>
      <c r="T30" s="795">
        <v>961</v>
      </c>
      <c r="U30" s="887">
        <v>2019</v>
      </c>
    </row>
    <row r="31" spans="1:21" ht="18" customHeight="1">
      <c r="A31" s="1" t="s">
        <v>956</v>
      </c>
      <c r="L31" s="1" t="s">
        <v>2177</v>
      </c>
    </row>
  </sheetData>
  <mergeCells count="3">
    <mergeCell ref="A1:K1"/>
    <mergeCell ref="A3:A4"/>
    <mergeCell ref="U3:U4"/>
  </mergeCells>
  <phoneticPr fontId="3" type="noConversion"/>
  <pageMargins left="0.7" right="0.7" top="0.75" bottom="0.75" header="0.3" footer="0.3"/>
  <pageSetup paperSize="9" scale="68" orientation="portrait" r:id="rId1"/>
  <colBreaks count="1" manualBreakCount="1">
    <brk id="11" max="1048575" man="1"/>
  </colBreaks>
  <drawing r:id="rId2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Sheet60"/>
  <dimension ref="A1:Q47"/>
  <sheetViews>
    <sheetView showGridLines="0" view="pageBreakPreview" zoomScaleNormal="100" zoomScaleSheetLayoutView="100" workbookViewId="0">
      <pane ySplit="4" topLeftCell="A5" activePane="bottomLeft" state="frozen"/>
      <selection pane="bottomLeft"/>
    </sheetView>
  </sheetViews>
  <sheetFormatPr defaultColWidth="9" defaultRowHeight="13.5"/>
  <cols>
    <col min="1" max="1" width="10.625" style="1" customWidth="1"/>
    <col min="2" max="16" width="14.125" style="1" customWidth="1"/>
    <col min="17" max="16384" width="9" style="1"/>
  </cols>
  <sheetData>
    <row r="1" spans="1:17" s="349" customFormat="1" ht="24.95" customHeight="1">
      <c r="A1" s="4390" t="s">
        <v>2231</v>
      </c>
      <c r="B1" s="4390"/>
      <c r="C1" s="4390"/>
      <c r="D1" s="4390"/>
      <c r="E1" s="4390"/>
      <c r="F1" s="4390"/>
      <c r="G1" s="4390"/>
      <c r="H1" s="4390"/>
      <c r="I1" s="4390"/>
      <c r="J1" s="1490" t="s">
        <v>3711</v>
      </c>
    </row>
    <row r="2" spans="1:17" ht="18" customHeight="1" thickBot="1">
      <c r="A2" s="1" t="s">
        <v>2230</v>
      </c>
      <c r="Q2" s="4" t="s">
        <v>2230</v>
      </c>
    </row>
    <row r="3" spans="1:17" s="3737" customFormat="1" ht="24">
      <c r="A3" s="4867" t="s">
        <v>2483</v>
      </c>
      <c r="B3" s="3809" t="s">
        <v>2106</v>
      </c>
      <c r="C3" s="3810" t="s">
        <v>3704</v>
      </c>
      <c r="D3" s="3809" t="s">
        <v>2229</v>
      </c>
      <c r="E3" s="3809" t="s">
        <v>2228</v>
      </c>
      <c r="F3" s="3816" t="s">
        <v>3705</v>
      </c>
      <c r="G3" s="3815"/>
      <c r="H3" s="3817" t="s">
        <v>3707</v>
      </c>
      <c r="I3" s="3811" t="s">
        <v>2227</v>
      </c>
      <c r="J3" s="3812" t="s">
        <v>2226</v>
      </c>
      <c r="K3" s="3813"/>
      <c r="L3" s="3814" t="s">
        <v>2225</v>
      </c>
      <c r="M3" s="3814" t="s">
        <v>2224</v>
      </c>
      <c r="N3" s="3814" t="s">
        <v>2223</v>
      </c>
      <c r="O3" s="3814" t="s">
        <v>2222</v>
      </c>
      <c r="P3" s="3814" t="s">
        <v>2221</v>
      </c>
      <c r="Q3" s="4869" t="s">
        <v>2483</v>
      </c>
    </row>
    <row r="4" spans="1:17" s="3823" customFormat="1" ht="36">
      <c r="A4" s="4868"/>
      <c r="B4" s="3634" t="s">
        <v>2220</v>
      </c>
      <c r="C4" s="3634" t="s">
        <v>3709</v>
      </c>
      <c r="D4" s="3634" t="s">
        <v>3862</v>
      </c>
      <c r="E4" s="3634" t="s">
        <v>3863</v>
      </c>
      <c r="F4" s="3818" t="s">
        <v>3706</v>
      </c>
      <c r="G4" s="4083" t="s">
        <v>3988</v>
      </c>
      <c r="H4" s="3819" t="s">
        <v>3708</v>
      </c>
      <c r="I4" s="3820" t="s">
        <v>2219</v>
      </c>
      <c r="J4" s="3821" t="s">
        <v>3254</v>
      </c>
      <c r="K4" s="3824" t="s">
        <v>3710</v>
      </c>
      <c r="L4" s="3822" t="s">
        <v>2218</v>
      </c>
      <c r="M4" s="3822" t="s">
        <v>3864</v>
      </c>
      <c r="N4" s="3822" t="s">
        <v>2217</v>
      </c>
      <c r="O4" s="3822" t="s">
        <v>3865</v>
      </c>
      <c r="P4" s="3822" t="s">
        <v>3866</v>
      </c>
      <c r="Q4" s="4870"/>
    </row>
    <row r="5" spans="1:17" s="132" customFormat="1" ht="18" customHeight="1">
      <c r="A5" s="152">
        <v>1981</v>
      </c>
      <c r="B5" s="189">
        <v>26.82</v>
      </c>
      <c r="C5" s="931" t="s">
        <v>0</v>
      </c>
      <c r="D5" s="931" t="s">
        <v>0</v>
      </c>
      <c r="E5" s="931" t="s">
        <v>0</v>
      </c>
      <c r="F5" s="931" t="s">
        <v>0</v>
      </c>
      <c r="G5" s="931" t="s">
        <v>0</v>
      </c>
      <c r="H5" s="931" t="s">
        <v>0</v>
      </c>
      <c r="I5" s="931" t="s">
        <v>0</v>
      </c>
      <c r="J5" s="931" t="s">
        <v>0</v>
      </c>
      <c r="K5" s="931" t="s">
        <v>0</v>
      </c>
      <c r="L5" s="931" t="s">
        <v>0</v>
      </c>
      <c r="M5" s="931" t="s">
        <v>0</v>
      </c>
      <c r="N5" s="931" t="s">
        <v>0</v>
      </c>
      <c r="O5" s="931" t="s">
        <v>0</v>
      </c>
      <c r="P5" s="930" t="s">
        <v>0</v>
      </c>
      <c r="Q5" s="182">
        <v>1981</v>
      </c>
    </row>
    <row r="6" spans="1:17" s="132" customFormat="1" ht="18" customHeight="1">
      <c r="A6" s="151">
        <v>1982</v>
      </c>
      <c r="B6" s="189">
        <v>28.748000000000001</v>
      </c>
      <c r="C6" s="189" t="s">
        <v>0</v>
      </c>
      <c r="D6" s="189" t="s">
        <v>0</v>
      </c>
      <c r="E6" s="189" t="s">
        <v>0</v>
      </c>
      <c r="F6" s="189" t="s">
        <v>0</v>
      </c>
      <c r="G6" s="189" t="s">
        <v>0</v>
      </c>
      <c r="H6" s="189" t="s">
        <v>0</v>
      </c>
      <c r="I6" s="189" t="s">
        <v>0</v>
      </c>
      <c r="J6" s="189" t="s">
        <v>0</v>
      </c>
      <c r="K6" s="189" t="s">
        <v>0</v>
      </c>
      <c r="L6" s="189" t="s">
        <v>0</v>
      </c>
      <c r="M6" s="189" t="s">
        <v>0</v>
      </c>
      <c r="N6" s="189" t="s">
        <v>0</v>
      </c>
      <c r="O6" s="189" t="s">
        <v>0</v>
      </c>
      <c r="P6" s="190" t="s">
        <v>0</v>
      </c>
      <c r="Q6" s="169">
        <v>1982</v>
      </c>
    </row>
    <row r="7" spans="1:17" s="132" customFormat="1" ht="18" customHeight="1">
      <c r="A7" s="151">
        <v>1983</v>
      </c>
      <c r="B7" s="189">
        <v>29.731999999999999</v>
      </c>
      <c r="C7" s="189" t="s">
        <v>0</v>
      </c>
      <c r="D7" s="189" t="s">
        <v>0</v>
      </c>
      <c r="E7" s="189" t="s">
        <v>0</v>
      </c>
      <c r="F7" s="189" t="s">
        <v>0</v>
      </c>
      <c r="G7" s="189" t="s">
        <v>0</v>
      </c>
      <c r="H7" s="189" t="s">
        <v>0</v>
      </c>
      <c r="I7" s="189" t="s">
        <v>0</v>
      </c>
      <c r="J7" s="189" t="s">
        <v>0</v>
      </c>
      <c r="K7" s="189" t="s">
        <v>0</v>
      </c>
      <c r="L7" s="189" t="s">
        <v>0</v>
      </c>
      <c r="M7" s="189" t="s">
        <v>0</v>
      </c>
      <c r="N7" s="189" t="s">
        <v>0</v>
      </c>
      <c r="O7" s="189" t="s">
        <v>0</v>
      </c>
      <c r="P7" s="190" t="s">
        <v>0</v>
      </c>
      <c r="Q7" s="169">
        <v>1983</v>
      </c>
    </row>
    <row r="8" spans="1:17" s="132" customFormat="1" ht="18" customHeight="1">
      <c r="A8" s="151">
        <v>1984</v>
      </c>
      <c r="B8" s="189">
        <v>30.408000000000001</v>
      </c>
      <c r="C8" s="189" t="s">
        <v>0</v>
      </c>
      <c r="D8" s="189" t="s">
        <v>0</v>
      </c>
      <c r="E8" s="189" t="s">
        <v>0</v>
      </c>
      <c r="F8" s="189" t="s">
        <v>0</v>
      </c>
      <c r="G8" s="189" t="s">
        <v>0</v>
      </c>
      <c r="H8" s="189" t="s">
        <v>0</v>
      </c>
      <c r="I8" s="189" t="s">
        <v>0</v>
      </c>
      <c r="J8" s="189" t="s">
        <v>0</v>
      </c>
      <c r="K8" s="189" t="s">
        <v>0</v>
      </c>
      <c r="L8" s="189" t="s">
        <v>0</v>
      </c>
      <c r="M8" s="189" t="s">
        <v>0</v>
      </c>
      <c r="N8" s="189" t="s">
        <v>0</v>
      </c>
      <c r="O8" s="189" t="s">
        <v>0</v>
      </c>
      <c r="P8" s="190" t="s">
        <v>0</v>
      </c>
      <c r="Q8" s="169">
        <v>1984</v>
      </c>
    </row>
    <row r="9" spans="1:17" s="132" customFormat="1" ht="18" customHeight="1">
      <c r="A9" s="150">
        <v>1985</v>
      </c>
      <c r="B9" s="191">
        <v>31.155999999999999</v>
      </c>
      <c r="C9" s="191">
        <v>23.577000000000002</v>
      </c>
      <c r="D9" s="191">
        <v>23.059000000000001</v>
      </c>
      <c r="E9" s="191">
        <v>34.554000000000002</v>
      </c>
      <c r="F9" s="191">
        <v>32.256999999999998</v>
      </c>
      <c r="G9" s="191">
        <v>30.605</v>
      </c>
      <c r="H9" s="191">
        <v>47.529000000000003</v>
      </c>
      <c r="I9" s="192">
        <v>37.673999999999999</v>
      </c>
      <c r="J9" s="194">
        <v>27.745999999999999</v>
      </c>
      <c r="K9" s="191">
        <v>15.715999999999999</v>
      </c>
      <c r="L9" s="191">
        <v>149.46899999999999</v>
      </c>
      <c r="M9" s="191">
        <v>65.587000000000003</v>
      </c>
      <c r="N9" s="191">
        <v>17.885000000000002</v>
      </c>
      <c r="O9" s="191">
        <v>23.835000000000001</v>
      </c>
      <c r="P9" s="192">
        <v>37.328000000000003</v>
      </c>
      <c r="Q9" s="174">
        <v>1985</v>
      </c>
    </row>
    <row r="10" spans="1:17" s="132" customFormat="1" ht="18" customHeight="1">
      <c r="A10" s="602">
        <v>1986</v>
      </c>
      <c r="B10" s="915">
        <v>32.012999999999998</v>
      </c>
      <c r="C10" s="915">
        <v>24.091000000000001</v>
      </c>
      <c r="D10" s="915">
        <v>23.649000000000001</v>
      </c>
      <c r="E10" s="915">
        <v>35.353999999999999</v>
      </c>
      <c r="F10" s="915">
        <v>33.100999999999999</v>
      </c>
      <c r="G10" s="915">
        <v>30.286000000000001</v>
      </c>
      <c r="H10" s="915">
        <v>48.694000000000003</v>
      </c>
      <c r="I10" s="925">
        <v>39.101999999999997</v>
      </c>
      <c r="J10" s="929">
        <v>28.199000000000002</v>
      </c>
      <c r="K10" s="915">
        <v>16.047000000000001</v>
      </c>
      <c r="L10" s="915">
        <v>158.286</v>
      </c>
      <c r="M10" s="915">
        <v>66.941999999999993</v>
      </c>
      <c r="N10" s="915">
        <v>18.68</v>
      </c>
      <c r="O10" s="915">
        <v>24.940999999999999</v>
      </c>
      <c r="P10" s="925">
        <v>38.988999999999997</v>
      </c>
      <c r="Q10" s="924">
        <v>1986</v>
      </c>
    </row>
    <row r="11" spans="1:17" s="132" customFormat="1" ht="18" customHeight="1">
      <c r="A11" s="151">
        <v>1987</v>
      </c>
      <c r="B11" s="189">
        <v>32.988999999999997</v>
      </c>
      <c r="C11" s="189">
        <v>24.835999999999999</v>
      </c>
      <c r="D11" s="189">
        <v>23.969000000000001</v>
      </c>
      <c r="E11" s="189">
        <v>36.603999999999999</v>
      </c>
      <c r="F11" s="189">
        <v>33.906999999999996</v>
      </c>
      <c r="G11" s="189">
        <v>30.62</v>
      </c>
      <c r="H11" s="189">
        <v>50.298000000000002</v>
      </c>
      <c r="I11" s="190">
        <v>40.448999999999998</v>
      </c>
      <c r="J11" s="193">
        <v>28.72</v>
      </c>
      <c r="K11" s="189">
        <v>16.331</v>
      </c>
      <c r="L11" s="189">
        <v>161.02600000000001</v>
      </c>
      <c r="M11" s="189">
        <v>68.363</v>
      </c>
      <c r="N11" s="189">
        <v>19.751000000000001</v>
      </c>
      <c r="O11" s="189">
        <v>26.038</v>
      </c>
      <c r="P11" s="190">
        <v>40.121000000000002</v>
      </c>
      <c r="Q11" s="169">
        <v>1987</v>
      </c>
    </row>
    <row r="12" spans="1:17" s="132" customFormat="1" ht="18" customHeight="1">
      <c r="A12" s="151">
        <v>1988</v>
      </c>
      <c r="B12" s="189">
        <v>35.345999999999997</v>
      </c>
      <c r="C12" s="189">
        <v>27.457000000000001</v>
      </c>
      <c r="D12" s="189">
        <v>24.457999999999998</v>
      </c>
      <c r="E12" s="189">
        <v>39.521000000000001</v>
      </c>
      <c r="F12" s="189">
        <v>35.122</v>
      </c>
      <c r="G12" s="189">
        <v>30.347999999999999</v>
      </c>
      <c r="H12" s="189">
        <v>53.249000000000002</v>
      </c>
      <c r="I12" s="190">
        <v>43.280999999999999</v>
      </c>
      <c r="J12" s="193">
        <v>30.222000000000001</v>
      </c>
      <c r="K12" s="189">
        <v>17.303999999999998</v>
      </c>
      <c r="L12" s="189">
        <v>161.001</v>
      </c>
      <c r="M12" s="189">
        <v>70.876999999999995</v>
      </c>
      <c r="N12" s="189">
        <v>21.613</v>
      </c>
      <c r="O12" s="189">
        <v>28.47</v>
      </c>
      <c r="P12" s="190">
        <v>40.865000000000002</v>
      </c>
      <c r="Q12" s="169">
        <v>1988</v>
      </c>
    </row>
    <row r="13" spans="1:17" s="132" customFormat="1" ht="18" customHeight="1">
      <c r="A13" s="151">
        <v>1989</v>
      </c>
      <c r="B13" s="189">
        <v>37.360999999999997</v>
      </c>
      <c r="C13" s="189">
        <v>29.146999999999998</v>
      </c>
      <c r="D13" s="189">
        <v>25.693000000000001</v>
      </c>
      <c r="E13" s="189">
        <v>44.704000000000001</v>
      </c>
      <c r="F13" s="189">
        <v>36.591999999999999</v>
      </c>
      <c r="G13" s="189">
        <v>29.93</v>
      </c>
      <c r="H13" s="189">
        <v>56.857999999999997</v>
      </c>
      <c r="I13" s="190">
        <v>44.576999999999998</v>
      </c>
      <c r="J13" s="193">
        <v>31.189</v>
      </c>
      <c r="K13" s="189">
        <v>17.905000000000001</v>
      </c>
      <c r="L13" s="189">
        <v>143.68</v>
      </c>
      <c r="M13" s="189">
        <v>72.707999999999998</v>
      </c>
      <c r="N13" s="189">
        <v>23.571000000000002</v>
      </c>
      <c r="O13" s="189">
        <v>32.789000000000001</v>
      </c>
      <c r="P13" s="190">
        <v>40.957999999999998</v>
      </c>
      <c r="Q13" s="169">
        <v>1989</v>
      </c>
    </row>
    <row r="14" spans="1:17" s="132" customFormat="1" ht="18" customHeight="1">
      <c r="A14" s="150">
        <v>1990</v>
      </c>
      <c r="B14" s="191">
        <v>40.564</v>
      </c>
      <c r="C14" s="191">
        <v>32.018000000000001</v>
      </c>
      <c r="D14" s="191">
        <v>27.065999999999999</v>
      </c>
      <c r="E14" s="191">
        <v>49.07</v>
      </c>
      <c r="F14" s="191">
        <v>39.414000000000001</v>
      </c>
      <c r="G14" s="191">
        <v>30.161999999999999</v>
      </c>
      <c r="H14" s="191">
        <v>60.351999999999997</v>
      </c>
      <c r="I14" s="192">
        <v>47.898000000000003</v>
      </c>
      <c r="J14" s="194">
        <v>31.986000000000001</v>
      </c>
      <c r="K14" s="191">
        <v>18.337</v>
      </c>
      <c r="L14" s="191">
        <v>153.20500000000001</v>
      </c>
      <c r="M14" s="191">
        <v>76.117999999999995</v>
      </c>
      <c r="N14" s="191">
        <v>26.684999999999999</v>
      </c>
      <c r="O14" s="191">
        <v>37.326999999999998</v>
      </c>
      <c r="P14" s="192">
        <v>42.38</v>
      </c>
      <c r="Q14" s="174">
        <v>1990</v>
      </c>
    </row>
    <row r="15" spans="1:17" s="132" customFormat="1" ht="18" customHeight="1">
      <c r="A15" s="602">
        <v>1991</v>
      </c>
      <c r="B15" s="915">
        <v>44.35</v>
      </c>
      <c r="C15" s="915">
        <v>35.536999999999999</v>
      </c>
      <c r="D15" s="915">
        <v>28.02</v>
      </c>
      <c r="E15" s="915">
        <v>51.801000000000002</v>
      </c>
      <c r="F15" s="915">
        <v>43.825000000000003</v>
      </c>
      <c r="G15" s="915">
        <v>32.572000000000003</v>
      </c>
      <c r="H15" s="915">
        <v>63.686999999999998</v>
      </c>
      <c r="I15" s="925">
        <v>50.947000000000003</v>
      </c>
      <c r="J15" s="929">
        <v>35.502000000000002</v>
      </c>
      <c r="K15" s="915">
        <v>21.31</v>
      </c>
      <c r="L15" s="915">
        <v>147.779</v>
      </c>
      <c r="M15" s="915">
        <v>78.927999999999997</v>
      </c>
      <c r="N15" s="915">
        <v>29.475000000000001</v>
      </c>
      <c r="O15" s="915">
        <v>44.64</v>
      </c>
      <c r="P15" s="925">
        <v>44.901000000000003</v>
      </c>
      <c r="Q15" s="924">
        <v>1991</v>
      </c>
    </row>
    <row r="16" spans="1:17" s="132" customFormat="1" ht="18" customHeight="1">
      <c r="A16" s="151">
        <v>1992</v>
      </c>
      <c r="B16" s="189">
        <v>47.106000000000002</v>
      </c>
      <c r="C16" s="189">
        <v>37.409999999999997</v>
      </c>
      <c r="D16" s="189">
        <v>29.454000000000001</v>
      </c>
      <c r="E16" s="189">
        <v>55.011000000000003</v>
      </c>
      <c r="F16" s="189">
        <v>46.951999999999998</v>
      </c>
      <c r="G16" s="189">
        <v>34.755000000000003</v>
      </c>
      <c r="H16" s="189">
        <v>65.774000000000001</v>
      </c>
      <c r="I16" s="190">
        <v>52.564</v>
      </c>
      <c r="J16" s="193">
        <v>38.847000000000001</v>
      </c>
      <c r="K16" s="189">
        <v>24.241</v>
      </c>
      <c r="L16" s="189">
        <v>147.48400000000001</v>
      </c>
      <c r="M16" s="189">
        <v>80.933000000000007</v>
      </c>
      <c r="N16" s="189">
        <v>32.627000000000002</v>
      </c>
      <c r="O16" s="189">
        <v>49.158999999999999</v>
      </c>
      <c r="P16" s="190">
        <v>46.621000000000002</v>
      </c>
      <c r="Q16" s="169">
        <v>1992</v>
      </c>
    </row>
    <row r="17" spans="1:17" s="132" customFormat="1" ht="18" customHeight="1">
      <c r="A17" s="151">
        <v>1993</v>
      </c>
      <c r="B17" s="189">
        <v>49.366999999999997</v>
      </c>
      <c r="C17" s="189">
        <v>38.540999999999997</v>
      </c>
      <c r="D17" s="189">
        <v>31.195</v>
      </c>
      <c r="E17" s="189">
        <v>56.847000000000001</v>
      </c>
      <c r="F17" s="189">
        <v>49.465000000000003</v>
      </c>
      <c r="G17" s="189">
        <v>36.002000000000002</v>
      </c>
      <c r="H17" s="189">
        <v>67.881</v>
      </c>
      <c r="I17" s="190">
        <v>54.048999999999999</v>
      </c>
      <c r="J17" s="193">
        <v>42.155000000000001</v>
      </c>
      <c r="K17" s="189">
        <v>28.001999999999999</v>
      </c>
      <c r="L17" s="189">
        <v>146.642</v>
      </c>
      <c r="M17" s="189">
        <v>84.396000000000001</v>
      </c>
      <c r="N17" s="189">
        <v>36.009</v>
      </c>
      <c r="O17" s="189">
        <v>51.908999999999999</v>
      </c>
      <c r="P17" s="190">
        <v>48.493000000000002</v>
      </c>
      <c r="Q17" s="169">
        <v>1993</v>
      </c>
    </row>
    <row r="18" spans="1:17" s="132" customFormat="1" ht="18" customHeight="1">
      <c r="A18" s="151">
        <v>1994</v>
      </c>
      <c r="B18" s="189">
        <v>52.46</v>
      </c>
      <c r="C18" s="189">
        <v>42.470999999999997</v>
      </c>
      <c r="D18" s="189">
        <v>34.284999999999997</v>
      </c>
      <c r="E18" s="189">
        <v>58.220999999999997</v>
      </c>
      <c r="F18" s="189">
        <v>51.478000000000002</v>
      </c>
      <c r="G18" s="189">
        <v>36.768999999999998</v>
      </c>
      <c r="H18" s="189">
        <v>70.25</v>
      </c>
      <c r="I18" s="190">
        <v>55.972999999999999</v>
      </c>
      <c r="J18" s="193">
        <v>45.362000000000002</v>
      </c>
      <c r="K18" s="189">
        <v>32.231999999999999</v>
      </c>
      <c r="L18" s="189">
        <v>142.97800000000001</v>
      </c>
      <c r="M18" s="189">
        <v>86.507999999999996</v>
      </c>
      <c r="N18" s="189">
        <v>39.430999999999997</v>
      </c>
      <c r="O18" s="189">
        <v>55.427</v>
      </c>
      <c r="P18" s="190">
        <v>50.33</v>
      </c>
      <c r="Q18" s="169">
        <v>1994</v>
      </c>
    </row>
    <row r="19" spans="1:17" s="132" customFormat="1" ht="18" customHeight="1">
      <c r="A19" s="150">
        <v>1995</v>
      </c>
      <c r="B19" s="920">
        <v>54.811</v>
      </c>
      <c r="C19" s="920">
        <v>43.756999999999998</v>
      </c>
      <c r="D19" s="920">
        <v>35.045999999999999</v>
      </c>
      <c r="E19" s="920">
        <v>59.197000000000003</v>
      </c>
      <c r="F19" s="920">
        <v>53.664999999999999</v>
      </c>
      <c r="G19" s="920">
        <v>37.561999999999998</v>
      </c>
      <c r="H19" s="920">
        <v>71.59</v>
      </c>
      <c r="I19" s="919">
        <v>59.031999999999996</v>
      </c>
      <c r="J19" s="918">
        <v>48.189</v>
      </c>
      <c r="K19" s="191">
        <v>35.44</v>
      </c>
      <c r="L19" s="191">
        <v>139.65600000000001</v>
      </c>
      <c r="M19" s="191">
        <v>89.653999999999996</v>
      </c>
      <c r="N19" s="191">
        <v>44.68</v>
      </c>
      <c r="O19" s="191">
        <v>58.478000000000002</v>
      </c>
      <c r="P19" s="192">
        <v>51.954000000000001</v>
      </c>
      <c r="Q19" s="174">
        <v>1995</v>
      </c>
    </row>
    <row r="20" spans="1:17" s="132" customFormat="1" ht="18" customHeight="1">
      <c r="A20" s="602">
        <v>1996</v>
      </c>
      <c r="B20" s="928">
        <v>57.51</v>
      </c>
      <c r="C20" s="928">
        <v>45.076999999999998</v>
      </c>
      <c r="D20" s="928">
        <v>38.252000000000002</v>
      </c>
      <c r="E20" s="928">
        <v>59.896999999999998</v>
      </c>
      <c r="F20" s="928">
        <v>56.222999999999999</v>
      </c>
      <c r="G20" s="928">
        <v>40.347999999999999</v>
      </c>
      <c r="H20" s="928">
        <v>72.972999999999999</v>
      </c>
      <c r="I20" s="927">
        <v>61.747</v>
      </c>
      <c r="J20" s="926">
        <v>51.779000000000003</v>
      </c>
      <c r="K20" s="915">
        <v>39.017000000000003</v>
      </c>
      <c r="L20" s="915">
        <v>139.07400000000001</v>
      </c>
      <c r="M20" s="915">
        <v>93.143000000000001</v>
      </c>
      <c r="N20" s="915">
        <v>49.71</v>
      </c>
      <c r="O20" s="915">
        <v>61.753</v>
      </c>
      <c r="P20" s="925">
        <v>54.984999999999999</v>
      </c>
      <c r="Q20" s="924">
        <v>1996</v>
      </c>
    </row>
    <row r="21" spans="1:17" s="132" customFormat="1" ht="18" customHeight="1">
      <c r="A21" s="151">
        <v>1997</v>
      </c>
      <c r="B21" s="923">
        <v>60.063000000000002</v>
      </c>
      <c r="C21" s="923">
        <v>46.871000000000002</v>
      </c>
      <c r="D21" s="923">
        <v>40.752000000000002</v>
      </c>
      <c r="E21" s="923">
        <v>60.899000000000001</v>
      </c>
      <c r="F21" s="923">
        <v>59.076000000000001</v>
      </c>
      <c r="G21" s="923">
        <v>44.643000000000001</v>
      </c>
      <c r="H21" s="923">
        <v>73.254000000000005</v>
      </c>
      <c r="I21" s="922">
        <v>64.295000000000002</v>
      </c>
      <c r="J21" s="921">
        <v>56.774999999999999</v>
      </c>
      <c r="K21" s="189">
        <v>41.494</v>
      </c>
      <c r="L21" s="189">
        <v>135.01300000000001</v>
      </c>
      <c r="M21" s="189">
        <v>93.972999999999999</v>
      </c>
      <c r="N21" s="189">
        <v>53.284999999999997</v>
      </c>
      <c r="O21" s="189">
        <v>63.906999999999996</v>
      </c>
      <c r="P21" s="190">
        <v>57.491</v>
      </c>
      <c r="Q21" s="169">
        <v>1997</v>
      </c>
    </row>
    <row r="22" spans="1:17" s="132" customFormat="1" ht="18" customHeight="1">
      <c r="A22" s="151">
        <v>1998</v>
      </c>
      <c r="B22" s="923">
        <v>64.575999999999993</v>
      </c>
      <c r="C22" s="923">
        <v>51.603999999999999</v>
      </c>
      <c r="D22" s="923">
        <v>43.36</v>
      </c>
      <c r="E22" s="923">
        <v>63.335999999999999</v>
      </c>
      <c r="F22" s="923">
        <v>63.392000000000003</v>
      </c>
      <c r="G22" s="923">
        <v>55.906999999999996</v>
      </c>
      <c r="H22" s="923">
        <v>77.501000000000005</v>
      </c>
      <c r="I22" s="922">
        <v>67.688999999999993</v>
      </c>
      <c r="J22" s="921">
        <v>66.337000000000003</v>
      </c>
      <c r="K22" s="189">
        <v>49.091000000000001</v>
      </c>
      <c r="L22" s="189">
        <v>134.78</v>
      </c>
      <c r="M22" s="189">
        <v>97.185000000000002</v>
      </c>
      <c r="N22" s="189">
        <v>55.220999999999997</v>
      </c>
      <c r="O22" s="189">
        <v>67.108999999999995</v>
      </c>
      <c r="P22" s="190">
        <v>62.682000000000002</v>
      </c>
      <c r="Q22" s="169">
        <v>1998</v>
      </c>
    </row>
    <row r="23" spans="1:17" s="132" customFormat="1" ht="18" customHeight="1">
      <c r="A23" s="151">
        <v>1999</v>
      </c>
      <c r="B23" s="923">
        <v>65.100999999999999</v>
      </c>
      <c r="C23" s="923">
        <v>53.948</v>
      </c>
      <c r="D23" s="923">
        <v>46.171999999999997</v>
      </c>
      <c r="E23" s="923">
        <v>64.421999999999997</v>
      </c>
      <c r="F23" s="923">
        <v>61.468000000000004</v>
      </c>
      <c r="G23" s="923">
        <v>53.356000000000002</v>
      </c>
      <c r="H23" s="923">
        <v>76.516999999999996</v>
      </c>
      <c r="I23" s="922">
        <v>68.683000000000007</v>
      </c>
      <c r="J23" s="921">
        <v>67.858999999999995</v>
      </c>
      <c r="K23" s="189">
        <v>50.295999999999999</v>
      </c>
      <c r="L23" s="189">
        <v>134.11699999999999</v>
      </c>
      <c r="M23" s="189">
        <v>97.141000000000005</v>
      </c>
      <c r="N23" s="189">
        <v>55.94</v>
      </c>
      <c r="O23" s="189">
        <v>66.519000000000005</v>
      </c>
      <c r="P23" s="190">
        <v>61.332000000000001</v>
      </c>
      <c r="Q23" s="169">
        <v>1999</v>
      </c>
    </row>
    <row r="24" spans="1:17" s="132" customFormat="1" ht="18" customHeight="1">
      <c r="A24" s="150">
        <v>2000</v>
      </c>
      <c r="B24" s="920">
        <v>66.572000000000003</v>
      </c>
      <c r="C24" s="920">
        <v>54.4</v>
      </c>
      <c r="D24" s="920">
        <v>46.554000000000002</v>
      </c>
      <c r="E24" s="920">
        <v>65.379000000000005</v>
      </c>
      <c r="F24" s="920">
        <v>63.73</v>
      </c>
      <c r="G24" s="920">
        <v>60.359000000000002</v>
      </c>
      <c r="H24" s="920">
        <v>74.602000000000004</v>
      </c>
      <c r="I24" s="919">
        <v>73.73</v>
      </c>
      <c r="J24" s="918">
        <v>70.879000000000005</v>
      </c>
      <c r="K24" s="191">
        <v>52.962000000000003</v>
      </c>
      <c r="L24" s="191">
        <v>131.02199999999999</v>
      </c>
      <c r="M24" s="191">
        <v>96.138999999999996</v>
      </c>
      <c r="N24" s="191">
        <v>58.767000000000003</v>
      </c>
      <c r="O24" s="191">
        <v>67.103999999999999</v>
      </c>
      <c r="P24" s="192">
        <v>62.103999999999999</v>
      </c>
      <c r="Q24" s="174">
        <v>2000</v>
      </c>
    </row>
    <row r="25" spans="1:17" s="132" customFormat="1" ht="18" customHeight="1">
      <c r="A25" s="602">
        <v>2001</v>
      </c>
      <c r="B25" s="928">
        <v>69.278999999999996</v>
      </c>
      <c r="C25" s="928">
        <v>57.173000000000002</v>
      </c>
      <c r="D25" s="928">
        <v>48.869</v>
      </c>
      <c r="E25" s="928">
        <v>67.313000000000002</v>
      </c>
      <c r="F25" s="928">
        <v>67.521000000000001</v>
      </c>
      <c r="G25" s="928">
        <v>66.588999999999999</v>
      </c>
      <c r="H25" s="928">
        <v>76.001000000000005</v>
      </c>
      <c r="I25" s="927">
        <v>82.116</v>
      </c>
      <c r="J25" s="926">
        <v>73.673000000000002</v>
      </c>
      <c r="K25" s="915">
        <v>56.854999999999997</v>
      </c>
      <c r="L25" s="915">
        <v>126.883</v>
      </c>
      <c r="M25" s="915">
        <v>95.793999999999997</v>
      </c>
      <c r="N25" s="915">
        <v>61.44</v>
      </c>
      <c r="O25" s="915">
        <v>68.278000000000006</v>
      </c>
      <c r="P25" s="925">
        <v>64.581999999999994</v>
      </c>
      <c r="Q25" s="924">
        <v>2001</v>
      </c>
    </row>
    <row r="26" spans="1:17" s="132" customFormat="1" ht="18" customHeight="1">
      <c r="A26" s="151">
        <v>2002</v>
      </c>
      <c r="B26" s="923">
        <v>71.192999999999998</v>
      </c>
      <c r="C26" s="923">
        <v>59.924999999999997</v>
      </c>
      <c r="D26" s="923">
        <v>52.497</v>
      </c>
      <c r="E26" s="923">
        <v>69.415999999999997</v>
      </c>
      <c r="F26" s="923">
        <v>69.373999999999995</v>
      </c>
      <c r="G26" s="923">
        <v>63.033999999999999</v>
      </c>
      <c r="H26" s="923">
        <v>76.727999999999994</v>
      </c>
      <c r="I26" s="922">
        <v>81.668000000000006</v>
      </c>
      <c r="J26" s="921">
        <v>74.405000000000001</v>
      </c>
      <c r="K26" s="189">
        <v>58.911000000000001</v>
      </c>
      <c r="L26" s="189">
        <v>121.173</v>
      </c>
      <c r="M26" s="189">
        <v>96.379000000000005</v>
      </c>
      <c r="N26" s="189">
        <v>64.878</v>
      </c>
      <c r="O26" s="189">
        <v>70.587999999999994</v>
      </c>
      <c r="P26" s="190">
        <v>66.709000000000003</v>
      </c>
      <c r="Q26" s="169">
        <v>2002</v>
      </c>
    </row>
    <row r="27" spans="1:17" s="132" customFormat="1" ht="18" customHeight="1">
      <c r="A27" s="151">
        <v>2003</v>
      </c>
      <c r="B27" s="923">
        <v>73.694999999999993</v>
      </c>
      <c r="C27" s="923">
        <v>62.712000000000003</v>
      </c>
      <c r="D27" s="923">
        <v>53.96</v>
      </c>
      <c r="E27" s="923">
        <v>71.861999999999995</v>
      </c>
      <c r="F27" s="923">
        <v>72.319999999999993</v>
      </c>
      <c r="G27" s="923">
        <v>66.135999999999996</v>
      </c>
      <c r="H27" s="923">
        <v>78.289000000000001</v>
      </c>
      <c r="I27" s="922">
        <v>83.492999999999995</v>
      </c>
      <c r="J27" s="921">
        <v>77.405000000000001</v>
      </c>
      <c r="K27" s="189">
        <v>63.473999999999997</v>
      </c>
      <c r="L27" s="189">
        <v>114.917</v>
      </c>
      <c r="M27" s="189">
        <v>96.772000000000006</v>
      </c>
      <c r="N27" s="189">
        <v>68.712999999999994</v>
      </c>
      <c r="O27" s="189">
        <v>73.171000000000006</v>
      </c>
      <c r="P27" s="190">
        <v>68.381</v>
      </c>
      <c r="Q27" s="169">
        <v>2003</v>
      </c>
    </row>
    <row r="28" spans="1:17" s="132" customFormat="1" ht="18" customHeight="1">
      <c r="A28" s="151">
        <v>2004</v>
      </c>
      <c r="B28" s="923">
        <v>76.340999999999994</v>
      </c>
      <c r="C28" s="923">
        <v>67.774000000000001</v>
      </c>
      <c r="D28" s="923">
        <v>54.573</v>
      </c>
      <c r="E28" s="923">
        <v>72.090999999999994</v>
      </c>
      <c r="F28" s="923">
        <v>74.671999999999997</v>
      </c>
      <c r="G28" s="923">
        <v>69.697000000000003</v>
      </c>
      <c r="H28" s="923">
        <v>78.86</v>
      </c>
      <c r="I28" s="922">
        <v>84.691000000000003</v>
      </c>
      <c r="J28" s="921">
        <v>80.116</v>
      </c>
      <c r="K28" s="189">
        <v>66.760999999999996</v>
      </c>
      <c r="L28" s="189">
        <v>113.126</v>
      </c>
      <c r="M28" s="189">
        <v>96.691999999999993</v>
      </c>
      <c r="N28" s="189">
        <v>72.522000000000006</v>
      </c>
      <c r="O28" s="189">
        <v>75.921999999999997</v>
      </c>
      <c r="P28" s="190">
        <v>69.762</v>
      </c>
      <c r="Q28" s="169">
        <v>2004</v>
      </c>
    </row>
    <row r="29" spans="1:17" s="132" customFormat="1" ht="18" customHeight="1">
      <c r="A29" s="150">
        <v>2005</v>
      </c>
      <c r="B29" s="920">
        <v>78.444000000000003</v>
      </c>
      <c r="C29" s="920">
        <v>69.879000000000005</v>
      </c>
      <c r="D29" s="920">
        <v>62.679000000000002</v>
      </c>
      <c r="E29" s="920">
        <v>72.814999999999998</v>
      </c>
      <c r="F29" s="920">
        <v>76.093000000000004</v>
      </c>
      <c r="G29" s="920">
        <v>73.915999999999997</v>
      </c>
      <c r="H29" s="920">
        <v>79.314999999999998</v>
      </c>
      <c r="I29" s="919">
        <v>86.566000000000003</v>
      </c>
      <c r="J29" s="918">
        <v>84.138000000000005</v>
      </c>
      <c r="K29" s="191">
        <v>72.155000000000001</v>
      </c>
      <c r="L29" s="191">
        <v>111.05200000000001</v>
      </c>
      <c r="M29" s="191">
        <v>96.787999999999997</v>
      </c>
      <c r="N29" s="191">
        <v>75.575999999999993</v>
      </c>
      <c r="O29" s="191">
        <v>77.745000000000005</v>
      </c>
      <c r="P29" s="192">
        <v>70.760999999999996</v>
      </c>
      <c r="Q29" s="174">
        <v>2005</v>
      </c>
    </row>
    <row r="30" spans="1:17" s="132" customFormat="1" ht="18" customHeight="1">
      <c r="A30" s="602">
        <v>2006</v>
      </c>
      <c r="B30" s="928">
        <v>80.201999999999998</v>
      </c>
      <c r="C30" s="928">
        <v>70.245999999999995</v>
      </c>
      <c r="D30" s="928">
        <v>62.552999999999997</v>
      </c>
      <c r="E30" s="928">
        <v>74.763000000000005</v>
      </c>
      <c r="F30" s="928">
        <v>78.275000000000006</v>
      </c>
      <c r="G30" s="928">
        <v>79.686999999999998</v>
      </c>
      <c r="H30" s="928">
        <v>79.48</v>
      </c>
      <c r="I30" s="927">
        <v>88.268000000000001</v>
      </c>
      <c r="J30" s="926">
        <v>88.028999999999996</v>
      </c>
      <c r="K30" s="915">
        <v>74.518000000000001</v>
      </c>
      <c r="L30" s="915">
        <v>109.627</v>
      </c>
      <c r="M30" s="915">
        <v>94.489000000000004</v>
      </c>
      <c r="N30" s="915">
        <v>79.228999999999999</v>
      </c>
      <c r="O30" s="915">
        <v>79.254999999999995</v>
      </c>
      <c r="P30" s="925">
        <v>74.44</v>
      </c>
      <c r="Q30" s="924">
        <v>2006</v>
      </c>
    </row>
    <row r="31" spans="1:17" s="132" customFormat="1" ht="18" customHeight="1">
      <c r="A31" s="151">
        <v>2007</v>
      </c>
      <c r="B31" s="923">
        <v>82.234999999999999</v>
      </c>
      <c r="C31" s="923">
        <v>72.004999999999995</v>
      </c>
      <c r="D31" s="923">
        <v>62.81</v>
      </c>
      <c r="E31" s="923">
        <v>76.759</v>
      </c>
      <c r="F31" s="923">
        <v>80.025000000000006</v>
      </c>
      <c r="G31" s="923">
        <v>81.64</v>
      </c>
      <c r="H31" s="923">
        <v>81.555000000000007</v>
      </c>
      <c r="I31" s="922">
        <v>89.805000000000007</v>
      </c>
      <c r="J31" s="921">
        <v>91.162999999999997</v>
      </c>
      <c r="K31" s="189">
        <v>79.617000000000004</v>
      </c>
      <c r="L31" s="189">
        <v>107.42400000000001</v>
      </c>
      <c r="M31" s="189">
        <v>92.858999999999995</v>
      </c>
      <c r="N31" s="189">
        <v>83.965999999999994</v>
      </c>
      <c r="O31" s="189">
        <v>80.724999999999994</v>
      </c>
      <c r="P31" s="190">
        <v>78.114000000000004</v>
      </c>
      <c r="Q31" s="169">
        <v>2007</v>
      </c>
    </row>
    <row r="32" spans="1:17" s="132" customFormat="1" ht="18" customHeight="1">
      <c r="A32" s="151">
        <v>2008</v>
      </c>
      <c r="B32" s="923">
        <v>86.078999999999994</v>
      </c>
      <c r="C32" s="923">
        <v>75.569000000000003</v>
      </c>
      <c r="D32" s="923">
        <v>63.143999999999998</v>
      </c>
      <c r="E32" s="923">
        <v>78.724999999999994</v>
      </c>
      <c r="F32" s="923">
        <v>83.501000000000005</v>
      </c>
      <c r="G32" s="923">
        <v>88.415999999999997</v>
      </c>
      <c r="H32" s="923">
        <v>85.144000000000005</v>
      </c>
      <c r="I32" s="922">
        <v>91.536000000000001</v>
      </c>
      <c r="J32" s="921">
        <v>99.183999999999997</v>
      </c>
      <c r="K32" s="189">
        <v>81.444000000000003</v>
      </c>
      <c r="L32" s="189">
        <v>105.869</v>
      </c>
      <c r="M32" s="189">
        <v>94.230999999999995</v>
      </c>
      <c r="N32" s="189">
        <v>88.551000000000002</v>
      </c>
      <c r="O32" s="189">
        <v>84.593000000000004</v>
      </c>
      <c r="P32" s="190">
        <v>85.161000000000001</v>
      </c>
      <c r="Q32" s="169">
        <v>2008</v>
      </c>
    </row>
    <row r="33" spans="1:17" s="132" customFormat="1" ht="18" customHeight="1">
      <c r="A33" s="151">
        <v>2009</v>
      </c>
      <c r="B33" s="923">
        <v>88.451999999999998</v>
      </c>
      <c r="C33" s="923">
        <v>81.293999999999997</v>
      </c>
      <c r="D33" s="923">
        <v>63.859000000000002</v>
      </c>
      <c r="E33" s="923">
        <v>82.712000000000003</v>
      </c>
      <c r="F33" s="923">
        <v>84.433000000000007</v>
      </c>
      <c r="G33" s="923">
        <v>87.885999999999996</v>
      </c>
      <c r="H33" s="923">
        <v>88.918000000000006</v>
      </c>
      <c r="I33" s="922">
        <v>93.527000000000001</v>
      </c>
      <c r="J33" s="921">
        <v>95.671000000000006</v>
      </c>
      <c r="K33" s="189">
        <v>82.790999999999997</v>
      </c>
      <c r="L33" s="189">
        <v>105.693</v>
      </c>
      <c r="M33" s="189">
        <v>96.417000000000002</v>
      </c>
      <c r="N33" s="189">
        <v>90.768000000000001</v>
      </c>
      <c r="O33" s="189">
        <v>87.838999999999999</v>
      </c>
      <c r="P33" s="190">
        <v>90.992999999999995</v>
      </c>
      <c r="Q33" s="169">
        <v>2009</v>
      </c>
    </row>
    <row r="34" spans="1:17" s="132" customFormat="1" ht="18" customHeight="1">
      <c r="A34" s="150">
        <v>2010</v>
      </c>
      <c r="B34" s="920">
        <v>91.051000000000002</v>
      </c>
      <c r="C34" s="920">
        <v>86.507000000000005</v>
      </c>
      <c r="D34" s="920">
        <v>64.12</v>
      </c>
      <c r="E34" s="920">
        <v>85.14</v>
      </c>
      <c r="F34" s="920">
        <v>86.438999999999993</v>
      </c>
      <c r="G34" s="920">
        <v>91.337000000000003</v>
      </c>
      <c r="H34" s="920">
        <v>89.23</v>
      </c>
      <c r="I34" s="919">
        <v>95.164000000000001</v>
      </c>
      <c r="J34" s="918">
        <v>100.35899999999999</v>
      </c>
      <c r="K34" s="191">
        <v>84.352999999999994</v>
      </c>
      <c r="L34" s="191">
        <v>104.72799999999999</v>
      </c>
      <c r="M34" s="191">
        <v>97.263999999999996</v>
      </c>
      <c r="N34" s="191">
        <v>92.822999999999993</v>
      </c>
      <c r="O34" s="191">
        <v>89.888999999999996</v>
      </c>
      <c r="P34" s="192">
        <v>94.191000000000003</v>
      </c>
      <c r="Q34" s="174">
        <v>2010</v>
      </c>
    </row>
    <row r="35" spans="1:17" s="132" customFormat="1" ht="18" customHeight="1">
      <c r="A35" s="151">
        <v>2011</v>
      </c>
      <c r="B35" s="189">
        <v>94.716999999999999</v>
      </c>
      <c r="C35" s="189">
        <v>93.55</v>
      </c>
      <c r="D35" s="189">
        <v>64.617999999999995</v>
      </c>
      <c r="E35" s="189">
        <v>87.971000000000004</v>
      </c>
      <c r="F35" s="189">
        <v>90.343000000000004</v>
      </c>
      <c r="G35" s="189">
        <v>97.212000000000003</v>
      </c>
      <c r="H35" s="189">
        <v>92.537999999999997</v>
      </c>
      <c r="I35" s="190">
        <v>96.837000000000003</v>
      </c>
      <c r="J35" s="193">
        <v>107.38500000000001</v>
      </c>
      <c r="K35" s="189">
        <v>87.025000000000006</v>
      </c>
      <c r="L35" s="189">
        <v>103.036</v>
      </c>
      <c r="M35" s="189">
        <v>98.796000000000006</v>
      </c>
      <c r="N35" s="189">
        <v>94.424000000000007</v>
      </c>
      <c r="O35" s="189">
        <v>93.730999999999995</v>
      </c>
      <c r="P35" s="190">
        <v>97.236000000000004</v>
      </c>
      <c r="Q35" s="158">
        <v>2011</v>
      </c>
    </row>
    <row r="36" spans="1:17" s="132" customFormat="1" ht="18" customHeight="1">
      <c r="A36" s="151">
        <v>2012</v>
      </c>
      <c r="B36" s="189">
        <v>96.789000000000001</v>
      </c>
      <c r="C36" s="189">
        <v>97.256</v>
      </c>
      <c r="D36" s="189">
        <v>65.584000000000003</v>
      </c>
      <c r="E36" s="189">
        <v>92.179000000000002</v>
      </c>
      <c r="F36" s="189">
        <v>94.498000000000005</v>
      </c>
      <c r="G36" s="189">
        <v>102.182</v>
      </c>
      <c r="H36" s="189">
        <v>95.191999999999993</v>
      </c>
      <c r="I36" s="190">
        <v>97.724999999999994</v>
      </c>
      <c r="J36" s="193">
        <v>110.864</v>
      </c>
      <c r="K36" s="189">
        <v>92.614000000000004</v>
      </c>
      <c r="L36" s="189">
        <v>100.384</v>
      </c>
      <c r="M36" s="189">
        <v>99.048000000000002</v>
      </c>
      <c r="N36" s="189">
        <v>95.762</v>
      </c>
      <c r="O36" s="189">
        <v>94.855000000000004</v>
      </c>
      <c r="P36" s="190">
        <v>94.058999999999997</v>
      </c>
      <c r="Q36" s="158">
        <v>2012</v>
      </c>
    </row>
    <row r="37" spans="1:17" s="132" customFormat="1" ht="18" customHeight="1">
      <c r="A37" s="138">
        <v>2013</v>
      </c>
      <c r="B37" s="189">
        <v>98.048000000000002</v>
      </c>
      <c r="C37" s="189">
        <v>98.09</v>
      </c>
      <c r="D37" s="189">
        <v>66.677999999999997</v>
      </c>
      <c r="E37" s="189">
        <v>94.873000000000005</v>
      </c>
      <c r="F37" s="189">
        <v>97.840999999999994</v>
      </c>
      <c r="G37" s="189">
        <v>106.65</v>
      </c>
      <c r="H37" s="189">
        <v>95.445999999999998</v>
      </c>
      <c r="I37" s="189">
        <v>98.073999999999998</v>
      </c>
      <c r="J37" s="189">
        <v>110.279</v>
      </c>
      <c r="K37" s="189">
        <v>95.319000000000003</v>
      </c>
      <c r="L37" s="189">
        <v>100.254</v>
      </c>
      <c r="M37" s="189">
        <v>100.063</v>
      </c>
      <c r="N37" s="189">
        <v>96.888000000000005</v>
      </c>
      <c r="O37" s="189">
        <v>96.325999999999993</v>
      </c>
      <c r="P37" s="189">
        <v>94.495000000000005</v>
      </c>
      <c r="Q37" s="156">
        <v>2013</v>
      </c>
    </row>
    <row r="38" spans="1:17" s="132" customFormat="1" ht="18" customHeight="1">
      <c r="A38" s="138">
        <v>2014</v>
      </c>
      <c r="B38" s="189">
        <v>99.298000000000002</v>
      </c>
      <c r="C38" s="189">
        <v>98.376999999999995</v>
      </c>
      <c r="D38" s="189">
        <v>66.63</v>
      </c>
      <c r="E38" s="189">
        <v>98.68</v>
      </c>
      <c r="F38" s="189">
        <v>100.645</v>
      </c>
      <c r="G38" s="189">
        <v>110.605</v>
      </c>
      <c r="H38" s="189">
        <v>97.475999999999999</v>
      </c>
      <c r="I38" s="189">
        <v>98.765000000000001</v>
      </c>
      <c r="J38" s="189">
        <v>108.508</v>
      </c>
      <c r="K38" s="189">
        <v>97.191999999999993</v>
      </c>
      <c r="L38" s="189">
        <v>100.19199999999999</v>
      </c>
      <c r="M38" s="189">
        <v>100.492</v>
      </c>
      <c r="N38" s="189">
        <v>98.311999999999998</v>
      </c>
      <c r="O38" s="189">
        <v>97.721999999999994</v>
      </c>
      <c r="P38" s="189">
        <v>97.409000000000006</v>
      </c>
      <c r="Q38" s="156">
        <v>2014</v>
      </c>
    </row>
    <row r="39" spans="1:17" s="132" customFormat="1" ht="18" customHeight="1">
      <c r="A39" s="143">
        <v>2015</v>
      </c>
      <c r="B39" s="191">
        <v>100</v>
      </c>
      <c r="C39" s="191">
        <v>100</v>
      </c>
      <c r="D39" s="191">
        <v>100</v>
      </c>
      <c r="E39" s="191">
        <v>100</v>
      </c>
      <c r="F39" s="191">
        <v>100</v>
      </c>
      <c r="G39" s="191">
        <v>100</v>
      </c>
      <c r="H39" s="191">
        <v>100</v>
      </c>
      <c r="I39" s="191">
        <v>100</v>
      </c>
      <c r="J39" s="191">
        <v>100</v>
      </c>
      <c r="K39" s="191">
        <v>100</v>
      </c>
      <c r="L39" s="191">
        <v>100</v>
      </c>
      <c r="M39" s="191">
        <v>100</v>
      </c>
      <c r="N39" s="191">
        <v>100</v>
      </c>
      <c r="O39" s="191">
        <v>100</v>
      </c>
      <c r="P39" s="191">
        <v>100</v>
      </c>
      <c r="Q39" s="917">
        <v>2015</v>
      </c>
    </row>
    <row r="40" spans="1:17" s="132" customFormat="1" ht="18" customHeight="1">
      <c r="A40" s="916">
        <v>2016</v>
      </c>
      <c r="B40" s="915">
        <v>100.97</v>
      </c>
      <c r="C40" s="915">
        <v>102.31</v>
      </c>
      <c r="D40" s="915">
        <v>100.69</v>
      </c>
      <c r="E40" s="915">
        <v>101.8</v>
      </c>
      <c r="F40" s="915">
        <v>99.19</v>
      </c>
      <c r="G40" s="915">
        <v>89.05</v>
      </c>
      <c r="H40" s="915">
        <v>101.55</v>
      </c>
      <c r="I40" s="915">
        <v>100.99</v>
      </c>
      <c r="J40" s="915">
        <v>97.79</v>
      </c>
      <c r="K40" s="915">
        <v>102.95</v>
      </c>
      <c r="L40" s="915">
        <v>100.09</v>
      </c>
      <c r="M40" s="915">
        <v>101.84</v>
      </c>
      <c r="N40" s="915">
        <v>101.64</v>
      </c>
      <c r="O40" s="915">
        <v>102.51</v>
      </c>
      <c r="P40" s="915">
        <v>103.44</v>
      </c>
      <c r="Q40" s="914">
        <v>2016</v>
      </c>
    </row>
    <row r="41" spans="1:17" s="132" customFormat="1" ht="18" customHeight="1">
      <c r="A41" s="138">
        <v>2017</v>
      </c>
      <c r="B41" s="189">
        <v>102.93</v>
      </c>
      <c r="C41" s="189">
        <v>105.78</v>
      </c>
      <c r="D41" s="189">
        <v>102.21</v>
      </c>
      <c r="E41" s="189">
        <v>102.9</v>
      </c>
      <c r="F41" s="189">
        <v>100.87</v>
      </c>
      <c r="G41" s="189">
        <v>87.97</v>
      </c>
      <c r="H41" s="189">
        <v>102.67</v>
      </c>
      <c r="I41" s="189">
        <v>101.88</v>
      </c>
      <c r="J41" s="189">
        <v>101.29</v>
      </c>
      <c r="K41" s="189">
        <v>103.98</v>
      </c>
      <c r="L41" s="189">
        <v>100.38</v>
      </c>
      <c r="M41" s="189">
        <v>101.9</v>
      </c>
      <c r="N41" s="189">
        <v>102.8</v>
      </c>
      <c r="O41" s="189">
        <v>104.97</v>
      </c>
      <c r="P41" s="189">
        <v>106.31</v>
      </c>
      <c r="Q41" s="156">
        <v>2017</v>
      </c>
    </row>
    <row r="42" spans="1:17" s="2544" customFormat="1" ht="18" customHeight="1">
      <c r="A42" s="2478">
        <v>2018</v>
      </c>
      <c r="B42" s="189">
        <v>104.45</v>
      </c>
      <c r="C42" s="189">
        <v>108.72</v>
      </c>
      <c r="D42" s="189">
        <v>102.47</v>
      </c>
      <c r="E42" s="189">
        <v>104.04</v>
      </c>
      <c r="F42" s="189">
        <v>101.58</v>
      </c>
      <c r="G42" s="189">
        <v>85.6</v>
      </c>
      <c r="H42" s="189">
        <v>104.99</v>
      </c>
      <c r="I42" s="189">
        <v>101.83</v>
      </c>
      <c r="J42" s="189">
        <v>103.74</v>
      </c>
      <c r="K42" s="189">
        <v>104.87</v>
      </c>
      <c r="L42" s="189">
        <v>99.52</v>
      </c>
      <c r="M42" s="189">
        <v>102.39</v>
      </c>
      <c r="N42" s="189">
        <v>104.21</v>
      </c>
      <c r="O42" s="189">
        <v>108.14</v>
      </c>
      <c r="P42" s="189">
        <v>106.94</v>
      </c>
      <c r="Q42" s="2766">
        <v>2018</v>
      </c>
    </row>
    <row r="43" spans="1:17" s="132" customFormat="1" ht="18" customHeight="1" thickBot="1">
      <c r="A43" s="134">
        <v>2019</v>
      </c>
      <c r="B43" s="913">
        <v>104.85</v>
      </c>
      <c r="C43" s="913">
        <v>108.77</v>
      </c>
      <c r="D43" s="913">
        <v>103.11</v>
      </c>
      <c r="E43" s="913">
        <v>104.15</v>
      </c>
      <c r="F43" s="913">
        <v>102.75</v>
      </c>
      <c r="G43" s="913">
        <v>87.05</v>
      </c>
      <c r="H43" s="913">
        <v>107.23</v>
      </c>
      <c r="I43" s="913">
        <v>102.3</v>
      </c>
      <c r="J43" s="913">
        <v>101.88</v>
      </c>
      <c r="K43" s="913">
        <v>107.85</v>
      </c>
      <c r="L43" s="913">
        <v>97.24</v>
      </c>
      <c r="M43" s="913">
        <v>102.14</v>
      </c>
      <c r="N43" s="913">
        <v>104.76</v>
      </c>
      <c r="O43" s="913">
        <v>110.1</v>
      </c>
      <c r="P43" s="913">
        <v>108.65</v>
      </c>
      <c r="Q43" s="155">
        <v>2019</v>
      </c>
    </row>
    <row r="44" spans="1:17" s="132" customFormat="1" ht="18" customHeight="1">
      <c r="A44" s="132" t="s">
        <v>2099</v>
      </c>
      <c r="C44" s="144"/>
      <c r="D44" s="144"/>
      <c r="E44" s="144"/>
      <c r="F44" s="144"/>
      <c r="G44" s="144"/>
      <c r="H44" s="144"/>
      <c r="I44" s="144"/>
      <c r="J44" s="132" t="s">
        <v>2098</v>
      </c>
      <c r="K44" s="144"/>
      <c r="L44" s="144"/>
      <c r="M44" s="144"/>
      <c r="N44" s="144"/>
      <c r="O44" s="144"/>
      <c r="P44" s="144"/>
    </row>
    <row r="45" spans="1:17">
      <c r="C45" s="792"/>
      <c r="D45" s="792"/>
      <c r="E45" s="792"/>
      <c r="F45" s="792"/>
      <c r="G45" s="792"/>
      <c r="H45" s="792"/>
      <c r="I45" s="792"/>
      <c r="J45" s="792"/>
      <c r="K45" s="792"/>
      <c r="L45" s="792"/>
      <c r="M45" s="792"/>
      <c r="N45" s="792"/>
      <c r="O45" s="792"/>
      <c r="P45" s="792"/>
    </row>
    <row r="46" spans="1:17">
      <c r="C46" s="792"/>
      <c r="D46" s="792"/>
      <c r="E46" s="792"/>
      <c r="F46" s="792"/>
      <c r="G46" s="792"/>
      <c r="H46" s="792"/>
      <c r="I46" s="792"/>
      <c r="J46" s="792"/>
      <c r="K46" s="792"/>
      <c r="L46" s="792"/>
      <c r="M46" s="792"/>
      <c r="N46" s="792"/>
      <c r="O46" s="792"/>
      <c r="P46" s="792"/>
    </row>
    <row r="47" spans="1:17">
      <c r="C47" s="792"/>
      <c r="D47" s="792"/>
      <c r="E47" s="792"/>
      <c r="F47" s="792"/>
      <c r="G47" s="792"/>
      <c r="H47" s="792"/>
      <c r="I47" s="792"/>
      <c r="J47" s="792"/>
      <c r="K47" s="792"/>
      <c r="L47" s="792"/>
      <c r="M47" s="792"/>
      <c r="N47" s="792"/>
      <c r="O47" s="792"/>
      <c r="P47" s="792"/>
    </row>
  </sheetData>
  <mergeCells count="3">
    <mergeCell ref="A1:I1"/>
    <mergeCell ref="A3:A4"/>
    <mergeCell ref="Q3:Q4"/>
  </mergeCells>
  <phoneticPr fontId="3" type="noConversion"/>
  <pageMargins left="0.7" right="0.7" top="0.75" bottom="0.75" header="0.3" footer="0.3"/>
  <pageSetup paperSize="9" scale="48" orientation="portrait" r:id="rId1"/>
  <colBreaks count="1" manualBreakCount="1">
    <brk id="9" max="1048575" man="1"/>
  </colBreaks>
  <drawing r:id="rId2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Sheet61">
    <pageSetUpPr fitToPage="1"/>
  </sheetPr>
  <dimension ref="A1:S50"/>
  <sheetViews>
    <sheetView showGridLines="0" view="pageBreakPreview" zoomScaleNormal="70" zoomScaleSheetLayoutView="100" workbookViewId="0">
      <pane ySplit="6" topLeftCell="A7" activePane="bottomLeft" state="frozen"/>
      <selection pane="bottomLeft"/>
    </sheetView>
  </sheetViews>
  <sheetFormatPr defaultColWidth="9" defaultRowHeight="13.5"/>
  <cols>
    <col min="1" max="1" width="10.625" style="1" customWidth="1"/>
    <col min="2" max="18" width="14.25" style="1" customWidth="1"/>
    <col min="19" max="19" width="10.625" style="1" customWidth="1"/>
    <col min="20" max="16384" width="9" style="1"/>
  </cols>
  <sheetData>
    <row r="1" spans="1:19" s="349" customFormat="1" ht="24.95" customHeight="1">
      <c r="A1" s="4390" t="s">
        <v>2245</v>
      </c>
      <c r="B1" s="4390"/>
      <c r="C1" s="4390"/>
      <c r="D1" s="4390"/>
      <c r="E1" s="4390"/>
      <c r="F1" s="4390"/>
      <c r="G1" s="4390"/>
      <c r="H1" s="4390"/>
      <c r="I1" s="4390"/>
      <c r="J1" s="1490" t="s">
        <v>3714</v>
      </c>
    </row>
    <row r="2" spans="1:19" ht="18" customHeight="1" thickBot="1">
      <c r="A2" s="2247" t="s">
        <v>2244</v>
      </c>
      <c r="B2" s="2247"/>
      <c r="C2" s="2247"/>
      <c r="D2" s="2247"/>
      <c r="E2" s="2247"/>
      <c r="F2" s="2247"/>
      <c r="G2" s="2247"/>
      <c r="H2" s="2247"/>
      <c r="I2" s="2469"/>
      <c r="J2" s="2247"/>
      <c r="K2" s="2247"/>
      <c r="L2" s="2247"/>
      <c r="M2" s="2247"/>
      <c r="N2" s="2247"/>
      <c r="O2" s="2247"/>
      <c r="P2" s="2247"/>
      <c r="Q2" s="2247"/>
      <c r="R2" s="2247"/>
      <c r="S2" s="2248" t="s">
        <v>2244</v>
      </c>
    </row>
    <row r="3" spans="1:19" ht="18" customHeight="1">
      <c r="A3" s="4214" t="s">
        <v>2483</v>
      </c>
      <c r="B3" s="772" t="s">
        <v>2106</v>
      </c>
      <c r="C3" s="1542" t="s">
        <v>2243</v>
      </c>
      <c r="D3" s="1542"/>
      <c r="E3" s="1542"/>
      <c r="F3" s="1542"/>
      <c r="G3" s="1542"/>
      <c r="H3" s="1523" t="s">
        <v>2242</v>
      </c>
      <c r="I3" s="2405"/>
      <c r="J3" s="2468"/>
      <c r="K3" s="1542"/>
      <c r="L3" s="1542"/>
      <c r="M3" s="1542"/>
      <c r="N3" s="1542"/>
      <c r="O3" s="1542"/>
      <c r="P3" s="1542"/>
      <c r="Q3" s="1542"/>
      <c r="R3" s="1543"/>
      <c r="S3" s="4214" t="s">
        <v>2483</v>
      </c>
    </row>
    <row r="4" spans="1:19" ht="18" customHeight="1">
      <c r="A4" s="4214"/>
      <c r="B4" s="3829" t="s">
        <v>2103</v>
      </c>
      <c r="C4" s="3830" t="s">
        <v>2107</v>
      </c>
      <c r="D4" s="3830"/>
      <c r="E4" s="3830"/>
      <c r="F4" s="3830"/>
      <c r="G4" s="3830"/>
      <c r="H4" s="3831" t="s">
        <v>2124</v>
      </c>
      <c r="I4" s="2405"/>
      <c r="J4" s="2409"/>
      <c r="K4" s="1312"/>
      <c r="L4" s="1312"/>
      <c r="M4" s="1312"/>
      <c r="N4" s="1312"/>
      <c r="O4" s="1312"/>
      <c r="P4" s="1312"/>
      <c r="Q4" s="1312"/>
      <c r="R4" s="1313"/>
      <c r="S4" s="4214"/>
    </row>
    <row r="5" spans="1:19" s="3640" customFormat="1" ht="27">
      <c r="A5" s="4214"/>
      <c r="B5" s="3832"/>
      <c r="C5" s="3833"/>
      <c r="D5" s="3834" t="s">
        <v>422</v>
      </c>
      <c r="E5" s="3834" t="s">
        <v>401</v>
      </c>
      <c r="F5" s="3834" t="s">
        <v>2241</v>
      </c>
      <c r="G5" s="3838" t="s">
        <v>3717</v>
      </c>
      <c r="H5" s="3835"/>
      <c r="I5" s="3836" t="s">
        <v>2240</v>
      </c>
      <c r="J5" s="3837" t="s">
        <v>3716</v>
      </c>
      <c r="K5" s="3837" t="s">
        <v>3718</v>
      </c>
      <c r="L5" s="3834" t="s">
        <v>2618</v>
      </c>
      <c r="M5" s="3834" t="s">
        <v>2239</v>
      </c>
      <c r="N5" s="3837" t="s">
        <v>3720</v>
      </c>
      <c r="O5" s="3837" t="s">
        <v>3721</v>
      </c>
      <c r="P5" s="3834" t="s">
        <v>443</v>
      </c>
      <c r="Q5" s="3837" t="s">
        <v>3722</v>
      </c>
      <c r="R5" s="3834" t="s">
        <v>2238</v>
      </c>
      <c r="S5" s="4214"/>
    </row>
    <row r="6" spans="1:19" s="3696" customFormat="1" ht="40.5">
      <c r="A6" s="4215"/>
      <c r="B6" s="3825"/>
      <c r="C6" s="3826"/>
      <c r="D6" s="3734" t="s">
        <v>3712</v>
      </c>
      <c r="E6" s="3734" t="s">
        <v>3713</v>
      </c>
      <c r="F6" s="3734" t="s">
        <v>2237</v>
      </c>
      <c r="G6" s="3827" t="s">
        <v>2236</v>
      </c>
      <c r="H6" s="3828"/>
      <c r="I6" s="3808" t="s">
        <v>3256</v>
      </c>
      <c r="J6" s="3808" t="s">
        <v>3715</v>
      </c>
      <c r="K6" s="3808" t="s">
        <v>3719</v>
      </c>
      <c r="L6" s="3734" t="s">
        <v>2235</v>
      </c>
      <c r="M6" s="3734" t="s">
        <v>2234</v>
      </c>
      <c r="N6" s="3734" t="s">
        <v>391</v>
      </c>
      <c r="O6" s="3734" t="s">
        <v>2233</v>
      </c>
      <c r="P6" s="3734" t="s">
        <v>2217</v>
      </c>
      <c r="Q6" s="3734" t="s">
        <v>3723</v>
      </c>
      <c r="R6" s="3734" t="s">
        <v>2232</v>
      </c>
      <c r="S6" s="4215"/>
    </row>
    <row r="7" spans="1:19" ht="18" customHeight="1">
      <c r="A7" s="9">
        <v>1981</v>
      </c>
      <c r="B7" s="943">
        <v>48.74</v>
      </c>
      <c r="C7" s="941">
        <v>49.71</v>
      </c>
      <c r="D7" s="941">
        <v>28.02</v>
      </c>
      <c r="E7" s="941">
        <v>25.25</v>
      </c>
      <c r="F7" s="941">
        <v>55.37</v>
      </c>
      <c r="G7" s="941">
        <v>52.49</v>
      </c>
      <c r="H7" s="941" t="s">
        <v>0</v>
      </c>
      <c r="I7" s="933" t="s">
        <v>0</v>
      </c>
      <c r="J7" s="933" t="s">
        <v>0</v>
      </c>
      <c r="K7" s="933" t="s">
        <v>0</v>
      </c>
      <c r="L7" s="941" t="s">
        <v>0</v>
      </c>
      <c r="M7" s="941" t="s">
        <v>0</v>
      </c>
      <c r="N7" s="941" t="s">
        <v>0</v>
      </c>
      <c r="O7" s="941" t="s">
        <v>0</v>
      </c>
      <c r="P7" s="941" t="s">
        <v>0</v>
      </c>
      <c r="Q7" s="941" t="s">
        <v>0</v>
      </c>
      <c r="R7" s="941" t="s">
        <v>0</v>
      </c>
      <c r="S7" s="9">
        <v>1981</v>
      </c>
    </row>
    <row r="8" spans="1:19" ht="18" customHeight="1">
      <c r="A8" s="8">
        <v>1982</v>
      </c>
      <c r="B8" s="938">
        <v>51.02</v>
      </c>
      <c r="C8" s="796">
        <v>52.04</v>
      </c>
      <c r="D8" s="796">
        <v>28.18</v>
      </c>
      <c r="E8" s="796">
        <v>28.01</v>
      </c>
      <c r="F8" s="796">
        <v>58.29</v>
      </c>
      <c r="G8" s="796">
        <v>56.85</v>
      </c>
      <c r="H8" s="796" t="s">
        <v>0</v>
      </c>
      <c r="I8" s="1485" t="s">
        <v>0</v>
      </c>
      <c r="J8" s="1485" t="s">
        <v>0</v>
      </c>
      <c r="K8" s="1485" t="s">
        <v>0</v>
      </c>
      <c r="L8" s="796" t="s">
        <v>0</v>
      </c>
      <c r="M8" s="796" t="s">
        <v>0</v>
      </c>
      <c r="N8" s="796" t="s">
        <v>0</v>
      </c>
      <c r="O8" s="796" t="s">
        <v>0</v>
      </c>
      <c r="P8" s="796" t="s">
        <v>0</v>
      </c>
      <c r="Q8" s="796" t="s">
        <v>0</v>
      </c>
      <c r="R8" s="796" t="s">
        <v>0</v>
      </c>
      <c r="S8" s="8">
        <v>1982</v>
      </c>
    </row>
    <row r="9" spans="1:19" ht="18" customHeight="1">
      <c r="A9" s="8">
        <v>1983</v>
      </c>
      <c r="B9" s="938">
        <v>51.11</v>
      </c>
      <c r="C9" s="796">
        <v>52.13</v>
      </c>
      <c r="D9" s="796">
        <v>29.02</v>
      </c>
      <c r="E9" s="796">
        <v>28.8</v>
      </c>
      <c r="F9" s="796">
        <v>58.07</v>
      </c>
      <c r="G9" s="796">
        <v>55.56</v>
      </c>
      <c r="H9" s="796" t="s">
        <v>0</v>
      </c>
      <c r="I9" s="1485" t="s">
        <v>0</v>
      </c>
      <c r="J9" s="1485" t="s">
        <v>0</v>
      </c>
      <c r="K9" s="1485" t="s">
        <v>0</v>
      </c>
      <c r="L9" s="796" t="s">
        <v>0</v>
      </c>
      <c r="M9" s="796" t="s">
        <v>0</v>
      </c>
      <c r="N9" s="796" t="s">
        <v>0</v>
      </c>
      <c r="O9" s="796" t="s">
        <v>0</v>
      </c>
      <c r="P9" s="796" t="s">
        <v>0</v>
      </c>
      <c r="Q9" s="796" t="s">
        <v>0</v>
      </c>
      <c r="R9" s="796" t="s">
        <v>0</v>
      </c>
      <c r="S9" s="8">
        <v>1983</v>
      </c>
    </row>
    <row r="10" spans="1:19" ht="18" customHeight="1">
      <c r="A10" s="8">
        <v>1984</v>
      </c>
      <c r="B10" s="938">
        <v>51.48</v>
      </c>
      <c r="C10" s="796">
        <v>52.5</v>
      </c>
      <c r="D10" s="796">
        <v>29.1</v>
      </c>
      <c r="E10" s="796">
        <v>30.48</v>
      </c>
      <c r="F10" s="796">
        <v>58.51</v>
      </c>
      <c r="G10" s="796">
        <v>55.2</v>
      </c>
      <c r="H10" s="796" t="s">
        <v>0</v>
      </c>
      <c r="I10" s="1485" t="s">
        <v>0</v>
      </c>
      <c r="J10" s="1485" t="s">
        <v>0</v>
      </c>
      <c r="K10" s="1485" t="s">
        <v>0</v>
      </c>
      <c r="L10" s="796" t="s">
        <v>0</v>
      </c>
      <c r="M10" s="796" t="s">
        <v>0</v>
      </c>
      <c r="N10" s="796" t="s">
        <v>0</v>
      </c>
      <c r="O10" s="796" t="s">
        <v>0</v>
      </c>
      <c r="P10" s="796" t="s">
        <v>0</v>
      </c>
      <c r="Q10" s="796" t="s">
        <v>0</v>
      </c>
      <c r="R10" s="796" t="s">
        <v>0</v>
      </c>
      <c r="S10" s="8">
        <v>1984</v>
      </c>
    </row>
    <row r="11" spans="1:19" ht="18" customHeight="1">
      <c r="A11" s="889">
        <v>1985</v>
      </c>
      <c r="B11" s="937">
        <v>51.94</v>
      </c>
      <c r="C11" s="797">
        <v>52.97</v>
      </c>
      <c r="D11" s="797">
        <v>30.75</v>
      </c>
      <c r="E11" s="797">
        <v>32.090000000000003</v>
      </c>
      <c r="F11" s="797">
        <v>58.36</v>
      </c>
      <c r="G11" s="797">
        <v>55.2</v>
      </c>
      <c r="H11" s="797" t="s">
        <v>0</v>
      </c>
      <c r="I11" s="797" t="s">
        <v>0</v>
      </c>
      <c r="J11" s="797" t="s">
        <v>0</v>
      </c>
      <c r="K11" s="797" t="s">
        <v>0</v>
      </c>
      <c r="L11" s="797" t="s">
        <v>0</v>
      </c>
      <c r="M11" s="797" t="s">
        <v>0</v>
      </c>
      <c r="N11" s="797" t="s">
        <v>0</v>
      </c>
      <c r="O11" s="797" t="s">
        <v>0</v>
      </c>
      <c r="P11" s="797" t="s">
        <v>0</v>
      </c>
      <c r="Q11" s="797" t="s">
        <v>0</v>
      </c>
      <c r="R11" s="797" t="s">
        <v>0</v>
      </c>
      <c r="S11" s="889">
        <v>1985</v>
      </c>
    </row>
    <row r="12" spans="1:19" ht="18" customHeight="1">
      <c r="A12" s="893">
        <v>1986</v>
      </c>
      <c r="B12" s="940">
        <v>51.18</v>
      </c>
      <c r="C12" s="933">
        <v>52.2</v>
      </c>
      <c r="D12" s="933">
        <v>30.42</v>
      </c>
      <c r="E12" s="933">
        <v>33.82</v>
      </c>
      <c r="F12" s="933">
        <v>57.42</v>
      </c>
      <c r="G12" s="933">
        <v>53.57</v>
      </c>
      <c r="H12" s="933" t="s">
        <v>0</v>
      </c>
      <c r="I12" s="1485" t="s">
        <v>0</v>
      </c>
      <c r="J12" s="1485" t="s">
        <v>0</v>
      </c>
      <c r="K12" s="1485" t="s">
        <v>0</v>
      </c>
      <c r="L12" s="933" t="s">
        <v>0</v>
      </c>
      <c r="M12" s="933" t="s">
        <v>0</v>
      </c>
      <c r="N12" s="933" t="s">
        <v>0</v>
      </c>
      <c r="O12" s="933" t="s">
        <v>0</v>
      </c>
      <c r="P12" s="933" t="s">
        <v>0</v>
      </c>
      <c r="Q12" s="933" t="s">
        <v>0</v>
      </c>
      <c r="R12" s="933" t="s">
        <v>0</v>
      </c>
      <c r="S12" s="893">
        <v>1986</v>
      </c>
    </row>
    <row r="13" spans="1:19" ht="18" customHeight="1">
      <c r="A13" s="8">
        <v>1987</v>
      </c>
      <c r="B13" s="938">
        <v>51.41</v>
      </c>
      <c r="C13" s="796">
        <v>52.44</v>
      </c>
      <c r="D13" s="796">
        <v>30.16</v>
      </c>
      <c r="E13" s="796">
        <v>35.92</v>
      </c>
      <c r="F13" s="796">
        <v>57.87</v>
      </c>
      <c r="G13" s="796">
        <v>51.75</v>
      </c>
      <c r="H13" s="796" t="s">
        <v>0</v>
      </c>
      <c r="I13" s="1485" t="s">
        <v>0</v>
      </c>
      <c r="J13" s="1485" t="s">
        <v>0</v>
      </c>
      <c r="K13" s="1485" t="s">
        <v>0</v>
      </c>
      <c r="L13" s="796" t="s">
        <v>0</v>
      </c>
      <c r="M13" s="796" t="s">
        <v>0</v>
      </c>
      <c r="N13" s="796" t="s">
        <v>0</v>
      </c>
      <c r="O13" s="796" t="s">
        <v>0</v>
      </c>
      <c r="P13" s="796" t="s">
        <v>0</v>
      </c>
      <c r="Q13" s="796" t="s">
        <v>0</v>
      </c>
      <c r="R13" s="796" t="s">
        <v>0</v>
      </c>
      <c r="S13" s="8">
        <v>1987</v>
      </c>
    </row>
    <row r="14" spans="1:19" ht="18" customHeight="1">
      <c r="A14" s="8">
        <v>1988</v>
      </c>
      <c r="B14" s="938">
        <v>52.81</v>
      </c>
      <c r="C14" s="796">
        <v>53.86</v>
      </c>
      <c r="D14" s="796">
        <v>35.07</v>
      </c>
      <c r="E14" s="796">
        <v>37.119999999999997</v>
      </c>
      <c r="F14" s="796">
        <v>58.3</v>
      </c>
      <c r="G14" s="796">
        <v>47.4</v>
      </c>
      <c r="H14" s="796" t="s">
        <v>0</v>
      </c>
      <c r="I14" s="1485" t="s">
        <v>0</v>
      </c>
      <c r="J14" s="1485" t="s">
        <v>0</v>
      </c>
      <c r="K14" s="1485" t="s">
        <v>0</v>
      </c>
      <c r="L14" s="796" t="s">
        <v>0</v>
      </c>
      <c r="M14" s="796" t="s">
        <v>0</v>
      </c>
      <c r="N14" s="796" t="s">
        <v>0</v>
      </c>
      <c r="O14" s="796" t="s">
        <v>0</v>
      </c>
      <c r="P14" s="796" t="s">
        <v>0</v>
      </c>
      <c r="Q14" s="796" t="s">
        <v>0</v>
      </c>
      <c r="R14" s="796" t="s">
        <v>0</v>
      </c>
      <c r="S14" s="8">
        <v>1988</v>
      </c>
    </row>
    <row r="15" spans="1:19" ht="18" customHeight="1">
      <c r="A15" s="8">
        <v>1989</v>
      </c>
      <c r="B15" s="938">
        <v>53.59</v>
      </c>
      <c r="C15" s="796">
        <v>54.65</v>
      </c>
      <c r="D15" s="796">
        <v>36.270000000000003</v>
      </c>
      <c r="E15" s="796">
        <v>37.950000000000003</v>
      </c>
      <c r="F15" s="796">
        <v>59.1</v>
      </c>
      <c r="G15" s="796">
        <v>44.44</v>
      </c>
      <c r="H15" s="796" t="s">
        <v>0</v>
      </c>
      <c r="I15" s="1485" t="s">
        <v>0</v>
      </c>
      <c r="J15" s="1485" t="s">
        <v>0</v>
      </c>
      <c r="K15" s="1485" t="s">
        <v>0</v>
      </c>
      <c r="L15" s="796" t="s">
        <v>0</v>
      </c>
      <c r="M15" s="796" t="s">
        <v>0</v>
      </c>
      <c r="N15" s="796" t="s">
        <v>0</v>
      </c>
      <c r="O15" s="796" t="s">
        <v>0</v>
      </c>
      <c r="P15" s="796" t="s">
        <v>0</v>
      </c>
      <c r="Q15" s="796" t="s">
        <v>0</v>
      </c>
      <c r="R15" s="796" t="s">
        <v>0</v>
      </c>
      <c r="S15" s="8">
        <v>1989</v>
      </c>
    </row>
    <row r="16" spans="1:19" ht="18" customHeight="1">
      <c r="A16" s="889">
        <v>1990</v>
      </c>
      <c r="B16" s="937">
        <v>55.83</v>
      </c>
      <c r="C16" s="797">
        <v>56.92</v>
      </c>
      <c r="D16" s="797">
        <v>41.46</v>
      </c>
      <c r="E16" s="797">
        <v>39.33</v>
      </c>
      <c r="F16" s="797">
        <v>60.51</v>
      </c>
      <c r="G16" s="797">
        <v>41.87</v>
      </c>
      <c r="H16" s="797" t="s">
        <v>0</v>
      </c>
      <c r="I16" s="1485" t="s">
        <v>0</v>
      </c>
      <c r="J16" s="1485" t="s">
        <v>0</v>
      </c>
      <c r="K16" s="1485" t="s">
        <v>0</v>
      </c>
      <c r="L16" s="797" t="s">
        <v>0</v>
      </c>
      <c r="M16" s="797" t="s">
        <v>0</v>
      </c>
      <c r="N16" s="797" t="s">
        <v>0</v>
      </c>
      <c r="O16" s="797" t="s">
        <v>0</v>
      </c>
      <c r="P16" s="797" t="s">
        <v>0</v>
      </c>
      <c r="Q16" s="797" t="s">
        <v>0</v>
      </c>
      <c r="R16" s="797" t="s">
        <v>0</v>
      </c>
      <c r="S16" s="889">
        <v>1990</v>
      </c>
    </row>
    <row r="17" spans="1:19" ht="18" customHeight="1">
      <c r="A17" s="893">
        <v>1991</v>
      </c>
      <c r="B17" s="940">
        <v>58.46</v>
      </c>
      <c r="C17" s="933">
        <v>59.57</v>
      </c>
      <c r="D17" s="933">
        <v>46.37</v>
      </c>
      <c r="E17" s="933">
        <v>42.77</v>
      </c>
      <c r="F17" s="933">
        <v>62.83</v>
      </c>
      <c r="G17" s="933">
        <v>42.46</v>
      </c>
      <c r="H17" s="933" t="s">
        <v>0</v>
      </c>
      <c r="I17" s="933" t="s">
        <v>0</v>
      </c>
      <c r="J17" s="933" t="s">
        <v>0</v>
      </c>
      <c r="K17" s="933" t="s">
        <v>0</v>
      </c>
      <c r="L17" s="933" t="s">
        <v>0</v>
      </c>
      <c r="M17" s="933" t="s">
        <v>0</v>
      </c>
      <c r="N17" s="933" t="s">
        <v>0</v>
      </c>
      <c r="O17" s="933" t="s">
        <v>0</v>
      </c>
      <c r="P17" s="933" t="s">
        <v>0</v>
      </c>
      <c r="Q17" s="933" t="s">
        <v>0</v>
      </c>
      <c r="R17" s="933" t="s">
        <v>0</v>
      </c>
      <c r="S17" s="893">
        <v>1991</v>
      </c>
    </row>
    <row r="18" spans="1:19" ht="18" customHeight="1">
      <c r="A18" s="8">
        <v>1992</v>
      </c>
      <c r="B18" s="938">
        <v>59.73</v>
      </c>
      <c r="C18" s="796">
        <v>60.84</v>
      </c>
      <c r="D18" s="796">
        <v>47.94</v>
      </c>
      <c r="E18" s="796">
        <v>43.36</v>
      </c>
      <c r="F18" s="796">
        <v>63.96</v>
      </c>
      <c r="G18" s="796">
        <v>45.37</v>
      </c>
      <c r="H18" s="796" t="s">
        <v>0</v>
      </c>
      <c r="I18" s="1485" t="s">
        <v>0</v>
      </c>
      <c r="J18" s="1485" t="s">
        <v>0</v>
      </c>
      <c r="K18" s="1485" t="s">
        <v>0</v>
      </c>
      <c r="L18" s="796" t="s">
        <v>0</v>
      </c>
      <c r="M18" s="796" t="s">
        <v>0</v>
      </c>
      <c r="N18" s="796" t="s">
        <v>0</v>
      </c>
      <c r="O18" s="796" t="s">
        <v>0</v>
      </c>
      <c r="P18" s="796" t="s">
        <v>0</v>
      </c>
      <c r="Q18" s="796" t="s">
        <v>0</v>
      </c>
      <c r="R18" s="796" t="s">
        <v>0</v>
      </c>
      <c r="S18" s="8">
        <v>1992</v>
      </c>
    </row>
    <row r="19" spans="1:19" ht="18" customHeight="1">
      <c r="A19" s="8">
        <v>1993</v>
      </c>
      <c r="B19" s="938">
        <v>60.64</v>
      </c>
      <c r="C19" s="796">
        <v>61.69</v>
      </c>
      <c r="D19" s="796">
        <v>48.77</v>
      </c>
      <c r="E19" s="796">
        <v>43.34</v>
      </c>
      <c r="F19" s="796">
        <v>64.84</v>
      </c>
      <c r="G19" s="796">
        <v>46</v>
      </c>
      <c r="H19" s="796" t="s">
        <v>0</v>
      </c>
      <c r="I19" s="1485" t="s">
        <v>0</v>
      </c>
      <c r="J19" s="1485" t="s">
        <v>0</v>
      </c>
      <c r="K19" s="1485" t="s">
        <v>0</v>
      </c>
      <c r="L19" s="796" t="s">
        <v>0</v>
      </c>
      <c r="M19" s="796" t="s">
        <v>0</v>
      </c>
      <c r="N19" s="796" t="s">
        <v>0</v>
      </c>
      <c r="O19" s="796" t="s">
        <v>0</v>
      </c>
      <c r="P19" s="796" t="s">
        <v>0</v>
      </c>
      <c r="Q19" s="796" t="s">
        <v>0</v>
      </c>
      <c r="R19" s="796" t="s">
        <v>0</v>
      </c>
      <c r="S19" s="8">
        <v>1993</v>
      </c>
    </row>
    <row r="20" spans="1:19" ht="18" customHeight="1">
      <c r="A20" s="8">
        <v>1994</v>
      </c>
      <c r="B20" s="938">
        <v>62.28</v>
      </c>
      <c r="C20" s="796">
        <v>63.39</v>
      </c>
      <c r="D20" s="796">
        <v>54.68</v>
      </c>
      <c r="E20" s="796">
        <v>44.44</v>
      </c>
      <c r="F20" s="796">
        <v>65.849999999999994</v>
      </c>
      <c r="G20" s="796">
        <v>46.21</v>
      </c>
      <c r="H20" s="796" t="s">
        <v>0</v>
      </c>
      <c r="I20" s="1485" t="s">
        <v>0</v>
      </c>
      <c r="J20" s="1485" t="s">
        <v>0</v>
      </c>
      <c r="K20" s="1485" t="s">
        <v>0</v>
      </c>
      <c r="L20" s="796" t="s">
        <v>0</v>
      </c>
      <c r="M20" s="796" t="s">
        <v>0</v>
      </c>
      <c r="N20" s="796" t="s">
        <v>0</v>
      </c>
      <c r="O20" s="796" t="s">
        <v>0</v>
      </c>
      <c r="P20" s="796" t="s">
        <v>0</v>
      </c>
      <c r="Q20" s="796" t="s">
        <v>0</v>
      </c>
      <c r="R20" s="796" t="s">
        <v>0</v>
      </c>
      <c r="S20" s="8">
        <v>1994</v>
      </c>
    </row>
    <row r="21" spans="1:19" ht="18" customHeight="1">
      <c r="A21" s="889">
        <v>1995</v>
      </c>
      <c r="B21" s="937">
        <v>65.19</v>
      </c>
      <c r="C21" s="797">
        <v>66.349999999999994</v>
      </c>
      <c r="D21" s="797">
        <v>56.77</v>
      </c>
      <c r="E21" s="797">
        <v>44.43</v>
      </c>
      <c r="F21" s="797">
        <v>69.069999999999993</v>
      </c>
      <c r="G21" s="797">
        <v>47.88</v>
      </c>
      <c r="H21" s="797">
        <v>62.98</v>
      </c>
      <c r="I21" s="797">
        <v>52.98</v>
      </c>
      <c r="J21" s="797">
        <v>59.76</v>
      </c>
      <c r="K21" s="797">
        <v>84.98</v>
      </c>
      <c r="L21" s="797">
        <v>86.98</v>
      </c>
      <c r="M21" s="797">
        <v>69.25</v>
      </c>
      <c r="N21" s="797">
        <v>38.47</v>
      </c>
      <c r="O21" s="797">
        <v>84.52</v>
      </c>
      <c r="P21" s="797" t="s">
        <v>0</v>
      </c>
      <c r="Q21" s="797" t="s">
        <v>0</v>
      </c>
      <c r="R21" s="797" t="s">
        <v>0</v>
      </c>
      <c r="S21" s="889">
        <v>1995</v>
      </c>
    </row>
    <row r="22" spans="1:19" ht="18" customHeight="1">
      <c r="A22" s="893">
        <v>1996</v>
      </c>
      <c r="B22" s="940">
        <v>67.31</v>
      </c>
      <c r="C22" s="933">
        <v>67.790000000000006</v>
      </c>
      <c r="D22" s="933">
        <v>57.69</v>
      </c>
      <c r="E22" s="933">
        <v>44.88</v>
      </c>
      <c r="F22" s="933">
        <v>70.52</v>
      </c>
      <c r="G22" s="933">
        <v>50.02</v>
      </c>
      <c r="H22" s="933">
        <v>67.209999999999994</v>
      </c>
      <c r="I22" s="1485">
        <v>56.14</v>
      </c>
      <c r="J22" s="1485">
        <v>66.349999999999994</v>
      </c>
      <c r="K22" s="1485">
        <v>88.77</v>
      </c>
      <c r="L22" s="933">
        <v>87.98</v>
      </c>
      <c r="M22" s="933">
        <v>72.59</v>
      </c>
      <c r="N22" s="933">
        <v>46.02</v>
      </c>
      <c r="O22" s="933">
        <v>84.48</v>
      </c>
      <c r="P22" s="933" t="s">
        <v>0</v>
      </c>
      <c r="Q22" s="933" t="s">
        <v>0</v>
      </c>
      <c r="R22" s="933" t="s">
        <v>0</v>
      </c>
      <c r="S22" s="893">
        <v>1996</v>
      </c>
    </row>
    <row r="23" spans="1:19" ht="18" customHeight="1">
      <c r="A23" s="8">
        <v>1997</v>
      </c>
      <c r="B23" s="938">
        <v>69.86</v>
      </c>
      <c r="C23" s="796">
        <v>69.97</v>
      </c>
      <c r="D23" s="796">
        <v>58.75</v>
      </c>
      <c r="E23" s="796">
        <v>45.59</v>
      </c>
      <c r="F23" s="796">
        <v>72.83</v>
      </c>
      <c r="G23" s="796">
        <v>52.46</v>
      </c>
      <c r="H23" s="796">
        <v>70.959999999999994</v>
      </c>
      <c r="I23" s="1485">
        <v>58.64</v>
      </c>
      <c r="J23" s="1485">
        <v>70.23</v>
      </c>
      <c r="K23" s="1485">
        <v>91.34</v>
      </c>
      <c r="L23" s="796">
        <v>87.45</v>
      </c>
      <c r="M23" s="796">
        <v>75.91</v>
      </c>
      <c r="N23" s="796">
        <v>51.91</v>
      </c>
      <c r="O23" s="796">
        <v>90.02</v>
      </c>
      <c r="P23" s="796" t="s">
        <v>0</v>
      </c>
      <c r="Q23" s="796" t="s">
        <v>0</v>
      </c>
      <c r="R23" s="796" t="s">
        <v>0</v>
      </c>
      <c r="S23" s="8">
        <v>1997</v>
      </c>
    </row>
    <row r="24" spans="1:19" ht="18" customHeight="1">
      <c r="A24" s="8">
        <v>1998</v>
      </c>
      <c r="B24" s="938">
        <v>78.39</v>
      </c>
      <c r="C24" s="796">
        <v>79.47</v>
      </c>
      <c r="D24" s="796">
        <v>61.01</v>
      </c>
      <c r="E24" s="796">
        <v>49.25</v>
      </c>
      <c r="F24" s="796">
        <v>83.55</v>
      </c>
      <c r="G24" s="796">
        <v>58.24</v>
      </c>
      <c r="H24" s="796">
        <v>76.69</v>
      </c>
      <c r="I24" s="1485">
        <v>68.02</v>
      </c>
      <c r="J24" s="1485">
        <v>71.78</v>
      </c>
      <c r="K24" s="1485">
        <v>93.88</v>
      </c>
      <c r="L24" s="796">
        <v>84.85</v>
      </c>
      <c r="M24" s="796">
        <v>76.69</v>
      </c>
      <c r="N24" s="796">
        <v>55.56</v>
      </c>
      <c r="O24" s="796">
        <v>105.85</v>
      </c>
      <c r="P24" s="796" t="s">
        <v>0</v>
      </c>
      <c r="Q24" s="796" t="s">
        <v>0</v>
      </c>
      <c r="R24" s="796" t="s">
        <v>0</v>
      </c>
      <c r="S24" s="8">
        <v>1998</v>
      </c>
    </row>
    <row r="25" spans="1:19" ht="18" customHeight="1">
      <c r="A25" s="8">
        <v>1999</v>
      </c>
      <c r="B25" s="938">
        <v>76.760000000000005</v>
      </c>
      <c r="C25" s="796">
        <v>77.73</v>
      </c>
      <c r="D25" s="796">
        <v>67.180000000000007</v>
      </c>
      <c r="E25" s="796">
        <v>49.87</v>
      </c>
      <c r="F25" s="796">
        <v>80.72</v>
      </c>
      <c r="G25" s="796">
        <v>57.79</v>
      </c>
      <c r="H25" s="796">
        <v>75.39</v>
      </c>
      <c r="I25" s="1485">
        <v>67.75</v>
      </c>
      <c r="J25" s="1485">
        <v>72.62</v>
      </c>
      <c r="K25" s="1485">
        <v>95.03</v>
      </c>
      <c r="L25" s="796">
        <v>91.44</v>
      </c>
      <c r="M25" s="796">
        <v>74.61</v>
      </c>
      <c r="N25" s="796">
        <v>54.53</v>
      </c>
      <c r="O25" s="796">
        <v>92.63</v>
      </c>
      <c r="P25" s="796" t="s">
        <v>0</v>
      </c>
      <c r="Q25" s="796" t="s">
        <v>0</v>
      </c>
      <c r="R25" s="796" t="s">
        <v>0</v>
      </c>
      <c r="S25" s="8">
        <v>1999</v>
      </c>
    </row>
    <row r="26" spans="1:19" ht="18" customHeight="1">
      <c r="A26" s="889">
        <v>2000</v>
      </c>
      <c r="B26" s="937">
        <v>78.349999999999994</v>
      </c>
      <c r="C26" s="797">
        <v>79.459999999999994</v>
      </c>
      <c r="D26" s="797">
        <v>65.44</v>
      </c>
      <c r="E26" s="797">
        <v>51.01</v>
      </c>
      <c r="F26" s="797">
        <v>82.61</v>
      </c>
      <c r="G26" s="797">
        <v>62.77</v>
      </c>
      <c r="H26" s="797">
        <v>76.56</v>
      </c>
      <c r="I26" s="1485">
        <v>70.12</v>
      </c>
      <c r="J26" s="1485">
        <v>75.78</v>
      </c>
      <c r="K26" s="1485">
        <v>96.09</v>
      </c>
      <c r="L26" s="797">
        <v>91.27</v>
      </c>
      <c r="M26" s="797">
        <v>74.48</v>
      </c>
      <c r="N26" s="797">
        <v>56.33</v>
      </c>
      <c r="O26" s="797">
        <v>89.5</v>
      </c>
      <c r="P26" s="797" t="s">
        <v>0</v>
      </c>
      <c r="Q26" s="797" t="s">
        <v>0</v>
      </c>
      <c r="R26" s="797" t="s">
        <v>0</v>
      </c>
      <c r="S26" s="889">
        <v>2000</v>
      </c>
    </row>
    <row r="27" spans="1:19" ht="18" customHeight="1">
      <c r="A27" s="893">
        <v>2001</v>
      </c>
      <c r="B27" s="940">
        <v>77.98</v>
      </c>
      <c r="C27" s="933">
        <v>78.53</v>
      </c>
      <c r="D27" s="933">
        <v>67.84</v>
      </c>
      <c r="E27" s="933">
        <v>51.64</v>
      </c>
      <c r="F27" s="933">
        <v>80.78</v>
      </c>
      <c r="G27" s="933">
        <v>67.2</v>
      </c>
      <c r="H27" s="933">
        <v>77.459999999999994</v>
      </c>
      <c r="I27" s="933">
        <v>71.8</v>
      </c>
      <c r="J27" s="933">
        <v>80.91</v>
      </c>
      <c r="K27" s="933">
        <v>96.87</v>
      </c>
      <c r="L27" s="933">
        <v>87.37</v>
      </c>
      <c r="M27" s="933">
        <v>75.67</v>
      </c>
      <c r="N27" s="933">
        <v>58.81</v>
      </c>
      <c r="O27" s="933">
        <v>86.33</v>
      </c>
      <c r="P27" s="933" t="s">
        <v>0</v>
      </c>
      <c r="Q27" s="933" t="s">
        <v>0</v>
      </c>
      <c r="R27" s="933" t="s">
        <v>0</v>
      </c>
      <c r="S27" s="893">
        <v>2001</v>
      </c>
    </row>
    <row r="28" spans="1:19" ht="18" customHeight="1">
      <c r="A28" s="8">
        <v>2002</v>
      </c>
      <c r="B28" s="938">
        <v>77.760000000000005</v>
      </c>
      <c r="C28" s="796">
        <v>77.459999999999994</v>
      </c>
      <c r="D28" s="796">
        <v>69.569999999999993</v>
      </c>
      <c r="E28" s="796">
        <v>55.84</v>
      </c>
      <c r="F28" s="796">
        <v>79.459999999999994</v>
      </c>
      <c r="G28" s="796">
        <v>65.459999999999994</v>
      </c>
      <c r="H28" s="796">
        <v>79.209999999999994</v>
      </c>
      <c r="I28" s="1485">
        <v>74.22</v>
      </c>
      <c r="J28" s="1485">
        <v>85.74</v>
      </c>
      <c r="K28" s="1485">
        <v>97.18</v>
      </c>
      <c r="L28" s="796">
        <v>90.11</v>
      </c>
      <c r="M28" s="796">
        <v>77.44</v>
      </c>
      <c r="N28" s="796">
        <v>62.07</v>
      </c>
      <c r="O28" s="796">
        <v>84.11</v>
      </c>
      <c r="P28" s="796" t="s">
        <v>0</v>
      </c>
      <c r="Q28" s="796" t="s">
        <v>0</v>
      </c>
      <c r="R28" s="796" t="s">
        <v>0</v>
      </c>
      <c r="S28" s="8">
        <v>2002</v>
      </c>
    </row>
    <row r="29" spans="1:19" ht="18" customHeight="1">
      <c r="A29" s="8">
        <v>2003</v>
      </c>
      <c r="B29" s="938">
        <v>79.45</v>
      </c>
      <c r="C29" s="796">
        <v>79.08</v>
      </c>
      <c r="D29" s="796">
        <v>73.569999999999993</v>
      </c>
      <c r="E29" s="796">
        <v>56.57</v>
      </c>
      <c r="F29" s="796">
        <v>80.819999999999993</v>
      </c>
      <c r="G29" s="796">
        <v>67.28</v>
      </c>
      <c r="H29" s="796">
        <v>81.069999999999993</v>
      </c>
      <c r="I29" s="1485">
        <v>77.09</v>
      </c>
      <c r="J29" s="1485">
        <v>85.74</v>
      </c>
      <c r="K29" s="1485">
        <v>96.69</v>
      </c>
      <c r="L29" s="796">
        <v>90.32</v>
      </c>
      <c r="M29" s="796">
        <v>80</v>
      </c>
      <c r="N29" s="796">
        <v>65.72</v>
      </c>
      <c r="O29" s="796">
        <v>82.43</v>
      </c>
      <c r="P29" s="796" t="s">
        <v>0</v>
      </c>
      <c r="Q29" s="796" t="s">
        <v>0</v>
      </c>
      <c r="R29" s="796" t="s">
        <v>0</v>
      </c>
      <c r="S29" s="8">
        <v>2003</v>
      </c>
    </row>
    <row r="30" spans="1:19" ht="18" customHeight="1">
      <c r="A30" s="8">
        <v>2004</v>
      </c>
      <c r="B30" s="938">
        <v>84.27</v>
      </c>
      <c r="C30" s="796">
        <v>85.02</v>
      </c>
      <c r="D30" s="796">
        <v>82.47</v>
      </c>
      <c r="E30" s="796">
        <v>60.97</v>
      </c>
      <c r="F30" s="796">
        <v>86.99</v>
      </c>
      <c r="G30" s="796">
        <v>67.959999999999994</v>
      </c>
      <c r="H30" s="796">
        <v>83.39</v>
      </c>
      <c r="I30" s="1485">
        <v>81.55</v>
      </c>
      <c r="J30" s="1485">
        <v>82.52</v>
      </c>
      <c r="K30" s="1485">
        <v>96.01</v>
      </c>
      <c r="L30" s="796">
        <v>95.28</v>
      </c>
      <c r="M30" s="796">
        <v>81.75</v>
      </c>
      <c r="N30" s="796">
        <v>69.760000000000005</v>
      </c>
      <c r="O30" s="796">
        <v>82.33</v>
      </c>
      <c r="P30" s="796" t="s">
        <v>0</v>
      </c>
      <c r="Q30" s="796" t="s">
        <v>0</v>
      </c>
      <c r="R30" s="796" t="s">
        <v>0</v>
      </c>
      <c r="S30" s="8">
        <v>2004</v>
      </c>
    </row>
    <row r="31" spans="1:19" ht="18" customHeight="1">
      <c r="A31" s="889">
        <v>2005</v>
      </c>
      <c r="B31" s="937">
        <v>86.06</v>
      </c>
      <c r="C31" s="797">
        <v>87.1</v>
      </c>
      <c r="D31" s="797">
        <v>79.45</v>
      </c>
      <c r="E31" s="797">
        <v>65.150000000000006</v>
      </c>
      <c r="F31" s="797">
        <v>89.73</v>
      </c>
      <c r="G31" s="797">
        <v>68.510000000000005</v>
      </c>
      <c r="H31" s="797">
        <v>84.53</v>
      </c>
      <c r="I31" s="797">
        <v>82.66</v>
      </c>
      <c r="J31" s="797">
        <v>82.09</v>
      </c>
      <c r="K31" s="797">
        <v>96</v>
      </c>
      <c r="L31" s="797">
        <v>100.23</v>
      </c>
      <c r="M31" s="797">
        <v>82.46</v>
      </c>
      <c r="N31" s="797">
        <v>72.349999999999994</v>
      </c>
      <c r="O31" s="797">
        <v>81.31</v>
      </c>
      <c r="P31" s="797" t="s">
        <v>0</v>
      </c>
      <c r="Q31" s="797" t="s">
        <v>0</v>
      </c>
      <c r="R31" s="797" t="s">
        <v>0</v>
      </c>
      <c r="S31" s="889">
        <v>2005</v>
      </c>
    </row>
    <row r="32" spans="1:19" ht="18" customHeight="1">
      <c r="A32" s="893">
        <v>2006</v>
      </c>
      <c r="B32" s="940">
        <v>86.85</v>
      </c>
      <c r="C32" s="933">
        <v>87.43</v>
      </c>
      <c r="D32" s="933">
        <v>77.47</v>
      </c>
      <c r="E32" s="933">
        <v>63.68</v>
      </c>
      <c r="F32" s="933">
        <v>89.82</v>
      </c>
      <c r="G32" s="933">
        <v>72.900000000000006</v>
      </c>
      <c r="H32" s="933">
        <v>86.49</v>
      </c>
      <c r="I32" s="1485">
        <v>84.78</v>
      </c>
      <c r="J32" s="1485">
        <v>82.48</v>
      </c>
      <c r="K32" s="1485">
        <v>96.88</v>
      </c>
      <c r="L32" s="933">
        <v>107.25</v>
      </c>
      <c r="M32" s="933">
        <v>83.43</v>
      </c>
      <c r="N32" s="933">
        <v>74.709999999999994</v>
      </c>
      <c r="O32" s="933">
        <v>83.18</v>
      </c>
      <c r="P32" s="933" t="s">
        <v>0</v>
      </c>
      <c r="Q32" s="933" t="s">
        <v>0</v>
      </c>
      <c r="R32" s="933" t="s">
        <v>0</v>
      </c>
      <c r="S32" s="893">
        <v>2006</v>
      </c>
    </row>
    <row r="33" spans="1:19" ht="18" customHeight="1">
      <c r="A33" s="8">
        <v>2007</v>
      </c>
      <c r="B33" s="938">
        <v>88.09</v>
      </c>
      <c r="C33" s="796">
        <v>88.41</v>
      </c>
      <c r="D33" s="796">
        <v>79.59</v>
      </c>
      <c r="E33" s="796">
        <v>68.08</v>
      </c>
      <c r="F33" s="796">
        <v>90.54</v>
      </c>
      <c r="G33" s="796">
        <v>75.27</v>
      </c>
      <c r="H33" s="796">
        <v>88.47</v>
      </c>
      <c r="I33" s="1485">
        <v>86.98</v>
      </c>
      <c r="J33" s="1485">
        <v>82.7</v>
      </c>
      <c r="K33" s="1485">
        <v>97.42</v>
      </c>
      <c r="L33" s="796">
        <v>114.67</v>
      </c>
      <c r="M33" s="796">
        <v>85.22</v>
      </c>
      <c r="N33" s="796">
        <v>76.680000000000007</v>
      </c>
      <c r="O33" s="796">
        <v>84.75</v>
      </c>
      <c r="P33" s="796" t="s">
        <v>0</v>
      </c>
      <c r="Q33" s="796" t="s">
        <v>0</v>
      </c>
      <c r="R33" s="796" t="s">
        <v>0</v>
      </c>
      <c r="S33" s="8">
        <v>2007</v>
      </c>
    </row>
    <row r="34" spans="1:19" ht="18" customHeight="1">
      <c r="A34" s="8">
        <v>2008</v>
      </c>
      <c r="B34" s="938">
        <v>95.63</v>
      </c>
      <c r="C34" s="796">
        <v>97.97</v>
      </c>
      <c r="D34" s="796">
        <v>80.47</v>
      </c>
      <c r="E34" s="796">
        <v>74.209999999999994</v>
      </c>
      <c r="F34" s="796">
        <v>101.51</v>
      </c>
      <c r="G34" s="796">
        <v>78.14</v>
      </c>
      <c r="H34" s="796">
        <v>90.76</v>
      </c>
      <c r="I34" s="1485">
        <v>92.27</v>
      </c>
      <c r="J34" s="1485">
        <v>83.81</v>
      </c>
      <c r="K34" s="1485">
        <v>97.84</v>
      </c>
      <c r="L34" s="796">
        <v>106.18</v>
      </c>
      <c r="M34" s="796">
        <v>87.69</v>
      </c>
      <c r="N34" s="796">
        <v>84.58</v>
      </c>
      <c r="O34" s="796">
        <v>87.62</v>
      </c>
      <c r="P34" s="796" t="s">
        <v>0</v>
      </c>
      <c r="Q34" s="796" t="s">
        <v>0</v>
      </c>
      <c r="R34" s="796" t="s">
        <v>0</v>
      </c>
      <c r="S34" s="8">
        <v>2008</v>
      </c>
    </row>
    <row r="35" spans="1:19" ht="18" customHeight="1">
      <c r="A35" s="8">
        <v>2009</v>
      </c>
      <c r="B35" s="938">
        <v>95.42</v>
      </c>
      <c r="C35" s="796">
        <v>97.33</v>
      </c>
      <c r="D35" s="796">
        <v>87.47</v>
      </c>
      <c r="E35" s="796">
        <v>81.39</v>
      </c>
      <c r="F35" s="796">
        <v>99.72</v>
      </c>
      <c r="G35" s="796">
        <v>82.19</v>
      </c>
      <c r="H35" s="796">
        <v>91.71</v>
      </c>
      <c r="I35" s="1485">
        <v>93.85</v>
      </c>
      <c r="J35" s="1485">
        <v>84.79</v>
      </c>
      <c r="K35" s="1485">
        <v>98.67</v>
      </c>
      <c r="L35" s="796">
        <v>101.31</v>
      </c>
      <c r="M35" s="796">
        <v>89.9</v>
      </c>
      <c r="N35" s="796">
        <v>87.22</v>
      </c>
      <c r="O35" s="796">
        <v>88.49</v>
      </c>
      <c r="P35" s="796" t="s">
        <v>0</v>
      </c>
      <c r="Q35" s="796" t="s">
        <v>0</v>
      </c>
      <c r="R35" s="796" t="s">
        <v>0</v>
      </c>
      <c r="S35" s="8">
        <v>2009</v>
      </c>
    </row>
    <row r="36" spans="1:19" ht="18" customHeight="1">
      <c r="A36" s="889">
        <v>2010</v>
      </c>
      <c r="B36" s="937">
        <v>99.06</v>
      </c>
      <c r="C36" s="797">
        <v>101.76</v>
      </c>
      <c r="D36" s="797">
        <v>95.33</v>
      </c>
      <c r="E36" s="797">
        <v>90.2</v>
      </c>
      <c r="F36" s="797">
        <v>104.01</v>
      </c>
      <c r="G36" s="797">
        <v>85.15</v>
      </c>
      <c r="H36" s="797">
        <v>93.3</v>
      </c>
      <c r="I36" s="1485">
        <v>94.81</v>
      </c>
      <c r="J36" s="1485">
        <v>86.54</v>
      </c>
      <c r="K36" s="1485">
        <v>99.04</v>
      </c>
      <c r="L36" s="797">
        <v>104.82</v>
      </c>
      <c r="M36" s="797">
        <v>91.16</v>
      </c>
      <c r="N36" s="797">
        <v>92.21</v>
      </c>
      <c r="O36" s="797">
        <v>89.96</v>
      </c>
      <c r="P36" s="797">
        <v>85.47</v>
      </c>
      <c r="Q36" s="797">
        <v>92.37</v>
      </c>
      <c r="R36" s="797">
        <v>88.3</v>
      </c>
      <c r="S36" s="889">
        <v>2010</v>
      </c>
    </row>
    <row r="37" spans="1:19" ht="18" customHeight="1">
      <c r="A37" s="8">
        <v>2011</v>
      </c>
      <c r="B37" s="796">
        <v>105.71</v>
      </c>
      <c r="C37" s="796">
        <v>110.55</v>
      </c>
      <c r="D37" s="796">
        <v>102.42</v>
      </c>
      <c r="E37" s="796">
        <v>92.13</v>
      </c>
      <c r="F37" s="796">
        <v>113.37</v>
      </c>
      <c r="G37" s="796">
        <v>90.01</v>
      </c>
      <c r="H37" s="933">
        <v>95.57</v>
      </c>
      <c r="I37" s="933">
        <v>95.9</v>
      </c>
      <c r="J37" s="933">
        <v>92.24</v>
      </c>
      <c r="K37" s="933">
        <v>98.98</v>
      </c>
      <c r="L37" s="796">
        <v>107.51</v>
      </c>
      <c r="M37" s="796">
        <v>93.08</v>
      </c>
      <c r="N37" s="796">
        <v>95.19</v>
      </c>
      <c r="O37" s="796">
        <v>92.35</v>
      </c>
      <c r="P37" s="796">
        <v>88.37</v>
      </c>
      <c r="Q37" s="796">
        <v>94.25</v>
      </c>
      <c r="R37" s="796">
        <v>91.59</v>
      </c>
      <c r="S37" s="8">
        <v>2011</v>
      </c>
    </row>
    <row r="38" spans="1:19" ht="18" customHeight="1">
      <c r="A38" s="8">
        <v>2012</v>
      </c>
      <c r="B38" s="796">
        <v>106.44</v>
      </c>
      <c r="C38" s="796">
        <v>110.87</v>
      </c>
      <c r="D38" s="796">
        <v>103.27</v>
      </c>
      <c r="E38" s="796">
        <v>95.32</v>
      </c>
      <c r="F38" s="796">
        <v>112.93</v>
      </c>
      <c r="G38" s="796">
        <v>96.45</v>
      </c>
      <c r="H38" s="1485">
        <v>97.09</v>
      </c>
      <c r="I38" s="1485">
        <v>98.29</v>
      </c>
      <c r="J38" s="1485">
        <v>94.62</v>
      </c>
      <c r="K38" s="1485">
        <v>98.6</v>
      </c>
      <c r="L38" s="796">
        <v>104.43</v>
      </c>
      <c r="M38" s="796">
        <v>95.28</v>
      </c>
      <c r="N38" s="796">
        <v>97.41</v>
      </c>
      <c r="O38" s="796">
        <v>94.87</v>
      </c>
      <c r="P38" s="796">
        <v>92.3</v>
      </c>
      <c r="Q38" s="796">
        <v>95.21</v>
      </c>
      <c r="R38" s="796">
        <v>94.39</v>
      </c>
      <c r="S38" s="8">
        <v>2012</v>
      </c>
    </row>
    <row r="39" spans="1:19" ht="18" customHeight="1">
      <c r="A39" s="259">
        <v>2013</v>
      </c>
      <c r="B39" s="796">
        <v>104.74</v>
      </c>
      <c r="C39" s="796">
        <v>108.18</v>
      </c>
      <c r="D39" s="796">
        <v>97.11</v>
      </c>
      <c r="E39" s="796">
        <v>97.56</v>
      </c>
      <c r="F39" s="796">
        <v>109.55</v>
      </c>
      <c r="G39" s="796">
        <v>101.63</v>
      </c>
      <c r="H39" s="1485">
        <v>97.37</v>
      </c>
      <c r="I39" s="1485">
        <v>99</v>
      </c>
      <c r="J39" s="1485">
        <v>96.22</v>
      </c>
      <c r="K39" s="1485">
        <v>97.79</v>
      </c>
      <c r="L39" s="796">
        <v>98.32</v>
      </c>
      <c r="M39" s="796">
        <v>97.07</v>
      </c>
      <c r="N39" s="796">
        <v>97.44</v>
      </c>
      <c r="O39" s="796">
        <v>95.99</v>
      </c>
      <c r="P39" s="796">
        <v>95.75</v>
      </c>
      <c r="Q39" s="796">
        <v>96.67</v>
      </c>
      <c r="R39" s="796">
        <v>96.06</v>
      </c>
      <c r="S39" s="256">
        <v>2013</v>
      </c>
    </row>
    <row r="40" spans="1:19" ht="18" customHeight="1">
      <c r="A40" s="259">
        <v>2014</v>
      </c>
      <c r="B40" s="796">
        <v>104.18</v>
      </c>
      <c r="C40" s="796">
        <v>106.74</v>
      </c>
      <c r="D40" s="796">
        <v>97.74</v>
      </c>
      <c r="E40" s="796">
        <v>99.65</v>
      </c>
      <c r="F40" s="796">
        <v>107.22</v>
      </c>
      <c r="G40" s="796">
        <v>107.03</v>
      </c>
      <c r="H40" s="1485">
        <v>98.79</v>
      </c>
      <c r="I40" s="1485">
        <v>100.61</v>
      </c>
      <c r="J40" s="1485">
        <v>97.93</v>
      </c>
      <c r="K40" s="1485">
        <v>98.79</v>
      </c>
      <c r="L40" s="796">
        <v>99.38</v>
      </c>
      <c r="M40" s="796">
        <v>98.57</v>
      </c>
      <c r="N40" s="796">
        <v>97.64</v>
      </c>
      <c r="O40" s="796">
        <v>97.7</v>
      </c>
      <c r="P40" s="796">
        <v>97.92</v>
      </c>
      <c r="Q40" s="796">
        <v>98.55</v>
      </c>
      <c r="R40" s="796">
        <v>98.29</v>
      </c>
      <c r="S40" s="256">
        <v>2014</v>
      </c>
    </row>
    <row r="41" spans="1:19" ht="18" customHeight="1">
      <c r="A41" s="1311">
        <v>2015</v>
      </c>
      <c r="B41" s="797">
        <v>100</v>
      </c>
      <c r="C41" s="797">
        <v>100</v>
      </c>
      <c r="D41" s="797">
        <v>100</v>
      </c>
      <c r="E41" s="797">
        <v>100</v>
      </c>
      <c r="F41" s="797">
        <v>100</v>
      </c>
      <c r="G41" s="797">
        <v>100</v>
      </c>
      <c r="H41" s="797">
        <v>100</v>
      </c>
      <c r="I41" s="797">
        <v>100</v>
      </c>
      <c r="J41" s="797">
        <v>100</v>
      </c>
      <c r="K41" s="797">
        <v>100</v>
      </c>
      <c r="L41" s="797">
        <v>100</v>
      </c>
      <c r="M41" s="797">
        <v>100</v>
      </c>
      <c r="N41" s="797">
        <v>100</v>
      </c>
      <c r="O41" s="797">
        <v>100</v>
      </c>
      <c r="P41" s="797">
        <v>100</v>
      </c>
      <c r="Q41" s="797">
        <v>100</v>
      </c>
      <c r="R41" s="797">
        <v>100</v>
      </c>
      <c r="S41" s="1310">
        <v>2015</v>
      </c>
    </row>
    <row r="42" spans="1:19" ht="18" customHeight="1">
      <c r="A42" s="934">
        <v>2016</v>
      </c>
      <c r="B42" s="933">
        <v>98.18</v>
      </c>
      <c r="C42" s="933">
        <v>96.75</v>
      </c>
      <c r="D42" s="933">
        <v>105.84</v>
      </c>
      <c r="E42" s="933">
        <v>103.97</v>
      </c>
      <c r="F42" s="933">
        <v>96.49</v>
      </c>
      <c r="G42" s="933">
        <v>94.22</v>
      </c>
      <c r="H42" s="933">
        <v>101.02</v>
      </c>
      <c r="I42" s="1485">
        <v>100.37</v>
      </c>
      <c r="J42" s="1485">
        <v>102.2</v>
      </c>
      <c r="K42" s="1485">
        <v>100.47</v>
      </c>
      <c r="L42" s="933">
        <v>97.66</v>
      </c>
      <c r="M42" s="933">
        <v>101.64</v>
      </c>
      <c r="N42" s="933">
        <v>102.84</v>
      </c>
      <c r="O42" s="933">
        <v>101.71</v>
      </c>
      <c r="P42" s="933">
        <v>102.05</v>
      </c>
      <c r="Q42" s="933">
        <v>101.65</v>
      </c>
      <c r="R42" s="933">
        <v>101.72</v>
      </c>
      <c r="S42" s="907">
        <v>2016</v>
      </c>
    </row>
    <row r="43" spans="1:19" ht="18" customHeight="1">
      <c r="A43" s="259">
        <v>2017</v>
      </c>
      <c r="B43" s="796">
        <v>101.57</v>
      </c>
      <c r="C43" s="796">
        <v>101.14</v>
      </c>
      <c r="D43" s="796">
        <v>112.63</v>
      </c>
      <c r="E43" s="796">
        <v>109.13</v>
      </c>
      <c r="F43" s="796">
        <v>101.1</v>
      </c>
      <c r="G43" s="796">
        <v>95.69</v>
      </c>
      <c r="H43" s="1485">
        <v>102.45</v>
      </c>
      <c r="I43" s="1485">
        <v>101.43</v>
      </c>
      <c r="J43" s="1485">
        <v>104.6</v>
      </c>
      <c r="K43" s="1485">
        <v>100.53</v>
      </c>
      <c r="L43" s="796">
        <v>98.38</v>
      </c>
      <c r="M43" s="796">
        <v>103.09</v>
      </c>
      <c r="N43" s="796">
        <v>106.12</v>
      </c>
      <c r="O43" s="796">
        <v>103.58</v>
      </c>
      <c r="P43" s="796">
        <v>103.52</v>
      </c>
      <c r="Q43" s="796">
        <v>103.5</v>
      </c>
      <c r="R43" s="796">
        <v>104.09</v>
      </c>
      <c r="S43" s="256">
        <v>2017</v>
      </c>
    </row>
    <row r="44" spans="1:19" ht="18" customHeight="1">
      <c r="A44" s="2842">
        <v>2018</v>
      </c>
      <c r="B44" s="796">
        <v>103.48</v>
      </c>
      <c r="C44" s="796">
        <v>103.31</v>
      </c>
      <c r="D44" s="796">
        <v>116.65</v>
      </c>
      <c r="E44" s="796">
        <v>114.47</v>
      </c>
      <c r="F44" s="796">
        <v>103.31</v>
      </c>
      <c r="G44" s="796">
        <v>96.17</v>
      </c>
      <c r="H44" s="1485">
        <v>103.93</v>
      </c>
      <c r="I44" s="1485">
        <v>102.93</v>
      </c>
      <c r="J44" s="1485">
        <v>107.91</v>
      </c>
      <c r="K44" s="1485">
        <v>99.57</v>
      </c>
      <c r="L44" s="796">
        <v>97.01</v>
      </c>
      <c r="M44" s="796">
        <v>104.07</v>
      </c>
      <c r="N44" s="796">
        <v>108.13</v>
      </c>
      <c r="O44" s="796">
        <v>108.04</v>
      </c>
      <c r="P44" s="796">
        <v>106.05</v>
      </c>
      <c r="Q44" s="796">
        <v>106.38</v>
      </c>
      <c r="R44" s="796">
        <v>107.46</v>
      </c>
      <c r="S44" s="1523">
        <v>2018</v>
      </c>
    </row>
    <row r="45" spans="1:19" ht="18" customHeight="1" thickBot="1">
      <c r="A45" s="258">
        <v>2019</v>
      </c>
      <c r="B45" s="794">
        <v>103.5</v>
      </c>
      <c r="C45" s="794">
        <v>102.54</v>
      </c>
      <c r="D45" s="794">
        <v>114.01</v>
      </c>
      <c r="E45" s="794">
        <v>115.29</v>
      </c>
      <c r="F45" s="794">
        <v>102.28</v>
      </c>
      <c r="G45" s="794">
        <v>98.42</v>
      </c>
      <c r="H45" s="1486">
        <v>105.2</v>
      </c>
      <c r="I45" s="1486">
        <v>104.86</v>
      </c>
      <c r="J45" s="1486">
        <v>110.64</v>
      </c>
      <c r="K45" s="1486">
        <v>99.24</v>
      </c>
      <c r="L45" s="794">
        <v>93.26</v>
      </c>
      <c r="M45" s="794">
        <v>104.91</v>
      </c>
      <c r="N45" s="794">
        <v>112.07</v>
      </c>
      <c r="O45" s="794">
        <v>111.26</v>
      </c>
      <c r="P45" s="794">
        <v>108.27</v>
      </c>
      <c r="Q45" s="794">
        <v>107.57</v>
      </c>
      <c r="R45" s="794">
        <v>109.39</v>
      </c>
      <c r="S45" s="887">
        <v>2019</v>
      </c>
    </row>
    <row r="46" spans="1:19" ht="18" customHeight="1">
      <c r="A46" s="1" t="s">
        <v>2099</v>
      </c>
      <c r="J46" s="1" t="s">
        <v>2098</v>
      </c>
      <c r="M46" s="932"/>
      <c r="N46" s="932"/>
      <c r="Q46" s="793"/>
      <c r="R46" s="793"/>
    </row>
    <row r="47" spans="1:19">
      <c r="Q47" s="793"/>
      <c r="R47" s="793"/>
    </row>
    <row r="48" spans="1:19">
      <c r="Q48" s="793"/>
      <c r="R48" s="793"/>
    </row>
    <row r="49" spans="17:18">
      <c r="Q49" s="793"/>
      <c r="R49" s="793"/>
    </row>
    <row r="50" spans="17:18">
      <c r="Q50" s="793"/>
      <c r="R50" s="793"/>
    </row>
  </sheetData>
  <mergeCells count="3">
    <mergeCell ref="A1:I1"/>
    <mergeCell ref="A3:A6"/>
    <mergeCell ref="S3:S6"/>
  </mergeCells>
  <phoneticPr fontId="3" type="noConversion"/>
  <pageMargins left="0.25" right="0.25" top="0.75" bottom="0.75" header="0.3" footer="0.3"/>
  <pageSetup paperSize="9" scale="49" orientation="landscape" r:id="rId1"/>
  <rowBreaks count="2" manualBreakCount="2">
    <brk id="11" max="18" man="1"/>
    <brk id="14" max="18" man="1"/>
  </rowBreaks>
  <colBreaks count="2" manualBreakCount="2">
    <brk id="8" max="44" man="1"/>
    <brk id="9" max="45" man="1"/>
  </colBreaks>
  <drawing r:id="rId2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Sheet62"/>
  <dimension ref="A1:M47"/>
  <sheetViews>
    <sheetView showGridLines="0" view="pageBreakPreview" zoomScaleNormal="100" zoomScaleSheetLayoutView="100" workbookViewId="0">
      <pane ySplit="4" topLeftCell="A5" activePane="bottomLeft" state="frozen"/>
      <selection pane="bottomLeft"/>
    </sheetView>
  </sheetViews>
  <sheetFormatPr defaultColWidth="9" defaultRowHeight="13.5"/>
  <cols>
    <col min="1" max="1" width="10.625" style="290" customWidth="1"/>
    <col min="2" max="12" width="15.625" style="290" customWidth="1"/>
    <col min="13" max="13" width="10.625" style="290" customWidth="1"/>
    <col min="14" max="16384" width="9" style="290"/>
  </cols>
  <sheetData>
    <row r="1" spans="1:13" s="1455" customFormat="1" ht="24.95" customHeight="1">
      <c r="A1" s="4778" t="s">
        <v>2258</v>
      </c>
      <c r="B1" s="4778"/>
      <c r="C1" s="4778"/>
      <c r="D1" s="4778"/>
      <c r="E1" s="4778"/>
      <c r="F1" s="4778"/>
      <c r="G1" s="1491" t="s">
        <v>3725</v>
      </c>
    </row>
    <row r="2" spans="1:13" ht="18" customHeight="1" thickBot="1">
      <c r="A2" s="290" t="s">
        <v>2244</v>
      </c>
      <c r="M2" s="1165" t="s">
        <v>2244</v>
      </c>
    </row>
    <row r="3" spans="1:13" s="1395" customFormat="1" ht="18" customHeight="1">
      <c r="A3" s="4453" t="s">
        <v>2483</v>
      </c>
      <c r="B3" s="1442" t="s">
        <v>2106</v>
      </c>
      <c r="C3" s="1442" t="s">
        <v>1563</v>
      </c>
      <c r="D3" s="1442" t="s">
        <v>2257</v>
      </c>
      <c r="E3" s="1442" t="s">
        <v>2256</v>
      </c>
      <c r="F3" s="1442" t="s">
        <v>2255</v>
      </c>
      <c r="G3" s="1442" t="s">
        <v>2254</v>
      </c>
      <c r="H3" s="1442" t="s">
        <v>2253</v>
      </c>
      <c r="I3" s="1442" t="s">
        <v>2252</v>
      </c>
      <c r="J3" s="1442" t="s">
        <v>2251</v>
      </c>
      <c r="K3" s="1442" t="s">
        <v>2458</v>
      </c>
      <c r="L3" s="1442" t="s">
        <v>2459</v>
      </c>
      <c r="M3" s="4829" t="s">
        <v>2483</v>
      </c>
    </row>
    <row r="4" spans="1:13" s="3839" customFormat="1" ht="24.95" customHeight="1">
      <c r="A4" s="4414"/>
      <c r="B4" s="3724" t="s">
        <v>3724</v>
      </c>
      <c r="C4" s="3724" t="s">
        <v>2250</v>
      </c>
      <c r="D4" s="3724" t="s">
        <v>2249</v>
      </c>
      <c r="E4" s="3724" t="s">
        <v>2248</v>
      </c>
      <c r="F4" s="3724" t="s">
        <v>3867</v>
      </c>
      <c r="G4" s="3724" t="s">
        <v>1484</v>
      </c>
      <c r="H4" s="3724" t="s">
        <v>2247</v>
      </c>
      <c r="I4" s="3724" t="s">
        <v>3870</v>
      </c>
      <c r="J4" s="3724" t="s">
        <v>2246</v>
      </c>
      <c r="K4" s="3724" t="s">
        <v>3868</v>
      </c>
      <c r="L4" s="3724" t="s">
        <v>3869</v>
      </c>
      <c r="M4" s="4871"/>
    </row>
    <row r="5" spans="1:13" ht="18" customHeight="1">
      <c r="A5" s="309">
        <v>1981</v>
      </c>
      <c r="B5" s="1280">
        <v>48.74</v>
      </c>
      <c r="C5" s="1280">
        <v>31.08</v>
      </c>
      <c r="D5" s="1280">
        <v>53.21</v>
      </c>
      <c r="E5" s="1280">
        <v>17.190000000000001</v>
      </c>
      <c r="F5" s="1280">
        <v>50.72</v>
      </c>
      <c r="G5" s="1280">
        <v>31.1</v>
      </c>
      <c r="H5" s="1280">
        <v>50.43</v>
      </c>
      <c r="I5" s="1281" t="s">
        <v>0</v>
      </c>
      <c r="J5" s="1281" t="s">
        <v>0</v>
      </c>
      <c r="K5" s="1281" t="s">
        <v>0</v>
      </c>
      <c r="L5" s="1282" t="s">
        <v>0</v>
      </c>
      <c r="M5" s="310">
        <v>1981</v>
      </c>
    </row>
    <row r="6" spans="1:13" ht="18" customHeight="1">
      <c r="A6" s="308">
        <v>1982</v>
      </c>
      <c r="B6" s="1283">
        <v>51.02</v>
      </c>
      <c r="C6" s="1283">
        <v>31.29</v>
      </c>
      <c r="D6" s="1283">
        <v>56.47</v>
      </c>
      <c r="E6" s="1283">
        <v>15.88</v>
      </c>
      <c r="F6" s="1283">
        <v>53.39</v>
      </c>
      <c r="G6" s="1283">
        <v>34.18</v>
      </c>
      <c r="H6" s="1283">
        <v>52.12</v>
      </c>
      <c r="I6" s="1284" t="s">
        <v>0</v>
      </c>
      <c r="J6" s="1284" t="s">
        <v>0</v>
      </c>
      <c r="K6" s="1284" t="s">
        <v>0</v>
      </c>
      <c r="L6" s="1285" t="s">
        <v>0</v>
      </c>
      <c r="M6" s="1217">
        <v>1982</v>
      </c>
    </row>
    <row r="7" spans="1:13" ht="18" customHeight="1">
      <c r="A7" s="308">
        <v>1983</v>
      </c>
      <c r="B7" s="1283">
        <v>51.11</v>
      </c>
      <c r="C7" s="1283">
        <v>31.67</v>
      </c>
      <c r="D7" s="1283">
        <v>56.36</v>
      </c>
      <c r="E7" s="1283">
        <v>16.55</v>
      </c>
      <c r="F7" s="1283">
        <v>53.39</v>
      </c>
      <c r="G7" s="1283">
        <v>32.909999999999997</v>
      </c>
      <c r="H7" s="1283">
        <v>52.75</v>
      </c>
      <c r="I7" s="1284" t="s">
        <v>0</v>
      </c>
      <c r="J7" s="1284" t="s">
        <v>0</v>
      </c>
      <c r="K7" s="1284" t="s">
        <v>0</v>
      </c>
      <c r="L7" s="1285" t="s">
        <v>0</v>
      </c>
      <c r="M7" s="1217">
        <v>1983</v>
      </c>
    </row>
    <row r="8" spans="1:13" ht="18" customHeight="1">
      <c r="A8" s="308">
        <v>1984</v>
      </c>
      <c r="B8" s="1283">
        <v>51.48</v>
      </c>
      <c r="C8" s="1283">
        <v>31.77</v>
      </c>
      <c r="D8" s="1283">
        <v>56.84</v>
      </c>
      <c r="E8" s="1283">
        <v>16.61</v>
      </c>
      <c r="F8" s="1283">
        <v>53.78</v>
      </c>
      <c r="G8" s="1283">
        <v>32.39</v>
      </c>
      <c r="H8" s="1283">
        <v>53.45</v>
      </c>
      <c r="I8" s="1284" t="s">
        <v>0</v>
      </c>
      <c r="J8" s="1284" t="s">
        <v>0</v>
      </c>
      <c r="K8" s="1284" t="s">
        <v>0</v>
      </c>
      <c r="L8" s="1285" t="s">
        <v>0</v>
      </c>
      <c r="M8" s="1217">
        <v>1984</v>
      </c>
    </row>
    <row r="9" spans="1:13" ht="18" customHeight="1">
      <c r="A9" s="840">
        <v>1985</v>
      </c>
      <c r="B9" s="1286">
        <v>51.94</v>
      </c>
      <c r="C9" s="1286">
        <v>33</v>
      </c>
      <c r="D9" s="1286">
        <v>56.76</v>
      </c>
      <c r="E9" s="1286">
        <v>18.14</v>
      </c>
      <c r="F9" s="1286">
        <v>54.07</v>
      </c>
      <c r="G9" s="1286">
        <v>32.590000000000003</v>
      </c>
      <c r="H9" s="1286">
        <v>53.97</v>
      </c>
      <c r="I9" s="1287" t="s">
        <v>0</v>
      </c>
      <c r="J9" s="1287" t="s">
        <v>0</v>
      </c>
      <c r="K9" s="1287" t="s">
        <v>0</v>
      </c>
      <c r="L9" s="1288" t="s">
        <v>0</v>
      </c>
      <c r="M9" s="1268">
        <v>1985</v>
      </c>
    </row>
    <row r="10" spans="1:13" ht="18" customHeight="1">
      <c r="A10" s="842">
        <v>1986</v>
      </c>
      <c r="B10" s="1289">
        <v>51.18</v>
      </c>
      <c r="C10" s="1289">
        <v>32.99</v>
      </c>
      <c r="D10" s="1289">
        <v>55.67</v>
      </c>
      <c r="E10" s="1289">
        <v>18.14</v>
      </c>
      <c r="F10" s="1289">
        <v>53.24</v>
      </c>
      <c r="G10" s="1289">
        <v>29.47</v>
      </c>
      <c r="H10" s="1289">
        <v>53.92</v>
      </c>
      <c r="I10" s="1290" t="s">
        <v>0</v>
      </c>
      <c r="J10" s="1290" t="s">
        <v>0</v>
      </c>
      <c r="K10" s="1290" t="s">
        <v>0</v>
      </c>
      <c r="L10" s="1291" t="s">
        <v>0</v>
      </c>
      <c r="M10" s="1292">
        <v>1986</v>
      </c>
    </row>
    <row r="11" spans="1:13" ht="18" customHeight="1">
      <c r="A11" s="308">
        <v>1987</v>
      </c>
      <c r="B11" s="1283">
        <v>51.41</v>
      </c>
      <c r="C11" s="1283">
        <v>32.56</v>
      </c>
      <c r="D11" s="1283">
        <v>56.25</v>
      </c>
      <c r="E11" s="1283">
        <v>17.850000000000001</v>
      </c>
      <c r="F11" s="1283">
        <v>53.53</v>
      </c>
      <c r="G11" s="1283">
        <v>28.44</v>
      </c>
      <c r="H11" s="1283">
        <v>54.49</v>
      </c>
      <c r="I11" s="1284" t="s">
        <v>0</v>
      </c>
      <c r="J11" s="1284" t="s">
        <v>0</v>
      </c>
      <c r="K11" s="1284" t="s">
        <v>0</v>
      </c>
      <c r="L11" s="1285" t="s">
        <v>0</v>
      </c>
      <c r="M11" s="1217">
        <v>1987</v>
      </c>
    </row>
    <row r="12" spans="1:13" ht="18" customHeight="1">
      <c r="A12" s="308">
        <v>1988</v>
      </c>
      <c r="B12" s="1283">
        <v>52.81</v>
      </c>
      <c r="C12" s="1283">
        <v>35.590000000000003</v>
      </c>
      <c r="D12" s="1283">
        <v>56.64</v>
      </c>
      <c r="E12" s="1283">
        <v>23.76</v>
      </c>
      <c r="F12" s="1283">
        <v>54.36</v>
      </c>
      <c r="G12" s="1283">
        <v>25.04</v>
      </c>
      <c r="H12" s="1283">
        <v>57.12</v>
      </c>
      <c r="I12" s="1284" t="s">
        <v>0</v>
      </c>
      <c r="J12" s="1284" t="s">
        <v>0</v>
      </c>
      <c r="K12" s="1284" t="s">
        <v>0</v>
      </c>
      <c r="L12" s="1285" t="s">
        <v>0</v>
      </c>
      <c r="M12" s="1217">
        <v>1988</v>
      </c>
    </row>
    <row r="13" spans="1:13" ht="18" customHeight="1">
      <c r="A13" s="308">
        <v>1989</v>
      </c>
      <c r="B13" s="1283">
        <v>53.59</v>
      </c>
      <c r="C13" s="1283">
        <v>36.880000000000003</v>
      </c>
      <c r="D13" s="1283">
        <v>57.09</v>
      </c>
      <c r="E13" s="1283">
        <v>25.86</v>
      </c>
      <c r="F13" s="1283">
        <v>54.96</v>
      </c>
      <c r="G13" s="1283">
        <v>23.48</v>
      </c>
      <c r="H13" s="1283">
        <v>58.49</v>
      </c>
      <c r="I13" s="1284" t="s">
        <v>0</v>
      </c>
      <c r="J13" s="1284" t="s">
        <v>0</v>
      </c>
      <c r="K13" s="1284" t="s">
        <v>0</v>
      </c>
      <c r="L13" s="1285" t="s">
        <v>0</v>
      </c>
      <c r="M13" s="1217">
        <v>1989</v>
      </c>
    </row>
    <row r="14" spans="1:13" ht="18" customHeight="1">
      <c r="A14" s="840">
        <v>1990</v>
      </c>
      <c r="B14" s="1286">
        <v>55.83</v>
      </c>
      <c r="C14" s="1286">
        <v>40.99</v>
      </c>
      <c r="D14" s="1286">
        <v>58.14</v>
      </c>
      <c r="E14" s="1286">
        <v>29.5</v>
      </c>
      <c r="F14" s="1286">
        <v>56.93</v>
      </c>
      <c r="G14" s="1286">
        <v>23.1</v>
      </c>
      <c r="H14" s="1286">
        <v>61.32</v>
      </c>
      <c r="I14" s="1287" t="s">
        <v>0</v>
      </c>
      <c r="J14" s="1287" t="s">
        <v>0</v>
      </c>
      <c r="K14" s="1287" t="s">
        <v>0</v>
      </c>
      <c r="L14" s="1288" t="s">
        <v>0</v>
      </c>
      <c r="M14" s="1268">
        <v>1990</v>
      </c>
    </row>
    <row r="15" spans="1:13" ht="18" customHeight="1">
      <c r="A15" s="842">
        <v>1991</v>
      </c>
      <c r="B15" s="1289">
        <v>58.46</v>
      </c>
      <c r="C15" s="1289">
        <v>44.31</v>
      </c>
      <c r="D15" s="1289">
        <v>60.45</v>
      </c>
      <c r="E15" s="1289">
        <v>36.28</v>
      </c>
      <c r="F15" s="1289">
        <v>59.22</v>
      </c>
      <c r="G15" s="1289">
        <v>24.04</v>
      </c>
      <c r="H15" s="1289">
        <v>64.260000000000005</v>
      </c>
      <c r="I15" s="1290" t="s">
        <v>0</v>
      </c>
      <c r="J15" s="1290" t="s">
        <v>0</v>
      </c>
      <c r="K15" s="1290" t="s">
        <v>0</v>
      </c>
      <c r="L15" s="1291" t="s">
        <v>0</v>
      </c>
      <c r="M15" s="1292">
        <v>1991</v>
      </c>
    </row>
    <row r="16" spans="1:13" ht="18" customHeight="1">
      <c r="A16" s="308">
        <v>1992</v>
      </c>
      <c r="B16" s="1283">
        <v>59.73</v>
      </c>
      <c r="C16" s="1283">
        <v>46.33</v>
      </c>
      <c r="D16" s="1283">
        <v>61.4</v>
      </c>
      <c r="E16" s="1283">
        <v>37.83</v>
      </c>
      <c r="F16" s="1283">
        <v>60.43</v>
      </c>
      <c r="G16" s="1283">
        <v>25.54</v>
      </c>
      <c r="H16" s="1283">
        <v>65.400000000000006</v>
      </c>
      <c r="I16" s="1284" t="s">
        <v>0</v>
      </c>
      <c r="J16" s="1284" t="s">
        <v>0</v>
      </c>
      <c r="K16" s="1284" t="s">
        <v>0</v>
      </c>
      <c r="L16" s="1285" t="s">
        <v>0</v>
      </c>
      <c r="M16" s="1217">
        <v>1992</v>
      </c>
    </row>
    <row r="17" spans="1:13" ht="18" customHeight="1">
      <c r="A17" s="308">
        <v>1993</v>
      </c>
      <c r="B17" s="1283">
        <v>60.64</v>
      </c>
      <c r="C17" s="1283">
        <v>46.95</v>
      </c>
      <c r="D17" s="1283">
        <v>62.38</v>
      </c>
      <c r="E17" s="1283">
        <v>37.619999999999997</v>
      </c>
      <c r="F17" s="1283">
        <v>61.42</v>
      </c>
      <c r="G17" s="1283">
        <v>26.66</v>
      </c>
      <c r="H17" s="1283">
        <v>66.22</v>
      </c>
      <c r="I17" s="1284" t="s">
        <v>0</v>
      </c>
      <c r="J17" s="1284" t="s">
        <v>0</v>
      </c>
      <c r="K17" s="1284" t="s">
        <v>0</v>
      </c>
      <c r="L17" s="1285" t="s">
        <v>0</v>
      </c>
      <c r="M17" s="1217">
        <v>1993</v>
      </c>
    </row>
    <row r="18" spans="1:13" ht="18" customHeight="1">
      <c r="A18" s="308">
        <v>1994</v>
      </c>
      <c r="B18" s="1283">
        <v>62.28</v>
      </c>
      <c r="C18" s="1283">
        <v>51.02</v>
      </c>
      <c r="D18" s="1283">
        <v>63.23</v>
      </c>
      <c r="E18" s="1283">
        <v>47.44</v>
      </c>
      <c r="F18" s="1283">
        <v>62.47</v>
      </c>
      <c r="G18" s="1283">
        <v>26.68</v>
      </c>
      <c r="H18" s="1283">
        <v>68.2</v>
      </c>
      <c r="I18" s="1284" t="s">
        <v>0</v>
      </c>
      <c r="J18" s="1284" t="s">
        <v>0</v>
      </c>
      <c r="K18" s="1284" t="s">
        <v>0</v>
      </c>
      <c r="L18" s="1285" t="s">
        <v>0</v>
      </c>
      <c r="M18" s="1217">
        <v>1994</v>
      </c>
    </row>
    <row r="19" spans="1:13" ht="18" customHeight="1">
      <c r="A19" s="840">
        <v>1995</v>
      </c>
      <c r="B19" s="1286">
        <v>65.19</v>
      </c>
      <c r="C19" s="1286">
        <v>52.87</v>
      </c>
      <c r="D19" s="1286">
        <v>66.37</v>
      </c>
      <c r="E19" s="1286">
        <v>47.18</v>
      </c>
      <c r="F19" s="1286">
        <v>65.58</v>
      </c>
      <c r="G19" s="1286">
        <v>28.05</v>
      </c>
      <c r="H19" s="1286">
        <v>71.37</v>
      </c>
      <c r="I19" s="1287">
        <v>264.33</v>
      </c>
      <c r="J19" s="1287">
        <v>54.09</v>
      </c>
      <c r="K19" s="1287" t="s">
        <v>0</v>
      </c>
      <c r="L19" s="1288" t="s">
        <v>0</v>
      </c>
      <c r="M19" s="1268">
        <v>1995</v>
      </c>
    </row>
    <row r="20" spans="1:13" ht="18" customHeight="1">
      <c r="A20" s="842">
        <v>1996</v>
      </c>
      <c r="B20" s="1289">
        <v>67.31</v>
      </c>
      <c r="C20" s="1289">
        <v>54.47</v>
      </c>
      <c r="D20" s="1289">
        <v>68.56</v>
      </c>
      <c r="E20" s="1289">
        <v>44.99</v>
      </c>
      <c r="F20" s="1289">
        <v>67.84</v>
      </c>
      <c r="G20" s="1289">
        <v>31.6</v>
      </c>
      <c r="H20" s="1289">
        <v>73.180000000000007</v>
      </c>
      <c r="I20" s="1290">
        <v>244.46</v>
      </c>
      <c r="J20" s="1290">
        <v>56.58</v>
      </c>
      <c r="K20" s="1290" t="s">
        <v>0</v>
      </c>
      <c r="L20" s="1291" t="s">
        <v>0</v>
      </c>
      <c r="M20" s="1292">
        <v>1996</v>
      </c>
    </row>
    <row r="21" spans="1:13" ht="18" customHeight="1">
      <c r="A21" s="308">
        <v>1997</v>
      </c>
      <c r="B21" s="1283">
        <v>69.86</v>
      </c>
      <c r="C21" s="1283">
        <v>55.87</v>
      </c>
      <c r="D21" s="1283">
        <v>71.260000000000005</v>
      </c>
      <c r="E21" s="1283">
        <v>49.85</v>
      </c>
      <c r="F21" s="1283">
        <v>70.290000000000006</v>
      </c>
      <c r="G21" s="1283">
        <v>37.28</v>
      </c>
      <c r="H21" s="1283">
        <v>75.06</v>
      </c>
      <c r="I21" s="1284">
        <v>223.18</v>
      </c>
      <c r="J21" s="1284">
        <v>59.53</v>
      </c>
      <c r="K21" s="1284" t="s">
        <v>0</v>
      </c>
      <c r="L21" s="1285" t="s">
        <v>0</v>
      </c>
      <c r="M21" s="1217">
        <v>1997</v>
      </c>
    </row>
    <row r="22" spans="1:13" ht="18" customHeight="1">
      <c r="A22" s="308">
        <v>1998</v>
      </c>
      <c r="B22" s="1283">
        <v>78.39</v>
      </c>
      <c r="C22" s="1283">
        <v>62.27</v>
      </c>
      <c r="D22" s="1283">
        <v>80.03</v>
      </c>
      <c r="E22" s="1283">
        <v>50.77</v>
      </c>
      <c r="F22" s="1283">
        <v>79.08</v>
      </c>
      <c r="G22" s="1283">
        <v>48.41</v>
      </c>
      <c r="H22" s="1283">
        <v>82.97</v>
      </c>
      <c r="I22" s="1284">
        <v>227.16</v>
      </c>
      <c r="J22" s="1284">
        <v>67.41</v>
      </c>
      <c r="K22" s="1284" t="s">
        <v>0</v>
      </c>
      <c r="L22" s="1285" t="s">
        <v>0</v>
      </c>
      <c r="M22" s="1217">
        <v>1998</v>
      </c>
    </row>
    <row r="23" spans="1:13" ht="18" customHeight="1">
      <c r="A23" s="308">
        <v>1999</v>
      </c>
      <c r="B23" s="1283">
        <v>76.760000000000005</v>
      </c>
      <c r="C23" s="1283">
        <v>65.03</v>
      </c>
      <c r="D23" s="1283">
        <v>77.709999999999994</v>
      </c>
      <c r="E23" s="1283">
        <v>54.25</v>
      </c>
      <c r="F23" s="1283">
        <v>77.28</v>
      </c>
      <c r="G23" s="1283">
        <v>46.68</v>
      </c>
      <c r="H23" s="1283">
        <v>81.39</v>
      </c>
      <c r="I23" s="1284">
        <v>210.89</v>
      </c>
      <c r="J23" s="1284">
        <v>66.31</v>
      </c>
      <c r="K23" s="1284" t="s">
        <v>0</v>
      </c>
      <c r="L23" s="1285" t="s">
        <v>0</v>
      </c>
      <c r="M23" s="1217">
        <v>1999</v>
      </c>
    </row>
    <row r="24" spans="1:13" ht="18" customHeight="1">
      <c r="A24" s="840">
        <v>2000</v>
      </c>
      <c r="B24" s="1286">
        <v>78.349999999999994</v>
      </c>
      <c r="C24" s="1286">
        <v>63.43</v>
      </c>
      <c r="D24" s="1286">
        <v>79.81</v>
      </c>
      <c r="E24" s="1286">
        <v>50.28</v>
      </c>
      <c r="F24" s="1286">
        <v>79.05</v>
      </c>
      <c r="G24" s="1286">
        <v>53.72</v>
      </c>
      <c r="H24" s="1286">
        <v>81.87</v>
      </c>
      <c r="I24" s="1293">
        <v>199.15</v>
      </c>
      <c r="J24" s="1293">
        <v>68.12</v>
      </c>
      <c r="K24" s="1293">
        <v>83.94</v>
      </c>
      <c r="L24" s="1294">
        <v>82.79</v>
      </c>
      <c r="M24" s="1268">
        <v>2000</v>
      </c>
    </row>
    <row r="25" spans="1:13" ht="18" customHeight="1">
      <c r="A25" s="842">
        <v>2001</v>
      </c>
      <c r="B25" s="1289">
        <v>77.98</v>
      </c>
      <c r="C25" s="1289">
        <v>64.959999999999994</v>
      </c>
      <c r="D25" s="1289">
        <v>79.19</v>
      </c>
      <c r="E25" s="1289">
        <v>52.7</v>
      </c>
      <c r="F25" s="1289">
        <v>78.59</v>
      </c>
      <c r="G25" s="1289">
        <v>57.37</v>
      </c>
      <c r="H25" s="1289">
        <v>80.89</v>
      </c>
      <c r="I25" s="1295">
        <v>173.22</v>
      </c>
      <c r="J25" s="1295">
        <v>69.42</v>
      </c>
      <c r="K25" s="1295">
        <v>82.58</v>
      </c>
      <c r="L25" s="1296">
        <v>81.67</v>
      </c>
      <c r="M25" s="1292">
        <v>2001</v>
      </c>
    </row>
    <row r="26" spans="1:13" ht="18" customHeight="1">
      <c r="A26" s="308">
        <v>2002</v>
      </c>
      <c r="B26" s="1283">
        <v>77.760000000000005</v>
      </c>
      <c r="C26" s="1283">
        <v>66.260000000000005</v>
      </c>
      <c r="D26" s="1283">
        <v>78.77</v>
      </c>
      <c r="E26" s="1283">
        <v>56.16</v>
      </c>
      <c r="F26" s="1283">
        <v>78.260000000000005</v>
      </c>
      <c r="G26" s="1283">
        <v>57.17</v>
      </c>
      <c r="H26" s="1283">
        <v>80.680000000000007</v>
      </c>
      <c r="I26" s="1297">
        <v>156.75</v>
      </c>
      <c r="J26" s="1297">
        <v>70.260000000000005</v>
      </c>
      <c r="K26" s="1297">
        <v>82.15</v>
      </c>
      <c r="L26" s="1298">
        <v>81.31</v>
      </c>
      <c r="M26" s="1217">
        <v>2002</v>
      </c>
    </row>
    <row r="27" spans="1:13" ht="18" customHeight="1">
      <c r="A27" s="308">
        <v>2003</v>
      </c>
      <c r="B27" s="1283">
        <v>79.45</v>
      </c>
      <c r="C27" s="1283">
        <v>69.16</v>
      </c>
      <c r="D27" s="1283">
        <v>80.3</v>
      </c>
      <c r="E27" s="1283">
        <v>62.4</v>
      </c>
      <c r="F27" s="1283">
        <v>79.819999999999993</v>
      </c>
      <c r="G27" s="1283">
        <v>61.41</v>
      </c>
      <c r="H27" s="1283">
        <v>81.95</v>
      </c>
      <c r="I27" s="1297">
        <v>144.04</v>
      </c>
      <c r="J27" s="1297">
        <v>72.849999999999994</v>
      </c>
      <c r="K27" s="1297">
        <v>83.17</v>
      </c>
      <c r="L27" s="1298">
        <v>82.44</v>
      </c>
      <c r="M27" s="1217">
        <v>2003</v>
      </c>
    </row>
    <row r="28" spans="1:13" ht="18" customHeight="1">
      <c r="A28" s="308">
        <v>2004</v>
      </c>
      <c r="B28" s="1283">
        <v>84.27</v>
      </c>
      <c r="C28" s="1283">
        <v>75.150000000000006</v>
      </c>
      <c r="D28" s="1283">
        <v>84.97</v>
      </c>
      <c r="E28" s="1283">
        <v>72.8</v>
      </c>
      <c r="F28" s="1283">
        <v>84.46</v>
      </c>
      <c r="G28" s="1283">
        <v>66.150000000000006</v>
      </c>
      <c r="H28" s="1283">
        <v>86.77</v>
      </c>
      <c r="I28" s="1297">
        <v>139.81</v>
      </c>
      <c r="J28" s="1297">
        <v>78.11</v>
      </c>
      <c r="K28" s="1297">
        <v>87.8</v>
      </c>
      <c r="L28" s="1298">
        <v>87.04</v>
      </c>
      <c r="M28" s="1217">
        <v>2004</v>
      </c>
    </row>
    <row r="29" spans="1:13" ht="18" customHeight="1">
      <c r="A29" s="840">
        <v>2005</v>
      </c>
      <c r="B29" s="1286">
        <v>86.06</v>
      </c>
      <c r="C29" s="1286">
        <v>74.56</v>
      </c>
      <c r="D29" s="1286">
        <v>87.05</v>
      </c>
      <c r="E29" s="1286">
        <v>69.94</v>
      </c>
      <c r="F29" s="1286">
        <v>86.38</v>
      </c>
      <c r="G29" s="1286">
        <v>71.650000000000006</v>
      </c>
      <c r="H29" s="1286">
        <v>87.96</v>
      </c>
      <c r="I29" s="1293">
        <v>131.86000000000001</v>
      </c>
      <c r="J29" s="1293">
        <v>80.489999999999995</v>
      </c>
      <c r="K29" s="1293">
        <v>89.25</v>
      </c>
      <c r="L29" s="1294">
        <v>88.39</v>
      </c>
      <c r="M29" s="1268">
        <v>2005</v>
      </c>
    </row>
    <row r="30" spans="1:13" ht="18" customHeight="1">
      <c r="A30" s="842">
        <v>2006</v>
      </c>
      <c r="B30" s="1289">
        <v>86.85</v>
      </c>
      <c r="C30" s="1289">
        <v>73.81</v>
      </c>
      <c r="D30" s="1289">
        <v>87.97</v>
      </c>
      <c r="E30" s="1289">
        <v>69.89</v>
      </c>
      <c r="F30" s="1289">
        <v>87.19</v>
      </c>
      <c r="G30" s="1289">
        <v>78.28</v>
      </c>
      <c r="H30" s="1289">
        <v>88.01</v>
      </c>
      <c r="I30" s="1295">
        <v>123.33</v>
      </c>
      <c r="J30" s="1295">
        <v>82.49</v>
      </c>
      <c r="K30" s="1295">
        <v>89.38</v>
      </c>
      <c r="L30" s="1296">
        <v>88.42</v>
      </c>
      <c r="M30" s="1292">
        <v>2006</v>
      </c>
    </row>
    <row r="31" spans="1:13" ht="18" customHeight="1">
      <c r="A31" s="308">
        <v>2007</v>
      </c>
      <c r="B31" s="1283">
        <v>88.09</v>
      </c>
      <c r="C31" s="1283">
        <v>75.709999999999994</v>
      </c>
      <c r="D31" s="1283">
        <v>89.14</v>
      </c>
      <c r="E31" s="1283">
        <v>75.16</v>
      </c>
      <c r="F31" s="1283">
        <v>88.36</v>
      </c>
      <c r="G31" s="1283">
        <v>81.319999999999993</v>
      </c>
      <c r="H31" s="1283">
        <v>89.04</v>
      </c>
      <c r="I31" s="1297">
        <v>115.33</v>
      </c>
      <c r="J31" s="1297">
        <v>84.93</v>
      </c>
      <c r="K31" s="1297">
        <v>90.3</v>
      </c>
      <c r="L31" s="1298">
        <v>89.35</v>
      </c>
      <c r="M31" s="1217">
        <v>2007</v>
      </c>
    </row>
    <row r="32" spans="1:13" ht="18" customHeight="1">
      <c r="A32" s="308">
        <v>2008</v>
      </c>
      <c r="B32" s="1283">
        <v>95.63</v>
      </c>
      <c r="C32" s="1283">
        <v>79.319999999999993</v>
      </c>
      <c r="D32" s="1283">
        <v>97.06</v>
      </c>
      <c r="E32" s="1283">
        <v>67.48</v>
      </c>
      <c r="F32" s="1283">
        <v>96.21</v>
      </c>
      <c r="G32" s="1283">
        <v>97.12</v>
      </c>
      <c r="H32" s="1283">
        <v>95.51</v>
      </c>
      <c r="I32" s="1297">
        <v>114.24</v>
      </c>
      <c r="J32" s="1297">
        <v>93.62</v>
      </c>
      <c r="K32" s="1297">
        <v>97.11</v>
      </c>
      <c r="L32" s="1298">
        <v>96.17</v>
      </c>
      <c r="M32" s="1217">
        <v>2008</v>
      </c>
    </row>
    <row r="33" spans="1:13" ht="18" customHeight="1">
      <c r="A33" s="308">
        <v>2009</v>
      </c>
      <c r="B33" s="1283">
        <v>95.42</v>
      </c>
      <c r="C33" s="1283">
        <v>86.14</v>
      </c>
      <c r="D33" s="1283">
        <v>96.14</v>
      </c>
      <c r="E33" s="1283">
        <v>80.099999999999994</v>
      </c>
      <c r="F33" s="1283">
        <v>95.73</v>
      </c>
      <c r="G33" s="1283">
        <v>90.84</v>
      </c>
      <c r="H33" s="1283">
        <v>96.07</v>
      </c>
      <c r="I33" s="1297">
        <v>112.64</v>
      </c>
      <c r="J33" s="1297">
        <v>93.6</v>
      </c>
      <c r="K33" s="1297">
        <v>96.94</v>
      </c>
      <c r="L33" s="1298">
        <v>96.45</v>
      </c>
      <c r="M33" s="1217">
        <v>2009</v>
      </c>
    </row>
    <row r="34" spans="1:13" ht="18" customHeight="1">
      <c r="A34" s="840">
        <v>2010</v>
      </c>
      <c r="B34" s="1286">
        <v>99.06</v>
      </c>
      <c r="C34" s="1286">
        <v>91.21</v>
      </c>
      <c r="D34" s="1286">
        <v>99.61</v>
      </c>
      <c r="E34" s="1286">
        <v>102.27</v>
      </c>
      <c r="F34" s="1286">
        <v>98.99</v>
      </c>
      <c r="G34" s="1286">
        <v>98.92</v>
      </c>
      <c r="H34" s="1286">
        <v>99.14</v>
      </c>
      <c r="I34" s="1293">
        <v>110.31</v>
      </c>
      <c r="J34" s="1293">
        <v>98.02</v>
      </c>
      <c r="K34" s="1293">
        <v>99.77</v>
      </c>
      <c r="L34" s="1294">
        <v>99.07</v>
      </c>
      <c r="M34" s="1268">
        <v>2010</v>
      </c>
    </row>
    <row r="35" spans="1:13" ht="18" customHeight="1">
      <c r="A35" s="308">
        <v>2011</v>
      </c>
      <c r="B35" s="1299">
        <v>105.71</v>
      </c>
      <c r="C35" s="1283">
        <v>97.48</v>
      </c>
      <c r="D35" s="1283">
        <v>106.3</v>
      </c>
      <c r="E35" s="1283">
        <v>101.9</v>
      </c>
      <c r="F35" s="1283">
        <v>105.75</v>
      </c>
      <c r="G35" s="1283">
        <v>113.23</v>
      </c>
      <c r="H35" s="1283">
        <v>105.08</v>
      </c>
      <c r="I35" s="1300">
        <v>108.17</v>
      </c>
      <c r="J35" s="1300">
        <v>105.49</v>
      </c>
      <c r="K35" s="1300">
        <v>105.67</v>
      </c>
      <c r="L35" s="1298">
        <v>105.12</v>
      </c>
      <c r="M35" s="1217">
        <v>2011</v>
      </c>
    </row>
    <row r="36" spans="1:13" ht="18" customHeight="1">
      <c r="A36" s="308">
        <v>2012</v>
      </c>
      <c r="B36" s="1283">
        <v>106.44</v>
      </c>
      <c r="C36" s="1283">
        <v>99.96</v>
      </c>
      <c r="D36" s="1283">
        <v>106.88</v>
      </c>
      <c r="E36" s="1283">
        <v>113.19</v>
      </c>
      <c r="F36" s="1283">
        <v>106.31</v>
      </c>
      <c r="G36" s="1283">
        <v>120.36</v>
      </c>
      <c r="H36" s="1283">
        <v>105.2</v>
      </c>
      <c r="I36" s="1300">
        <v>106.12</v>
      </c>
      <c r="J36" s="1300">
        <v>106.5</v>
      </c>
      <c r="K36" s="1300">
        <v>105.58</v>
      </c>
      <c r="L36" s="1298">
        <v>105.04</v>
      </c>
      <c r="M36" s="1217">
        <v>2012</v>
      </c>
    </row>
    <row r="37" spans="1:13" ht="18" customHeight="1">
      <c r="A37" s="826">
        <v>2013</v>
      </c>
      <c r="B37" s="1283">
        <v>104.74</v>
      </c>
      <c r="C37" s="1283">
        <v>97.83</v>
      </c>
      <c r="D37" s="1283">
        <v>105.22</v>
      </c>
      <c r="E37" s="1283">
        <v>100.04</v>
      </c>
      <c r="F37" s="1283">
        <v>104.78</v>
      </c>
      <c r="G37" s="1283">
        <v>121.07</v>
      </c>
      <c r="H37" s="1283">
        <v>103.27</v>
      </c>
      <c r="I37" s="1300">
        <v>103.51</v>
      </c>
      <c r="J37" s="1300">
        <v>104.9</v>
      </c>
      <c r="K37" s="1300">
        <v>103.68</v>
      </c>
      <c r="L37" s="1283">
        <v>103.31</v>
      </c>
      <c r="M37" s="822">
        <v>2013</v>
      </c>
    </row>
    <row r="38" spans="1:13" ht="18" customHeight="1">
      <c r="A38" s="826">
        <v>2014</v>
      </c>
      <c r="B38" s="1283">
        <v>104.18</v>
      </c>
      <c r="C38" s="1283">
        <v>98.59</v>
      </c>
      <c r="D38" s="1283">
        <v>104.56</v>
      </c>
      <c r="E38" s="1283">
        <v>95.56</v>
      </c>
      <c r="F38" s="1283">
        <v>104.29</v>
      </c>
      <c r="G38" s="1283">
        <v>120.28</v>
      </c>
      <c r="H38" s="1283">
        <v>102.73</v>
      </c>
      <c r="I38" s="1300">
        <v>101.42</v>
      </c>
      <c r="J38" s="1300">
        <v>104.54</v>
      </c>
      <c r="K38" s="1300">
        <v>103.05</v>
      </c>
      <c r="L38" s="1283">
        <v>102.83</v>
      </c>
      <c r="M38" s="822">
        <v>2014</v>
      </c>
    </row>
    <row r="39" spans="1:13" ht="18" customHeight="1">
      <c r="A39" s="838">
        <v>2015</v>
      </c>
      <c r="B39" s="1286">
        <v>100</v>
      </c>
      <c r="C39" s="1286">
        <v>100</v>
      </c>
      <c r="D39" s="1286">
        <v>100</v>
      </c>
      <c r="E39" s="1286">
        <v>100</v>
      </c>
      <c r="F39" s="1286">
        <v>100</v>
      </c>
      <c r="G39" s="1286">
        <v>100</v>
      </c>
      <c r="H39" s="1286">
        <v>100</v>
      </c>
      <c r="I39" s="1301">
        <v>100</v>
      </c>
      <c r="J39" s="1301">
        <v>100</v>
      </c>
      <c r="K39" s="1301">
        <v>100</v>
      </c>
      <c r="L39" s="1286">
        <v>100</v>
      </c>
      <c r="M39" s="834">
        <v>2015</v>
      </c>
    </row>
    <row r="40" spans="1:13" ht="18" customHeight="1">
      <c r="A40" s="826">
        <v>2016</v>
      </c>
      <c r="B40" s="1283">
        <v>98.18</v>
      </c>
      <c r="C40" s="1283">
        <v>103.37</v>
      </c>
      <c r="D40" s="1283">
        <v>97.82</v>
      </c>
      <c r="E40" s="1283">
        <v>120.57</v>
      </c>
      <c r="F40" s="1283">
        <v>97.89</v>
      </c>
      <c r="G40" s="1283">
        <v>89.69</v>
      </c>
      <c r="H40" s="1283">
        <v>98.94</v>
      </c>
      <c r="I40" s="1300">
        <v>96.31</v>
      </c>
      <c r="J40" s="1300">
        <v>98.42</v>
      </c>
      <c r="K40" s="1300">
        <v>98.61</v>
      </c>
      <c r="L40" s="1283">
        <v>98.66</v>
      </c>
      <c r="M40" s="822">
        <v>2016</v>
      </c>
    </row>
    <row r="41" spans="1:13" ht="18" customHeight="1">
      <c r="A41" s="826">
        <v>2017</v>
      </c>
      <c r="B41" s="1283">
        <v>101.57</v>
      </c>
      <c r="C41" s="1283">
        <v>107.94</v>
      </c>
      <c r="D41" s="1283">
        <v>101.13</v>
      </c>
      <c r="E41" s="1283">
        <v>125.65</v>
      </c>
      <c r="F41" s="1283">
        <v>101.26</v>
      </c>
      <c r="G41" s="1283">
        <v>95.93</v>
      </c>
      <c r="H41" s="1283">
        <v>102.08</v>
      </c>
      <c r="I41" s="1300">
        <v>97.39</v>
      </c>
      <c r="J41" s="1300">
        <v>102.13</v>
      </c>
      <c r="K41" s="1300">
        <v>101.64</v>
      </c>
      <c r="L41" s="1283">
        <v>101.76</v>
      </c>
      <c r="M41" s="822">
        <v>2017</v>
      </c>
    </row>
    <row r="42" spans="1:13" s="2558" customFormat="1" ht="18" customHeight="1">
      <c r="A42" s="2547">
        <v>2018</v>
      </c>
      <c r="B42" s="1283">
        <v>103.48</v>
      </c>
      <c r="C42" s="1283">
        <v>109.98</v>
      </c>
      <c r="D42" s="1283">
        <v>103.02</v>
      </c>
      <c r="E42" s="1283">
        <v>128.6</v>
      </c>
      <c r="F42" s="1283">
        <v>103.15</v>
      </c>
      <c r="G42" s="1283">
        <v>100.77</v>
      </c>
      <c r="H42" s="1283">
        <v>103.76</v>
      </c>
      <c r="I42" s="1300">
        <v>94.25</v>
      </c>
      <c r="J42" s="1300">
        <v>104.69</v>
      </c>
      <c r="K42" s="1300">
        <v>103.28</v>
      </c>
      <c r="L42" s="1283">
        <v>103.41</v>
      </c>
      <c r="M42" s="2841">
        <v>2018</v>
      </c>
    </row>
    <row r="43" spans="1:13" ht="18" customHeight="1" thickBot="1">
      <c r="A43" s="821">
        <v>2019</v>
      </c>
      <c r="B43" s="1302">
        <v>103.5</v>
      </c>
      <c r="C43" s="1302">
        <v>108.8</v>
      </c>
      <c r="D43" s="1302">
        <v>103.12</v>
      </c>
      <c r="E43" s="1302">
        <v>121.06</v>
      </c>
      <c r="F43" s="1302">
        <v>103.28</v>
      </c>
      <c r="G43" s="1302">
        <v>101.05</v>
      </c>
      <c r="H43" s="1302">
        <v>103.76</v>
      </c>
      <c r="I43" s="1303">
        <v>92.06</v>
      </c>
      <c r="J43" s="1303">
        <v>104.99</v>
      </c>
      <c r="K43" s="1303">
        <v>103.39</v>
      </c>
      <c r="L43" s="1302">
        <v>103.53</v>
      </c>
      <c r="M43" s="816">
        <v>2019</v>
      </c>
    </row>
    <row r="44" spans="1:13" ht="18" customHeight="1">
      <c r="A44" s="290" t="s">
        <v>2099</v>
      </c>
      <c r="B44" s="1304"/>
      <c r="C44" s="944"/>
      <c r="G44" s="290" t="s">
        <v>2098</v>
      </c>
    </row>
    <row r="45" spans="1:13">
      <c r="B45" s="1304"/>
    </row>
    <row r="46" spans="1:13">
      <c r="B46" s="1304"/>
    </row>
    <row r="47" spans="1:13">
      <c r="B47" s="1304"/>
    </row>
  </sheetData>
  <mergeCells count="3">
    <mergeCell ref="A1:F1"/>
    <mergeCell ref="A3:A4"/>
    <mergeCell ref="M3:M4"/>
  </mergeCells>
  <phoneticPr fontId="3" type="noConversion"/>
  <pageMargins left="0.7" right="0.7" top="0.75" bottom="0.75" header="0.3" footer="0.3"/>
  <pageSetup paperSize="9" scale="64" orientation="portrait" r:id="rId1"/>
  <colBreaks count="1" manualBreakCount="1">
    <brk id="6" max="1048575" man="1"/>
  </colBreaks>
  <drawing r:id="rId2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Sheet63"/>
  <dimension ref="A1:AA45"/>
  <sheetViews>
    <sheetView showGridLines="0" view="pageBreakPreview" zoomScaleNormal="100" zoomScaleSheetLayoutView="100" workbookViewId="0">
      <pane xSplit="1" ySplit="4" topLeftCell="B26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0.625" style="1" customWidth="1"/>
    <col min="2" max="26" width="9.125" style="1" customWidth="1"/>
    <col min="27" max="16384" width="9" style="1"/>
  </cols>
  <sheetData>
    <row r="1" spans="1:27" s="349" customFormat="1" ht="24.95" customHeight="1">
      <c r="A1" s="4390" t="s">
        <v>2283</v>
      </c>
      <c r="B1" s="4390"/>
      <c r="C1" s="4390"/>
      <c r="D1" s="4390"/>
      <c r="E1" s="4390"/>
      <c r="F1" s="4390"/>
      <c r="G1" s="4390"/>
      <c r="H1" s="4390"/>
      <c r="I1" s="4390"/>
      <c r="J1" s="4390"/>
      <c r="K1" s="4390"/>
      <c r="L1" s="4390"/>
      <c r="M1" s="4390"/>
      <c r="N1" s="1490"/>
      <c r="O1" s="3694" t="s">
        <v>3908</v>
      </c>
    </row>
    <row r="2" spans="1:27" ht="18" customHeight="1" thickBot="1">
      <c r="A2" s="1" t="s">
        <v>2244</v>
      </c>
      <c r="AA2" s="4" t="s">
        <v>2244</v>
      </c>
    </row>
    <row r="3" spans="1:27" s="3805" customFormat="1" ht="27">
      <c r="A3" s="4213" t="s">
        <v>2483</v>
      </c>
      <c r="B3" s="3841" t="s">
        <v>100</v>
      </c>
      <c r="C3" s="3842" t="s">
        <v>2282</v>
      </c>
      <c r="D3" s="3841" t="s">
        <v>2281</v>
      </c>
      <c r="E3" s="3841" t="s">
        <v>118</v>
      </c>
      <c r="F3" s="3841" t="s">
        <v>662</v>
      </c>
      <c r="G3" s="3841" t="s">
        <v>2280</v>
      </c>
      <c r="H3" s="3843" t="s">
        <v>661</v>
      </c>
      <c r="I3" s="3844" t="s">
        <v>660</v>
      </c>
      <c r="J3" s="3841" t="s">
        <v>1530</v>
      </c>
      <c r="K3" s="3841" t="s">
        <v>2279</v>
      </c>
      <c r="L3" s="3841" t="s">
        <v>2278</v>
      </c>
      <c r="M3" s="3841" t="s">
        <v>2277</v>
      </c>
      <c r="N3" s="3841" t="s">
        <v>656</v>
      </c>
      <c r="O3" s="3841" t="s">
        <v>2276</v>
      </c>
      <c r="P3" s="3841" t="s">
        <v>543</v>
      </c>
      <c r="Q3" s="3841" t="s">
        <v>2275</v>
      </c>
      <c r="R3" s="3845" t="s">
        <v>3727</v>
      </c>
      <c r="S3" s="3841" t="s">
        <v>2274</v>
      </c>
      <c r="T3" s="3841" t="s">
        <v>2273</v>
      </c>
      <c r="U3" s="3841" t="s">
        <v>2272</v>
      </c>
      <c r="V3" s="3846" t="s">
        <v>3728</v>
      </c>
      <c r="W3" s="3846" t="s">
        <v>3729</v>
      </c>
      <c r="X3" s="3846" t="s">
        <v>3730</v>
      </c>
      <c r="Y3" s="3841" t="s">
        <v>2271</v>
      </c>
      <c r="Z3" s="3841" t="s">
        <v>238</v>
      </c>
      <c r="AA3" s="4213" t="s">
        <v>2483</v>
      </c>
    </row>
    <row r="4" spans="1:27" s="3696" customFormat="1" ht="30" customHeight="1">
      <c r="A4" s="4215"/>
      <c r="B4" s="3734" t="s">
        <v>32</v>
      </c>
      <c r="C4" s="3827" t="s">
        <v>2270</v>
      </c>
      <c r="D4" s="3734" t="s">
        <v>2269</v>
      </c>
      <c r="E4" s="3734" t="s">
        <v>119</v>
      </c>
      <c r="F4" s="3734" t="s">
        <v>2268</v>
      </c>
      <c r="G4" s="3734" t="s">
        <v>3272</v>
      </c>
      <c r="H4" s="3825" t="s">
        <v>2267</v>
      </c>
      <c r="I4" s="3840" t="s">
        <v>3940</v>
      </c>
      <c r="J4" s="3734" t="s">
        <v>2266</v>
      </c>
      <c r="K4" s="3734" t="s">
        <v>2265</v>
      </c>
      <c r="L4" s="3734" t="s">
        <v>2264</v>
      </c>
      <c r="M4" s="3734" t="s">
        <v>2263</v>
      </c>
      <c r="N4" s="3734" t="s">
        <v>2262</v>
      </c>
      <c r="O4" s="3734" t="s">
        <v>2261</v>
      </c>
      <c r="P4" s="3734" t="s">
        <v>2260</v>
      </c>
      <c r="Q4" s="3734" t="s">
        <v>3726</v>
      </c>
      <c r="R4" s="3734" t="s">
        <v>92</v>
      </c>
      <c r="S4" s="3734" t="s">
        <v>3871</v>
      </c>
      <c r="T4" s="3734" t="s">
        <v>3872</v>
      </c>
      <c r="U4" s="3734" t="s">
        <v>3873</v>
      </c>
      <c r="V4" s="3734" t="s">
        <v>3731</v>
      </c>
      <c r="W4" s="3734" t="s">
        <v>3732</v>
      </c>
      <c r="X4" s="3734" t="s">
        <v>3733</v>
      </c>
      <c r="Y4" s="3734" t="s">
        <v>2259</v>
      </c>
      <c r="Z4" s="3734" t="s">
        <v>3278</v>
      </c>
      <c r="AA4" s="4215"/>
    </row>
    <row r="5" spans="1:27" ht="18" customHeight="1">
      <c r="A5" s="261">
        <v>1981</v>
      </c>
      <c r="B5" s="943">
        <v>18.95</v>
      </c>
      <c r="C5" s="941">
        <v>14.63</v>
      </c>
      <c r="D5" s="941">
        <v>31.52</v>
      </c>
      <c r="E5" s="941">
        <v>35.11</v>
      </c>
      <c r="F5" s="941">
        <v>51.6</v>
      </c>
      <c r="G5" s="941">
        <v>50.67</v>
      </c>
      <c r="H5" s="941">
        <v>31.89</v>
      </c>
      <c r="I5" s="941">
        <v>21.89</v>
      </c>
      <c r="J5" s="941">
        <v>19.43</v>
      </c>
      <c r="K5" s="941">
        <v>30.67</v>
      </c>
      <c r="L5" s="941">
        <v>72.150000000000006</v>
      </c>
      <c r="M5" s="941">
        <v>63.79</v>
      </c>
      <c r="N5" s="941">
        <v>22.34</v>
      </c>
      <c r="O5" s="941">
        <v>21.77</v>
      </c>
      <c r="P5" s="941">
        <v>18.41</v>
      </c>
      <c r="Q5" s="941" t="s">
        <v>0</v>
      </c>
      <c r="R5" s="941" t="s">
        <v>0</v>
      </c>
      <c r="S5" s="941" t="s">
        <v>0</v>
      </c>
      <c r="T5" s="941">
        <v>90.73</v>
      </c>
      <c r="U5" s="941">
        <v>45.69</v>
      </c>
      <c r="V5" s="941" t="s">
        <v>0</v>
      </c>
      <c r="W5" s="941" t="s">
        <v>0</v>
      </c>
      <c r="X5" s="941" t="s">
        <v>0</v>
      </c>
      <c r="Y5" s="941" t="s">
        <v>0</v>
      </c>
      <c r="Z5" s="942" t="s">
        <v>0</v>
      </c>
      <c r="AA5" s="261">
        <v>1981</v>
      </c>
    </row>
    <row r="6" spans="1:27" ht="18" customHeight="1">
      <c r="A6" s="270">
        <v>1982</v>
      </c>
      <c r="B6" s="938">
        <v>21.82</v>
      </c>
      <c r="C6" s="796">
        <v>16.329999999999998</v>
      </c>
      <c r="D6" s="796">
        <v>35.86</v>
      </c>
      <c r="E6" s="796">
        <v>31.81</v>
      </c>
      <c r="F6" s="796">
        <v>55.45</v>
      </c>
      <c r="G6" s="796">
        <v>53.16</v>
      </c>
      <c r="H6" s="796">
        <v>36.57</v>
      </c>
      <c r="I6" s="796">
        <v>25.12</v>
      </c>
      <c r="J6" s="796">
        <v>21.29</v>
      </c>
      <c r="K6" s="796">
        <v>33.17</v>
      </c>
      <c r="L6" s="796">
        <v>72.59</v>
      </c>
      <c r="M6" s="796">
        <v>64.13</v>
      </c>
      <c r="N6" s="796">
        <v>22.34</v>
      </c>
      <c r="O6" s="796">
        <v>21.83</v>
      </c>
      <c r="P6" s="796">
        <v>20.45</v>
      </c>
      <c r="Q6" s="796" t="s">
        <v>0</v>
      </c>
      <c r="R6" s="796" t="s">
        <v>0</v>
      </c>
      <c r="S6" s="796" t="s">
        <v>0</v>
      </c>
      <c r="T6" s="796">
        <v>96.95</v>
      </c>
      <c r="U6" s="796">
        <v>49.78</v>
      </c>
      <c r="V6" s="796" t="s">
        <v>0</v>
      </c>
      <c r="W6" s="796" t="s">
        <v>0</v>
      </c>
      <c r="X6" s="796" t="s">
        <v>0</v>
      </c>
      <c r="Y6" s="796" t="s">
        <v>0</v>
      </c>
      <c r="Z6" s="935" t="s">
        <v>0</v>
      </c>
      <c r="AA6" s="270">
        <v>1982</v>
      </c>
    </row>
    <row r="7" spans="1:27" ht="18" customHeight="1">
      <c r="A7" s="270">
        <v>1983</v>
      </c>
      <c r="B7" s="938">
        <v>22.58</v>
      </c>
      <c r="C7" s="796">
        <v>16.329999999999998</v>
      </c>
      <c r="D7" s="796">
        <v>36.36</v>
      </c>
      <c r="E7" s="796">
        <v>31.03</v>
      </c>
      <c r="F7" s="796">
        <v>48.99</v>
      </c>
      <c r="G7" s="796">
        <v>53.16</v>
      </c>
      <c r="H7" s="796">
        <v>36.619999999999997</v>
      </c>
      <c r="I7" s="796">
        <v>25.13</v>
      </c>
      <c r="J7" s="796">
        <v>20.62</v>
      </c>
      <c r="K7" s="796">
        <v>31.02</v>
      </c>
      <c r="L7" s="796">
        <v>62.19</v>
      </c>
      <c r="M7" s="796">
        <v>55.14</v>
      </c>
      <c r="N7" s="796">
        <v>22.34</v>
      </c>
      <c r="O7" s="796">
        <v>21.83</v>
      </c>
      <c r="P7" s="796">
        <v>19.61</v>
      </c>
      <c r="Q7" s="796" t="s">
        <v>0</v>
      </c>
      <c r="R7" s="796" t="s">
        <v>0</v>
      </c>
      <c r="S7" s="796" t="s">
        <v>0</v>
      </c>
      <c r="T7" s="796">
        <v>89.79</v>
      </c>
      <c r="U7" s="796">
        <v>49.78</v>
      </c>
      <c r="V7" s="796" t="s">
        <v>0</v>
      </c>
      <c r="W7" s="796" t="s">
        <v>0</v>
      </c>
      <c r="X7" s="796" t="s">
        <v>0</v>
      </c>
      <c r="Y7" s="796" t="s">
        <v>0</v>
      </c>
      <c r="Z7" s="935" t="s">
        <v>0</v>
      </c>
      <c r="AA7" s="270">
        <v>1983</v>
      </c>
    </row>
    <row r="8" spans="1:27" ht="18" customHeight="1">
      <c r="A8" s="270">
        <v>1984</v>
      </c>
      <c r="B8" s="938">
        <v>23.27</v>
      </c>
      <c r="C8" s="796">
        <v>16.329999999999998</v>
      </c>
      <c r="D8" s="796">
        <v>36.36</v>
      </c>
      <c r="E8" s="796">
        <v>33.369999999999997</v>
      </c>
      <c r="F8" s="796">
        <v>48.18</v>
      </c>
      <c r="G8" s="796">
        <v>53.16</v>
      </c>
      <c r="H8" s="796">
        <v>36.44</v>
      </c>
      <c r="I8" s="796">
        <v>25</v>
      </c>
      <c r="J8" s="796">
        <v>20.13</v>
      </c>
      <c r="K8" s="796">
        <v>29.63</v>
      </c>
      <c r="L8" s="796">
        <v>62.39</v>
      </c>
      <c r="M8" s="796">
        <v>55.16</v>
      </c>
      <c r="N8" s="796">
        <v>22.34</v>
      </c>
      <c r="O8" s="796">
        <v>21.83</v>
      </c>
      <c r="P8" s="796">
        <v>19.34</v>
      </c>
      <c r="Q8" s="796" t="s">
        <v>0</v>
      </c>
      <c r="R8" s="796" t="s">
        <v>0</v>
      </c>
      <c r="S8" s="796" t="s">
        <v>0</v>
      </c>
      <c r="T8" s="796">
        <v>87.79</v>
      </c>
      <c r="U8" s="796">
        <v>49.78</v>
      </c>
      <c r="V8" s="796" t="s">
        <v>0</v>
      </c>
      <c r="W8" s="796" t="s">
        <v>0</v>
      </c>
      <c r="X8" s="796" t="s">
        <v>0</v>
      </c>
      <c r="Y8" s="796" t="s">
        <v>0</v>
      </c>
      <c r="Z8" s="935" t="s">
        <v>0</v>
      </c>
      <c r="AA8" s="270">
        <v>1984</v>
      </c>
    </row>
    <row r="9" spans="1:27" ht="18" customHeight="1">
      <c r="A9" s="269">
        <v>1985</v>
      </c>
      <c r="B9" s="937">
        <v>24.66</v>
      </c>
      <c r="C9" s="797">
        <v>16.329999999999998</v>
      </c>
      <c r="D9" s="797">
        <v>37.85</v>
      </c>
      <c r="E9" s="797">
        <v>32.85</v>
      </c>
      <c r="F9" s="797">
        <v>48.18</v>
      </c>
      <c r="G9" s="797">
        <v>53.16</v>
      </c>
      <c r="H9" s="797">
        <v>36.44</v>
      </c>
      <c r="I9" s="797">
        <v>25</v>
      </c>
      <c r="J9" s="797">
        <v>20.07</v>
      </c>
      <c r="K9" s="797">
        <v>29.47</v>
      </c>
      <c r="L9" s="797">
        <v>62.4</v>
      </c>
      <c r="M9" s="797">
        <v>55.16</v>
      </c>
      <c r="N9" s="797">
        <v>22.39</v>
      </c>
      <c r="O9" s="797">
        <v>22.09</v>
      </c>
      <c r="P9" s="797">
        <v>19.36</v>
      </c>
      <c r="Q9" s="797" t="s">
        <v>0</v>
      </c>
      <c r="R9" s="797" t="s">
        <v>0</v>
      </c>
      <c r="S9" s="797" t="s">
        <v>0</v>
      </c>
      <c r="T9" s="797">
        <v>87.79</v>
      </c>
      <c r="U9" s="797">
        <v>49.78</v>
      </c>
      <c r="V9" s="797">
        <v>33.659999999999997</v>
      </c>
      <c r="W9" s="797">
        <v>33.659999999999997</v>
      </c>
      <c r="X9" s="797">
        <v>33.659999999999997</v>
      </c>
      <c r="Y9" s="797" t="s">
        <v>0</v>
      </c>
      <c r="Z9" s="936" t="s">
        <v>0</v>
      </c>
      <c r="AA9" s="269">
        <v>1985</v>
      </c>
    </row>
    <row r="10" spans="1:27" ht="18" customHeight="1">
      <c r="A10" s="813">
        <v>1986</v>
      </c>
      <c r="B10" s="940">
        <v>26.28</v>
      </c>
      <c r="C10" s="933">
        <v>16.91</v>
      </c>
      <c r="D10" s="933">
        <v>40.17</v>
      </c>
      <c r="E10" s="933">
        <v>19.690000000000001</v>
      </c>
      <c r="F10" s="933">
        <v>42.61</v>
      </c>
      <c r="G10" s="933">
        <v>44.72</v>
      </c>
      <c r="H10" s="933">
        <v>30.6</v>
      </c>
      <c r="I10" s="933">
        <v>21.1</v>
      </c>
      <c r="J10" s="933">
        <v>16.559999999999999</v>
      </c>
      <c r="K10" s="933">
        <v>23.22</v>
      </c>
      <c r="L10" s="933">
        <v>46.18</v>
      </c>
      <c r="M10" s="933">
        <v>40.86</v>
      </c>
      <c r="N10" s="933">
        <v>21.69</v>
      </c>
      <c r="O10" s="933">
        <v>21.74</v>
      </c>
      <c r="P10" s="933">
        <v>16.149999999999999</v>
      </c>
      <c r="Q10" s="933" t="s">
        <v>0</v>
      </c>
      <c r="R10" s="933" t="s">
        <v>0</v>
      </c>
      <c r="S10" s="933" t="s">
        <v>0</v>
      </c>
      <c r="T10" s="933">
        <v>79.64</v>
      </c>
      <c r="U10" s="933">
        <v>49.53</v>
      </c>
      <c r="V10" s="933">
        <v>33.659999999999997</v>
      </c>
      <c r="W10" s="933">
        <v>33.659999999999997</v>
      </c>
      <c r="X10" s="933">
        <v>33.659999999999997</v>
      </c>
      <c r="Y10" s="933" t="s">
        <v>0</v>
      </c>
      <c r="Z10" s="939" t="s">
        <v>0</v>
      </c>
      <c r="AA10" s="813">
        <v>1986</v>
      </c>
    </row>
    <row r="11" spans="1:27" ht="18" customHeight="1">
      <c r="A11" s="270">
        <v>1987</v>
      </c>
      <c r="B11" s="938">
        <v>27.84</v>
      </c>
      <c r="C11" s="796">
        <v>17.079999999999998</v>
      </c>
      <c r="D11" s="796">
        <v>42.24</v>
      </c>
      <c r="E11" s="796">
        <v>21.05</v>
      </c>
      <c r="F11" s="796">
        <v>40.4</v>
      </c>
      <c r="G11" s="796">
        <v>41.29</v>
      </c>
      <c r="H11" s="796">
        <v>28.63</v>
      </c>
      <c r="I11" s="796">
        <v>19.809999999999999</v>
      </c>
      <c r="J11" s="796">
        <v>15.43</v>
      </c>
      <c r="K11" s="796">
        <v>21.35</v>
      </c>
      <c r="L11" s="796">
        <v>40.72</v>
      </c>
      <c r="M11" s="796">
        <v>36.049999999999997</v>
      </c>
      <c r="N11" s="796">
        <v>21.14</v>
      </c>
      <c r="O11" s="796">
        <v>21.68</v>
      </c>
      <c r="P11" s="796">
        <v>15.08</v>
      </c>
      <c r="Q11" s="796" t="s">
        <v>0</v>
      </c>
      <c r="R11" s="796" t="s">
        <v>0</v>
      </c>
      <c r="S11" s="796" t="s">
        <v>0</v>
      </c>
      <c r="T11" s="796">
        <v>77.02</v>
      </c>
      <c r="U11" s="796">
        <v>47.69</v>
      </c>
      <c r="V11" s="796">
        <v>32.700000000000003</v>
      </c>
      <c r="W11" s="796">
        <v>32.700000000000003</v>
      </c>
      <c r="X11" s="796">
        <v>32.700000000000003</v>
      </c>
      <c r="Y11" s="796" t="s">
        <v>0</v>
      </c>
      <c r="Z11" s="935" t="s">
        <v>0</v>
      </c>
      <c r="AA11" s="270">
        <v>1987</v>
      </c>
    </row>
    <row r="12" spans="1:27" ht="18" customHeight="1">
      <c r="A12" s="270">
        <v>1988</v>
      </c>
      <c r="B12" s="938">
        <v>29.38</v>
      </c>
      <c r="C12" s="796">
        <v>17.079999999999998</v>
      </c>
      <c r="D12" s="796">
        <v>44.06</v>
      </c>
      <c r="E12" s="796">
        <v>16.989999999999998</v>
      </c>
      <c r="F12" s="796">
        <v>31.35</v>
      </c>
      <c r="G12" s="796">
        <v>31.99</v>
      </c>
      <c r="H12" s="796">
        <v>23.09</v>
      </c>
      <c r="I12" s="796">
        <v>16.059999999999999</v>
      </c>
      <c r="J12" s="796">
        <v>12.16</v>
      </c>
      <c r="K12" s="796">
        <v>16.09</v>
      </c>
      <c r="L12" s="796">
        <v>29.51</v>
      </c>
      <c r="M12" s="796">
        <v>26.09</v>
      </c>
      <c r="N12" s="796">
        <v>21.08</v>
      </c>
      <c r="O12" s="796">
        <v>21.42</v>
      </c>
      <c r="P12" s="796">
        <v>11.42</v>
      </c>
      <c r="Q12" s="796" t="s">
        <v>0</v>
      </c>
      <c r="R12" s="796" t="s">
        <v>0</v>
      </c>
      <c r="S12" s="796" t="s">
        <v>0</v>
      </c>
      <c r="T12" s="796">
        <v>69.95</v>
      </c>
      <c r="U12" s="796">
        <v>43.74</v>
      </c>
      <c r="V12" s="796">
        <v>21.34</v>
      </c>
      <c r="W12" s="796">
        <v>21.34</v>
      </c>
      <c r="X12" s="796">
        <v>21.34</v>
      </c>
      <c r="Y12" s="796" t="s">
        <v>0</v>
      </c>
      <c r="Z12" s="935" t="s">
        <v>0</v>
      </c>
      <c r="AA12" s="270">
        <v>1988</v>
      </c>
    </row>
    <row r="13" spans="1:27" ht="18" customHeight="1">
      <c r="A13" s="270">
        <v>1989</v>
      </c>
      <c r="B13" s="938">
        <v>30.05</v>
      </c>
      <c r="C13" s="796">
        <v>17.079999999999998</v>
      </c>
      <c r="D13" s="796">
        <v>44.78</v>
      </c>
      <c r="E13" s="796">
        <v>17.89</v>
      </c>
      <c r="F13" s="796">
        <v>26.1</v>
      </c>
      <c r="G13" s="796">
        <v>27.46</v>
      </c>
      <c r="H13" s="796">
        <v>21.9</v>
      </c>
      <c r="I13" s="796">
        <v>15.25</v>
      </c>
      <c r="J13" s="796">
        <v>11.05</v>
      </c>
      <c r="K13" s="796">
        <v>13.44</v>
      </c>
      <c r="L13" s="796">
        <v>24.83</v>
      </c>
      <c r="M13" s="796">
        <v>21.94</v>
      </c>
      <c r="N13" s="796">
        <v>20.399999999999999</v>
      </c>
      <c r="O13" s="796">
        <v>20.9</v>
      </c>
      <c r="P13" s="796">
        <v>9.5299999999999994</v>
      </c>
      <c r="Q13" s="796" t="s">
        <v>0</v>
      </c>
      <c r="R13" s="796" t="s">
        <v>0</v>
      </c>
      <c r="S13" s="796" t="s">
        <v>0</v>
      </c>
      <c r="T13" s="796">
        <v>62.07</v>
      </c>
      <c r="U13" s="796">
        <v>41.65</v>
      </c>
      <c r="V13" s="796">
        <v>19.02</v>
      </c>
      <c r="W13" s="796">
        <v>19.02</v>
      </c>
      <c r="X13" s="796">
        <v>19.02</v>
      </c>
      <c r="Y13" s="796" t="s">
        <v>0</v>
      </c>
      <c r="Z13" s="935" t="s">
        <v>0</v>
      </c>
      <c r="AA13" s="270">
        <v>1989</v>
      </c>
    </row>
    <row r="14" spans="1:27" ht="18" customHeight="1">
      <c r="A14" s="269">
        <v>1990</v>
      </c>
      <c r="B14" s="937">
        <v>30.05</v>
      </c>
      <c r="C14" s="797">
        <v>17.07</v>
      </c>
      <c r="D14" s="797">
        <v>44.78</v>
      </c>
      <c r="E14" s="797">
        <v>24.36</v>
      </c>
      <c r="F14" s="797">
        <v>26.24</v>
      </c>
      <c r="G14" s="797">
        <v>30.66</v>
      </c>
      <c r="H14" s="797">
        <v>22.48</v>
      </c>
      <c r="I14" s="797">
        <v>15.25</v>
      </c>
      <c r="J14" s="797">
        <v>11.03</v>
      </c>
      <c r="K14" s="797">
        <v>13.38</v>
      </c>
      <c r="L14" s="797">
        <v>24.86</v>
      </c>
      <c r="M14" s="797">
        <v>21.98</v>
      </c>
      <c r="N14" s="797">
        <v>21.08</v>
      </c>
      <c r="O14" s="797">
        <v>21.56</v>
      </c>
      <c r="P14" s="797">
        <v>9.5299999999999994</v>
      </c>
      <c r="Q14" s="797" t="s">
        <v>0</v>
      </c>
      <c r="R14" s="797" t="s">
        <v>0</v>
      </c>
      <c r="S14" s="797" t="s">
        <v>0</v>
      </c>
      <c r="T14" s="797">
        <v>57.66</v>
      </c>
      <c r="U14" s="797">
        <v>39.11</v>
      </c>
      <c r="V14" s="797">
        <v>20.7</v>
      </c>
      <c r="W14" s="797">
        <v>20.7</v>
      </c>
      <c r="X14" s="797">
        <v>20.7</v>
      </c>
      <c r="Y14" s="797" t="s">
        <v>0</v>
      </c>
      <c r="Z14" s="936" t="s">
        <v>0</v>
      </c>
      <c r="AA14" s="269">
        <v>1990</v>
      </c>
    </row>
    <row r="15" spans="1:27" ht="18" customHeight="1">
      <c r="A15" s="813">
        <v>1991</v>
      </c>
      <c r="B15" s="940">
        <v>29.98</v>
      </c>
      <c r="C15" s="933">
        <v>17.11</v>
      </c>
      <c r="D15" s="933">
        <v>44.78</v>
      </c>
      <c r="E15" s="933">
        <v>25.86</v>
      </c>
      <c r="F15" s="933">
        <v>33.86</v>
      </c>
      <c r="G15" s="933">
        <v>29.56</v>
      </c>
      <c r="H15" s="933">
        <v>27.52</v>
      </c>
      <c r="I15" s="933">
        <v>15.25</v>
      </c>
      <c r="J15" s="933">
        <v>10.85</v>
      </c>
      <c r="K15" s="933">
        <v>12.92</v>
      </c>
      <c r="L15" s="933">
        <v>24.13</v>
      </c>
      <c r="M15" s="933">
        <v>21.34</v>
      </c>
      <c r="N15" s="933">
        <v>24.33</v>
      </c>
      <c r="O15" s="933">
        <v>24.99</v>
      </c>
      <c r="P15" s="933">
        <v>9.57</v>
      </c>
      <c r="Q15" s="933" t="s">
        <v>0</v>
      </c>
      <c r="R15" s="933" t="s">
        <v>0</v>
      </c>
      <c r="S15" s="933" t="s">
        <v>0</v>
      </c>
      <c r="T15" s="933">
        <v>58.06</v>
      </c>
      <c r="U15" s="933">
        <v>38.85</v>
      </c>
      <c r="V15" s="933">
        <v>21.8</v>
      </c>
      <c r="W15" s="933">
        <v>21.8</v>
      </c>
      <c r="X15" s="933">
        <v>21.8</v>
      </c>
      <c r="Y15" s="933" t="s">
        <v>0</v>
      </c>
      <c r="Z15" s="939" t="s">
        <v>0</v>
      </c>
      <c r="AA15" s="813">
        <v>1991</v>
      </c>
    </row>
    <row r="16" spans="1:27" ht="18" customHeight="1">
      <c r="A16" s="270">
        <v>1992</v>
      </c>
      <c r="B16" s="938">
        <v>29.98</v>
      </c>
      <c r="C16" s="796">
        <v>17.43</v>
      </c>
      <c r="D16" s="796">
        <v>44.78</v>
      </c>
      <c r="E16" s="796">
        <v>24.11</v>
      </c>
      <c r="F16" s="796">
        <v>39.61</v>
      </c>
      <c r="G16" s="796">
        <v>26</v>
      </c>
      <c r="H16" s="796">
        <v>28.41</v>
      </c>
      <c r="I16" s="796">
        <v>16.690000000000001</v>
      </c>
      <c r="J16" s="796">
        <v>11.5</v>
      </c>
      <c r="K16" s="796">
        <v>13.18</v>
      </c>
      <c r="L16" s="796">
        <v>24.58</v>
      </c>
      <c r="M16" s="796">
        <v>21.75</v>
      </c>
      <c r="N16" s="796">
        <v>24.33</v>
      </c>
      <c r="O16" s="796">
        <v>24.99</v>
      </c>
      <c r="P16" s="796">
        <v>10.62</v>
      </c>
      <c r="Q16" s="796" t="s">
        <v>0</v>
      </c>
      <c r="R16" s="796" t="s">
        <v>0</v>
      </c>
      <c r="S16" s="796" t="s">
        <v>0</v>
      </c>
      <c r="T16" s="796">
        <v>62.1</v>
      </c>
      <c r="U16" s="796">
        <v>41.38</v>
      </c>
      <c r="V16" s="796">
        <v>23.91</v>
      </c>
      <c r="W16" s="796">
        <v>23.91</v>
      </c>
      <c r="X16" s="796">
        <v>23.91</v>
      </c>
      <c r="Y16" s="796" t="s">
        <v>0</v>
      </c>
      <c r="Z16" s="935" t="s">
        <v>0</v>
      </c>
      <c r="AA16" s="270">
        <v>1992</v>
      </c>
    </row>
    <row r="17" spans="1:27" ht="18" customHeight="1">
      <c r="A17" s="270">
        <v>1993</v>
      </c>
      <c r="B17" s="938">
        <v>29.98</v>
      </c>
      <c r="C17" s="796">
        <v>17.75</v>
      </c>
      <c r="D17" s="796">
        <v>44.78</v>
      </c>
      <c r="E17" s="796">
        <v>22.1</v>
      </c>
      <c r="F17" s="796">
        <v>43.58</v>
      </c>
      <c r="G17" s="796">
        <v>26.64</v>
      </c>
      <c r="H17" s="796">
        <v>30.56</v>
      </c>
      <c r="I17" s="796">
        <v>17.989999999999998</v>
      </c>
      <c r="J17" s="796">
        <v>12.25</v>
      </c>
      <c r="K17" s="796">
        <v>13.76</v>
      </c>
      <c r="L17" s="796">
        <v>25.31</v>
      </c>
      <c r="M17" s="796">
        <v>22.4</v>
      </c>
      <c r="N17" s="796">
        <v>24.33</v>
      </c>
      <c r="O17" s="796">
        <v>24.99</v>
      </c>
      <c r="P17" s="796">
        <v>10.88</v>
      </c>
      <c r="Q17" s="796" t="s">
        <v>0</v>
      </c>
      <c r="R17" s="796" t="s">
        <v>0</v>
      </c>
      <c r="S17" s="796" t="s">
        <v>0</v>
      </c>
      <c r="T17" s="796">
        <v>62.41</v>
      </c>
      <c r="U17" s="796">
        <v>41.58</v>
      </c>
      <c r="V17" s="796">
        <v>25.03</v>
      </c>
      <c r="W17" s="796">
        <v>25.03</v>
      </c>
      <c r="X17" s="796">
        <v>25.03</v>
      </c>
      <c r="Y17" s="796" t="s">
        <v>0</v>
      </c>
      <c r="Z17" s="935" t="s">
        <v>0</v>
      </c>
      <c r="AA17" s="270">
        <v>1993</v>
      </c>
    </row>
    <row r="18" spans="1:27" ht="18" customHeight="1">
      <c r="A18" s="270">
        <v>1994</v>
      </c>
      <c r="B18" s="938">
        <v>29.98</v>
      </c>
      <c r="C18" s="796">
        <v>17.73</v>
      </c>
      <c r="D18" s="796">
        <v>44.78</v>
      </c>
      <c r="E18" s="796">
        <v>19.5</v>
      </c>
      <c r="F18" s="796">
        <v>41.88</v>
      </c>
      <c r="G18" s="796">
        <v>22.96</v>
      </c>
      <c r="H18" s="796">
        <v>29.84</v>
      </c>
      <c r="I18" s="796">
        <v>18.96</v>
      </c>
      <c r="J18" s="796">
        <v>13.39</v>
      </c>
      <c r="K18" s="796">
        <v>13.68</v>
      </c>
      <c r="L18" s="796">
        <v>24.75</v>
      </c>
      <c r="M18" s="796">
        <v>21.88</v>
      </c>
      <c r="N18" s="796">
        <v>24.33</v>
      </c>
      <c r="O18" s="796">
        <v>24.99</v>
      </c>
      <c r="P18" s="796">
        <v>11.02</v>
      </c>
      <c r="Q18" s="796" t="s">
        <v>0</v>
      </c>
      <c r="R18" s="796" t="s">
        <v>0</v>
      </c>
      <c r="S18" s="796" t="s">
        <v>0</v>
      </c>
      <c r="T18" s="796">
        <v>62.41</v>
      </c>
      <c r="U18" s="796">
        <v>41.58</v>
      </c>
      <c r="V18" s="796">
        <v>25.52</v>
      </c>
      <c r="W18" s="796">
        <v>25.52</v>
      </c>
      <c r="X18" s="796">
        <v>25.52</v>
      </c>
      <c r="Y18" s="796" t="s">
        <v>0</v>
      </c>
      <c r="Z18" s="935" t="s">
        <v>0</v>
      </c>
      <c r="AA18" s="270">
        <v>1994</v>
      </c>
    </row>
    <row r="19" spans="1:27" ht="18" customHeight="1">
      <c r="A19" s="269">
        <v>1995</v>
      </c>
      <c r="B19" s="937">
        <v>30</v>
      </c>
      <c r="C19" s="797">
        <v>17.72</v>
      </c>
      <c r="D19" s="797">
        <v>44.78</v>
      </c>
      <c r="E19" s="797">
        <v>21.09</v>
      </c>
      <c r="F19" s="797">
        <v>42.43</v>
      </c>
      <c r="G19" s="797">
        <v>22.72</v>
      </c>
      <c r="H19" s="797">
        <v>31.08</v>
      </c>
      <c r="I19" s="797">
        <v>20.09</v>
      </c>
      <c r="J19" s="797">
        <v>15.27</v>
      </c>
      <c r="K19" s="797">
        <v>17.21</v>
      </c>
      <c r="L19" s="797">
        <v>25.82</v>
      </c>
      <c r="M19" s="797">
        <v>22.86</v>
      </c>
      <c r="N19" s="797">
        <v>25.76</v>
      </c>
      <c r="O19" s="797">
        <v>28</v>
      </c>
      <c r="P19" s="797">
        <v>17.559999999999999</v>
      </c>
      <c r="Q19" s="797" t="s">
        <v>0</v>
      </c>
      <c r="R19" s="797" t="s">
        <v>0</v>
      </c>
      <c r="S19" s="797">
        <v>75.94</v>
      </c>
      <c r="T19" s="797">
        <v>64.39</v>
      </c>
      <c r="U19" s="797">
        <v>42.93</v>
      </c>
      <c r="V19" s="797">
        <v>26.08</v>
      </c>
      <c r="W19" s="797">
        <v>26.08</v>
      </c>
      <c r="X19" s="797">
        <v>26.08</v>
      </c>
      <c r="Y19" s="797" t="s">
        <v>0</v>
      </c>
      <c r="Z19" s="936" t="s">
        <v>0</v>
      </c>
      <c r="AA19" s="269">
        <v>1995</v>
      </c>
    </row>
    <row r="20" spans="1:27" ht="18" customHeight="1">
      <c r="A20" s="813">
        <v>1996</v>
      </c>
      <c r="B20" s="940">
        <v>30</v>
      </c>
      <c r="C20" s="933">
        <v>18.059999999999999</v>
      </c>
      <c r="D20" s="933">
        <v>44.78</v>
      </c>
      <c r="E20" s="933">
        <v>23.86</v>
      </c>
      <c r="F20" s="933">
        <v>48.44</v>
      </c>
      <c r="G20" s="933">
        <v>30.24</v>
      </c>
      <c r="H20" s="933">
        <v>37.92</v>
      </c>
      <c r="I20" s="933">
        <v>25.57</v>
      </c>
      <c r="J20" s="933">
        <v>19.22</v>
      </c>
      <c r="K20" s="933">
        <v>21.1</v>
      </c>
      <c r="L20" s="933">
        <v>27.43</v>
      </c>
      <c r="M20" s="933">
        <v>24.27</v>
      </c>
      <c r="N20" s="933">
        <v>26.5</v>
      </c>
      <c r="O20" s="933">
        <v>30.13</v>
      </c>
      <c r="P20" s="933">
        <v>19.98</v>
      </c>
      <c r="Q20" s="933" t="s">
        <v>0</v>
      </c>
      <c r="R20" s="933" t="s">
        <v>0</v>
      </c>
      <c r="S20" s="933">
        <v>76.61</v>
      </c>
      <c r="T20" s="933">
        <v>65.430000000000007</v>
      </c>
      <c r="U20" s="933">
        <v>43.62</v>
      </c>
      <c r="V20" s="933">
        <v>26.94</v>
      </c>
      <c r="W20" s="933">
        <v>26.94</v>
      </c>
      <c r="X20" s="933">
        <v>26.94</v>
      </c>
      <c r="Y20" s="933" t="s">
        <v>0</v>
      </c>
      <c r="Z20" s="939" t="s">
        <v>0</v>
      </c>
      <c r="AA20" s="813">
        <v>1996</v>
      </c>
    </row>
    <row r="21" spans="1:27" ht="18" customHeight="1">
      <c r="A21" s="270">
        <v>1997</v>
      </c>
      <c r="B21" s="938">
        <v>30.48</v>
      </c>
      <c r="C21" s="796">
        <v>18.14</v>
      </c>
      <c r="D21" s="796">
        <v>44.78</v>
      </c>
      <c r="E21" s="796">
        <v>30.49</v>
      </c>
      <c r="F21" s="796">
        <v>61.34</v>
      </c>
      <c r="G21" s="796">
        <v>32.31</v>
      </c>
      <c r="H21" s="796">
        <v>45.7</v>
      </c>
      <c r="I21" s="796">
        <v>32.619999999999997</v>
      </c>
      <c r="J21" s="796">
        <v>25.41</v>
      </c>
      <c r="K21" s="796">
        <v>28.41</v>
      </c>
      <c r="L21" s="796">
        <v>36.200000000000003</v>
      </c>
      <c r="M21" s="796">
        <v>32.06</v>
      </c>
      <c r="N21" s="796">
        <v>27.12</v>
      </c>
      <c r="O21" s="796">
        <v>31.3</v>
      </c>
      <c r="P21" s="796">
        <v>21.63</v>
      </c>
      <c r="Q21" s="796" t="s">
        <v>0</v>
      </c>
      <c r="R21" s="796" t="s">
        <v>0</v>
      </c>
      <c r="S21" s="796">
        <v>78.819999999999993</v>
      </c>
      <c r="T21" s="796">
        <v>67.33</v>
      </c>
      <c r="U21" s="796">
        <v>44.91</v>
      </c>
      <c r="V21" s="796">
        <v>30.85</v>
      </c>
      <c r="W21" s="796">
        <v>30.85</v>
      </c>
      <c r="X21" s="796">
        <v>30.85</v>
      </c>
      <c r="Y21" s="796" t="s">
        <v>0</v>
      </c>
      <c r="Z21" s="935" t="s">
        <v>0</v>
      </c>
      <c r="AA21" s="270">
        <v>1997</v>
      </c>
    </row>
    <row r="22" spans="1:27" ht="18" customHeight="1">
      <c r="A22" s="270">
        <v>1998</v>
      </c>
      <c r="B22" s="938">
        <v>33.67</v>
      </c>
      <c r="C22" s="796">
        <v>18.16</v>
      </c>
      <c r="D22" s="796">
        <v>44.78</v>
      </c>
      <c r="E22" s="796">
        <v>34.56</v>
      </c>
      <c r="F22" s="796">
        <v>82.28</v>
      </c>
      <c r="G22" s="796">
        <v>35.159999999999997</v>
      </c>
      <c r="H22" s="796">
        <v>60.8</v>
      </c>
      <c r="I22" s="796">
        <v>47.84</v>
      </c>
      <c r="J22" s="796">
        <v>36.700000000000003</v>
      </c>
      <c r="K22" s="796">
        <v>37.51</v>
      </c>
      <c r="L22" s="796">
        <v>57.7</v>
      </c>
      <c r="M22" s="796">
        <v>51.09</v>
      </c>
      <c r="N22" s="796">
        <v>39.32</v>
      </c>
      <c r="O22" s="796">
        <v>46.44</v>
      </c>
      <c r="P22" s="796">
        <v>29.76</v>
      </c>
      <c r="Q22" s="796" t="s">
        <v>0</v>
      </c>
      <c r="R22" s="796" t="s">
        <v>0</v>
      </c>
      <c r="S22" s="796">
        <v>86.27</v>
      </c>
      <c r="T22" s="796">
        <v>73.8</v>
      </c>
      <c r="U22" s="796">
        <v>49.16</v>
      </c>
      <c r="V22" s="796">
        <v>44.15</v>
      </c>
      <c r="W22" s="796">
        <v>44.15</v>
      </c>
      <c r="X22" s="796">
        <v>44.15</v>
      </c>
      <c r="Y22" s="796" t="s">
        <v>0</v>
      </c>
      <c r="Z22" s="935" t="s">
        <v>0</v>
      </c>
      <c r="AA22" s="270">
        <v>1998</v>
      </c>
    </row>
    <row r="23" spans="1:27" ht="18" customHeight="1">
      <c r="A23" s="270">
        <v>1999</v>
      </c>
      <c r="B23" s="938">
        <v>38.92</v>
      </c>
      <c r="C23" s="796">
        <v>18.809999999999999</v>
      </c>
      <c r="D23" s="796">
        <v>44.78</v>
      </c>
      <c r="E23" s="796">
        <v>33.32</v>
      </c>
      <c r="F23" s="796">
        <v>87.71</v>
      </c>
      <c r="G23" s="796">
        <v>33.4</v>
      </c>
      <c r="H23" s="796">
        <v>54.32</v>
      </c>
      <c r="I23" s="796">
        <v>45.41</v>
      </c>
      <c r="J23" s="796">
        <v>30.74</v>
      </c>
      <c r="K23" s="796">
        <v>32.28</v>
      </c>
      <c r="L23" s="796">
        <v>43.48</v>
      </c>
      <c r="M23" s="796">
        <v>38.57</v>
      </c>
      <c r="N23" s="796">
        <v>36.11</v>
      </c>
      <c r="O23" s="796">
        <v>45.39</v>
      </c>
      <c r="P23" s="796">
        <v>33.36</v>
      </c>
      <c r="Q23" s="796" t="s">
        <v>0</v>
      </c>
      <c r="R23" s="796" t="s">
        <v>0</v>
      </c>
      <c r="S23" s="796">
        <v>86.27</v>
      </c>
      <c r="T23" s="796">
        <v>74.540000000000006</v>
      </c>
      <c r="U23" s="796">
        <v>49.83</v>
      </c>
      <c r="V23" s="796">
        <v>39.93</v>
      </c>
      <c r="W23" s="796">
        <v>39.93</v>
      </c>
      <c r="X23" s="796">
        <v>39.93</v>
      </c>
      <c r="Y23" s="796" t="s">
        <v>0</v>
      </c>
      <c r="Z23" s="935" t="s">
        <v>0</v>
      </c>
      <c r="AA23" s="270">
        <v>1999</v>
      </c>
    </row>
    <row r="24" spans="1:27" ht="18" customHeight="1">
      <c r="A24" s="269">
        <v>2000</v>
      </c>
      <c r="B24" s="937">
        <v>44.66</v>
      </c>
      <c r="C24" s="797">
        <v>19.77</v>
      </c>
      <c r="D24" s="797">
        <v>44.78</v>
      </c>
      <c r="E24" s="797">
        <v>48.32</v>
      </c>
      <c r="F24" s="797">
        <v>92.32</v>
      </c>
      <c r="G24" s="797">
        <v>51.46</v>
      </c>
      <c r="H24" s="797">
        <v>66.31</v>
      </c>
      <c r="I24" s="797">
        <v>54.69</v>
      </c>
      <c r="J24" s="797">
        <v>40.409999999999997</v>
      </c>
      <c r="K24" s="797">
        <v>41.1</v>
      </c>
      <c r="L24" s="797">
        <v>57.56</v>
      </c>
      <c r="M24" s="797">
        <v>51.01</v>
      </c>
      <c r="N24" s="797">
        <v>38.31</v>
      </c>
      <c r="O24" s="797">
        <v>45.86</v>
      </c>
      <c r="P24" s="797">
        <v>47.65</v>
      </c>
      <c r="Q24" s="797" t="s">
        <v>0</v>
      </c>
      <c r="R24" s="797" t="s">
        <v>0</v>
      </c>
      <c r="S24" s="797">
        <v>86.74</v>
      </c>
      <c r="T24" s="797">
        <v>78.61</v>
      </c>
      <c r="U24" s="797">
        <v>53.6</v>
      </c>
      <c r="V24" s="797">
        <v>48.52</v>
      </c>
      <c r="W24" s="797">
        <v>48.52</v>
      </c>
      <c r="X24" s="797">
        <v>48.52</v>
      </c>
      <c r="Y24" s="797">
        <v>48.78</v>
      </c>
      <c r="Z24" s="936" t="s">
        <v>0</v>
      </c>
      <c r="AA24" s="269">
        <v>2000</v>
      </c>
    </row>
    <row r="25" spans="1:27" ht="18" customHeight="1">
      <c r="A25" s="813">
        <v>2001</v>
      </c>
      <c r="B25" s="940">
        <v>44.66</v>
      </c>
      <c r="C25" s="933">
        <v>21.99</v>
      </c>
      <c r="D25" s="933">
        <v>44.78</v>
      </c>
      <c r="E25" s="933">
        <v>49.93</v>
      </c>
      <c r="F25" s="933">
        <v>95.77</v>
      </c>
      <c r="G25" s="933">
        <v>50.7</v>
      </c>
      <c r="H25" s="933">
        <v>69.53</v>
      </c>
      <c r="I25" s="933">
        <v>58.89</v>
      </c>
      <c r="J25" s="933">
        <v>42.56</v>
      </c>
      <c r="K25" s="933">
        <v>43.12</v>
      </c>
      <c r="L25" s="933">
        <v>66.099999999999994</v>
      </c>
      <c r="M25" s="933">
        <v>64.349999999999994</v>
      </c>
      <c r="N25" s="933">
        <v>42.25</v>
      </c>
      <c r="O25" s="933">
        <v>48.64</v>
      </c>
      <c r="P25" s="933">
        <v>50.17</v>
      </c>
      <c r="Q25" s="933" t="s">
        <v>0</v>
      </c>
      <c r="R25" s="933" t="s">
        <v>0</v>
      </c>
      <c r="S25" s="933">
        <v>89.11</v>
      </c>
      <c r="T25" s="933">
        <v>80.58</v>
      </c>
      <c r="U25" s="933">
        <v>55.79</v>
      </c>
      <c r="V25" s="933">
        <v>59.76</v>
      </c>
      <c r="W25" s="933">
        <v>59.76</v>
      </c>
      <c r="X25" s="933">
        <v>59.76</v>
      </c>
      <c r="Y25" s="933">
        <v>52.93</v>
      </c>
      <c r="Z25" s="939" t="s">
        <v>0</v>
      </c>
      <c r="AA25" s="813">
        <v>2001</v>
      </c>
    </row>
    <row r="26" spans="1:27" ht="18" customHeight="1">
      <c r="A26" s="270">
        <v>2002</v>
      </c>
      <c r="B26" s="938">
        <v>44.71</v>
      </c>
      <c r="C26" s="796">
        <v>22.08</v>
      </c>
      <c r="D26" s="796">
        <v>44.78</v>
      </c>
      <c r="E26" s="796">
        <v>47.81</v>
      </c>
      <c r="F26" s="796">
        <v>95.11</v>
      </c>
      <c r="G26" s="796">
        <v>46.78</v>
      </c>
      <c r="H26" s="796">
        <v>68.319999999999993</v>
      </c>
      <c r="I26" s="796">
        <v>63.83</v>
      </c>
      <c r="J26" s="796">
        <v>43.71</v>
      </c>
      <c r="K26" s="796">
        <v>45.92</v>
      </c>
      <c r="L26" s="796">
        <v>54.8</v>
      </c>
      <c r="M26" s="796">
        <v>65.81</v>
      </c>
      <c r="N26" s="796">
        <v>41.84</v>
      </c>
      <c r="O26" s="796">
        <v>48.03</v>
      </c>
      <c r="P26" s="796">
        <v>48.94</v>
      </c>
      <c r="Q26" s="796" t="s">
        <v>0</v>
      </c>
      <c r="R26" s="796" t="s">
        <v>0</v>
      </c>
      <c r="S26" s="796">
        <v>88.38</v>
      </c>
      <c r="T26" s="796">
        <v>80.58</v>
      </c>
      <c r="U26" s="796">
        <v>55.79</v>
      </c>
      <c r="V26" s="796">
        <v>51.55</v>
      </c>
      <c r="W26" s="796">
        <v>51.55</v>
      </c>
      <c r="X26" s="796">
        <v>51.55</v>
      </c>
      <c r="Y26" s="796">
        <v>54.84</v>
      </c>
      <c r="Z26" s="935" t="s">
        <v>0</v>
      </c>
      <c r="AA26" s="270">
        <v>2002</v>
      </c>
    </row>
    <row r="27" spans="1:27" ht="18" customHeight="1">
      <c r="A27" s="270">
        <v>2003</v>
      </c>
      <c r="B27" s="938">
        <v>46.92</v>
      </c>
      <c r="C27" s="796">
        <v>23.46</v>
      </c>
      <c r="D27" s="796">
        <v>48.51</v>
      </c>
      <c r="E27" s="796">
        <v>58.65</v>
      </c>
      <c r="F27" s="796">
        <v>97.19</v>
      </c>
      <c r="G27" s="796">
        <v>52.45</v>
      </c>
      <c r="H27" s="796">
        <v>79.77</v>
      </c>
      <c r="I27" s="796">
        <v>74.06</v>
      </c>
      <c r="J27" s="796">
        <v>48.83</v>
      </c>
      <c r="K27" s="796">
        <v>49.2</v>
      </c>
      <c r="L27" s="796">
        <v>60.91</v>
      </c>
      <c r="M27" s="796">
        <v>82.72</v>
      </c>
      <c r="N27" s="796">
        <v>42.08</v>
      </c>
      <c r="O27" s="796">
        <v>48.03</v>
      </c>
      <c r="P27" s="796">
        <v>49.13</v>
      </c>
      <c r="Q27" s="796" t="s">
        <v>0</v>
      </c>
      <c r="R27" s="796" t="s">
        <v>0</v>
      </c>
      <c r="S27" s="796">
        <v>85.95</v>
      </c>
      <c r="T27" s="796">
        <v>79.040000000000006</v>
      </c>
      <c r="U27" s="796">
        <v>57.05</v>
      </c>
      <c r="V27" s="796">
        <v>56.69</v>
      </c>
      <c r="W27" s="796">
        <v>56.69</v>
      </c>
      <c r="X27" s="796">
        <v>56.69</v>
      </c>
      <c r="Y27" s="796">
        <v>56.6</v>
      </c>
      <c r="Z27" s="935" t="s">
        <v>0</v>
      </c>
      <c r="AA27" s="270">
        <v>2003</v>
      </c>
    </row>
    <row r="28" spans="1:27" ht="18" customHeight="1">
      <c r="A28" s="270">
        <v>2004</v>
      </c>
      <c r="B28" s="938">
        <v>49.32</v>
      </c>
      <c r="C28" s="796">
        <v>28.38</v>
      </c>
      <c r="D28" s="796">
        <v>49.26</v>
      </c>
      <c r="E28" s="796">
        <v>76.400000000000006</v>
      </c>
      <c r="F28" s="796">
        <v>102.05</v>
      </c>
      <c r="G28" s="796">
        <v>70.66</v>
      </c>
      <c r="H28" s="796">
        <v>95.5</v>
      </c>
      <c r="I28" s="796">
        <v>84.02</v>
      </c>
      <c r="J28" s="796">
        <v>56.56</v>
      </c>
      <c r="K28" s="796">
        <v>53.04</v>
      </c>
      <c r="L28" s="796">
        <v>66.209999999999994</v>
      </c>
      <c r="M28" s="796">
        <v>93.09</v>
      </c>
      <c r="N28" s="796">
        <v>46.8</v>
      </c>
      <c r="O28" s="796">
        <v>53.84</v>
      </c>
      <c r="P28" s="796">
        <v>47.99</v>
      </c>
      <c r="Q28" s="796" t="s">
        <v>0</v>
      </c>
      <c r="R28" s="796" t="s">
        <v>0</v>
      </c>
      <c r="S28" s="796">
        <v>83.76</v>
      </c>
      <c r="T28" s="796">
        <v>76.63</v>
      </c>
      <c r="U28" s="796">
        <v>57.16</v>
      </c>
      <c r="V28" s="796">
        <v>59.88</v>
      </c>
      <c r="W28" s="796">
        <v>59.88</v>
      </c>
      <c r="X28" s="796">
        <v>59.88</v>
      </c>
      <c r="Y28" s="796">
        <v>55.57</v>
      </c>
      <c r="Z28" s="935" t="s">
        <v>0</v>
      </c>
      <c r="AA28" s="270">
        <v>2004</v>
      </c>
    </row>
    <row r="29" spans="1:27" ht="18" customHeight="1">
      <c r="A29" s="269">
        <v>2005</v>
      </c>
      <c r="B29" s="937">
        <v>53.83</v>
      </c>
      <c r="C29" s="797">
        <v>37.549999999999997</v>
      </c>
      <c r="D29" s="797">
        <v>49.26</v>
      </c>
      <c r="E29" s="797">
        <v>85.08</v>
      </c>
      <c r="F29" s="797">
        <v>107.12</v>
      </c>
      <c r="G29" s="797">
        <v>88.48</v>
      </c>
      <c r="H29" s="797">
        <v>108.52</v>
      </c>
      <c r="I29" s="797">
        <v>96.66</v>
      </c>
      <c r="J29" s="797">
        <v>67.319999999999993</v>
      </c>
      <c r="K29" s="797">
        <v>60.77</v>
      </c>
      <c r="L29" s="797">
        <v>74.319999999999993</v>
      </c>
      <c r="M29" s="797">
        <v>96.33</v>
      </c>
      <c r="N29" s="797">
        <v>50.16</v>
      </c>
      <c r="O29" s="797">
        <v>56.83</v>
      </c>
      <c r="P29" s="797">
        <v>50.44</v>
      </c>
      <c r="Q29" s="797" t="s">
        <v>0</v>
      </c>
      <c r="R29" s="797">
        <v>89.93</v>
      </c>
      <c r="S29" s="797">
        <v>83.36</v>
      </c>
      <c r="T29" s="797">
        <v>76.17</v>
      </c>
      <c r="U29" s="797">
        <v>57.16</v>
      </c>
      <c r="V29" s="797">
        <v>61.79</v>
      </c>
      <c r="W29" s="797">
        <v>61.79</v>
      </c>
      <c r="X29" s="797">
        <v>61.79</v>
      </c>
      <c r="Y29" s="797">
        <v>60.19</v>
      </c>
      <c r="Z29" s="936">
        <v>65.59</v>
      </c>
      <c r="AA29" s="269">
        <v>2005</v>
      </c>
    </row>
    <row r="30" spans="1:27" ht="18" customHeight="1">
      <c r="A30" s="813">
        <v>2006</v>
      </c>
      <c r="B30" s="940">
        <v>58.22</v>
      </c>
      <c r="C30" s="933">
        <v>38.299999999999997</v>
      </c>
      <c r="D30" s="933">
        <v>49.26</v>
      </c>
      <c r="E30" s="933">
        <v>96.07</v>
      </c>
      <c r="F30" s="933">
        <v>110.94</v>
      </c>
      <c r="G30" s="933">
        <v>100.42</v>
      </c>
      <c r="H30" s="933">
        <v>115.73</v>
      </c>
      <c r="I30" s="933">
        <v>109.67</v>
      </c>
      <c r="J30" s="933">
        <v>77</v>
      </c>
      <c r="K30" s="933">
        <v>71.12</v>
      </c>
      <c r="L30" s="933">
        <v>83.47</v>
      </c>
      <c r="M30" s="933">
        <v>100.11</v>
      </c>
      <c r="N30" s="933">
        <v>58.7</v>
      </c>
      <c r="O30" s="933">
        <v>61.51</v>
      </c>
      <c r="P30" s="933">
        <v>67.77</v>
      </c>
      <c r="Q30" s="933" t="s">
        <v>0</v>
      </c>
      <c r="R30" s="933">
        <v>96.65</v>
      </c>
      <c r="S30" s="933">
        <v>84.78</v>
      </c>
      <c r="T30" s="933">
        <v>76.849999999999994</v>
      </c>
      <c r="U30" s="933">
        <v>58.99</v>
      </c>
      <c r="V30" s="933">
        <v>74.040000000000006</v>
      </c>
      <c r="W30" s="933">
        <v>74.040000000000006</v>
      </c>
      <c r="X30" s="933">
        <v>74.040000000000006</v>
      </c>
      <c r="Y30" s="933">
        <v>69.010000000000005</v>
      </c>
      <c r="Z30" s="939">
        <v>71.16</v>
      </c>
      <c r="AA30" s="813">
        <v>2006</v>
      </c>
    </row>
    <row r="31" spans="1:27" ht="18" customHeight="1">
      <c r="A31" s="270">
        <v>2007</v>
      </c>
      <c r="B31" s="938">
        <v>64.040000000000006</v>
      </c>
      <c r="C31" s="796">
        <v>48.5</v>
      </c>
      <c r="D31" s="796">
        <v>56.69</v>
      </c>
      <c r="E31" s="796">
        <v>111.06</v>
      </c>
      <c r="F31" s="796">
        <v>115.03</v>
      </c>
      <c r="G31" s="796">
        <v>102.05</v>
      </c>
      <c r="H31" s="796">
        <v>118.12</v>
      </c>
      <c r="I31" s="796">
        <v>115.4</v>
      </c>
      <c r="J31" s="796">
        <v>79.55</v>
      </c>
      <c r="K31" s="796">
        <v>73.91</v>
      </c>
      <c r="L31" s="796">
        <v>89.05</v>
      </c>
      <c r="M31" s="796">
        <v>102.99</v>
      </c>
      <c r="N31" s="796">
        <v>59.56</v>
      </c>
      <c r="O31" s="796">
        <v>60.97</v>
      </c>
      <c r="P31" s="796">
        <v>75.48</v>
      </c>
      <c r="Q31" s="796" t="s">
        <v>0</v>
      </c>
      <c r="R31" s="796">
        <v>95.34</v>
      </c>
      <c r="S31" s="796">
        <v>85.86</v>
      </c>
      <c r="T31" s="796">
        <v>78.680000000000007</v>
      </c>
      <c r="U31" s="796">
        <v>62.03</v>
      </c>
      <c r="V31" s="796">
        <v>77.3</v>
      </c>
      <c r="W31" s="796">
        <v>77.3</v>
      </c>
      <c r="X31" s="796">
        <v>77.3</v>
      </c>
      <c r="Y31" s="796">
        <v>67.739999999999995</v>
      </c>
      <c r="Z31" s="935">
        <v>72.28</v>
      </c>
      <c r="AA31" s="270">
        <v>2007</v>
      </c>
    </row>
    <row r="32" spans="1:27" ht="18" customHeight="1">
      <c r="A32" s="270">
        <v>2008</v>
      </c>
      <c r="B32" s="938">
        <v>72.180000000000007</v>
      </c>
      <c r="C32" s="796">
        <v>45.24</v>
      </c>
      <c r="D32" s="796">
        <v>72.47</v>
      </c>
      <c r="E32" s="796">
        <v>152.72</v>
      </c>
      <c r="F32" s="796">
        <v>129.51</v>
      </c>
      <c r="G32" s="796">
        <v>169.15</v>
      </c>
      <c r="H32" s="796">
        <v>155.16</v>
      </c>
      <c r="I32" s="796">
        <v>146.24</v>
      </c>
      <c r="J32" s="796">
        <v>120.34</v>
      </c>
      <c r="K32" s="796">
        <v>113.22</v>
      </c>
      <c r="L32" s="796">
        <v>136.01</v>
      </c>
      <c r="M32" s="796">
        <v>136.97</v>
      </c>
      <c r="N32" s="796">
        <v>77.959999999999994</v>
      </c>
      <c r="O32" s="796">
        <v>81.52</v>
      </c>
      <c r="P32" s="796">
        <v>103.47</v>
      </c>
      <c r="Q32" s="796" t="s">
        <v>0</v>
      </c>
      <c r="R32" s="796">
        <v>83.17</v>
      </c>
      <c r="S32" s="796">
        <v>85.86</v>
      </c>
      <c r="T32" s="796">
        <v>76.23</v>
      </c>
      <c r="U32" s="796">
        <v>63.21</v>
      </c>
      <c r="V32" s="796">
        <v>84.02</v>
      </c>
      <c r="W32" s="796">
        <v>84.02</v>
      </c>
      <c r="X32" s="796">
        <v>84.02</v>
      </c>
      <c r="Y32" s="796">
        <v>102.09</v>
      </c>
      <c r="Z32" s="935">
        <v>78.900000000000006</v>
      </c>
      <c r="AA32" s="270">
        <v>2008</v>
      </c>
    </row>
    <row r="33" spans="1:27" ht="18" customHeight="1">
      <c r="A33" s="270">
        <v>2009</v>
      </c>
      <c r="B33" s="938">
        <v>81.94</v>
      </c>
      <c r="C33" s="796">
        <v>108.43</v>
      </c>
      <c r="D33" s="796">
        <v>80.75</v>
      </c>
      <c r="E33" s="796">
        <v>127.07</v>
      </c>
      <c r="F33" s="796">
        <v>124.41</v>
      </c>
      <c r="G33" s="796">
        <v>114.61</v>
      </c>
      <c r="H33" s="796">
        <v>118.54</v>
      </c>
      <c r="I33" s="796">
        <v>126.15</v>
      </c>
      <c r="J33" s="796">
        <v>96.34</v>
      </c>
      <c r="K33" s="796">
        <v>95.88</v>
      </c>
      <c r="L33" s="796">
        <v>98.12</v>
      </c>
      <c r="M33" s="796">
        <v>105.7</v>
      </c>
      <c r="N33" s="796">
        <v>78.41</v>
      </c>
      <c r="O33" s="796">
        <v>85.77</v>
      </c>
      <c r="P33" s="796">
        <v>113.76</v>
      </c>
      <c r="Q33" s="796" t="s">
        <v>0</v>
      </c>
      <c r="R33" s="796">
        <v>107.72</v>
      </c>
      <c r="S33" s="796">
        <v>88.61</v>
      </c>
      <c r="T33" s="796">
        <v>77.319999999999993</v>
      </c>
      <c r="U33" s="796">
        <v>69.62</v>
      </c>
      <c r="V33" s="796">
        <v>92.68</v>
      </c>
      <c r="W33" s="796">
        <v>92.68</v>
      </c>
      <c r="X33" s="796">
        <v>92.68</v>
      </c>
      <c r="Y33" s="796">
        <v>95.29</v>
      </c>
      <c r="Z33" s="935">
        <v>85.15</v>
      </c>
      <c r="AA33" s="270">
        <v>2009</v>
      </c>
    </row>
    <row r="34" spans="1:27" ht="18" customHeight="1">
      <c r="A34" s="269">
        <v>2010</v>
      </c>
      <c r="B34" s="937">
        <v>86.76</v>
      </c>
      <c r="C34" s="797">
        <v>98.25</v>
      </c>
      <c r="D34" s="797">
        <v>100</v>
      </c>
      <c r="E34" s="797">
        <v>151.66999999999999</v>
      </c>
      <c r="F34" s="797">
        <v>134.87</v>
      </c>
      <c r="G34" s="797">
        <v>133.9</v>
      </c>
      <c r="H34" s="797">
        <v>136.97999999999999</v>
      </c>
      <c r="I34" s="797">
        <v>139.1</v>
      </c>
      <c r="J34" s="797">
        <v>110.96</v>
      </c>
      <c r="K34" s="797">
        <v>112.08</v>
      </c>
      <c r="L34" s="797">
        <v>122.45</v>
      </c>
      <c r="M34" s="797">
        <v>121.98</v>
      </c>
      <c r="N34" s="797">
        <v>79.63</v>
      </c>
      <c r="O34" s="797">
        <v>87.76</v>
      </c>
      <c r="P34" s="797">
        <v>132.22</v>
      </c>
      <c r="Q34" s="797">
        <v>89.82</v>
      </c>
      <c r="R34" s="797">
        <v>112.38</v>
      </c>
      <c r="S34" s="797">
        <v>91.85</v>
      </c>
      <c r="T34" s="797">
        <v>77.989999999999995</v>
      </c>
      <c r="U34" s="797">
        <v>73.61</v>
      </c>
      <c r="V34" s="797">
        <v>94.44</v>
      </c>
      <c r="W34" s="797">
        <v>100.58</v>
      </c>
      <c r="X34" s="797">
        <v>98.83</v>
      </c>
      <c r="Y34" s="797">
        <v>102.62</v>
      </c>
      <c r="Z34" s="936">
        <v>85.09</v>
      </c>
      <c r="AA34" s="269">
        <v>2010</v>
      </c>
    </row>
    <row r="35" spans="1:27" ht="18" customHeight="1">
      <c r="A35" s="270">
        <v>2011</v>
      </c>
      <c r="B35" s="938">
        <v>92.18</v>
      </c>
      <c r="C35" s="796">
        <v>125.7</v>
      </c>
      <c r="D35" s="796">
        <v>100</v>
      </c>
      <c r="E35" s="796">
        <v>188.04</v>
      </c>
      <c r="F35" s="796">
        <v>169.58</v>
      </c>
      <c r="G35" s="796">
        <v>177.67</v>
      </c>
      <c r="H35" s="796">
        <v>180.8</v>
      </c>
      <c r="I35" s="796">
        <v>178.48</v>
      </c>
      <c r="J35" s="796">
        <v>143.22999999999999</v>
      </c>
      <c r="K35" s="796">
        <v>147.06</v>
      </c>
      <c r="L35" s="796">
        <v>148.04</v>
      </c>
      <c r="M35" s="796">
        <v>151.58000000000001</v>
      </c>
      <c r="N35" s="796">
        <v>96.63</v>
      </c>
      <c r="O35" s="796">
        <v>104.3</v>
      </c>
      <c r="P35" s="796">
        <v>152.74</v>
      </c>
      <c r="Q35" s="796">
        <v>111.27</v>
      </c>
      <c r="R35" s="796">
        <v>126.78</v>
      </c>
      <c r="S35" s="796">
        <v>93.31</v>
      </c>
      <c r="T35" s="796">
        <v>79.73</v>
      </c>
      <c r="U35" s="796">
        <v>77.87</v>
      </c>
      <c r="V35" s="796">
        <v>103.59</v>
      </c>
      <c r="W35" s="796">
        <v>108.97</v>
      </c>
      <c r="X35" s="796">
        <v>107.8</v>
      </c>
      <c r="Y35" s="796">
        <v>119.57</v>
      </c>
      <c r="Z35" s="935">
        <v>83.6</v>
      </c>
      <c r="AA35" s="270">
        <v>2011</v>
      </c>
    </row>
    <row r="36" spans="1:27" ht="18" customHeight="1">
      <c r="A36" s="270">
        <v>2012</v>
      </c>
      <c r="B36" s="938">
        <v>99.77</v>
      </c>
      <c r="C36" s="796">
        <v>121.43</v>
      </c>
      <c r="D36" s="796">
        <v>100</v>
      </c>
      <c r="E36" s="796">
        <v>191.16</v>
      </c>
      <c r="F36" s="796">
        <v>179.79</v>
      </c>
      <c r="G36" s="796">
        <v>185.17</v>
      </c>
      <c r="H36" s="796">
        <v>188.4</v>
      </c>
      <c r="I36" s="796">
        <v>187.4</v>
      </c>
      <c r="J36" s="796">
        <v>154.56</v>
      </c>
      <c r="K36" s="796">
        <v>163.11000000000001</v>
      </c>
      <c r="L36" s="796">
        <v>153.97999999999999</v>
      </c>
      <c r="M36" s="796">
        <v>155.83000000000001</v>
      </c>
      <c r="N36" s="796">
        <v>100.99</v>
      </c>
      <c r="O36" s="796">
        <v>108.55</v>
      </c>
      <c r="P36" s="796">
        <v>174.8</v>
      </c>
      <c r="Q36" s="796">
        <v>126.59</v>
      </c>
      <c r="R36" s="796">
        <v>134.63</v>
      </c>
      <c r="S36" s="796">
        <v>95.45</v>
      </c>
      <c r="T36" s="796">
        <v>86.65</v>
      </c>
      <c r="U36" s="796">
        <v>87.46</v>
      </c>
      <c r="V36" s="796">
        <v>109.59</v>
      </c>
      <c r="W36" s="796">
        <v>115</v>
      </c>
      <c r="X36" s="796">
        <v>114.52</v>
      </c>
      <c r="Y36" s="796">
        <v>119.61</v>
      </c>
      <c r="Z36" s="935">
        <v>93.29</v>
      </c>
      <c r="AA36" s="270">
        <v>2012</v>
      </c>
    </row>
    <row r="37" spans="1:27" ht="18" customHeight="1">
      <c r="A37" s="265">
        <v>2013</v>
      </c>
      <c r="B37" s="796">
        <v>99.93</v>
      </c>
      <c r="C37" s="796">
        <v>124.04</v>
      </c>
      <c r="D37" s="796">
        <v>100</v>
      </c>
      <c r="E37" s="796">
        <v>181.67</v>
      </c>
      <c r="F37" s="796">
        <v>170.25</v>
      </c>
      <c r="G37" s="796">
        <v>173.61</v>
      </c>
      <c r="H37" s="796">
        <v>178.78</v>
      </c>
      <c r="I37" s="796">
        <v>175.14</v>
      </c>
      <c r="J37" s="796">
        <v>146.46</v>
      </c>
      <c r="K37" s="796">
        <v>145</v>
      </c>
      <c r="L37" s="796">
        <v>148.97</v>
      </c>
      <c r="M37" s="796">
        <v>149.51</v>
      </c>
      <c r="N37" s="796">
        <v>98.64</v>
      </c>
      <c r="O37" s="796">
        <v>100.28</v>
      </c>
      <c r="P37" s="796">
        <v>170.25</v>
      </c>
      <c r="Q37" s="796">
        <v>121.01</v>
      </c>
      <c r="R37" s="796">
        <v>130.46</v>
      </c>
      <c r="S37" s="796">
        <v>99.1</v>
      </c>
      <c r="T37" s="796">
        <v>94.89</v>
      </c>
      <c r="U37" s="796">
        <v>94.97</v>
      </c>
      <c r="V37" s="796">
        <v>114.09</v>
      </c>
      <c r="W37" s="796">
        <v>119.54</v>
      </c>
      <c r="X37" s="796">
        <v>119.57</v>
      </c>
      <c r="Y37" s="796">
        <v>101.03</v>
      </c>
      <c r="Z37" s="796">
        <v>97.67</v>
      </c>
      <c r="AA37" s="807">
        <v>2013</v>
      </c>
    </row>
    <row r="38" spans="1:27" ht="18" customHeight="1">
      <c r="A38" s="265">
        <v>2014</v>
      </c>
      <c r="B38" s="796">
        <v>100.64</v>
      </c>
      <c r="C38" s="796">
        <v>116.79</v>
      </c>
      <c r="D38" s="796">
        <v>100</v>
      </c>
      <c r="E38" s="796">
        <v>163.02000000000001</v>
      </c>
      <c r="F38" s="796">
        <v>151.22</v>
      </c>
      <c r="G38" s="796">
        <v>155.97999999999999</v>
      </c>
      <c r="H38" s="796">
        <v>155.94</v>
      </c>
      <c r="I38" s="796">
        <v>154.63999999999999</v>
      </c>
      <c r="J38" s="796">
        <v>137.47</v>
      </c>
      <c r="K38" s="796">
        <v>138.94999999999999</v>
      </c>
      <c r="L38" s="796">
        <v>147.63</v>
      </c>
      <c r="M38" s="796">
        <v>146.03</v>
      </c>
      <c r="N38" s="796">
        <v>102.61</v>
      </c>
      <c r="O38" s="796">
        <v>100.78</v>
      </c>
      <c r="P38" s="796">
        <v>155.61000000000001</v>
      </c>
      <c r="Q38" s="796">
        <v>116.91</v>
      </c>
      <c r="R38" s="796">
        <v>125.6</v>
      </c>
      <c r="S38" s="796">
        <v>101.55</v>
      </c>
      <c r="T38" s="796">
        <v>100</v>
      </c>
      <c r="U38" s="796">
        <v>100.5</v>
      </c>
      <c r="V38" s="796">
        <v>121.46</v>
      </c>
      <c r="W38" s="796">
        <v>127.01</v>
      </c>
      <c r="X38" s="796">
        <v>127.9</v>
      </c>
      <c r="Y38" s="796">
        <v>104.22</v>
      </c>
      <c r="Z38" s="796">
        <v>100</v>
      </c>
      <c r="AA38" s="807">
        <v>2014</v>
      </c>
    </row>
    <row r="39" spans="1:27" ht="18" customHeight="1">
      <c r="A39" s="266">
        <v>2015</v>
      </c>
      <c r="B39" s="797">
        <v>100</v>
      </c>
      <c r="C39" s="797">
        <v>100</v>
      </c>
      <c r="D39" s="797">
        <v>100</v>
      </c>
      <c r="E39" s="797">
        <v>100</v>
      </c>
      <c r="F39" s="797">
        <v>100</v>
      </c>
      <c r="G39" s="797">
        <v>100</v>
      </c>
      <c r="H39" s="797">
        <v>100</v>
      </c>
      <c r="I39" s="797">
        <v>100</v>
      </c>
      <c r="J39" s="797">
        <v>100</v>
      </c>
      <c r="K39" s="797">
        <v>100</v>
      </c>
      <c r="L39" s="797">
        <v>100</v>
      </c>
      <c r="M39" s="797">
        <v>100</v>
      </c>
      <c r="N39" s="797">
        <v>100</v>
      </c>
      <c r="O39" s="797">
        <v>100</v>
      </c>
      <c r="P39" s="797">
        <v>100</v>
      </c>
      <c r="Q39" s="797">
        <v>100</v>
      </c>
      <c r="R39" s="797">
        <v>100</v>
      </c>
      <c r="S39" s="797">
        <v>100</v>
      </c>
      <c r="T39" s="797">
        <v>100</v>
      </c>
      <c r="U39" s="797">
        <v>100</v>
      </c>
      <c r="V39" s="797">
        <v>100</v>
      </c>
      <c r="W39" s="797">
        <v>100</v>
      </c>
      <c r="X39" s="797">
        <v>100</v>
      </c>
      <c r="Y39" s="797">
        <v>100</v>
      </c>
      <c r="Z39" s="797">
        <v>100</v>
      </c>
      <c r="AA39" s="810">
        <v>2015</v>
      </c>
    </row>
    <row r="40" spans="1:27" ht="18" customHeight="1">
      <c r="A40" s="265">
        <v>2016</v>
      </c>
      <c r="B40" s="796">
        <v>102.01</v>
      </c>
      <c r="C40" s="796">
        <v>88.18</v>
      </c>
      <c r="D40" s="796">
        <v>104.9</v>
      </c>
      <c r="E40" s="796">
        <v>83.35</v>
      </c>
      <c r="F40" s="796">
        <v>83.91</v>
      </c>
      <c r="G40" s="796">
        <v>80.37</v>
      </c>
      <c r="H40" s="796">
        <v>84.46</v>
      </c>
      <c r="I40" s="796">
        <v>83.72</v>
      </c>
      <c r="J40" s="796">
        <v>90.72</v>
      </c>
      <c r="K40" s="796">
        <v>90.97</v>
      </c>
      <c r="L40" s="796">
        <v>87.09</v>
      </c>
      <c r="M40" s="796">
        <v>87.2</v>
      </c>
      <c r="N40" s="796">
        <v>86.57</v>
      </c>
      <c r="O40" s="796">
        <v>87.58</v>
      </c>
      <c r="P40" s="796">
        <v>72.260000000000005</v>
      </c>
      <c r="Q40" s="796">
        <v>91.26</v>
      </c>
      <c r="R40" s="796">
        <v>86.93</v>
      </c>
      <c r="S40" s="796">
        <v>95.91</v>
      </c>
      <c r="T40" s="796">
        <v>100</v>
      </c>
      <c r="U40" s="796">
        <v>99.8</v>
      </c>
      <c r="V40" s="796">
        <v>80.22</v>
      </c>
      <c r="W40" s="796">
        <v>76.489999999999995</v>
      </c>
      <c r="X40" s="796">
        <v>75.42</v>
      </c>
      <c r="Y40" s="796">
        <v>95.8</v>
      </c>
      <c r="Z40" s="796">
        <v>81.64</v>
      </c>
      <c r="AA40" s="807">
        <v>2016</v>
      </c>
    </row>
    <row r="41" spans="1:27" ht="18" customHeight="1">
      <c r="A41" s="265">
        <v>2017</v>
      </c>
      <c r="B41" s="796">
        <v>109.49</v>
      </c>
      <c r="C41" s="796">
        <v>115.89</v>
      </c>
      <c r="D41" s="796">
        <v>123.52</v>
      </c>
      <c r="E41" s="796">
        <v>101.19</v>
      </c>
      <c r="F41" s="796">
        <v>98.95</v>
      </c>
      <c r="G41" s="796">
        <v>96.64</v>
      </c>
      <c r="H41" s="796">
        <v>99.18</v>
      </c>
      <c r="I41" s="796">
        <v>100.07</v>
      </c>
      <c r="J41" s="796">
        <v>107.35</v>
      </c>
      <c r="K41" s="796">
        <v>110.66</v>
      </c>
      <c r="L41" s="796">
        <v>109.02</v>
      </c>
      <c r="M41" s="796">
        <v>103.98</v>
      </c>
      <c r="N41" s="796">
        <v>85.01</v>
      </c>
      <c r="O41" s="796">
        <v>86.31</v>
      </c>
      <c r="P41" s="796">
        <v>103.57</v>
      </c>
      <c r="Q41" s="796">
        <v>94.96</v>
      </c>
      <c r="R41" s="796">
        <v>94.46</v>
      </c>
      <c r="S41" s="796">
        <v>89.89</v>
      </c>
      <c r="T41" s="796">
        <v>100</v>
      </c>
      <c r="U41" s="796">
        <v>100.5</v>
      </c>
      <c r="V41" s="796">
        <v>83.3</v>
      </c>
      <c r="W41" s="796">
        <v>80.069999999999993</v>
      </c>
      <c r="X41" s="796">
        <v>79.599999999999994</v>
      </c>
      <c r="Y41" s="796">
        <v>96.61</v>
      </c>
      <c r="Z41" s="796">
        <v>79.41</v>
      </c>
      <c r="AA41" s="807">
        <v>2017</v>
      </c>
    </row>
    <row r="42" spans="1:27" ht="18" customHeight="1">
      <c r="A42" s="2770">
        <v>2018</v>
      </c>
      <c r="B42" s="796">
        <v>118.3</v>
      </c>
      <c r="C42" s="796">
        <v>124.71</v>
      </c>
      <c r="D42" s="796">
        <v>147.72</v>
      </c>
      <c r="E42" s="796">
        <v>122.23</v>
      </c>
      <c r="F42" s="796">
        <v>114.74</v>
      </c>
      <c r="G42" s="796">
        <v>122.26</v>
      </c>
      <c r="H42" s="796">
        <v>123.45</v>
      </c>
      <c r="I42" s="796">
        <v>121.96</v>
      </c>
      <c r="J42" s="796">
        <v>126.38</v>
      </c>
      <c r="K42" s="796">
        <v>130.71</v>
      </c>
      <c r="L42" s="796">
        <v>121.98</v>
      </c>
      <c r="M42" s="796">
        <v>111.57</v>
      </c>
      <c r="N42" s="796">
        <v>91.07</v>
      </c>
      <c r="O42" s="796">
        <v>95.58</v>
      </c>
      <c r="P42" s="796">
        <v>133.71</v>
      </c>
      <c r="Q42" s="796">
        <v>116.85</v>
      </c>
      <c r="R42" s="796">
        <v>97.72</v>
      </c>
      <c r="S42" s="796">
        <v>87.37</v>
      </c>
      <c r="T42" s="796">
        <v>100</v>
      </c>
      <c r="U42" s="796">
        <v>100.5</v>
      </c>
      <c r="V42" s="796">
        <v>79.209999999999994</v>
      </c>
      <c r="W42" s="796">
        <v>76.099999999999994</v>
      </c>
      <c r="X42" s="796">
        <v>77.45</v>
      </c>
      <c r="Y42" s="796">
        <v>101.58</v>
      </c>
      <c r="Z42" s="796">
        <v>77.28</v>
      </c>
      <c r="AA42" s="2840">
        <v>2018</v>
      </c>
    </row>
    <row r="43" spans="1:27" ht="18" customHeight="1" thickBot="1">
      <c r="A43" s="1379">
        <v>2019</v>
      </c>
      <c r="B43" s="794">
        <v>126.12</v>
      </c>
      <c r="C43" s="794">
        <v>120.93</v>
      </c>
      <c r="D43" s="794">
        <v>171.09</v>
      </c>
      <c r="E43" s="794">
        <v>110.6</v>
      </c>
      <c r="F43" s="794">
        <v>109.12</v>
      </c>
      <c r="G43" s="794">
        <v>117.9</v>
      </c>
      <c r="H43" s="794">
        <v>121.51</v>
      </c>
      <c r="I43" s="794">
        <v>119.12</v>
      </c>
      <c r="J43" s="794">
        <v>127.3</v>
      </c>
      <c r="K43" s="794">
        <v>136.21</v>
      </c>
      <c r="L43" s="794">
        <v>109.02</v>
      </c>
      <c r="M43" s="794">
        <v>98.1</v>
      </c>
      <c r="N43" s="794">
        <v>90</v>
      </c>
      <c r="O43" s="794">
        <v>93.04</v>
      </c>
      <c r="P43" s="794">
        <v>140.76</v>
      </c>
      <c r="Q43" s="794">
        <v>104.87</v>
      </c>
      <c r="R43" s="794">
        <v>101.39</v>
      </c>
      <c r="S43" s="794">
        <v>87.51</v>
      </c>
      <c r="T43" s="794">
        <v>100</v>
      </c>
      <c r="U43" s="794">
        <v>100.5</v>
      </c>
      <c r="V43" s="794">
        <v>82.58</v>
      </c>
      <c r="W43" s="794">
        <v>80.069999999999993</v>
      </c>
      <c r="X43" s="794">
        <v>82.42</v>
      </c>
      <c r="Y43" s="794">
        <v>104.76</v>
      </c>
      <c r="Z43" s="794">
        <v>78.709999999999994</v>
      </c>
      <c r="AA43" s="1380">
        <v>2019</v>
      </c>
    </row>
    <row r="44" spans="1:27" ht="18" customHeight="1">
      <c r="A44" s="1" t="s">
        <v>2099</v>
      </c>
      <c r="D44" s="885"/>
      <c r="E44" s="1381"/>
      <c r="F44" s="885"/>
      <c r="G44" s="932"/>
      <c r="H44" s="885"/>
      <c r="J44" s="885"/>
      <c r="O44" s="1" t="s">
        <v>2098</v>
      </c>
      <c r="P44" s="885"/>
      <c r="Q44" s="885"/>
      <c r="R44" s="885"/>
      <c r="S44" s="885"/>
      <c r="T44" s="885"/>
      <c r="U44" s="885"/>
      <c r="V44" s="885"/>
      <c r="W44" s="885"/>
      <c r="X44" s="885"/>
      <c r="Y44" s="885"/>
      <c r="Z44" s="885"/>
    </row>
    <row r="45" spans="1:27">
      <c r="D45" s="885"/>
      <c r="E45" s="885"/>
      <c r="F45" s="885"/>
    </row>
  </sheetData>
  <mergeCells count="3">
    <mergeCell ref="A1:M1"/>
    <mergeCell ref="A3:A4"/>
    <mergeCell ref="AA3:AA4"/>
  </mergeCells>
  <phoneticPr fontId="3" type="noConversion"/>
  <pageMargins left="0.7" right="0.7" top="0.75" bottom="0.75" header="0.3" footer="0.3"/>
  <pageSetup paperSize="9" scale="45" orientation="portrait" r:id="rId1"/>
  <colBreaks count="1" manualBreakCount="1">
    <brk id="14" max="43" man="1"/>
  </colBreaks>
  <drawing r:id="rId2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Sheet185"/>
  <dimension ref="A1:I50"/>
  <sheetViews>
    <sheetView showGridLines="0" view="pageBreakPreview" zoomScaleNormal="100" zoomScaleSheetLayoutView="100" workbookViewId="0">
      <pane ySplit="5" topLeftCell="A6" activePane="bottomLeft" state="frozen"/>
      <selection pane="bottomLeft"/>
    </sheetView>
  </sheetViews>
  <sheetFormatPr defaultColWidth="9" defaultRowHeight="13.5"/>
  <cols>
    <col min="1" max="1" width="12.375" style="5" customWidth="1"/>
    <col min="2" max="9" width="21.625" style="5" customWidth="1"/>
    <col min="10" max="16384" width="9" style="5"/>
  </cols>
  <sheetData>
    <row r="1" spans="1:9" ht="26.25">
      <c r="A1" s="1716" t="s">
        <v>3734</v>
      </c>
      <c r="F1" s="1716" t="s">
        <v>3735</v>
      </c>
      <c r="I1" s="2808"/>
    </row>
    <row r="2" spans="1:9" ht="14.25" customHeight="1" thickBot="1">
      <c r="A2" s="5" t="s">
        <v>2751</v>
      </c>
      <c r="I2" s="2809" t="s">
        <v>3452</v>
      </c>
    </row>
    <row r="3" spans="1:9">
      <c r="A3" s="2810"/>
      <c r="B3" s="2822" t="s">
        <v>2752</v>
      </c>
      <c r="C3" s="2823" t="s">
        <v>2753</v>
      </c>
      <c r="D3" s="2824"/>
      <c r="E3" s="2824"/>
      <c r="F3" s="2824"/>
      <c r="G3" s="2824"/>
      <c r="H3" s="2824"/>
      <c r="I3" s="2825"/>
    </row>
    <row r="4" spans="1:9">
      <c r="A4" s="2811"/>
      <c r="B4" s="3847" t="s">
        <v>2760</v>
      </c>
      <c r="C4" s="3847" t="s">
        <v>3939</v>
      </c>
      <c r="D4" s="2826" t="s">
        <v>2754</v>
      </c>
      <c r="E4" s="2827" t="s">
        <v>2755</v>
      </c>
      <c r="F4" s="2826" t="s">
        <v>2756</v>
      </c>
      <c r="G4" s="2826" t="s">
        <v>2757</v>
      </c>
      <c r="H4" s="2826" t="s">
        <v>2758</v>
      </c>
      <c r="I4" s="2828" t="s">
        <v>2759</v>
      </c>
    </row>
    <row r="5" spans="1:9">
      <c r="A5" s="2830"/>
      <c r="B5" s="2829"/>
      <c r="C5" s="2829"/>
      <c r="D5" s="2829" t="s">
        <v>19</v>
      </c>
      <c r="E5" s="2831" t="s">
        <v>2761</v>
      </c>
      <c r="F5" s="2832" t="s">
        <v>2762</v>
      </c>
      <c r="G5" s="2829" t="s">
        <v>2763</v>
      </c>
      <c r="H5" s="2829" t="s">
        <v>2764</v>
      </c>
      <c r="I5" s="2831" t="s">
        <v>2765</v>
      </c>
    </row>
    <row r="6" spans="1:9">
      <c r="A6" s="2833">
        <v>1981</v>
      </c>
      <c r="B6" s="2834">
        <v>0</v>
      </c>
      <c r="C6" s="2835">
        <v>215278</v>
      </c>
      <c r="D6" s="2835">
        <v>4602</v>
      </c>
      <c r="E6" s="2835">
        <v>12474</v>
      </c>
      <c r="F6" s="2836">
        <v>0</v>
      </c>
      <c r="G6" s="2836">
        <v>0</v>
      </c>
      <c r="H6" s="2836">
        <v>0</v>
      </c>
      <c r="I6" s="2836">
        <v>0</v>
      </c>
    </row>
    <row r="7" spans="1:9">
      <c r="A7" s="2812">
        <v>1982</v>
      </c>
      <c r="B7" s="2813">
        <v>0</v>
      </c>
      <c r="C7" s="2814">
        <v>248977</v>
      </c>
      <c r="D7" s="2814">
        <v>5191</v>
      </c>
      <c r="E7" s="2814">
        <v>13491</v>
      </c>
      <c r="F7" s="2811">
        <v>0</v>
      </c>
      <c r="G7" s="2811">
        <v>0</v>
      </c>
      <c r="H7" s="2811">
        <v>12132</v>
      </c>
      <c r="I7" s="2811">
        <v>447</v>
      </c>
    </row>
    <row r="8" spans="1:9">
      <c r="A8" s="2812">
        <v>1983</v>
      </c>
      <c r="B8" s="2813">
        <v>0</v>
      </c>
      <c r="C8" s="2814">
        <v>271015</v>
      </c>
      <c r="D8" s="2814">
        <v>5578</v>
      </c>
      <c r="E8" s="2814">
        <v>13701</v>
      </c>
      <c r="F8" s="2811">
        <v>0</v>
      </c>
      <c r="G8" s="2811">
        <v>0</v>
      </c>
      <c r="H8" s="2811">
        <v>12079</v>
      </c>
      <c r="I8" s="2811">
        <v>579</v>
      </c>
    </row>
    <row r="9" spans="1:9">
      <c r="A9" s="2812">
        <v>1984</v>
      </c>
      <c r="B9" s="2813">
        <v>0</v>
      </c>
      <c r="C9" s="2814">
        <v>294396</v>
      </c>
      <c r="D9" s="2814">
        <v>6082</v>
      </c>
      <c r="E9" s="2814">
        <v>14120</v>
      </c>
      <c r="F9" s="2811">
        <v>0</v>
      </c>
      <c r="G9" s="2811">
        <v>0</v>
      </c>
      <c r="H9" s="2811">
        <v>12773</v>
      </c>
      <c r="I9" s="2811">
        <v>1133</v>
      </c>
    </row>
    <row r="10" spans="1:9">
      <c r="A10" s="2837">
        <v>1985</v>
      </c>
      <c r="B10" s="2838">
        <v>0</v>
      </c>
      <c r="C10" s="2839">
        <v>317025</v>
      </c>
      <c r="D10" s="2839">
        <v>6368</v>
      </c>
      <c r="E10" s="2839">
        <v>15221</v>
      </c>
      <c r="F10" s="2830">
        <v>0</v>
      </c>
      <c r="G10" s="2830">
        <v>0</v>
      </c>
      <c r="H10" s="2830">
        <v>13131</v>
      </c>
      <c r="I10" s="2830">
        <v>1422</v>
      </c>
    </row>
    <row r="11" spans="1:9">
      <c r="A11" s="2833">
        <v>1986</v>
      </c>
      <c r="B11" s="2834">
        <v>0</v>
      </c>
      <c r="C11" s="2835">
        <v>348193</v>
      </c>
      <c r="D11" s="2835">
        <v>6453</v>
      </c>
      <c r="E11" s="2835">
        <v>15859</v>
      </c>
      <c r="F11" s="2836">
        <v>0</v>
      </c>
      <c r="G11" s="2836">
        <v>0</v>
      </c>
      <c r="H11" s="2836">
        <v>14007</v>
      </c>
      <c r="I11" s="2836">
        <v>1357</v>
      </c>
    </row>
    <row r="12" spans="1:9">
      <c r="A12" s="2812">
        <v>1987</v>
      </c>
      <c r="B12" s="2813">
        <v>0</v>
      </c>
      <c r="C12" s="2814">
        <v>400031</v>
      </c>
      <c r="D12" s="2814">
        <v>6868</v>
      </c>
      <c r="E12" s="2814">
        <v>16081</v>
      </c>
      <c r="F12" s="2811">
        <v>0</v>
      </c>
      <c r="G12" s="2811">
        <v>0</v>
      </c>
      <c r="H12" s="2811">
        <v>15899</v>
      </c>
      <c r="I12" s="2811">
        <v>2662</v>
      </c>
    </row>
    <row r="13" spans="1:9">
      <c r="A13" s="2812">
        <v>1988</v>
      </c>
      <c r="B13" s="2813">
        <v>0</v>
      </c>
      <c r="C13" s="2814">
        <v>467636</v>
      </c>
      <c r="D13" s="2814">
        <v>7518</v>
      </c>
      <c r="E13" s="2814">
        <v>15780</v>
      </c>
      <c r="F13" s="2811">
        <v>0</v>
      </c>
      <c r="G13" s="2811">
        <v>0</v>
      </c>
      <c r="H13" s="2811">
        <v>17166</v>
      </c>
      <c r="I13" s="2811">
        <v>6251</v>
      </c>
    </row>
    <row r="14" spans="1:9" ht="15" customHeight="1">
      <c r="A14" s="2812">
        <v>1989</v>
      </c>
      <c r="B14" s="2813">
        <v>0</v>
      </c>
      <c r="C14" s="2814">
        <v>594287</v>
      </c>
      <c r="D14" s="2814">
        <v>8450</v>
      </c>
      <c r="E14" s="2814">
        <v>15601</v>
      </c>
      <c r="F14" s="2811">
        <v>0</v>
      </c>
      <c r="G14" s="2811">
        <v>0</v>
      </c>
      <c r="H14" s="2811">
        <v>19843</v>
      </c>
      <c r="I14" s="2811">
        <v>19074</v>
      </c>
    </row>
    <row r="15" spans="1:9" ht="15" customHeight="1">
      <c r="A15" s="2837">
        <v>1990</v>
      </c>
      <c r="B15" s="2838">
        <v>0</v>
      </c>
      <c r="C15" s="2839">
        <v>685662</v>
      </c>
      <c r="D15" s="2839">
        <v>9216</v>
      </c>
      <c r="E15" s="2839">
        <v>16785</v>
      </c>
      <c r="F15" s="2830">
        <v>784</v>
      </c>
      <c r="G15" s="2830">
        <v>0</v>
      </c>
      <c r="H15" s="2830">
        <v>20880</v>
      </c>
      <c r="I15" s="2830">
        <v>24619</v>
      </c>
    </row>
    <row r="16" spans="1:9" ht="15" customHeight="1">
      <c r="A16" s="2833">
        <v>1991</v>
      </c>
      <c r="B16" s="2834">
        <v>0</v>
      </c>
      <c r="C16" s="2835">
        <v>818340</v>
      </c>
      <c r="D16" s="2835">
        <v>10412</v>
      </c>
      <c r="E16" s="2835">
        <v>18205</v>
      </c>
      <c r="F16" s="2836">
        <v>840</v>
      </c>
      <c r="G16" s="2836">
        <v>0</v>
      </c>
      <c r="H16" s="2836">
        <v>24359</v>
      </c>
      <c r="I16" s="2836">
        <v>32113</v>
      </c>
    </row>
    <row r="17" spans="1:9" ht="15" customHeight="1">
      <c r="A17" s="2812">
        <v>1992</v>
      </c>
      <c r="B17" s="2813">
        <v>0</v>
      </c>
      <c r="C17" s="2814">
        <v>941949</v>
      </c>
      <c r="D17" s="2814">
        <v>12636</v>
      </c>
      <c r="E17" s="2814">
        <v>20195</v>
      </c>
      <c r="F17" s="2811">
        <v>1059</v>
      </c>
      <c r="G17" s="2811">
        <v>0</v>
      </c>
      <c r="H17" s="2811">
        <v>27149</v>
      </c>
      <c r="I17" s="2811">
        <v>40766</v>
      </c>
    </row>
    <row r="18" spans="1:9" ht="15" customHeight="1">
      <c r="A18" s="2812">
        <v>1993</v>
      </c>
      <c r="B18" s="2813">
        <v>0</v>
      </c>
      <c r="C18" s="2814">
        <v>1020953</v>
      </c>
      <c r="D18" s="2814">
        <v>14098</v>
      </c>
      <c r="E18" s="2814">
        <v>23416</v>
      </c>
      <c r="F18" s="2811">
        <v>1219</v>
      </c>
      <c r="G18" s="2811">
        <v>0</v>
      </c>
      <c r="H18" s="2811">
        <v>30952</v>
      </c>
      <c r="I18" s="2811">
        <v>53605</v>
      </c>
    </row>
    <row r="19" spans="1:9" ht="15" customHeight="1">
      <c r="A19" s="2812">
        <v>1994</v>
      </c>
      <c r="B19" s="2813">
        <v>0</v>
      </c>
      <c r="C19" s="2814">
        <v>1140432</v>
      </c>
      <c r="D19" s="2814">
        <v>16123</v>
      </c>
      <c r="E19" s="2814">
        <v>22580</v>
      </c>
      <c r="F19" s="2811">
        <v>1063</v>
      </c>
      <c r="G19" s="2811">
        <v>0</v>
      </c>
      <c r="H19" s="2811">
        <v>34173</v>
      </c>
      <c r="I19" s="2811">
        <v>74137</v>
      </c>
    </row>
    <row r="20" spans="1:9" ht="15" customHeight="1">
      <c r="A20" s="2837">
        <v>1995</v>
      </c>
      <c r="B20" s="2838">
        <v>0</v>
      </c>
      <c r="C20" s="2839">
        <v>1265890</v>
      </c>
      <c r="D20" s="2839">
        <v>17790</v>
      </c>
      <c r="E20" s="2839">
        <v>25959</v>
      </c>
      <c r="F20" s="2830">
        <v>1969</v>
      </c>
      <c r="G20" s="2830">
        <v>0</v>
      </c>
      <c r="H20" s="2830">
        <v>36987</v>
      </c>
      <c r="I20" s="2830">
        <v>79257</v>
      </c>
    </row>
    <row r="21" spans="1:9" ht="15" customHeight="1">
      <c r="A21" s="2833">
        <v>1996</v>
      </c>
      <c r="B21" s="2834">
        <v>0</v>
      </c>
      <c r="C21" s="2835">
        <v>1426853</v>
      </c>
      <c r="D21" s="2835">
        <v>19688</v>
      </c>
      <c r="E21" s="2835">
        <v>30610</v>
      </c>
      <c r="F21" s="2836">
        <v>2806</v>
      </c>
      <c r="G21" s="2836">
        <v>0</v>
      </c>
      <c r="H21" s="2836">
        <v>41233</v>
      </c>
      <c r="I21" s="2836">
        <v>94436</v>
      </c>
    </row>
    <row r="22" spans="1:9" ht="15" customHeight="1">
      <c r="A22" s="2812">
        <v>1997</v>
      </c>
      <c r="B22" s="2813">
        <v>0</v>
      </c>
      <c r="C22" s="2814">
        <v>1489541</v>
      </c>
      <c r="D22" s="2814">
        <v>21500</v>
      </c>
      <c r="E22" s="2814">
        <v>35758</v>
      </c>
      <c r="F22" s="2811">
        <v>3057</v>
      </c>
      <c r="G22" s="2811">
        <v>0</v>
      </c>
      <c r="H22" s="2811">
        <v>45084</v>
      </c>
      <c r="I22" s="2811">
        <v>104872</v>
      </c>
    </row>
    <row r="23" spans="1:9">
      <c r="A23" s="2812">
        <v>1998</v>
      </c>
      <c r="B23" s="2813">
        <v>0</v>
      </c>
      <c r="C23" s="2814">
        <v>1316222</v>
      </c>
      <c r="D23" s="2814">
        <v>24148</v>
      </c>
      <c r="E23" s="2814">
        <v>36360</v>
      </c>
      <c r="F23" s="2811">
        <v>4792</v>
      </c>
      <c r="G23" s="2811">
        <v>0</v>
      </c>
      <c r="H23" s="2811">
        <v>41359</v>
      </c>
      <c r="I23" s="2811">
        <v>97754</v>
      </c>
    </row>
    <row r="24" spans="1:9">
      <c r="A24" s="2812">
        <v>1999</v>
      </c>
      <c r="B24" s="2813">
        <v>0</v>
      </c>
      <c r="C24" s="2814">
        <v>1478876</v>
      </c>
      <c r="D24" s="2814">
        <v>25558</v>
      </c>
      <c r="E24" s="2814">
        <v>36082</v>
      </c>
      <c r="F24" s="2811">
        <v>4541</v>
      </c>
      <c r="G24" s="2811">
        <v>0</v>
      </c>
      <c r="H24" s="2811">
        <v>46557</v>
      </c>
      <c r="I24" s="2811">
        <v>120434</v>
      </c>
    </row>
    <row r="25" spans="1:9">
      <c r="A25" s="2837">
        <v>2000</v>
      </c>
      <c r="B25" s="2838">
        <v>0</v>
      </c>
      <c r="C25" s="2839">
        <v>1632298</v>
      </c>
      <c r="D25" s="2839">
        <v>29378</v>
      </c>
      <c r="E25" s="2839">
        <v>40582</v>
      </c>
      <c r="F25" s="2830">
        <v>5591</v>
      </c>
      <c r="G25" s="2830">
        <v>0</v>
      </c>
      <c r="H25" s="2830">
        <v>49940</v>
      </c>
      <c r="I25" s="2830">
        <v>134457</v>
      </c>
    </row>
    <row r="26" spans="1:9">
      <c r="A26" s="2833">
        <v>2001</v>
      </c>
      <c r="B26" s="2834">
        <v>0</v>
      </c>
      <c r="C26" s="2835">
        <v>1762124</v>
      </c>
      <c r="D26" s="2835">
        <v>30864</v>
      </c>
      <c r="E26" s="2835">
        <v>43370</v>
      </c>
      <c r="F26" s="2836">
        <v>5941</v>
      </c>
      <c r="G26" s="2836">
        <v>0</v>
      </c>
      <c r="H26" s="2836">
        <v>53769</v>
      </c>
      <c r="I26" s="2836">
        <v>136209</v>
      </c>
    </row>
    <row r="27" spans="1:9">
      <c r="A27" s="2812">
        <v>2002</v>
      </c>
      <c r="B27" s="2813">
        <v>0</v>
      </c>
      <c r="C27" s="2814">
        <v>1834812</v>
      </c>
      <c r="D27" s="2814">
        <v>32977</v>
      </c>
      <c r="E27" s="2814">
        <v>41892</v>
      </c>
      <c r="F27" s="2811">
        <v>5340</v>
      </c>
      <c r="G27" s="2811">
        <v>0</v>
      </c>
      <c r="H27" s="2811">
        <v>51868</v>
      </c>
      <c r="I27" s="2811">
        <v>146609</v>
      </c>
    </row>
    <row r="28" spans="1:9">
      <c r="A28" s="2812">
        <v>2003</v>
      </c>
      <c r="B28" s="2813">
        <v>3569534</v>
      </c>
      <c r="C28" s="2814">
        <v>2306826</v>
      </c>
      <c r="D28" s="2814">
        <v>0</v>
      </c>
      <c r="E28" s="2814">
        <v>115626</v>
      </c>
      <c r="F28" s="2814">
        <v>0</v>
      </c>
      <c r="G28" s="2814">
        <v>118599</v>
      </c>
      <c r="H28" s="2814">
        <v>0</v>
      </c>
      <c r="I28" s="2814">
        <v>0</v>
      </c>
    </row>
    <row r="29" spans="1:9">
      <c r="A29" s="2812">
        <v>2004</v>
      </c>
      <c r="B29" s="2813">
        <v>3652639</v>
      </c>
      <c r="C29" s="2814">
        <v>2354298</v>
      </c>
      <c r="D29" s="2814">
        <v>0</v>
      </c>
      <c r="E29" s="2814">
        <v>113447</v>
      </c>
      <c r="F29" s="2814">
        <v>0</v>
      </c>
      <c r="G29" s="2814">
        <v>116600</v>
      </c>
      <c r="H29" s="2814">
        <v>0</v>
      </c>
      <c r="I29" s="2814">
        <v>0</v>
      </c>
    </row>
    <row r="30" spans="1:9">
      <c r="A30" s="2837">
        <v>2005</v>
      </c>
      <c r="B30" s="2838">
        <v>3694717</v>
      </c>
      <c r="C30" s="2839">
        <v>2386272</v>
      </c>
      <c r="D30" s="2839">
        <v>0</v>
      </c>
      <c r="E30" s="2839">
        <v>113519</v>
      </c>
      <c r="F30" s="2839">
        <v>0</v>
      </c>
      <c r="G30" s="2839">
        <v>115337</v>
      </c>
      <c r="H30" s="2839">
        <v>0</v>
      </c>
      <c r="I30" s="2839">
        <v>0</v>
      </c>
    </row>
    <row r="31" spans="1:9">
      <c r="A31" s="2833">
        <v>2006</v>
      </c>
      <c r="B31" s="2834">
        <v>3788318</v>
      </c>
      <c r="C31" s="2835">
        <v>2425148</v>
      </c>
      <c r="D31" s="2835">
        <v>0</v>
      </c>
      <c r="E31" s="2835">
        <v>109701</v>
      </c>
      <c r="F31" s="2835">
        <v>0</v>
      </c>
      <c r="G31" s="2835">
        <v>114293</v>
      </c>
      <c r="H31" s="2835">
        <v>0</v>
      </c>
      <c r="I31" s="2835">
        <v>0</v>
      </c>
    </row>
    <row r="32" spans="1:9">
      <c r="A32" s="2812">
        <v>2007</v>
      </c>
      <c r="B32" s="2813">
        <v>3891294</v>
      </c>
      <c r="C32" s="2814">
        <v>2451401</v>
      </c>
      <c r="D32" s="2814">
        <v>0</v>
      </c>
      <c r="E32" s="2814">
        <v>108330</v>
      </c>
      <c r="F32" s="2814">
        <v>0</v>
      </c>
      <c r="G32" s="2814">
        <v>112719</v>
      </c>
      <c r="H32" s="2814">
        <v>0</v>
      </c>
      <c r="I32" s="2814">
        <v>0</v>
      </c>
    </row>
    <row r="33" spans="1:9">
      <c r="A33" s="2812">
        <v>2008</v>
      </c>
      <c r="B33" s="2813">
        <v>3939100</v>
      </c>
      <c r="C33" s="2814">
        <v>2456135</v>
      </c>
      <c r="D33" s="2814">
        <v>0</v>
      </c>
      <c r="E33" s="2814">
        <v>107462</v>
      </c>
      <c r="F33" s="2814">
        <v>0</v>
      </c>
      <c r="G33" s="2814">
        <v>107698</v>
      </c>
      <c r="H33" s="2814">
        <v>0</v>
      </c>
      <c r="I33" s="2814">
        <v>0</v>
      </c>
    </row>
    <row r="34" spans="1:9">
      <c r="A34" s="2812">
        <v>2009</v>
      </c>
      <c r="B34" s="2813">
        <v>3880094</v>
      </c>
      <c r="C34" s="2811">
        <v>2429775</v>
      </c>
      <c r="D34" s="2814">
        <v>0</v>
      </c>
      <c r="E34" s="2811">
        <v>111600</v>
      </c>
      <c r="F34" s="2814">
        <v>0</v>
      </c>
      <c r="G34" s="2814">
        <v>105435</v>
      </c>
      <c r="H34" s="2814">
        <v>0</v>
      </c>
      <c r="I34" s="2814">
        <v>0</v>
      </c>
    </row>
    <row r="35" spans="1:9">
      <c r="A35" s="2837">
        <v>2010</v>
      </c>
      <c r="B35" s="2838">
        <v>3988658</v>
      </c>
      <c r="C35" s="2830">
        <v>2511641</v>
      </c>
      <c r="D35" s="2839">
        <v>0</v>
      </c>
      <c r="E35" s="2830">
        <v>120948</v>
      </c>
      <c r="F35" s="2839">
        <v>0</v>
      </c>
      <c r="G35" s="2839">
        <v>103042</v>
      </c>
      <c r="H35" s="2839">
        <v>0</v>
      </c>
      <c r="I35" s="2839">
        <v>0</v>
      </c>
    </row>
    <row r="36" spans="1:9">
      <c r="A36" s="2833">
        <v>2011</v>
      </c>
      <c r="B36" s="2834">
        <v>4055857</v>
      </c>
      <c r="C36" s="2836">
        <v>2526121</v>
      </c>
      <c r="D36" s="2835">
        <v>0</v>
      </c>
      <c r="E36" s="2836">
        <v>116581</v>
      </c>
      <c r="F36" s="2835">
        <v>0</v>
      </c>
      <c r="G36" s="2835">
        <v>99878</v>
      </c>
      <c r="H36" s="2835">
        <v>0</v>
      </c>
      <c r="I36" s="2835">
        <v>0</v>
      </c>
    </row>
    <row r="37" spans="1:9">
      <c r="A37" s="2812">
        <v>2012</v>
      </c>
      <c r="B37" s="2813">
        <v>4212127</v>
      </c>
      <c r="C37" s="2811">
        <v>2538967</v>
      </c>
      <c r="D37" s="2814">
        <v>0</v>
      </c>
      <c r="E37" s="2811">
        <v>116232</v>
      </c>
      <c r="F37" s="2814">
        <v>0</v>
      </c>
      <c r="G37" s="2814">
        <v>100166</v>
      </c>
      <c r="H37" s="2814">
        <v>0</v>
      </c>
      <c r="I37" s="2814">
        <v>0</v>
      </c>
    </row>
    <row r="38" spans="1:9">
      <c r="A38" s="2812">
        <v>2013</v>
      </c>
      <c r="B38" s="2813">
        <v>4244689</v>
      </c>
      <c r="C38" s="2811">
        <v>2530113</v>
      </c>
      <c r="D38" s="2814">
        <v>0</v>
      </c>
      <c r="E38" s="2811">
        <v>112743</v>
      </c>
      <c r="F38" s="2814">
        <v>0</v>
      </c>
      <c r="G38" s="2814">
        <v>106079</v>
      </c>
      <c r="H38" s="2814">
        <v>0</v>
      </c>
      <c r="I38" s="2814">
        <v>0</v>
      </c>
    </row>
    <row r="39" spans="1:9">
      <c r="A39" s="2812">
        <v>2014</v>
      </c>
      <c r="B39" s="2813">
        <v>4332768</v>
      </c>
      <c r="C39" s="2811">
        <v>2569092</v>
      </c>
      <c r="D39" s="2814">
        <v>0</v>
      </c>
      <c r="E39" s="2811">
        <v>101787</v>
      </c>
      <c r="F39" s="2814">
        <v>0</v>
      </c>
      <c r="G39" s="2814">
        <v>110441</v>
      </c>
      <c r="H39" s="2814">
        <v>0</v>
      </c>
      <c r="I39" s="2814">
        <v>0</v>
      </c>
    </row>
    <row r="40" spans="1:9">
      <c r="A40" s="2837">
        <v>2015</v>
      </c>
      <c r="B40" s="2838">
        <v>4373116</v>
      </c>
      <c r="C40" s="2830">
        <v>2563092</v>
      </c>
      <c r="D40" s="2839">
        <v>0</v>
      </c>
      <c r="E40" s="2830">
        <v>106204</v>
      </c>
      <c r="F40" s="2839">
        <v>0</v>
      </c>
      <c r="G40" s="2839">
        <v>120384</v>
      </c>
      <c r="H40" s="2839">
        <v>0</v>
      </c>
      <c r="I40" s="2839">
        <v>0</v>
      </c>
    </row>
    <row r="41" spans="1:9">
      <c r="A41" s="2812">
        <v>2016</v>
      </c>
      <c r="B41" s="2813">
        <v>4356928</v>
      </c>
      <c r="C41" s="2811">
        <v>2525237</v>
      </c>
      <c r="D41" s="2814">
        <v>0</v>
      </c>
      <c r="E41" s="2811">
        <v>108900</v>
      </c>
      <c r="F41" s="2814">
        <v>0</v>
      </c>
      <c r="G41" s="2814">
        <v>121421</v>
      </c>
      <c r="H41" s="2814">
        <v>0</v>
      </c>
      <c r="I41" s="2814">
        <v>0</v>
      </c>
    </row>
    <row r="42" spans="1:9">
      <c r="A42" s="2812">
        <v>2017</v>
      </c>
      <c r="B42" s="2813">
        <v>0</v>
      </c>
      <c r="C42" s="2811">
        <v>2484041</v>
      </c>
      <c r="D42" s="2814">
        <v>0</v>
      </c>
      <c r="E42" s="2811">
        <v>96979</v>
      </c>
      <c r="F42" s="2814">
        <v>0</v>
      </c>
      <c r="G42" s="2811">
        <v>104319</v>
      </c>
      <c r="H42" s="2814">
        <v>0</v>
      </c>
      <c r="I42" s="2814">
        <v>0</v>
      </c>
    </row>
    <row r="43" spans="1:9">
      <c r="A43" s="2812">
        <v>2018</v>
      </c>
      <c r="B43" s="2813">
        <v>0</v>
      </c>
      <c r="C43" s="2811">
        <v>2429527</v>
      </c>
      <c r="D43" s="2814">
        <v>0</v>
      </c>
      <c r="E43" s="2811">
        <v>100104</v>
      </c>
      <c r="F43" s="2814">
        <v>0</v>
      </c>
      <c r="G43" s="2811">
        <v>101321</v>
      </c>
      <c r="H43" s="2814">
        <v>0</v>
      </c>
      <c r="I43" s="2814">
        <v>0</v>
      </c>
    </row>
    <row r="44" spans="1:9" ht="14.25" thickBot="1">
      <c r="A44" s="2815">
        <v>2019</v>
      </c>
      <c r="B44" s="2816">
        <v>0</v>
      </c>
      <c r="C44" s="2817">
        <v>2806039</v>
      </c>
      <c r="D44" s="2817">
        <v>0</v>
      </c>
      <c r="E44" s="2817">
        <v>105343</v>
      </c>
      <c r="F44" s="2817">
        <v>0</v>
      </c>
      <c r="G44" s="2817">
        <v>119786</v>
      </c>
      <c r="H44" s="2817">
        <v>0</v>
      </c>
      <c r="I44" s="2817">
        <v>0</v>
      </c>
    </row>
    <row r="45" spans="1:9">
      <c r="A45" s="2818" t="s">
        <v>2766</v>
      </c>
      <c r="B45" s="2819"/>
      <c r="C45" s="2820"/>
      <c r="D45" s="2820"/>
      <c r="E45" s="2818"/>
      <c r="F45" s="2818" t="s">
        <v>2767</v>
      </c>
      <c r="G45" s="2820"/>
      <c r="H45" s="2818"/>
      <c r="I45" s="2821"/>
    </row>
    <row r="46" spans="1:9">
      <c r="A46" s="2818" t="s">
        <v>2768</v>
      </c>
      <c r="B46" s="2818"/>
      <c r="C46" s="2818"/>
      <c r="D46" s="2818"/>
      <c r="E46" s="2818"/>
      <c r="F46" s="2818" t="s">
        <v>2769</v>
      </c>
      <c r="G46" s="2818"/>
      <c r="H46" s="2818"/>
      <c r="I46" s="2821"/>
    </row>
    <row r="47" spans="1:9">
      <c r="A47" s="2818" t="s">
        <v>2770</v>
      </c>
      <c r="B47" s="2818"/>
      <c r="C47" s="2818"/>
      <c r="D47" s="2818"/>
      <c r="E47" s="2818"/>
      <c r="F47" s="2818" t="s">
        <v>2771</v>
      </c>
      <c r="G47" s="2818"/>
      <c r="H47" s="2818"/>
      <c r="I47" s="2821"/>
    </row>
    <row r="48" spans="1:9">
      <c r="A48" s="2818" t="s">
        <v>2772</v>
      </c>
      <c r="B48" s="2818"/>
      <c r="C48" s="2818"/>
      <c r="D48" s="2818"/>
      <c r="E48" s="2818"/>
      <c r="F48" s="2818" t="s">
        <v>2773</v>
      </c>
      <c r="G48" s="2818"/>
      <c r="H48" s="2818"/>
      <c r="I48" s="2821"/>
    </row>
    <row r="49" spans="1:9">
      <c r="A49" s="2818" t="s">
        <v>2774</v>
      </c>
      <c r="B49" s="2818"/>
      <c r="C49" s="2818"/>
      <c r="D49" s="2818"/>
      <c r="E49" s="2818"/>
      <c r="F49" s="2818" t="s">
        <v>2775</v>
      </c>
      <c r="G49" s="2818"/>
      <c r="H49" s="2818"/>
      <c r="I49" s="2821"/>
    </row>
    <row r="50" spans="1:9">
      <c r="A50" s="2818" t="s">
        <v>2776</v>
      </c>
      <c r="B50" s="2818"/>
      <c r="C50" s="2818"/>
      <c r="D50" s="2818"/>
      <c r="E50" s="2818"/>
      <c r="F50" s="2818" t="s">
        <v>2777</v>
      </c>
      <c r="G50" s="2818"/>
      <c r="H50" s="2818"/>
      <c r="I50" s="2821"/>
    </row>
  </sheetData>
  <phoneticPr fontId="3" type="noConversion"/>
  <pageMargins left="0.7" right="0.7" top="0.75" bottom="0.75" header="0.3" footer="0.3"/>
  <pageSetup paperSize="9" scale="64" orientation="portrait" r:id="rId1"/>
  <colBreaks count="1" manualBreakCount="1">
    <brk id="5" max="50" man="1"/>
  </colBreaks>
  <drawing r:id="rId2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Sheet184">
    <tabColor rgb="FF0000FF"/>
  </sheetPr>
  <dimension ref="I1"/>
  <sheetViews>
    <sheetView workbookViewId="0"/>
  </sheetViews>
  <sheetFormatPr defaultRowHeight="16.5"/>
  <sheetData>
    <row r="1" spans="9:9" s="1489" customFormat="1" ht="17.25" thickBot="1">
      <c r="I1" s="2391" t="s">
        <v>2707</v>
      </c>
    </row>
  </sheetData>
  <phoneticPr fontId="3" type="noConversion"/>
  <hyperlinks>
    <hyperlink ref="I1" location="목차!A1" display="목차로 돌아가기" xr:uid="{00000000-0004-0000-9000-000000000000}"/>
  </hyperlinks>
  <pageMargins left="0.7" right="0.7" top="0.75" bottom="0.75" header="0.3" footer="0.3"/>
  <drawing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Sheet65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75" customHeight="1">
      <c r="A1" s="4885" t="s">
        <v>2619</v>
      </c>
      <c r="B1" s="4885"/>
      <c r="C1" s="4885"/>
      <c r="D1" s="4885"/>
      <c r="E1" s="4885"/>
      <c r="F1" s="4885"/>
      <c r="G1" s="4885"/>
      <c r="H1" s="4885"/>
      <c r="I1" s="4885"/>
      <c r="J1" s="4885"/>
      <c r="K1" s="4885"/>
      <c r="L1" s="4885"/>
      <c r="M1" s="4885"/>
      <c r="N1" s="4885"/>
      <c r="O1" s="4885"/>
      <c r="P1" s="4885"/>
      <c r="Q1" s="4885"/>
      <c r="R1" s="4885"/>
      <c r="S1" s="4885"/>
      <c r="T1" s="4885"/>
      <c r="U1" s="2400"/>
      <c r="V1" s="2400"/>
      <c r="W1" s="2400"/>
      <c r="X1" s="2400"/>
    </row>
    <row r="2" spans="1:40" ht="18" customHeight="1" thickBot="1">
      <c r="A2" s="4878"/>
      <c r="B2" s="4878"/>
      <c r="C2" s="4878"/>
      <c r="D2" s="4878"/>
      <c r="E2" s="4878"/>
      <c r="F2" s="4878"/>
      <c r="G2" s="4878"/>
      <c r="H2" s="4878"/>
      <c r="I2" s="4878"/>
      <c r="J2" s="4878"/>
      <c r="K2" s="4878"/>
      <c r="L2" s="4878"/>
      <c r="M2" s="4878"/>
      <c r="N2" s="4878"/>
      <c r="O2" s="4878"/>
      <c r="P2" s="4878"/>
      <c r="Q2" s="4878"/>
      <c r="R2" s="4878"/>
      <c r="S2" s="4878"/>
      <c r="T2" s="4878"/>
      <c r="U2" s="4878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998" t="s">
        <v>3232</v>
      </c>
      <c r="AG4" s="998" t="s">
        <v>2409</v>
      </c>
      <c r="AH4" s="998" t="s">
        <v>2408</v>
      </c>
      <c r="AI4" s="998" t="s">
        <v>2407</v>
      </c>
      <c r="AJ4" s="998" t="s">
        <v>2406</v>
      </c>
      <c r="AK4" s="997" t="s">
        <v>2405</v>
      </c>
      <c r="AL4" s="997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3748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77" t="s">
        <v>2360</v>
      </c>
      <c r="AG5" s="4888" t="s">
        <v>2359</v>
      </c>
      <c r="AH5" s="977" t="s">
        <v>2358</v>
      </c>
      <c r="AI5" s="977" t="s">
        <v>2357</v>
      </c>
      <c r="AJ5" s="977" t="s">
        <v>2356</v>
      </c>
      <c r="AK5" s="977" t="s">
        <v>2355</v>
      </c>
      <c r="AL5" s="977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3768</v>
      </c>
      <c r="S6" s="983" t="s">
        <v>3778</v>
      </c>
      <c r="T6" s="983" t="s">
        <v>3766</v>
      </c>
      <c r="U6" s="3849" t="s">
        <v>2400</v>
      </c>
      <c r="V6" s="984" t="s">
        <v>2388</v>
      </c>
      <c r="W6" s="983" t="s">
        <v>2387</v>
      </c>
      <c r="X6" s="4886" t="s">
        <v>3754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77"/>
      <c r="AG6" s="4888"/>
      <c r="AH6" s="977"/>
      <c r="AI6" s="977"/>
      <c r="AJ6" s="977"/>
      <c r="AK6" s="977"/>
      <c r="AL6" s="977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3224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3790</v>
      </c>
      <c r="AE7" s="3875" t="s">
        <v>3800</v>
      </c>
      <c r="AF7" s="3859"/>
      <c r="AG7" s="3859"/>
      <c r="AH7" s="3859"/>
      <c r="AI7" s="3859"/>
      <c r="AJ7" s="3859"/>
      <c r="AK7" s="3859"/>
      <c r="AL7" s="3859"/>
      <c r="AM7" s="3860"/>
      <c r="AN7" s="4873"/>
    </row>
    <row r="8" spans="1:40" ht="18" customHeight="1">
      <c r="A8" s="4883"/>
      <c r="B8" s="4884"/>
      <c r="C8" s="4875" t="s">
        <v>2352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58">
        <v>1</v>
      </c>
      <c r="C9" s="4084">
        <v>7747.6500000000005</v>
      </c>
      <c r="D9" s="4084">
        <v>755.88599999999997</v>
      </c>
      <c r="E9" s="4084">
        <v>7747.6500000000005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0</v>
      </c>
      <c r="AG9" s="4084">
        <v>0</v>
      </c>
      <c r="AH9" s="4084">
        <v>1590.33825</v>
      </c>
      <c r="AI9" s="4084">
        <v>13221.6405</v>
      </c>
      <c r="AJ9" s="4084">
        <v>0</v>
      </c>
      <c r="AK9" s="4084">
        <v>0</v>
      </c>
      <c r="AL9" s="4084">
        <v>797.00000000000011</v>
      </c>
      <c r="AM9" s="4084">
        <v>23356.62875</v>
      </c>
      <c r="AN9" s="974" t="s">
        <v>186</v>
      </c>
    </row>
    <row r="10" spans="1:40" ht="18" customHeight="1">
      <c r="A10" s="968" t="s">
        <v>2350</v>
      </c>
      <c r="B10" s="958">
        <v>2</v>
      </c>
      <c r="C10" s="4084">
        <v>15720.5352</v>
      </c>
      <c r="D10" s="4084">
        <v>643.49519999999995</v>
      </c>
      <c r="E10" s="4084">
        <v>0</v>
      </c>
      <c r="F10" s="4084">
        <v>643.49519999999995</v>
      </c>
      <c r="G10" s="4084">
        <v>15077.04</v>
      </c>
      <c r="H10" s="4084">
        <v>7448.0999999999995</v>
      </c>
      <c r="I10" s="4084">
        <v>7628.9400000000005</v>
      </c>
      <c r="J10" s="4084">
        <v>57345.437773427766</v>
      </c>
      <c r="K10" s="4084">
        <v>46039.604292527823</v>
      </c>
      <c r="L10" s="4084">
        <v>3158.9087440381559</v>
      </c>
      <c r="M10" s="4084">
        <v>4287.9934817170106</v>
      </c>
      <c r="N10" s="4084">
        <v>15817.227980922098</v>
      </c>
      <c r="O10" s="4084">
        <v>405.51510333863274</v>
      </c>
      <c r="P10" s="4084">
        <v>260.15739268680443</v>
      </c>
      <c r="Q10" s="4084">
        <v>19862.799682034976</v>
      </c>
      <c r="R10" s="4084">
        <v>1361.8888712241651</v>
      </c>
      <c r="S10" s="4084">
        <v>884.31081081081072</v>
      </c>
      <c r="T10" s="4084">
        <v>0.80222575516693162</v>
      </c>
      <c r="U10" s="4084">
        <v>3949.3813346360348</v>
      </c>
      <c r="V10" s="4084">
        <v>2466.0193861066232</v>
      </c>
      <c r="W10" s="4084">
        <v>1483.3619485294116</v>
      </c>
      <c r="X10" s="4084">
        <v>7356.4521462639113</v>
      </c>
      <c r="Y10" s="4084">
        <v>6473.3227344992056</v>
      </c>
      <c r="Z10" s="4084">
        <v>69.25023847376788</v>
      </c>
      <c r="AA10" s="4084">
        <v>813.87917329093807</v>
      </c>
      <c r="AB10" s="4084">
        <v>0</v>
      </c>
      <c r="AC10" s="4084">
        <v>0</v>
      </c>
      <c r="AD10" s="4084">
        <v>0</v>
      </c>
      <c r="AE10" s="4084">
        <v>0</v>
      </c>
      <c r="AF10" s="4084">
        <v>2973.8478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76039.820773427768</v>
      </c>
      <c r="AN10" s="974" t="s">
        <v>187</v>
      </c>
    </row>
    <row r="11" spans="1:40" ht="18" customHeight="1">
      <c r="A11" s="959" t="s">
        <v>2349</v>
      </c>
      <c r="B11" s="958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43942.120553401684</v>
      </c>
      <c r="K11" s="4084">
        <v>37282.895548489665</v>
      </c>
      <c r="L11" s="4084">
        <v>3158.9087440381559</v>
      </c>
      <c r="M11" s="4084">
        <v>1872.3672496025438</v>
      </c>
      <c r="N11" s="4084">
        <v>13830.130365659777</v>
      </c>
      <c r="O11" s="4084">
        <v>405.51510333863274</v>
      </c>
      <c r="P11" s="4084">
        <v>260.15739268680443</v>
      </c>
      <c r="Q11" s="4084">
        <v>15509.617011128776</v>
      </c>
      <c r="R11" s="4084">
        <v>1361.8888712241651</v>
      </c>
      <c r="S11" s="4084">
        <v>884.31081081081072</v>
      </c>
      <c r="T11" s="4084">
        <v>0</v>
      </c>
      <c r="U11" s="4084">
        <v>1262.6202354366624</v>
      </c>
      <c r="V11" s="4084">
        <v>321.26655896607429</v>
      </c>
      <c r="W11" s="4084">
        <v>941.3536764705882</v>
      </c>
      <c r="X11" s="4084">
        <v>5396.6047694753579</v>
      </c>
      <c r="Y11" s="4084">
        <v>4513.4753577106512</v>
      </c>
      <c r="Z11" s="4084">
        <v>69.25023847376788</v>
      </c>
      <c r="AA11" s="4084">
        <v>813.87917329093807</v>
      </c>
      <c r="AB11" s="4084">
        <v>0</v>
      </c>
      <c r="AC11" s="4084">
        <v>0</v>
      </c>
      <c r="AD11" s="4084">
        <v>0</v>
      </c>
      <c r="AE11" s="4084">
        <v>0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43942.120553401684</v>
      </c>
      <c r="AN11" s="957" t="s">
        <v>2348</v>
      </c>
    </row>
    <row r="12" spans="1:40" ht="18" customHeight="1">
      <c r="A12" s="959" t="s">
        <v>2347</v>
      </c>
      <c r="B12" s="958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13403.317220026083</v>
      </c>
      <c r="K12" s="4084">
        <v>8756.7087440381565</v>
      </c>
      <c r="L12" s="4084">
        <v>0</v>
      </c>
      <c r="M12" s="4084">
        <v>2415.6262321144677</v>
      </c>
      <c r="N12" s="4084">
        <v>1987.0976152623214</v>
      </c>
      <c r="O12" s="4084">
        <v>0</v>
      </c>
      <c r="P12" s="4084">
        <v>0</v>
      </c>
      <c r="Q12" s="4084">
        <v>4353.1826709061997</v>
      </c>
      <c r="R12" s="4084">
        <v>0</v>
      </c>
      <c r="S12" s="4084">
        <v>0</v>
      </c>
      <c r="T12" s="4084">
        <v>0.80222575516693162</v>
      </c>
      <c r="U12" s="4084">
        <v>2686.7610991993724</v>
      </c>
      <c r="V12" s="4084">
        <v>2144.752827140549</v>
      </c>
      <c r="W12" s="4084">
        <v>542.00827205882342</v>
      </c>
      <c r="X12" s="4084">
        <v>1959.8473767885532</v>
      </c>
      <c r="Y12" s="4084">
        <v>1959.8473767885532</v>
      </c>
      <c r="Z12" s="4084">
        <v>0</v>
      </c>
      <c r="AA12" s="4084">
        <v>0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13403.317220026083</v>
      </c>
      <c r="AN12" s="957" t="s">
        <v>189</v>
      </c>
    </row>
    <row r="13" spans="1:40" ht="18" customHeight="1">
      <c r="A13" s="968" t="s">
        <v>2346</v>
      </c>
      <c r="B13" s="958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-3996.9969860983406</v>
      </c>
      <c r="K13" s="4084">
        <v>-3449.220349761526</v>
      </c>
      <c r="L13" s="4084">
        <v>-3.9586645468998407</v>
      </c>
      <c r="M13" s="4084">
        <v>-13.375039745627982</v>
      </c>
      <c r="N13" s="4084">
        <v>-1528.8674085850555</v>
      </c>
      <c r="O13" s="4084">
        <v>0</v>
      </c>
      <c r="P13" s="4084">
        <v>0</v>
      </c>
      <c r="Q13" s="4084">
        <v>-1903.0192368839428</v>
      </c>
      <c r="R13" s="4084">
        <v>0</v>
      </c>
      <c r="S13" s="4084">
        <v>0</v>
      </c>
      <c r="T13" s="4084">
        <v>0</v>
      </c>
      <c r="U13" s="4084">
        <v>-112.20779690915137</v>
      </c>
      <c r="V13" s="4084">
        <v>-57.470113085621961</v>
      </c>
      <c r="W13" s="4084">
        <v>-54.737683823529402</v>
      </c>
      <c r="X13" s="4084">
        <v>-435.56883942766291</v>
      </c>
      <c r="Y13" s="4084">
        <v>-422.90620031796499</v>
      </c>
      <c r="Z13" s="4084">
        <v>-8.0044515103338636</v>
      </c>
      <c r="AA13" s="4084">
        <v>-4.6581875993640702</v>
      </c>
      <c r="AB13" s="4084">
        <v>0</v>
      </c>
      <c r="AC13" s="4084">
        <v>0</v>
      </c>
      <c r="AD13" s="4084">
        <v>0</v>
      </c>
      <c r="AE13" s="4084">
        <v>0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085">
        <v>-3996.9969860983406</v>
      </c>
      <c r="AN13" s="967" t="s">
        <v>11</v>
      </c>
    </row>
    <row r="14" spans="1:40" ht="18" customHeight="1">
      <c r="A14" s="968" t="s">
        <v>2345</v>
      </c>
      <c r="B14" s="958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-2279.9180969793324</v>
      </c>
      <c r="K14" s="4084">
        <v>-2279.9180969793324</v>
      </c>
      <c r="L14" s="4084">
        <v>0</v>
      </c>
      <c r="M14" s="4084">
        <v>-1.2448330683624814E-3</v>
      </c>
      <c r="N14" s="4084">
        <v>-253.97265500794913</v>
      </c>
      <c r="O14" s="4084">
        <v>-34.805405405405402</v>
      </c>
      <c r="P14" s="4084">
        <v>-6.3535771065182827</v>
      </c>
      <c r="Q14" s="4084">
        <v>-1421.4290937996821</v>
      </c>
      <c r="R14" s="4084">
        <v>-563.356120826709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085">
        <v>-2279.9180969793324</v>
      </c>
      <c r="AN14" s="967" t="s">
        <v>190</v>
      </c>
    </row>
    <row r="15" spans="1:40" ht="18" customHeight="1">
      <c r="A15" s="968" t="s">
        <v>2344</v>
      </c>
      <c r="B15" s="958">
        <v>7</v>
      </c>
      <c r="C15" s="4084">
        <v>948.29999999999973</v>
      </c>
      <c r="D15" s="4084">
        <v>948.29999999999973</v>
      </c>
      <c r="E15" s="4084">
        <v>818.09999999999991</v>
      </c>
      <c r="F15" s="4084">
        <v>130.19999999999993</v>
      </c>
      <c r="G15" s="4084">
        <v>0</v>
      </c>
      <c r="H15" s="4084">
        <v>0</v>
      </c>
      <c r="I15" s="4084">
        <v>0</v>
      </c>
      <c r="J15" s="4084">
        <v>-632.50466289575456</v>
      </c>
      <c r="K15" s="4084">
        <v>-501.89841017488061</v>
      </c>
      <c r="L15" s="4084">
        <v>-31.273449920508739</v>
      </c>
      <c r="M15" s="4084">
        <v>-679.92782193958669</v>
      </c>
      <c r="N15" s="4084">
        <v>97.104610492845794</v>
      </c>
      <c r="O15" s="4084">
        <v>-2.2267090620031795</v>
      </c>
      <c r="P15" s="4084">
        <v>2.6524642289348166</v>
      </c>
      <c r="Q15" s="4084">
        <v>158.93513513513514</v>
      </c>
      <c r="R15" s="4084">
        <v>-28.672655007949125</v>
      </c>
      <c r="S15" s="4084">
        <v>-18.337837837837835</v>
      </c>
      <c r="T15" s="4084">
        <v>-0.1521462639109698</v>
      </c>
      <c r="U15" s="4084">
        <v>-133.34011599591372</v>
      </c>
      <c r="V15" s="4084">
        <v>-100.66235864297253</v>
      </c>
      <c r="W15" s="4084">
        <v>-32.677757352941171</v>
      </c>
      <c r="X15" s="4084">
        <v>2.7338632750397664</v>
      </c>
      <c r="Y15" s="4084">
        <v>12.349761526232134</v>
      </c>
      <c r="Z15" s="4084">
        <v>-1.460095389507154</v>
      </c>
      <c r="AA15" s="4084">
        <v>-8.1558028616852134</v>
      </c>
      <c r="AB15" s="4084">
        <v>0</v>
      </c>
      <c r="AC15" s="4084">
        <v>0</v>
      </c>
      <c r="AD15" s="4084">
        <v>0</v>
      </c>
      <c r="AE15" s="4084">
        <v>0</v>
      </c>
      <c r="AF15" s="4084">
        <v>49.453800000000001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085">
        <v>365.24913710424516</v>
      </c>
      <c r="AN15" s="967" t="s">
        <v>191</v>
      </c>
    </row>
    <row r="16" spans="1:40" ht="18" customHeight="1">
      <c r="A16" s="959" t="s">
        <v>2343</v>
      </c>
      <c r="B16" s="958">
        <v>8</v>
      </c>
      <c r="C16" s="4084">
        <v>4779</v>
      </c>
      <c r="D16" s="4084">
        <v>4779</v>
      </c>
      <c r="E16" s="4084">
        <v>3749.4</v>
      </c>
      <c r="F16" s="4084">
        <v>1029.5999999999999</v>
      </c>
      <c r="G16" s="4084">
        <v>0</v>
      </c>
      <c r="H16" s="4084">
        <v>0</v>
      </c>
      <c r="I16" s="4084">
        <v>0</v>
      </c>
      <c r="J16" s="4084">
        <v>2050.7415991370899</v>
      </c>
      <c r="K16" s="4084">
        <v>1701.1441971383149</v>
      </c>
      <c r="L16" s="4084">
        <v>118.28489666136724</v>
      </c>
      <c r="M16" s="4084">
        <v>182.17440381558029</v>
      </c>
      <c r="N16" s="4084">
        <v>581.94022257551671</v>
      </c>
      <c r="O16" s="4084">
        <v>18.366613672496026</v>
      </c>
      <c r="P16" s="4084">
        <v>19.693004769475358</v>
      </c>
      <c r="Q16" s="4084">
        <v>690.26136724960259</v>
      </c>
      <c r="R16" s="4084">
        <v>58.548648648648651</v>
      </c>
      <c r="S16" s="4084">
        <v>31.432432432432428</v>
      </c>
      <c r="T16" s="4084">
        <v>0.44260731319554852</v>
      </c>
      <c r="U16" s="4084">
        <v>109.17450851705786</v>
      </c>
      <c r="V16" s="4084">
        <v>73.676898222940224</v>
      </c>
      <c r="W16" s="4084">
        <v>35.497610294117642</v>
      </c>
      <c r="X16" s="4084">
        <v>240.42289348171704</v>
      </c>
      <c r="Y16" s="4084">
        <v>228.83306836248013</v>
      </c>
      <c r="Z16" s="4084">
        <v>1.9554848966613672</v>
      </c>
      <c r="AA16" s="4084">
        <v>9.634340222575517</v>
      </c>
      <c r="AB16" s="4084">
        <v>0</v>
      </c>
      <c r="AC16" s="4084">
        <v>0</v>
      </c>
      <c r="AD16" s="4084">
        <v>0</v>
      </c>
      <c r="AE16" s="4084">
        <v>0</v>
      </c>
      <c r="AF16" s="4084">
        <v>109.2916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085">
        <v>6939.0331991370895</v>
      </c>
      <c r="AN16" s="966" t="s">
        <v>192</v>
      </c>
    </row>
    <row r="17" spans="1:40" ht="18" customHeight="1">
      <c r="A17" s="959" t="s">
        <v>2342</v>
      </c>
      <c r="B17" s="958">
        <v>9</v>
      </c>
      <c r="C17" s="4084">
        <v>-3830.7000000000003</v>
      </c>
      <c r="D17" s="4084">
        <v>-3830.7000000000003</v>
      </c>
      <c r="E17" s="4084">
        <v>-2931.3</v>
      </c>
      <c r="F17" s="4084">
        <v>-899.4</v>
      </c>
      <c r="G17" s="4084">
        <v>0</v>
      </c>
      <c r="H17" s="4084">
        <v>0</v>
      </c>
      <c r="I17" s="4084">
        <v>0</v>
      </c>
      <c r="J17" s="4084">
        <v>-2683.2462620328447</v>
      </c>
      <c r="K17" s="4084">
        <v>-2203.0426073131957</v>
      </c>
      <c r="L17" s="4084">
        <v>-149.55834658187598</v>
      </c>
      <c r="M17" s="4084">
        <v>-862.10222575516684</v>
      </c>
      <c r="N17" s="4084">
        <v>-484.83561208267099</v>
      </c>
      <c r="O17" s="4084">
        <v>-20.593322734499207</v>
      </c>
      <c r="P17" s="4084">
        <v>-17.04054054054054</v>
      </c>
      <c r="Q17" s="4084">
        <v>-531.32623211446742</v>
      </c>
      <c r="R17" s="4084">
        <v>-87.221303656597783</v>
      </c>
      <c r="S17" s="4084">
        <v>-49.770270270270274</v>
      </c>
      <c r="T17" s="4084">
        <v>-0.59475357710651822</v>
      </c>
      <c r="U17" s="4084">
        <v>-242.51462451297152</v>
      </c>
      <c r="V17" s="4084">
        <v>-174.33925686591272</v>
      </c>
      <c r="W17" s="4084">
        <v>-68.175367647058806</v>
      </c>
      <c r="X17" s="4084">
        <v>-237.6890302066773</v>
      </c>
      <c r="Y17" s="4084">
        <v>-216.48330683624803</v>
      </c>
      <c r="Z17" s="4084">
        <v>-3.4155802861685212</v>
      </c>
      <c r="AA17" s="4084">
        <v>-17.79014308426073</v>
      </c>
      <c r="AB17" s="4084">
        <v>0</v>
      </c>
      <c r="AC17" s="4084">
        <v>0</v>
      </c>
      <c r="AD17" s="4084">
        <v>0</v>
      </c>
      <c r="AE17" s="4084">
        <v>0</v>
      </c>
      <c r="AF17" s="4084">
        <v>-59.837800000000001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085">
        <v>-6573.7840620328452</v>
      </c>
      <c r="AN17" s="966" t="s">
        <v>193</v>
      </c>
    </row>
    <row r="18" spans="1:40" ht="18" customHeight="1">
      <c r="A18" s="973" t="s">
        <v>2341</v>
      </c>
      <c r="B18" s="970">
        <v>10</v>
      </c>
      <c r="C18" s="4086">
        <v>-292.30999999999955</v>
      </c>
      <c r="D18" s="4086">
        <v>345.15000000000003</v>
      </c>
      <c r="E18" s="4086">
        <v>345.15000000000003</v>
      </c>
      <c r="F18" s="4086">
        <v>0</v>
      </c>
      <c r="G18" s="4086">
        <v>-637.45999999999958</v>
      </c>
      <c r="H18" s="4086">
        <v>299.64</v>
      </c>
      <c r="I18" s="4086">
        <v>-937.09999999999957</v>
      </c>
      <c r="J18" s="4086">
        <v>-261.17918989998401</v>
      </c>
      <c r="K18" s="4086">
        <v>-155.71910492845458</v>
      </c>
      <c r="L18" s="4086">
        <v>2.6918918918916037</v>
      </c>
      <c r="M18" s="4086">
        <v>-144.85582988871241</v>
      </c>
      <c r="N18" s="4086">
        <v>121.83783783783784</v>
      </c>
      <c r="O18" s="4086">
        <v>-12.164705882352953</v>
      </c>
      <c r="P18" s="4086">
        <v>12.444992050874376</v>
      </c>
      <c r="Q18" s="4086">
        <v>-242.4004769475321</v>
      </c>
      <c r="R18" s="4086">
        <v>81.010969793322843</v>
      </c>
      <c r="S18" s="4086">
        <v>25.716216216216214</v>
      </c>
      <c r="T18" s="4086">
        <v>0</v>
      </c>
      <c r="U18" s="4086">
        <v>-102.39776382685574</v>
      </c>
      <c r="V18" s="4086">
        <v>-22.856219709208681</v>
      </c>
      <c r="W18" s="4086">
        <v>-79.541544117647049</v>
      </c>
      <c r="X18" s="4086">
        <v>-3.0623211446736995</v>
      </c>
      <c r="Y18" s="4086">
        <v>-14.651828298886754</v>
      </c>
      <c r="Z18" s="4086">
        <v>-0.1434022257551773</v>
      </c>
      <c r="AA18" s="4086">
        <v>11.732909379968232</v>
      </c>
      <c r="AB18" s="4086">
        <v>0</v>
      </c>
      <c r="AC18" s="4086">
        <v>0</v>
      </c>
      <c r="AD18" s="4086">
        <v>0</v>
      </c>
      <c r="AE18" s="4086">
        <v>0</v>
      </c>
      <c r="AF18" s="4086">
        <v>0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-553.48918989998356</v>
      </c>
      <c r="AN18" s="967" t="s">
        <v>2340</v>
      </c>
    </row>
    <row r="19" spans="1:40" ht="18" customHeight="1">
      <c r="A19" s="968" t="s">
        <v>2339</v>
      </c>
      <c r="B19" s="958">
        <v>11</v>
      </c>
      <c r="C19" s="4084">
        <v>24124.175199999998</v>
      </c>
      <c r="D19" s="4084">
        <v>9684.5952000000016</v>
      </c>
      <c r="E19" s="4084">
        <v>8910.9</v>
      </c>
      <c r="F19" s="4084">
        <v>773.69520000000023</v>
      </c>
      <c r="G19" s="4084">
        <v>14439.579999999998</v>
      </c>
      <c r="H19" s="4084">
        <v>7747.7400000000007</v>
      </c>
      <c r="I19" s="4084">
        <v>6691.84</v>
      </c>
      <c r="J19" s="4084">
        <v>50174.838837554358</v>
      </c>
      <c r="K19" s="4084">
        <v>39652.848330683628</v>
      </c>
      <c r="L19" s="4084">
        <v>3126.3685214626385</v>
      </c>
      <c r="M19" s="4084">
        <v>3449.8335453100162</v>
      </c>
      <c r="N19" s="4084">
        <v>14253.330365659778</v>
      </c>
      <c r="O19" s="4084">
        <v>356.31828298887126</v>
      </c>
      <c r="P19" s="4084">
        <v>268.90127186009539</v>
      </c>
      <c r="Q19" s="4084">
        <v>16454.88600953895</v>
      </c>
      <c r="R19" s="4084">
        <v>850.87106518282974</v>
      </c>
      <c r="S19" s="4084">
        <v>891.68918918918905</v>
      </c>
      <c r="T19" s="4084">
        <v>0.65007949125596187</v>
      </c>
      <c r="U19" s="4084">
        <v>3601.435657904115</v>
      </c>
      <c r="V19" s="4084">
        <v>2285.0306946688206</v>
      </c>
      <c r="W19" s="4084">
        <v>1316.4049632352942</v>
      </c>
      <c r="X19" s="4084">
        <v>6920.5548489666144</v>
      </c>
      <c r="Y19" s="4084">
        <v>6048.1144674085863</v>
      </c>
      <c r="Z19" s="4084">
        <v>59.642289348171694</v>
      </c>
      <c r="AA19" s="4084">
        <v>812.79809220985692</v>
      </c>
      <c r="AB19" s="4084">
        <v>0</v>
      </c>
      <c r="AC19" s="4084">
        <v>0</v>
      </c>
      <c r="AD19" s="4084">
        <v>0</v>
      </c>
      <c r="AE19" s="4084">
        <v>0</v>
      </c>
      <c r="AF19" s="4084">
        <v>3023.3015999999998</v>
      </c>
      <c r="AG19" s="4084">
        <v>0</v>
      </c>
      <c r="AH19" s="4084">
        <v>1590.33825</v>
      </c>
      <c r="AI19" s="4084">
        <v>13221.6405</v>
      </c>
      <c r="AJ19" s="4084">
        <v>0</v>
      </c>
      <c r="AK19" s="4084">
        <v>0</v>
      </c>
      <c r="AL19" s="4084">
        <v>797.00000000000011</v>
      </c>
      <c r="AM19" s="4085">
        <v>92931.294387554357</v>
      </c>
      <c r="AN19" s="972" t="s">
        <v>2338</v>
      </c>
    </row>
    <row r="20" spans="1:40" ht="18" customHeight="1">
      <c r="A20" s="968" t="s">
        <v>2337</v>
      </c>
      <c r="B20" s="958">
        <v>12</v>
      </c>
      <c r="C20" s="4084">
        <v>-4670.1900000000005</v>
      </c>
      <c r="D20" s="4084">
        <v>-892.34999999999991</v>
      </c>
      <c r="E20" s="4084">
        <v>-892.34999999999991</v>
      </c>
      <c r="F20" s="4084">
        <v>0</v>
      </c>
      <c r="G20" s="4084">
        <v>-3777.8400000000006</v>
      </c>
      <c r="H20" s="4084">
        <v>0</v>
      </c>
      <c r="I20" s="4084">
        <v>-3777.8400000000006</v>
      </c>
      <c r="J20" s="4084">
        <v>-4922.6810726134645</v>
      </c>
      <c r="K20" s="4084">
        <v>-4661.3788553259137</v>
      </c>
      <c r="L20" s="4084">
        <v>-0.17154213036565977</v>
      </c>
      <c r="M20" s="4084">
        <v>-0.4149443561208267</v>
      </c>
      <c r="N20" s="4084">
        <v>-259.98410174880763</v>
      </c>
      <c r="O20" s="4084">
        <v>-0.25405405405405401</v>
      </c>
      <c r="P20" s="4084">
        <v>-0.94069952305246418</v>
      </c>
      <c r="Q20" s="4084">
        <v>-4399.6135135135137</v>
      </c>
      <c r="R20" s="4084">
        <v>0</v>
      </c>
      <c r="S20" s="4084">
        <v>0</v>
      </c>
      <c r="T20" s="4084">
        <v>0</v>
      </c>
      <c r="U20" s="4084">
        <v>-233.37216959279669</v>
      </c>
      <c r="V20" s="4084">
        <v>-230.88852988691434</v>
      </c>
      <c r="W20" s="4084">
        <v>-2.4836397058823527</v>
      </c>
      <c r="X20" s="4084">
        <v>-27.930047694753579</v>
      </c>
      <c r="Y20" s="4084">
        <v>-27.930047694753579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0</v>
      </c>
      <c r="AF20" s="4084">
        <v>-3023.3015999999998</v>
      </c>
      <c r="AG20" s="4084">
        <v>1011.465</v>
      </c>
      <c r="AH20" s="4084">
        <v>-1590.33825</v>
      </c>
      <c r="AI20" s="4084">
        <v>-13221.6405</v>
      </c>
      <c r="AJ20" s="4084">
        <v>8110.9003893865784</v>
      </c>
      <c r="AK20" s="4084">
        <v>75.388400000000004</v>
      </c>
      <c r="AL20" s="4084">
        <v>0</v>
      </c>
      <c r="AM20" s="4085">
        <v>-18230.397633226887</v>
      </c>
      <c r="AN20" s="967" t="s">
        <v>195</v>
      </c>
    </row>
    <row r="21" spans="1:40" ht="18" customHeight="1">
      <c r="A21" s="959" t="s">
        <v>2336</v>
      </c>
      <c r="B21" s="958">
        <v>13</v>
      </c>
      <c r="C21" s="4084">
        <v>-4670.1900000000005</v>
      </c>
      <c r="D21" s="4084">
        <v>-892.34999999999991</v>
      </c>
      <c r="E21" s="4084">
        <v>-892.34999999999991</v>
      </c>
      <c r="F21" s="4084">
        <v>0</v>
      </c>
      <c r="G21" s="4084">
        <v>-3777.8400000000006</v>
      </c>
      <c r="H21" s="4084">
        <v>0</v>
      </c>
      <c r="I21" s="4084">
        <v>-3777.8400000000006</v>
      </c>
      <c r="J21" s="4084">
        <v>-4658.1810274020099</v>
      </c>
      <c r="K21" s="4084">
        <v>-4658.0744038155799</v>
      </c>
      <c r="L21" s="4084">
        <v>-0.15834658187599362</v>
      </c>
      <c r="M21" s="4084">
        <v>-0.40111287758346581</v>
      </c>
      <c r="N21" s="4084">
        <v>-256.72241653418126</v>
      </c>
      <c r="O21" s="4084">
        <v>-0.25405405405405401</v>
      </c>
      <c r="P21" s="4084">
        <v>-0.94069952305246418</v>
      </c>
      <c r="Q21" s="4084">
        <v>-4399.5977742448331</v>
      </c>
      <c r="R21" s="4084">
        <v>0</v>
      </c>
      <c r="S21" s="4084">
        <v>0</v>
      </c>
      <c r="T21" s="4084">
        <v>0</v>
      </c>
      <c r="U21" s="4084">
        <v>-0.10662358642972536</v>
      </c>
      <c r="V21" s="4084">
        <v>-0.10662358642972536</v>
      </c>
      <c r="W21" s="4084">
        <v>0</v>
      </c>
      <c r="X21" s="4084">
        <v>0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0</v>
      </c>
      <c r="AF21" s="4084">
        <v>-2260.2074000000002</v>
      </c>
      <c r="AG21" s="4084">
        <v>0</v>
      </c>
      <c r="AH21" s="4084">
        <v>-1590.33825</v>
      </c>
      <c r="AI21" s="4084">
        <v>-13221.6405</v>
      </c>
      <c r="AJ21" s="4084">
        <v>9259.5782039999995</v>
      </c>
      <c r="AK21" s="4084">
        <v>79.288799999999995</v>
      </c>
      <c r="AL21" s="4084">
        <v>0</v>
      </c>
      <c r="AM21" s="4085">
        <v>-17061.690173402014</v>
      </c>
      <c r="AN21" s="966" t="s">
        <v>196</v>
      </c>
    </row>
    <row r="22" spans="1:40" ht="18" customHeight="1">
      <c r="A22" s="959" t="s">
        <v>2335</v>
      </c>
      <c r="B22" s="958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-3.1478537360890305E-2</v>
      </c>
      <c r="K22" s="4084">
        <v>-3.1478537360890305E-2</v>
      </c>
      <c r="L22" s="4084">
        <v>0</v>
      </c>
      <c r="M22" s="4084">
        <v>0</v>
      </c>
      <c r="N22" s="4084">
        <v>0</v>
      </c>
      <c r="O22" s="4084">
        <v>0</v>
      </c>
      <c r="P22" s="4084">
        <v>0</v>
      </c>
      <c r="Q22" s="4084">
        <v>-3.1478537360890305E-2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0</v>
      </c>
      <c r="AG22" s="4084">
        <v>0</v>
      </c>
      <c r="AH22" s="4084">
        <v>0</v>
      </c>
      <c r="AI22" s="4084">
        <v>0</v>
      </c>
      <c r="AJ22" s="4084">
        <v>0</v>
      </c>
      <c r="AK22" s="4084">
        <v>2.1599999999999998E-2</v>
      </c>
      <c r="AL22" s="4084">
        <v>0</v>
      </c>
      <c r="AM22" s="4085">
        <v>-9.878537360890307E-3</v>
      </c>
      <c r="AN22" s="966" t="s">
        <v>197</v>
      </c>
    </row>
    <row r="23" spans="1:40" ht="18" customHeight="1">
      <c r="A23" s="959" t="s">
        <v>2334</v>
      </c>
      <c r="B23" s="958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-264.50004521145445</v>
      </c>
      <c r="K23" s="4084">
        <v>-3.3044515103338634</v>
      </c>
      <c r="L23" s="4084">
        <v>-1.3195548489666137E-2</v>
      </c>
      <c r="M23" s="4084">
        <v>-1.3831478537360891E-2</v>
      </c>
      <c r="N23" s="4084">
        <v>-3.2616852146263913</v>
      </c>
      <c r="O23" s="4084">
        <v>0</v>
      </c>
      <c r="P23" s="4084">
        <v>0</v>
      </c>
      <c r="Q23" s="4084">
        <v>-1.5739268680445152E-2</v>
      </c>
      <c r="R23" s="4084">
        <v>0</v>
      </c>
      <c r="S23" s="4084">
        <v>0</v>
      </c>
      <c r="T23" s="4084">
        <v>0</v>
      </c>
      <c r="U23" s="4084">
        <v>-233.26554600636698</v>
      </c>
      <c r="V23" s="4084">
        <v>-230.78190630048462</v>
      </c>
      <c r="W23" s="4084">
        <v>-2.4836397058823527</v>
      </c>
      <c r="X23" s="4084">
        <v>-27.930047694753579</v>
      </c>
      <c r="Y23" s="4084">
        <v>-27.930047694753579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-746.99900000000002</v>
      </c>
      <c r="AG23" s="4084">
        <v>1016.505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085">
        <v>5.0059547885455231</v>
      </c>
      <c r="AN23" s="966" t="s">
        <v>2333</v>
      </c>
    </row>
    <row r="24" spans="1:40" ht="18" customHeight="1">
      <c r="A24" s="971" t="s">
        <v>2332</v>
      </c>
      <c r="B24" s="970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-16.095200000000002</v>
      </c>
      <c r="AG24" s="4086">
        <v>-5.040000000000072</v>
      </c>
      <c r="AH24" s="4086">
        <v>0</v>
      </c>
      <c r="AI24" s="4086">
        <v>0</v>
      </c>
      <c r="AJ24" s="4086">
        <v>-1148.6778146134211</v>
      </c>
      <c r="AK24" s="4086">
        <v>-3.9219999999999953</v>
      </c>
      <c r="AL24" s="4086">
        <v>0</v>
      </c>
      <c r="AM24" s="4087">
        <v>-1173.7350146134213</v>
      </c>
      <c r="AN24" s="969" t="s">
        <v>200</v>
      </c>
    </row>
    <row r="25" spans="1:40" ht="18" customHeight="1">
      <c r="A25" s="968" t="s">
        <v>2331</v>
      </c>
      <c r="B25" s="958">
        <v>17</v>
      </c>
      <c r="C25" s="4084">
        <v>19453.985200000003</v>
      </c>
      <c r="D25" s="4084">
        <v>8792.2452000000012</v>
      </c>
      <c r="E25" s="4084">
        <v>8018.5500000000011</v>
      </c>
      <c r="F25" s="4084">
        <v>773.69520000000023</v>
      </c>
      <c r="G25" s="4084">
        <v>10661.74</v>
      </c>
      <c r="H25" s="4084">
        <v>7747.7400000000007</v>
      </c>
      <c r="I25" s="4084">
        <v>2914</v>
      </c>
      <c r="J25" s="4084">
        <v>45252.126286403523</v>
      </c>
      <c r="K25" s="4084">
        <v>34991.43799682035</v>
      </c>
      <c r="L25" s="4084">
        <v>3126.1969793322737</v>
      </c>
      <c r="M25" s="4084">
        <v>3449.4186009538957</v>
      </c>
      <c r="N25" s="4084">
        <v>13993.346263910969</v>
      </c>
      <c r="O25" s="4084">
        <v>356.06422893481715</v>
      </c>
      <c r="P25" s="4084">
        <v>267.96057233704289</v>
      </c>
      <c r="Q25" s="4084">
        <v>12055.241017488075</v>
      </c>
      <c r="R25" s="4084">
        <v>850.87106518282985</v>
      </c>
      <c r="S25" s="4084">
        <v>891.68918918918928</v>
      </c>
      <c r="T25" s="4084">
        <v>0.65007949125596187</v>
      </c>
      <c r="U25" s="4084">
        <v>3368.0634883113171</v>
      </c>
      <c r="V25" s="4084">
        <v>2054.1421647819056</v>
      </c>
      <c r="W25" s="4084">
        <v>1313.9213235294117</v>
      </c>
      <c r="X25" s="4084">
        <v>6892.6248012718597</v>
      </c>
      <c r="Y25" s="4084">
        <v>6020.1844197138316</v>
      </c>
      <c r="Z25" s="4084">
        <v>59.642289348171694</v>
      </c>
      <c r="AA25" s="4084">
        <v>812.79809220985692</v>
      </c>
      <c r="AB25" s="4084">
        <v>0</v>
      </c>
      <c r="AC25" s="4084">
        <v>0</v>
      </c>
      <c r="AD25" s="4084">
        <v>0</v>
      </c>
      <c r="AE25" s="4084">
        <v>0</v>
      </c>
      <c r="AF25" s="4084">
        <v>0</v>
      </c>
      <c r="AG25" s="4084">
        <v>1011.465</v>
      </c>
      <c r="AH25" s="4084">
        <v>0</v>
      </c>
      <c r="AI25" s="4084">
        <v>0</v>
      </c>
      <c r="AJ25" s="4084">
        <v>8110.9003893865784</v>
      </c>
      <c r="AK25" s="4084">
        <v>75.388400000000004</v>
      </c>
      <c r="AL25" s="4084">
        <v>797.00000000000011</v>
      </c>
      <c r="AM25" s="4085">
        <v>74700.8652757901</v>
      </c>
      <c r="AN25" s="967" t="s">
        <v>202</v>
      </c>
    </row>
    <row r="26" spans="1:40" ht="18" customHeight="1">
      <c r="A26" s="959" t="s">
        <v>2330</v>
      </c>
      <c r="B26" s="958">
        <v>18</v>
      </c>
      <c r="C26" s="4084">
        <v>10806.1852</v>
      </c>
      <c r="D26" s="4084">
        <v>144.44520000000028</v>
      </c>
      <c r="E26" s="4084">
        <v>76.949999999999989</v>
      </c>
      <c r="F26" s="4084">
        <v>67.495200000000253</v>
      </c>
      <c r="G26" s="4084">
        <v>10661.74</v>
      </c>
      <c r="H26" s="4084">
        <v>7747.7400000000007</v>
      </c>
      <c r="I26" s="4084">
        <v>2914</v>
      </c>
      <c r="J26" s="4084">
        <v>20013.969964376614</v>
      </c>
      <c r="K26" s="4084">
        <v>12893.701271860094</v>
      </c>
      <c r="L26" s="4084">
        <v>68.854372019077886</v>
      </c>
      <c r="M26" s="4084">
        <v>619.70556438791732</v>
      </c>
      <c r="N26" s="4084">
        <v>3021.4906200317964</v>
      </c>
      <c r="O26" s="4084">
        <v>252.6343402225755</v>
      </c>
      <c r="P26" s="4084">
        <v>182.98918918918918</v>
      </c>
      <c r="Q26" s="4084">
        <v>8748.0271860095381</v>
      </c>
      <c r="R26" s="4084">
        <v>0</v>
      </c>
      <c r="S26" s="4084">
        <v>0</v>
      </c>
      <c r="T26" s="4084">
        <v>0</v>
      </c>
      <c r="U26" s="4084">
        <v>228.86487693623491</v>
      </c>
      <c r="V26" s="4084">
        <v>127.87075928917608</v>
      </c>
      <c r="W26" s="4084">
        <v>100.99411764705881</v>
      </c>
      <c r="X26" s="4084">
        <v>6891.4038155802855</v>
      </c>
      <c r="Y26" s="4084">
        <v>6018.9634340222574</v>
      </c>
      <c r="Z26" s="4084">
        <v>59.642289348171694</v>
      </c>
      <c r="AA26" s="4084">
        <v>812.79809220985692</v>
      </c>
      <c r="AB26" s="4084">
        <v>0</v>
      </c>
      <c r="AC26" s="4084">
        <v>0</v>
      </c>
      <c r="AD26" s="4084">
        <v>0</v>
      </c>
      <c r="AE26" s="4084">
        <v>0</v>
      </c>
      <c r="AF26" s="4084">
        <v>0</v>
      </c>
      <c r="AG26" s="4084">
        <v>234.57</v>
      </c>
      <c r="AH26" s="4084">
        <v>0</v>
      </c>
      <c r="AI26" s="4084">
        <v>0</v>
      </c>
      <c r="AJ26" s="4084">
        <v>5089.2427453865785</v>
      </c>
      <c r="AK26" s="4084">
        <v>0</v>
      </c>
      <c r="AL26" s="4084">
        <v>0</v>
      </c>
      <c r="AM26" s="4085">
        <v>36143.967909763189</v>
      </c>
      <c r="AN26" s="966" t="s">
        <v>2329</v>
      </c>
    </row>
    <row r="27" spans="1:40" ht="18" customHeight="1">
      <c r="A27" s="961" t="s">
        <v>2328</v>
      </c>
      <c r="B27" s="958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1687.143019184489</v>
      </c>
      <c r="K27" s="4084">
        <v>1686.0624801271861</v>
      </c>
      <c r="L27" s="4084">
        <v>50.684101748807628</v>
      </c>
      <c r="M27" s="4084">
        <v>162.38155802861684</v>
      </c>
      <c r="N27" s="4084">
        <v>1326.291891891892</v>
      </c>
      <c r="O27" s="4084">
        <v>94.687440381558019</v>
      </c>
      <c r="P27" s="4084">
        <v>11.488871224165342</v>
      </c>
      <c r="Q27" s="4084">
        <v>40.528616852146264</v>
      </c>
      <c r="R27" s="4084">
        <v>0</v>
      </c>
      <c r="S27" s="4084">
        <v>0</v>
      </c>
      <c r="T27" s="4084">
        <v>0</v>
      </c>
      <c r="U27" s="4084">
        <v>1.0805390573030502</v>
      </c>
      <c r="V27" s="4084">
        <v>1.0371567043618737</v>
      </c>
      <c r="W27" s="4084">
        <v>4.3382352941176462E-2</v>
      </c>
      <c r="X27" s="4084">
        <v>0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0</v>
      </c>
      <c r="AF27" s="4084">
        <v>0</v>
      </c>
      <c r="AG27" s="4084">
        <v>0</v>
      </c>
      <c r="AH27" s="4084">
        <v>0</v>
      </c>
      <c r="AI27" s="4084">
        <v>0</v>
      </c>
      <c r="AJ27" s="4084">
        <v>125.38894599999999</v>
      </c>
      <c r="AK27" s="4084">
        <v>0</v>
      </c>
      <c r="AL27" s="4084">
        <v>0</v>
      </c>
      <c r="AM27" s="4085">
        <v>1812.5319651844891</v>
      </c>
      <c r="AN27" s="965" t="s">
        <v>2327</v>
      </c>
    </row>
    <row r="28" spans="1:40" ht="18" customHeight="1">
      <c r="A28" s="961" t="s">
        <v>2326</v>
      </c>
      <c r="B28" s="958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118.50301000093746</v>
      </c>
      <c r="K28" s="4084">
        <v>117.57138314785374</v>
      </c>
      <c r="L28" s="4084">
        <v>0.19793322734499202</v>
      </c>
      <c r="M28" s="4084">
        <v>1.6736089030206676</v>
      </c>
      <c r="N28" s="4084">
        <v>57.189189189189193</v>
      </c>
      <c r="O28" s="4084">
        <v>2.899205087440381</v>
      </c>
      <c r="P28" s="4084">
        <v>3.5931637519872814</v>
      </c>
      <c r="Q28" s="4084">
        <v>52.018282988871221</v>
      </c>
      <c r="R28" s="4084">
        <v>0</v>
      </c>
      <c r="S28" s="4084">
        <v>0</v>
      </c>
      <c r="T28" s="4084">
        <v>0</v>
      </c>
      <c r="U28" s="4084">
        <v>0.93162685308372128</v>
      </c>
      <c r="V28" s="4084">
        <v>0.46526655896607427</v>
      </c>
      <c r="W28" s="4084">
        <v>0.46636029411764701</v>
      </c>
      <c r="X28" s="4084">
        <v>0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</v>
      </c>
      <c r="AF28" s="4084">
        <v>0</v>
      </c>
      <c r="AG28" s="4084">
        <v>0</v>
      </c>
      <c r="AH28" s="4084">
        <v>0</v>
      </c>
      <c r="AI28" s="4084">
        <v>0</v>
      </c>
      <c r="AJ28" s="4084">
        <v>86.914179999999988</v>
      </c>
      <c r="AK28" s="4084">
        <v>0</v>
      </c>
      <c r="AL28" s="4084">
        <v>0</v>
      </c>
      <c r="AM28" s="4085">
        <v>205.41719000093747</v>
      </c>
      <c r="AN28" s="965" t="s">
        <v>2325</v>
      </c>
    </row>
    <row r="29" spans="1:40" ht="18" customHeight="1">
      <c r="A29" s="961" t="s">
        <v>2324</v>
      </c>
      <c r="B29" s="958">
        <v>21</v>
      </c>
      <c r="C29" s="4084">
        <v>10806.1852</v>
      </c>
      <c r="D29" s="4084">
        <v>144.44520000000028</v>
      </c>
      <c r="E29" s="4084">
        <v>76.949999999999989</v>
      </c>
      <c r="F29" s="4084">
        <v>67.495200000000253</v>
      </c>
      <c r="G29" s="4084">
        <v>10661.74</v>
      </c>
      <c r="H29" s="4084">
        <v>7747.7400000000007</v>
      </c>
      <c r="I29" s="4084">
        <v>2914</v>
      </c>
      <c r="J29" s="4084">
        <v>16851.969579168283</v>
      </c>
      <c r="K29" s="4084">
        <v>10549.32464228935</v>
      </c>
      <c r="L29" s="4084">
        <v>14.924165341812399</v>
      </c>
      <c r="M29" s="4084">
        <v>415.24864864864861</v>
      </c>
      <c r="N29" s="4084">
        <v>1280.4674085850556</v>
      </c>
      <c r="O29" s="4084">
        <v>151.864546899841</v>
      </c>
      <c r="P29" s="4084">
        <v>162.46343402225756</v>
      </c>
      <c r="Q29" s="4084">
        <v>8524.356438791734</v>
      </c>
      <c r="R29" s="4084">
        <v>0</v>
      </c>
      <c r="S29" s="4084">
        <v>0</v>
      </c>
      <c r="T29" s="4084">
        <v>0</v>
      </c>
      <c r="U29" s="4084">
        <v>224.03921350850516</v>
      </c>
      <c r="V29" s="4084">
        <v>123.76090468497574</v>
      </c>
      <c r="W29" s="4084">
        <v>100.2783088235294</v>
      </c>
      <c r="X29" s="4084">
        <v>6078.6057233704287</v>
      </c>
      <c r="Y29" s="4084">
        <v>6018.9634340222574</v>
      </c>
      <c r="Z29" s="4084">
        <v>59.642289348171694</v>
      </c>
      <c r="AA29" s="4084">
        <v>0</v>
      </c>
      <c r="AB29" s="4084">
        <v>0</v>
      </c>
      <c r="AC29" s="4084">
        <v>0</v>
      </c>
      <c r="AD29" s="4084">
        <v>0</v>
      </c>
      <c r="AE29" s="4084">
        <v>0</v>
      </c>
      <c r="AF29" s="4084">
        <v>0</v>
      </c>
      <c r="AG29" s="4084">
        <v>0</v>
      </c>
      <c r="AH29" s="4084">
        <v>0</v>
      </c>
      <c r="AI29" s="4084">
        <v>0</v>
      </c>
      <c r="AJ29" s="4084">
        <v>4876.9396193865787</v>
      </c>
      <c r="AK29" s="4084">
        <v>0</v>
      </c>
      <c r="AL29" s="4084">
        <v>0</v>
      </c>
      <c r="AM29" s="4085">
        <v>32535.094398554862</v>
      </c>
      <c r="AN29" s="965" t="s">
        <v>2323</v>
      </c>
    </row>
    <row r="30" spans="1:40" ht="18" customHeight="1">
      <c r="A30" s="963" t="s">
        <v>2322</v>
      </c>
      <c r="B30" s="958">
        <v>22</v>
      </c>
      <c r="C30" s="4084">
        <v>15</v>
      </c>
      <c r="D30" s="4084">
        <v>0</v>
      </c>
      <c r="E30" s="4084">
        <v>0</v>
      </c>
      <c r="F30" s="4084">
        <v>0</v>
      </c>
      <c r="G30" s="4084">
        <v>15</v>
      </c>
      <c r="H30" s="4084">
        <v>0</v>
      </c>
      <c r="I30" s="4084">
        <v>15</v>
      </c>
      <c r="J30" s="4084">
        <v>1064.1931379879595</v>
      </c>
      <c r="K30" s="4084">
        <v>1045.9453100158983</v>
      </c>
      <c r="L30" s="4084">
        <v>1.0424483306836247</v>
      </c>
      <c r="M30" s="4084">
        <v>13.471860095389507</v>
      </c>
      <c r="N30" s="4084">
        <v>111.61399046104928</v>
      </c>
      <c r="O30" s="4084">
        <v>4.6028616852146262</v>
      </c>
      <c r="P30" s="4084">
        <v>9.5766295707472189</v>
      </c>
      <c r="Q30" s="4084">
        <v>905.63751987281398</v>
      </c>
      <c r="R30" s="4084">
        <v>0</v>
      </c>
      <c r="S30" s="4084">
        <v>0</v>
      </c>
      <c r="T30" s="4084">
        <v>0</v>
      </c>
      <c r="U30" s="4084">
        <v>18.247827972061195</v>
      </c>
      <c r="V30" s="4084">
        <v>10.807754442649433</v>
      </c>
      <c r="W30" s="4084">
        <v>7.4400735294117633</v>
      </c>
      <c r="X30" s="4084">
        <v>0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0</v>
      </c>
      <c r="AF30" s="4084">
        <v>0</v>
      </c>
      <c r="AG30" s="4084">
        <v>0</v>
      </c>
      <c r="AH30" s="4084">
        <v>0</v>
      </c>
      <c r="AI30" s="4084">
        <v>0</v>
      </c>
      <c r="AJ30" s="4084">
        <v>298.34760738657849</v>
      </c>
      <c r="AK30" s="4084">
        <v>0</v>
      </c>
      <c r="AL30" s="4084">
        <v>0</v>
      </c>
      <c r="AM30" s="4085">
        <v>1377.5407453745379</v>
      </c>
      <c r="AN30" s="964" t="s">
        <v>2321</v>
      </c>
    </row>
    <row r="31" spans="1:40" ht="18" customHeight="1">
      <c r="A31" s="963" t="s">
        <v>2320</v>
      </c>
      <c r="B31" s="958">
        <v>23</v>
      </c>
      <c r="C31" s="4084">
        <v>61</v>
      </c>
      <c r="D31" s="4084">
        <v>0</v>
      </c>
      <c r="E31" s="4084">
        <v>0</v>
      </c>
      <c r="F31" s="4084">
        <v>0</v>
      </c>
      <c r="G31" s="4084">
        <v>61</v>
      </c>
      <c r="H31" s="4084">
        <v>0</v>
      </c>
      <c r="I31" s="4084">
        <v>61</v>
      </c>
      <c r="J31" s="4084">
        <v>1612.0933654016555</v>
      </c>
      <c r="K31" s="4084">
        <v>1605.6551669316375</v>
      </c>
      <c r="L31" s="4084">
        <v>0.29030206677265502</v>
      </c>
      <c r="M31" s="4084">
        <v>7.7871224165341806</v>
      </c>
      <c r="N31" s="4084">
        <v>30.408267090620033</v>
      </c>
      <c r="O31" s="4084">
        <v>7.7262321144674084</v>
      </c>
      <c r="P31" s="4084">
        <v>9.3298887122416527</v>
      </c>
      <c r="Q31" s="4084">
        <v>1550.1133545310015</v>
      </c>
      <c r="R31" s="4084">
        <v>0</v>
      </c>
      <c r="S31" s="4084">
        <v>0</v>
      </c>
      <c r="T31" s="4084">
        <v>0</v>
      </c>
      <c r="U31" s="4084">
        <v>6.4381984700180555</v>
      </c>
      <c r="V31" s="4084">
        <v>4.1389337641357029</v>
      </c>
      <c r="W31" s="4084">
        <v>2.2992647058823525</v>
      </c>
      <c r="X31" s="4084">
        <v>0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0</v>
      </c>
      <c r="AF31" s="4084">
        <v>0</v>
      </c>
      <c r="AG31" s="4084">
        <v>0</v>
      </c>
      <c r="AH31" s="4084">
        <v>0</v>
      </c>
      <c r="AI31" s="4084">
        <v>0</v>
      </c>
      <c r="AJ31" s="4084">
        <v>817.43971799999986</v>
      </c>
      <c r="AK31" s="4084">
        <v>0</v>
      </c>
      <c r="AL31" s="4084">
        <v>0</v>
      </c>
      <c r="AM31" s="4085">
        <v>2490.5330834016554</v>
      </c>
      <c r="AN31" s="964" t="s">
        <v>2319</v>
      </c>
    </row>
    <row r="32" spans="1:40" ht="18" customHeight="1">
      <c r="A32" s="963" t="s">
        <v>2318</v>
      </c>
      <c r="B32" s="958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72.181081081081089</v>
      </c>
      <c r="K32" s="4084">
        <v>72.181081081081089</v>
      </c>
      <c r="L32" s="4084">
        <v>2.6391096979332274E-2</v>
      </c>
      <c r="M32" s="4084">
        <v>0.45643879173290935</v>
      </c>
      <c r="N32" s="4084">
        <v>3.3640699523052464</v>
      </c>
      <c r="O32" s="4084">
        <v>8.9666136724960252E-2</v>
      </c>
      <c r="P32" s="4084">
        <v>4.626391096979332E-2</v>
      </c>
      <c r="Q32" s="4084">
        <v>68.198251192368843</v>
      </c>
      <c r="R32" s="4084">
        <v>0</v>
      </c>
      <c r="S32" s="4084">
        <v>0</v>
      </c>
      <c r="T32" s="4084">
        <v>0</v>
      </c>
      <c r="U32" s="4084">
        <v>0</v>
      </c>
      <c r="V32" s="4084">
        <v>0</v>
      </c>
      <c r="W32" s="4084">
        <v>0</v>
      </c>
      <c r="X32" s="4084">
        <v>0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</v>
      </c>
      <c r="AF32" s="4084">
        <v>0</v>
      </c>
      <c r="AG32" s="4084">
        <v>0</v>
      </c>
      <c r="AH32" s="4084">
        <v>0</v>
      </c>
      <c r="AI32" s="4084">
        <v>0</v>
      </c>
      <c r="AJ32" s="4084">
        <v>53.561831999999995</v>
      </c>
      <c r="AK32" s="4084">
        <v>0</v>
      </c>
      <c r="AL32" s="4084">
        <v>0</v>
      </c>
      <c r="AM32" s="4084">
        <v>125.74291308108108</v>
      </c>
      <c r="AN32" s="962" t="s">
        <v>2317</v>
      </c>
    </row>
    <row r="33" spans="1:40" ht="18" customHeight="1">
      <c r="A33" s="963" t="s">
        <v>2316</v>
      </c>
      <c r="B33" s="958">
        <v>25</v>
      </c>
      <c r="C33" s="4084">
        <v>58.000000000000007</v>
      </c>
      <c r="D33" s="4084">
        <v>0</v>
      </c>
      <c r="E33" s="4084">
        <v>0</v>
      </c>
      <c r="F33" s="4084">
        <v>0</v>
      </c>
      <c r="G33" s="4084">
        <v>58.000000000000007</v>
      </c>
      <c r="H33" s="4084">
        <v>0</v>
      </c>
      <c r="I33" s="4084">
        <v>58.000000000000007</v>
      </c>
      <c r="J33" s="4084">
        <v>846.73759332838483</v>
      </c>
      <c r="K33" s="4084">
        <v>844.32591414944352</v>
      </c>
      <c r="L33" s="4084">
        <v>3.9586645468998406E-2</v>
      </c>
      <c r="M33" s="4084">
        <v>2.7939586645468997</v>
      </c>
      <c r="N33" s="4084">
        <v>5.3825119236883943</v>
      </c>
      <c r="O33" s="4084">
        <v>1.1357710651828297</v>
      </c>
      <c r="P33" s="4084">
        <v>5.0581875993640688</v>
      </c>
      <c r="Q33" s="4084">
        <v>829.91589825119229</v>
      </c>
      <c r="R33" s="4084">
        <v>0</v>
      </c>
      <c r="S33" s="4084">
        <v>0</v>
      </c>
      <c r="T33" s="4084">
        <v>0</v>
      </c>
      <c r="U33" s="4084">
        <v>2.4116791789413665</v>
      </c>
      <c r="V33" s="4084">
        <v>2.0646203554119547</v>
      </c>
      <c r="W33" s="4084">
        <v>0.3470588235294117</v>
      </c>
      <c r="X33" s="4084">
        <v>0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0</v>
      </c>
      <c r="AF33" s="4084">
        <v>0</v>
      </c>
      <c r="AG33" s="4084">
        <v>0</v>
      </c>
      <c r="AH33" s="4084">
        <v>0</v>
      </c>
      <c r="AI33" s="4084">
        <v>0</v>
      </c>
      <c r="AJ33" s="4084">
        <v>333.42930999999999</v>
      </c>
      <c r="AK33" s="4084">
        <v>0</v>
      </c>
      <c r="AL33" s="4084">
        <v>0</v>
      </c>
      <c r="AM33" s="4084">
        <v>1238.1669033283847</v>
      </c>
      <c r="AN33" s="962" t="s">
        <v>2315</v>
      </c>
    </row>
    <row r="34" spans="1:40" ht="18" customHeight="1">
      <c r="A34" s="963" t="s">
        <v>2314</v>
      </c>
      <c r="B34" s="958">
        <v>26</v>
      </c>
      <c r="C34" s="4084">
        <v>114</v>
      </c>
      <c r="D34" s="4084">
        <v>0</v>
      </c>
      <c r="E34" s="4084">
        <v>0</v>
      </c>
      <c r="F34" s="4084">
        <v>0</v>
      </c>
      <c r="G34" s="4084">
        <v>114</v>
      </c>
      <c r="H34" s="4084">
        <v>0</v>
      </c>
      <c r="I34" s="4084">
        <v>114</v>
      </c>
      <c r="J34" s="4084">
        <v>8900.1633889552741</v>
      </c>
      <c r="K34" s="4084">
        <v>2809.29586645469</v>
      </c>
      <c r="L34" s="4084">
        <v>0.9764705882352942</v>
      </c>
      <c r="M34" s="4084">
        <v>111.55087440381557</v>
      </c>
      <c r="N34" s="4084">
        <v>145.45945945945948</v>
      </c>
      <c r="O34" s="4084">
        <v>20.951987281399042</v>
      </c>
      <c r="P34" s="4084">
        <v>14.403497615262321</v>
      </c>
      <c r="Q34" s="4084">
        <v>2515.9535771065184</v>
      </c>
      <c r="R34" s="4084">
        <v>0</v>
      </c>
      <c r="S34" s="4084">
        <v>0</v>
      </c>
      <c r="T34" s="4084">
        <v>0</v>
      </c>
      <c r="U34" s="4084">
        <v>42.036043963223413</v>
      </c>
      <c r="V34" s="4084">
        <v>11.961227786752827</v>
      </c>
      <c r="W34" s="4084">
        <v>30.074816176470588</v>
      </c>
      <c r="X34" s="4084">
        <v>6048.8314785373605</v>
      </c>
      <c r="Y34" s="4084">
        <v>5989.1891891891892</v>
      </c>
      <c r="Z34" s="4084">
        <v>59.642289348171694</v>
      </c>
      <c r="AA34" s="4084">
        <v>0</v>
      </c>
      <c r="AB34" s="4084">
        <v>0</v>
      </c>
      <c r="AC34" s="4084">
        <v>0</v>
      </c>
      <c r="AD34" s="4084">
        <v>0</v>
      </c>
      <c r="AE34" s="4084">
        <v>0</v>
      </c>
      <c r="AF34" s="4084">
        <v>0</v>
      </c>
      <c r="AG34" s="4084">
        <v>0</v>
      </c>
      <c r="AH34" s="4084">
        <v>0</v>
      </c>
      <c r="AI34" s="4084">
        <v>0</v>
      </c>
      <c r="AJ34" s="4084">
        <v>939.32708799999978</v>
      </c>
      <c r="AK34" s="4084">
        <v>0</v>
      </c>
      <c r="AL34" s="4084">
        <v>0</v>
      </c>
      <c r="AM34" s="4084">
        <v>9953.4904769552741</v>
      </c>
      <c r="AN34" s="962" t="s">
        <v>2313</v>
      </c>
    </row>
    <row r="35" spans="1:40" ht="18" customHeight="1">
      <c r="A35" s="963" t="s">
        <v>2312</v>
      </c>
      <c r="B35" s="958">
        <v>27</v>
      </c>
      <c r="C35" s="4084">
        <v>2698.4749999999999</v>
      </c>
      <c r="D35" s="4084">
        <v>38.474999999999994</v>
      </c>
      <c r="E35" s="4084">
        <v>38.474999999999994</v>
      </c>
      <c r="F35" s="4084">
        <v>0</v>
      </c>
      <c r="G35" s="4084">
        <v>2660</v>
      </c>
      <c r="H35" s="4084">
        <v>0</v>
      </c>
      <c r="I35" s="4084">
        <v>2660</v>
      </c>
      <c r="J35" s="4084">
        <v>1234.4981883152989</v>
      </c>
      <c r="K35" s="4084">
        <v>1193.6260731319553</v>
      </c>
      <c r="L35" s="4084">
        <v>0.43545310015898248</v>
      </c>
      <c r="M35" s="4084">
        <v>44.744833068362482</v>
      </c>
      <c r="N35" s="4084">
        <v>210.57615262321147</v>
      </c>
      <c r="O35" s="4084">
        <v>51.513195548489662</v>
      </c>
      <c r="P35" s="4084">
        <v>28.267249602543721</v>
      </c>
      <c r="Q35" s="4084">
        <v>858.08918918918914</v>
      </c>
      <c r="R35" s="4084">
        <v>0</v>
      </c>
      <c r="S35" s="4084">
        <v>0</v>
      </c>
      <c r="T35" s="4084">
        <v>0</v>
      </c>
      <c r="U35" s="4084">
        <v>38.544611208780765</v>
      </c>
      <c r="V35" s="4084">
        <v>27.460420032310175</v>
      </c>
      <c r="W35" s="4084">
        <v>11.084191176470588</v>
      </c>
      <c r="X35" s="4084">
        <v>2.3275039745627981</v>
      </c>
      <c r="Y35" s="4084">
        <v>2.3275039745627981</v>
      </c>
      <c r="Z35" s="4084">
        <v>0</v>
      </c>
      <c r="AA35" s="4084">
        <v>0</v>
      </c>
      <c r="AB35" s="4084">
        <v>0</v>
      </c>
      <c r="AC35" s="4084">
        <v>0</v>
      </c>
      <c r="AD35" s="4084">
        <v>0</v>
      </c>
      <c r="AE35" s="4084">
        <v>0</v>
      </c>
      <c r="AF35" s="4084">
        <v>0</v>
      </c>
      <c r="AG35" s="4084">
        <v>0</v>
      </c>
      <c r="AH35" s="4084">
        <v>0</v>
      </c>
      <c r="AI35" s="4084">
        <v>0</v>
      </c>
      <c r="AJ35" s="4084">
        <v>484.45038399999999</v>
      </c>
      <c r="AK35" s="4084">
        <v>0</v>
      </c>
      <c r="AL35" s="4084">
        <v>0</v>
      </c>
      <c r="AM35" s="4084">
        <v>4417.4235723152988</v>
      </c>
      <c r="AN35" s="962" t="s">
        <v>2311</v>
      </c>
    </row>
    <row r="36" spans="1:40" ht="18" customHeight="1">
      <c r="A36" s="963" t="s">
        <v>2310</v>
      </c>
      <c r="B36" s="958">
        <v>28</v>
      </c>
      <c r="C36" s="4084">
        <v>7779.5236956521749</v>
      </c>
      <c r="D36" s="4084">
        <v>31.783695652173918</v>
      </c>
      <c r="E36" s="4084">
        <v>31.783695652173918</v>
      </c>
      <c r="F36" s="4084">
        <v>0</v>
      </c>
      <c r="G36" s="4084">
        <v>7747.7400000000007</v>
      </c>
      <c r="H36" s="4084">
        <v>7747.7400000000007</v>
      </c>
      <c r="I36" s="4084">
        <v>0</v>
      </c>
      <c r="J36" s="4084">
        <v>952.03950606265278</v>
      </c>
      <c r="K36" s="4084">
        <v>933.62766295707456</v>
      </c>
      <c r="L36" s="4084">
        <v>0.27710651828298888</v>
      </c>
      <c r="M36" s="4084">
        <v>11.327980922098568</v>
      </c>
      <c r="N36" s="4084">
        <v>85.34499205087441</v>
      </c>
      <c r="O36" s="4084">
        <v>24.284578696343402</v>
      </c>
      <c r="P36" s="4084">
        <v>27.727503974562797</v>
      </c>
      <c r="Q36" s="4084">
        <v>784.66550079491242</v>
      </c>
      <c r="R36" s="4084">
        <v>0</v>
      </c>
      <c r="S36" s="4084">
        <v>0</v>
      </c>
      <c r="T36" s="4084">
        <v>0</v>
      </c>
      <c r="U36" s="4084">
        <v>18.411843105578257</v>
      </c>
      <c r="V36" s="4084">
        <v>8.6074313408723739</v>
      </c>
      <c r="W36" s="4084">
        <v>9.8044117647058808</v>
      </c>
      <c r="X36" s="4084">
        <v>0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</v>
      </c>
      <c r="AF36" s="4084">
        <v>0</v>
      </c>
      <c r="AG36" s="4084">
        <v>0</v>
      </c>
      <c r="AH36" s="4084">
        <v>0</v>
      </c>
      <c r="AI36" s="4084">
        <v>0</v>
      </c>
      <c r="AJ36" s="4084">
        <v>865.48249999999985</v>
      </c>
      <c r="AK36" s="4084">
        <v>0</v>
      </c>
      <c r="AL36" s="4084">
        <v>0</v>
      </c>
      <c r="AM36" s="4084">
        <v>9597.0457017148274</v>
      </c>
      <c r="AN36" s="962" t="s">
        <v>2309</v>
      </c>
    </row>
    <row r="37" spans="1:40" ht="18" customHeight="1">
      <c r="A37" s="963" t="s">
        <v>2308</v>
      </c>
      <c r="B37" s="958">
        <v>29</v>
      </c>
      <c r="C37" s="4084">
        <v>0</v>
      </c>
      <c r="D37" s="4084">
        <v>0</v>
      </c>
      <c r="E37" s="4084">
        <v>0</v>
      </c>
      <c r="F37" s="4084">
        <v>0</v>
      </c>
      <c r="G37" s="4084">
        <v>0</v>
      </c>
      <c r="H37" s="4084">
        <v>0</v>
      </c>
      <c r="I37" s="4084">
        <v>0</v>
      </c>
      <c r="J37" s="4084">
        <v>186.61466592001818</v>
      </c>
      <c r="K37" s="4084">
        <v>143.02861685214626</v>
      </c>
      <c r="L37" s="4084">
        <v>0.1055643879173291</v>
      </c>
      <c r="M37" s="4084">
        <v>3.9281399046104926</v>
      </c>
      <c r="N37" s="4084">
        <v>25.332909379968203</v>
      </c>
      <c r="O37" s="4084">
        <v>4.9764705882352933</v>
      </c>
      <c r="P37" s="4084">
        <v>20.325278219395866</v>
      </c>
      <c r="Q37" s="4084">
        <v>88.360254372019071</v>
      </c>
      <c r="R37" s="4084">
        <v>0</v>
      </c>
      <c r="S37" s="4084">
        <v>0</v>
      </c>
      <c r="T37" s="4084">
        <v>0</v>
      </c>
      <c r="U37" s="4084">
        <v>16.622615045614367</v>
      </c>
      <c r="V37" s="4084">
        <v>10.88529886914378</v>
      </c>
      <c r="W37" s="4084">
        <v>5.7373161764705873</v>
      </c>
      <c r="X37" s="4084">
        <v>26.963434022257555</v>
      </c>
      <c r="Y37" s="4084">
        <v>26.963434022257555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0</v>
      </c>
      <c r="AF37" s="4084">
        <v>0</v>
      </c>
      <c r="AG37" s="4084">
        <v>0</v>
      </c>
      <c r="AH37" s="4084">
        <v>0</v>
      </c>
      <c r="AI37" s="4084">
        <v>0</v>
      </c>
      <c r="AJ37" s="4084">
        <v>0</v>
      </c>
      <c r="AK37" s="4084">
        <v>0</v>
      </c>
      <c r="AL37" s="4084">
        <v>0</v>
      </c>
      <c r="AM37" s="4084">
        <v>186.61466592001818</v>
      </c>
      <c r="AN37" s="962" t="s">
        <v>2307</v>
      </c>
    </row>
    <row r="38" spans="1:40" ht="18" customHeight="1">
      <c r="A38" s="963" t="s">
        <v>2306</v>
      </c>
      <c r="B38" s="958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866.37840866114391</v>
      </c>
      <c r="K38" s="4084">
        <v>798.96836248012721</v>
      </c>
      <c r="L38" s="4084">
        <v>7.3235294117647056</v>
      </c>
      <c r="M38" s="4084">
        <v>17.704292527821938</v>
      </c>
      <c r="N38" s="4084">
        <v>147.14149443561209</v>
      </c>
      <c r="O38" s="4084">
        <v>15.646740858505563</v>
      </c>
      <c r="P38" s="4084">
        <v>27.650397456279808</v>
      </c>
      <c r="Q38" s="4084">
        <v>583.50190779014315</v>
      </c>
      <c r="R38" s="4084">
        <v>0</v>
      </c>
      <c r="S38" s="4084">
        <v>0</v>
      </c>
      <c r="T38" s="4084">
        <v>0</v>
      </c>
      <c r="U38" s="4084">
        <v>66.926739344768606</v>
      </c>
      <c r="V38" s="4084">
        <v>39.32471728594507</v>
      </c>
      <c r="W38" s="4084">
        <v>27.602022058823529</v>
      </c>
      <c r="X38" s="4084">
        <v>0.48330683624801274</v>
      </c>
      <c r="Y38" s="4084">
        <v>0.48330683624801274</v>
      </c>
      <c r="Z38" s="4084">
        <v>0</v>
      </c>
      <c r="AA38" s="4084">
        <v>0</v>
      </c>
      <c r="AB38" s="4084">
        <v>0</v>
      </c>
      <c r="AC38" s="4084">
        <v>0</v>
      </c>
      <c r="AD38" s="4084">
        <v>0</v>
      </c>
      <c r="AE38" s="4084">
        <v>0</v>
      </c>
      <c r="AF38" s="4084">
        <v>0</v>
      </c>
      <c r="AG38" s="4084">
        <v>0</v>
      </c>
      <c r="AH38" s="4084">
        <v>0</v>
      </c>
      <c r="AI38" s="4084">
        <v>0</v>
      </c>
      <c r="AJ38" s="4084">
        <v>1039.7906539999999</v>
      </c>
      <c r="AK38" s="4084">
        <v>0</v>
      </c>
      <c r="AL38" s="4084">
        <v>0</v>
      </c>
      <c r="AM38" s="4084">
        <v>1906.1690626611439</v>
      </c>
      <c r="AN38" s="962" t="s">
        <v>2305</v>
      </c>
    </row>
    <row r="39" spans="1:40" ht="18" customHeight="1">
      <c r="A39" s="963" t="s">
        <v>2304</v>
      </c>
      <c r="B39" s="958">
        <v>31</v>
      </c>
      <c r="C39" s="4084">
        <v>80.186504347826343</v>
      </c>
      <c r="D39" s="4084">
        <v>74.186504347826329</v>
      </c>
      <c r="E39" s="4084">
        <v>6.6913043478260876</v>
      </c>
      <c r="F39" s="4084">
        <v>67.495200000000253</v>
      </c>
      <c r="G39" s="4084">
        <v>5.9999999999999991</v>
      </c>
      <c r="H39" s="4084">
        <v>0</v>
      </c>
      <c r="I39" s="4084">
        <v>5.9999999999999991</v>
      </c>
      <c r="J39" s="4084">
        <v>1095.6719971423602</v>
      </c>
      <c r="K39" s="4084">
        <v>1081.2820349761528</v>
      </c>
      <c r="L39" s="4084">
        <v>4.394117647058823</v>
      </c>
      <c r="M39" s="4084">
        <v>201.40015898251193</v>
      </c>
      <c r="N39" s="4084">
        <v>508.64737678855329</v>
      </c>
      <c r="O39" s="4084">
        <v>20.608267090620032</v>
      </c>
      <c r="P39" s="4084">
        <v>19.862639109697934</v>
      </c>
      <c r="Q39" s="4084">
        <v>326.36947535771066</v>
      </c>
      <c r="R39" s="4084">
        <v>0</v>
      </c>
      <c r="S39" s="4084">
        <v>0</v>
      </c>
      <c r="T39" s="4084">
        <v>0</v>
      </c>
      <c r="U39" s="4084">
        <v>14.389962166207354</v>
      </c>
      <c r="V39" s="4084">
        <v>8.5008077544426488</v>
      </c>
      <c r="W39" s="4084">
        <v>5.8891544117647054</v>
      </c>
      <c r="X39" s="4084">
        <v>0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0</v>
      </c>
      <c r="AE39" s="4084">
        <v>0</v>
      </c>
      <c r="AF39" s="4084">
        <v>0</v>
      </c>
      <c r="AG39" s="4084">
        <v>0</v>
      </c>
      <c r="AH39" s="4084">
        <v>0</v>
      </c>
      <c r="AI39" s="4084">
        <v>0</v>
      </c>
      <c r="AJ39" s="4084">
        <v>45.110526</v>
      </c>
      <c r="AK39" s="4084">
        <v>0</v>
      </c>
      <c r="AL39" s="4084">
        <v>0</v>
      </c>
      <c r="AM39" s="4084">
        <v>1220.9690274901864</v>
      </c>
      <c r="AN39" s="962" t="s">
        <v>2303</v>
      </c>
    </row>
    <row r="40" spans="1:40" ht="18" customHeight="1">
      <c r="A40" s="963" t="s">
        <v>2302</v>
      </c>
      <c r="B40" s="958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21.398246312453288</v>
      </c>
      <c r="K40" s="4084">
        <v>21.388553259141496</v>
      </c>
      <c r="L40" s="4084">
        <v>1.3195548489666137E-2</v>
      </c>
      <c r="M40" s="4084">
        <v>8.2988871224165345E-2</v>
      </c>
      <c r="N40" s="4084">
        <v>7.1961844197138323</v>
      </c>
      <c r="O40" s="4084">
        <v>0.3287758346581876</v>
      </c>
      <c r="P40" s="4084">
        <v>0.21589825119236883</v>
      </c>
      <c r="Q40" s="4084">
        <v>13.551510333863273</v>
      </c>
      <c r="R40" s="4084">
        <v>0</v>
      </c>
      <c r="S40" s="4084">
        <v>0</v>
      </c>
      <c r="T40" s="4084">
        <v>0</v>
      </c>
      <c r="U40" s="4084">
        <v>9.6930533117932146E-3</v>
      </c>
      <c r="V40" s="4084">
        <v>9.6930533117932146E-3</v>
      </c>
      <c r="W40" s="4084">
        <v>0</v>
      </c>
      <c r="X40" s="4084">
        <v>0</v>
      </c>
      <c r="Y40" s="4084">
        <v>0</v>
      </c>
      <c r="Z40" s="4084">
        <v>0</v>
      </c>
      <c r="AA40" s="4084">
        <v>0</v>
      </c>
      <c r="AB40" s="4084">
        <v>0</v>
      </c>
      <c r="AC40" s="4084">
        <v>0</v>
      </c>
      <c r="AD40" s="4084">
        <v>0</v>
      </c>
      <c r="AE40" s="4084">
        <v>0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21.398246312453288</v>
      </c>
      <c r="AN40" s="962" t="s">
        <v>2301</v>
      </c>
    </row>
    <row r="41" spans="1:40" ht="18" customHeight="1">
      <c r="A41" s="961" t="s">
        <v>2300</v>
      </c>
      <c r="B41" s="958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1356.3543560229073</v>
      </c>
      <c r="K41" s="4084">
        <v>540.7427662957075</v>
      </c>
      <c r="L41" s="4084">
        <v>3.0481717011128779</v>
      </c>
      <c r="M41" s="4084">
        <v>40.401748807631165</v>
      </c>
      <c r="N41" s="4084">
        <v>357.54213036565977</v>
      </c>
      <c r="O41" s="4084">
        <v>3.1831478537360889</v>
      </c>
      <c r="P41" s="4084">
        <v>5.4437201907790138</v>
      </c>
      <c r="Q41" s="4084">
        <v>131.12384737678855</v>
      </c>
      <c r="R41" s="4084">
        <v>0</v>
      </c>
      <c r="S41" s="4084">
        <v>0</v>
      </c>
      <c r="T41" s="4084">
        <v>0</v>
      </c>
      <c r="U41" s="4084">
        <v>2.8134975173429622</v>
      </c>
      <c r="V41" s="4084">
        <v>2.6074313408723739</v>
      </c>
      <c r="W41" s="4084">
        <v>0.20606617647058822</v>
      </c>
      <c r="X41" s="4084">
        <v>812.79809220985692</v>
      </c>
      <c r="Y41" s="4084">
        <v>0</v>
      </c>
      <c r="Z41" s="4084">
        <v>0</v>
      </c>
      <c r="AA41" s="4084">
        <v>812.79809220985692</v>
      </c>
      <c r="AB41" s="4084">
        <v>0</v>
      </c>
      <c r="AC41" s="4084">
        <v>0</v>
      </c>
      <c r="AD41" s="4084">
        <v>0</v>
      </c>
      <c r="AE41" s="4084">
        <v>0</v>
      </c>
      <c r="AF41" s="4084">
        <v>0</v>
      </c>
      <c r="AG41" s="4084">
        <v>0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1356.3543560229073</v>
      </c>
      <c r="AN41" s="960" t="s">
        <v>2299</v>
      </c>
    </row>
    <row r="42" spans="1:40" ht="18" customHeight="1">
      <c r="A42" s="959" t="s">
        <v>2298</v>
      </c>
      <c r="B42" s="958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14086.309004118391</v>
      </c>
      <c r="K42" s="4084">
        <v>12864.251987281399</v>
      </c>
      <c r="L42" s="4084">
        <v>2936.0095389507155</v>
      </c>
      <c r="M42" s="4084">
        <v>21.577106518282989</v>
      </c>
      <c r="N42" s="4084">
        <v>7748.1405405405403</v>
      </c>
      <c r="O42" s="4084">
        <v>83.718282988871223</v>
      </c>
      <c r="P42" s="4084">
        <v>39.86406995230525</v>
      </c>
      <c r="Q42" s="4084">
        <v>1198.6869634340223</v>
      </c>
      <c r="R42" s="4084">
        <v>835.2</v>
      </c>
      <c r="S42" s="4084">
        <v>0.40540540540540537</v>
      </c>
      <c r="T42" s="4084">
        <v>0.65007949125596187</v>
      </c>
      <c r="U42" s="4084">
        <v>1222.0315796350849</v>
      </c>
      <c r="V42" s="4084">
        <v>14.917609046849757</v>
      </c>
      <c r="W42" s="4084">
        <v>1207.1139705882351</v>
      </c>
      <c r="X42" s="4084">
        <v>2.5437201907790148E-2</v>
      </c>
      <c r="Y42" s="4084">
        <v>2.5437201907790148E-2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0</v>
      </c>
      <c r="AF42" s="4084">
        <v>0</v>
      </c>
      <c r="AG42" s="4084">
        <v>0</v>
      </c>
      <c r="AH42" s="4084">
        <v>0</v>
      </c>
      <c r="AI42" s="4084">
        <v>0</v>
      </c>
      <c r="AJ42" s="4084">
        <v>87.031999999999996</v>
      </c>
      <c r="AK42" s="4084">
        <v>0</v>
      </c>
      <c r="AL42" s="4084">
        <v>0</v>
      </c>
      <c r="AM42" s="4084">
        <v>14173.341004118391</v>
      </c>
      <c r="AN42" s="957" t="s">
        <v>3257</v>
      </c>
    </row>
    <row r="43" spans="1:40" ht="18" customHeight="1">
      <c r="A43" s="961" t="s">
        <v>2297</v>
      </c>
      <c r="B43" s="958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304.76931637519874</v>
      </c>
      <c r="K43" s="4084">
        <v>304.76931637519874</v>
      </c>
      <c r="L43" s="4084">
        <v>2.6391096979332274E-2</v>
      </c>
      <c r="M43" s="4084">
        <v>6.9157392686804445E-2</v>
      </c>
      <c r="N43" s="4084">
        <v>299.92877583465815</v>
      </c>
      <c r="O43" s="4084">
        <v>0</v>
      </c>
      <c r="P43" s="4084">
        <v>0.40095389507154211</v>
      </c>
      <c r="Q43" s="4084">
        <v>4.3440381558028616</v>
      </c>
      <c r="R43" s="4084">
        <v>0</v>
      </c>
      <c r="S43" s="4084">
        <v>0</v>
      </c>
      <c r="T43" s="4084">
        <v>0</v>
      </c>
      <c r="U43" s="4084">
        <v>0</v>
      </c>
      <c r="V43" s="4084">
        <v>0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87.031999999999996</v>
      </c>
      <c r="AK43" s="4084">
        <v>0</v>
      </c>
      <c r="AL43" s="4084">
        <v>0</v>
      </c>
      <c r="AM43" s="4084">
        <v>391.80131637519872</v>
      </c>
      <c r="AN43" s="960" t="s">
        <v>2296</v>
      </c>
    </row>
    <row r="44" spans="1:40" ht="18" customHeight="1">
      <c r="A44" s="961" t="s">
        <v>2295</v>
      </c>
      <c r="B44" s="958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11205.282363904933</v>
      </c>
      <c r="K44" s="4084">
        <v>9984.2610492845779</v>
      </c>
      <c r="L44" s="4084">
        <v>2926.5219395866447</v>
      </c>
      <c r="M44" s="4084">
        <v>21.369634340222575</v>
      </c>
      <c r="N44" s="4084">
        <v>7023.2127186009538</v>
      </c>
      <c r="O44" s="4084">
        <v>2.9290937996820348</v>
      </c>
      <c r="P44" s="4084">
        <v>0.13879173290937996</v>
      </c>
      <c r="Q44" s="4084">
        <v>10.088871224165342</v>
      </c>
      <c r="R44" s="4084">
        <v>0</v>
      </c>
      <c r="S44" s="4084">
        <v>0</v>
      </c>
      <c r="T44" s="4084">
        <v>0</v>
      </c>
      <c r="U44" s="4084">
        <v>1221.0213146203553</v>
      </c>
      <c r="V44" s="4084">
        <v>14.840064620355411</v>
      </c>
      <c r="W44" s="4084">
        <v>1206.1812499999999</v>
      </c>
      <c r="X44" s="4084">
        <v>0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</v>
      </c>
      <c r="AF44" s="4084">
        <v>0</v>
      </c>
      <c r="AG44" s="4084">
        <v>0</v>
      </c>
      <c r="AH44" s="4084">
        <v>0</v>
      </c>
      <c r="AI44" s="4084">
        <v>0</v>
      </c>
      <c r="AJ44" s="4084">
        <v>0</v>
      </c>
      <c r="AK44" s="4084">
        <v>0</v>
      </c>
      <c r="AL44" s="4084">
        <v>0</v>
      </c>
      <c r="AM44" s="4084">
        <v>11205.282363904933</v>
      </c>
      <c r="AN44" s="960" t="s">
        <v>2294</v>
      </c>
    </row>
    <row r="45" spans="1:40" ht="18" customHeight="1">
      <c r="A45" s="961" t="s">
        <v>2293</v>
      </c>
      <c r="B45" s="958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1668.7316375198727</v>
      </c>
      <c r="K45" s="4084">
        <v>1668.7062003179649</v>
      </c>
      <c r="L45" s="4084">
        <v>0.22432432432432428</v>
      </c>
      <c r="M45" s="4084">
        <v>6.9157392686804445E-2</v>
      </c>
      <c r="N45" s="4084">
        <v>410.44578696343399</v>
      </c>
      <c r="O45" s="4084">
        <v>80.774244833068366</v>
      </c>
      <c r="P45" s="4084">
        <v>37.134499205087437</v>
      </c>
      <c r="Q45" s="4084">
        <v>1140.0581875993639</v>
      </c>
      <c r="R45" s="4084">
        <v>0</v>
      </c>
      <c r="S45" s="4084">
        <v>0</v>
      </c>
      <c r="T45" s="4084">
        <v>0</v>
      </c>
      <c r="U45" s="4084">
        <v>0</v>
      </c>
      <c r="V45" s="4084">
        <v>0</v>
      </c>
      <c r="W45" s="4084">
        <v>0</v>
      </c>
      <c r="X45" s="4084">
        <v>2.5437201907790148E-2</v>
      </c>
      <c r="Y45" s="4084">
        <v>2.5437201907790148E-2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1668.7316375198727</v>
      </c>
      <c r="AN45" s="960" t="s">
        <v>2292</v>
      </c>
    </row>
    <row r="46" spans="1:40" ht="18" customHeight="1">
      <c r="A46" s="961" t="s">
        <v>2291</v>
      </c>
      <c r="B46" s="958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907.52568631838619</v>
      </c>
      <c r="K46" s="4084">
        <v>906.51542130365658</v>
      </c>
      <c r="L46" s="4084">
        <v>9.2368839427662941</v>
      </c>
      <c r="M46" s="4084">
        <v>6.9157392686804445E-2</v>
      </c>
      <c r="N46" s="4084">
        <v>14.553259141494436</v>
      </c>
      <c r="O46" s="4084">
        <v>1.4944356120826709E-2</v>
      </c>
      <c r="P46" s="4084">
        <v>2.1898251192368838</v>
      </c>
      <c r="Q46" s="4084">
        <v>44.195866454689984</v>
      </c>
      <c r="R46" s="4084">
        <v>835.2</v>
      </c>
      <c r="S46" s="4084">
        <v>0.40540540540540537</v>
      </c>
      <c r="T46" s="4084">
        <v>0.65007949125596187</v>
      </c>
      <c r="U46" s="4084">
        <v>1.0102650147296397</v>
      </c>
      <c r="V46" s="4084">
        <v>7.7544426494345717E-2</v>
      </c>
      <c r="W46" s="4084">
        <v>0.93272058823529402</v>
      </c>
      <c r="X46" s="4084">
        <v>0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907.52568631838619</v>
      </c>
      <c r="AN46" s="960" t="s">
        <v>2290</v>
      </c>
    </row>
    <row r="47" spans="1:40" ht="18" customHeight="1">
      <c r="A47" s="959" t="s">
        <v>2289</v>
      </c>
      <c r="B47" s="958">
        <v>39</v>
      </c>
      <c r="C47" s="4084">
        <v>8627.1</v>
      </c>
      <c r="D47" s="4084">
        <v>8627.1</v>
      </c>
      <c r="E47" s="4084">
        <v>7920.9</v>
      </c>
      <c r="F47" s="4084">
        <v>706.2</v>
      </c>
      <c r="G47" s="4084">
        <v>0</v>
      </c>
      <c r="H47" s="4084">
        <v>0</v>
      </c>
      <c r="I47" s="4084">
        <v>0</v>
      </c>
      <c r="J47" s="4084">
        <v>4959.5470817141859</v>
      </c>
      <c r="K47" s="4084">
        <v>3079.3624801271862</v>
      </c>
      <c r="L47" s="4084">
        <v>5.2782193958664543</v>
      </c>
      <c r="M47" s="4084">
        <v>1456.1780604133546</v>
      </c>
      <c r="N47" s="4084">
        <v>749.89507154213038</v>
      </c>
      <c r="O47" s="4084">
        <v>9.5643879173290927</v>
      </c>
      <c r="P47" s="4084">
        <v>21.589825119236881</v>
      </c>
      <c r="Q47" s="4084">
        <v>836.85691573926863</v>
      </c>
      <c r="R47" s="4084">
        <v>0</v>
      </c>
      <c r="S47" s="4084">
        <v>0</v>
      </c>
      <c r="T47" s="4084">
        <v>0</v>
      </c>
      <c r="U47" s="4084">
        <v>1880.1846015869999</v>
      </c>
      <c r="V47" s="4084">
        <v>1879.967689822294</v>
      </c>
      <c r="W47" s="4084">
        <v>0.21691176470588233</v>
      </c>
      <c r="X47" s="4084">
        <v>0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0</v>
      </c>
      <c r="AF47" s="4084">
        <v>0</v>
      </c>
      <c r="AG47" s="4084">
        <v>454.65</v>
      </c>
      <c r="AH47" s="4084">
        <v>0</v>
      </c>
      <c r="AI47" s="4084">
        <v>0</v>
      </c>
      <c r="AJ47" s="4084">
        <v>1525.2256520000001</v>
      </c>
      <c r="AK47" s="4084">
        <v>68.397100000000009</v>
      </c>
      <c r="AL47" s="4084">
        <v>731.00000000000011</v>
      </c>
      <c r="AM47" s="4084">
        <v>16365.919833714186</v>
      </c>
      <c r="AN47" s="957" t="s">
        <v>2288</v>
      </c>
    </row>
    <row r="48" spans="1:40" ht="18" customHeight="1">
      <c r="A48" s="959" t="s">
        <v>2287</v>
      </c>
      <c r="B48" s="958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3916.1820141642761</v>
      </c>
      <c r="K48" s="4084">
        <v>3886.1357710651832</v>
      </c>
      <c r="L48" s="4084">
        <v>19.371065182829891</v>
      </c>
      <c r="M48" s="4084">
        <v>1222.9655007949125</v>
      </c>
      <c r="N48" s="4084">
        <v>1656.2486486486489</v>
      </c>
      <c r="O48" s="4084">
        <v>8.1147853736089015</v>
      </c>
      <c r="P48" s="4084">
        <v>18.474721780604131</v>
      </c>
      <c r="Q48" s="4084">
        <v>960.96104928457862</v>
      </c>
      <c r="R48" s="4084">
        <v>0</v>
      </c>
      <c r="S48" s="4084">
        <v>0</v>
      </c>
      <c r="T48" s="4084">
        <v>0</v>
      </c>
      <c r="U48" s="4084">
        <v>28.850694609426895</v>
      </c>
      <c r="V48" s="4084">
        <v>27.169628432956308</v>
      </c>
      <c r="W48" s="4084">
        <v>1.6810661764705881</v>
      </c>
      <c r="X48" s="4084">
        <v>1.1955484896661368</v>
      </c>
      <c r="Y48" s="4084">
        <v>1.1955484896661368</v>
      </c>
      <c r="Z48" s="4084">
        <v>0</v>
      </c>
      <c r="AA48" s="4084">
        <v>0</v>
      </c>
      <c r="AB48" s="4084">
        <v>0</v>
      </c>
      <c r="AC48" s="4084">
        <v>0</v>
      </c>
      <c r="AD48" s="4084">
        <v>0</v>
      </c>
      <c r="AE48" s="4084">
        <v>0</v>
      </c>
      <c r="AF48" s="4084">
        <v>0</v>
      </c>
      <c r="AG48" s="4084">
        <v>322.245</v>
      </c>
      <c r="AH48" s="4084">
        <v>0</v>
      </c>
      <c r="AI48" s="4084">
        <v>0</v>
      </c>
      <c r="AJ48" s="4084">
        <v>895.54999199999997</v>
      </c>
      <c r="AK48" s="4084">
        <v>6.1337000000000019</v>
      </c>
      <c r="AL48" s="4084">
        <v>66.000000000000014</v>
      </c>
      <c r="AM48" s="4084">
        <v>5206.1107061642761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20.700000000000003</v>
      </c>
      <c r="D49" s="4084">
        <v>20.700000000000003</v>
      </c>
      <c r="E49" s="4084">
        <v>20.700000000000003</v>
      </c>
      <c r="F49" s="4084">
        <v>0</v>
      </c>
      <c r="G49" s="4084">
        <v>0</v>
      </c>
      <c r="H49" s="4084">
        <v>0</v>
      </c>
      <c r="I49" s="4084">
        <v>0</v>
      </c>
      <c r="J49" s="4084">
        <v>2276.118222030058</v>
      </c>
      <c r="K49" s="4084">
        <v>2267.9864864864867</v>
      </c>
      <c r="L49" s="4088">
        <v>96.683783783783781</v>
      </c>
      <c r="M49" s="4088">
        <v>128.99236883942766</v>
      </c>
      <c r="N49" s="4088">
        <v>817.57138314785379</v>
      </c>
      <c r="O49" s="4088">
        <v>2.0324324324324321</v>
      </c>
      <c r="P49" s="4088">
        <v>5.0427662957074721</v>
      </c>
      <c r="Q49" s="4088">
        <v>310.70890302066772</v>
      </c>
      <c r="R49" s="4088">
        <v>15.671065182829889</v>
      </c>
      <c r="S49" s="4088">
        <v>891.28378378378386</v>
      </c>
      <c r="T49" s="4088">
        <v>0</v>
      </c>
      <c r="U49" s="4088">
        <v>8.1317355435712244</v>
      </c>
      <c r="V49" s="4088">
        <v>4.2164781906300481</v>
      </c>
      <c r="W49" s="4084">
        <v>3.9152573529411763</v>
      </c>
      <c r="X49" s="4084">
        <v>0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0</v>
      </c>
      <c r="AF49" s="4084">
        <v>0</v>
      </c>
      <c r="AG49" s="4084">
        <v>0</v>
      </c>
      <c r="AH49" s="4084">
        <v>0</v>
      </c>
      <c r="AI49" s="4084">
        <v>0</v>
      </c>
      <c r="AJ49" s="4084">
        <v>513.85</v>
      </c>
      <c r="AK49" s="4084">
        <v>0.85760000000000003</v>
      </c>
      <c r="AL49" s="4084">
        <v>0</v>
      </c>
      <c r="AM49" s="4084">
        <v>2811.525822030058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8">
    <mergeCell ref="AN3:AN8"/>
    <mergeCell ref="C8:AM8"/>
    <mergeCell ref="A2:U2"/>
    <mergeCell ref="A3:B8"/>
    <mergeCell ref="A1:T1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4" pageOrder="overThenDown" orientation="landscape" r:id="rId1"/>
  <headerFooter alignWithMargins="0"/>
  <colBreaks count="1" manualBreakCount="1">
    <brk id="20" max="49" man="1"/>
  </colBreaks>
  <drawing r:id="rId2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 codeName="Sheet66"/>
  <dimension ref="A1:AN50"/>
  <sheetViews>
    <sheetView showGridLines="0" view="pageBreakPreview" zoomScaleNormal="75" zoomScaleSheetLayoutView="100" workbookViewId="0">
      <pane xSplit="2" ySplit="8" topLeftCell="C12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85" t="s">
        <v>2620</v>
      </c>
      <c r="B1" s="4885"/>
      <c r="C1" s="4885"/>
      <c r="D1" s="4885"/>
      <c r="E1" s="4885"/>
      <c r="F1" s="4885"/>
      <c r="G1" s="4885"/>
      <c r="H1" s="4885"/>
      <c r="I1" s="4885"/>
      <c r="J1" s="4885"/>
      <c r="K1" s="4885"/>
      <c r="L1" s="4885"/>
      <c r="M1" s="4885"/>
      <c r="N1" s="4885"/>
      <c r="O1" s="4885"/>
      <c r="P1" s="4885"/>
      <c r="Q1" s="4885"/>
      <c r="R1" s="4885"/>
      <c r="S1" s="4885"/>
      <c r="T1" s="4885"/>
      <c r="U1" s="2400"/>
      <c r="V1" s="2400"/>
      <c r="W1" s="2400"/>
      <c r="X1" s="2400"/>
      <c r="Y1" s="2400"/>
      <c r="Z1" s="2400"/>
      <c r="AA1" s="2400"/>
      <c r="AB1" s="2400"/>
    </row>
    <row r="2" spans="1:40" ht="18" customHeight="1" thickBot="1">
      <c r="A2" s="4878"/>
      <c r="B2" s="4878"/>
      <c r="C2" s="4878"/>
      <c r="D2" s="4878"/>
      <c r="E2" s="4878"/>
      <c r="F2" s="4878"/>
      <c r="G2" s="4878"/>
      <c r="H2" s="4878"/>
      <c r="I2" s="4878"/>
      <c r="J2" s="4878"/>
      <c r="K2" s="4878"/>
      <c r="L2" s="4878"/>
      <c r="M2" s="4878"/>
      <c r="N2" s="4878"/>
      <c r="O2" s="4878"/>
      <c r="P2" s="4878"/>
      <c r="Q2" s="4878"/>
      <c r="R2" s="4878"/>
      <c r="S2" s="4878"/>
      <c r="T2" s="4878"/>
      <c r="U2" s="4878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89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3748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89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3768</v>
      </c>
      <c r="S6" s="983" t="s">
        <v>3768</v>
      </c>
      <c r="T6" s="983" t="s">
        <v>3785</v>
      </c>
      <c r="U6" s="3849" t="s">
        <v>2400</v>
      </c>
      <c r="V6" s="984" t="s">
        <v>2388</v>
      </c>
      <c r="W6" s="983" t="s">
        <v>2387</v>
      </c>
      <c r="X6" s="4886" t="s">
        <v>3755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89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3949</v>
      </c>
      <c r="J7" s="3854"/>
      <c r="K7" s="3854"/>
      <c r="L7" s="3854" t="s">
        <v>2371</v>
      </c>
      <c r="M7" s="3854" t="s">
        <v>2370</v>
      </c>
      <c r="N7" s="3854" t="s">
        <v>3225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3788</v>
      </c>
      <c r="AD7" s="3858" t="s">
        <v>3799</v>
      </c>
      <c r="AE7" s="3875" t="s">
        <v>3800</v>
      </c>
      <c r="AF7" s="3862"/>
      <c r="AG7" s="3862"/>
      <c r="AH7" s="3862"/>
      <c r="AI7" s="3862"/>
      <c r="AJ7" s="3862"/>
      <c r="AK7" s="3862"/>
      <c r="AL7" s="3862"/>
      <c r="AM7" s="3860"/>
      <c r="AN7" s="4889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6776.0999999999995</v>
      </c>
      <c r="D9" s="4084">
        <v>6776.0999999999995</v>
      </c>
      <c r="E9" s="4084">
        <v>6776.0999999999995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0</v>
      </c>
      <c r="AG9" s="4084">
        <v>0</v>
      </c>
      <c r="AH9" s="4084">
        <v>1262.683</v>
      </c>
      <c r="AI9" s="4084">
        <v>14077.6875</v>
      </c>
      <c r="AJ9" s="4084">
        <v>0</v>
      </c>
      <c r="AK9" s="4084">
        <v>0</v>
      </c>
      <c r="AL9" s="4084">
        <v>617.99999999999989</v>
      </c>
      <c r="AM9" s="4084">
        <v>22734.470499999999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19337.191894200001</v>
      </c>
      <c r="D10" s="4084">
        <v>845.97189419999984</v>
      </c>
      <c r="E10" s="4084">
        <v>0</v>
      </c>
      <c r="F10" s="4084">
        <v>845.97189419999984</v>
      </c>
      <c r="G10" s="4084">
        <v>18491.22</v>
      </c>
      <c r="H10" s="4084">
        <v>10332.959999999999</v>
      </c>
      <c r="I10" s="4084">
        <v>8158.26</v>
      </c>
      <c r="J10" s="4084">
        <v>73689.473481920882</v>
      </c>
      <c r="K10" s="4084">
        <v>58286.920826709073</v>
      </c>
      <c r="L10" s="4084">
        <v>3765.508108108108</v>
      </c>
      <c r="M10" s="4084">
        <v>3231.9462639109697</v>
      </c>
      <c r="N10" s="4084">
        <v>20195.301748807633</v>
      </c>
      <c r="O10" s="4084">
        <v>430.80095389507153</v>
      </c>
      <c r="P10" s="4084">
        <v>285.00111287758347</v>
      </c>
      <c r="Q10" s="4084">
        <v>27962.573608903025</v>
      </c>
      <c r="R10" s="4084">
        <v>1793.6523052464229</v>
      </c>
      <c r="S10" s="4084">
        <v>620.89189189189199</v>
      </c>
      <c r="T10" s="4084">
        <v>1.2448330683624802</v>
      </c>
      <c r="U10" s="4084">
        <v>4335.0404135583958</v>
      </c>
      <c r="V10" s="4084">
        <v>2806.6042003231014</v>
      </c>
      <c r="W10" s="4084">
        <v>1528.436213235294</v>
      </c>
      <c r="X10" s="4084">
        <v>11067.51224165342</v>
      </c>
      <c r="Y10" s="4084">
        <v>9908.4896661367256</v>
      </c>
      <c r="Z10" s="4084">
        <v>52.615580286168523</v>
      </c>
      <c r="AA10" s="4084">
        <v>1106.4069952305247</v>
      </c>
      <c r="AB10" s="4084">
        <v>0</v>
      </c>
      <c r="AC10" s="4084">
        <v>0</v>
      </c>
      <c r="AD10" s="4084">
        <v>0</v>
      </c>
      <c r="AE10" s="4084">
        <v>0</v>
      </c>
      <c r="AF10" s="4084">
        <v>3585.66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96612.325376120891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59202.445550472141</v>
      </c>
      <c r="K11" s="4084">
        <v>49969.762162162173</v>
      </c>
      <c r="L11" s="4084">
        <v>3765.508108108108</v>
      </c>
      <c r="M11" s="4084">
        <v>1880.4724960254373</v>
      </c>
      <c r="N11" s="4084">
        <v>18615.13958664547</v>
      </c>
      <c r="O11" s="4084">
        <v>430.80095389507153</v>
      </c>
      <c r="P11" s="4084">
        <v>285.00111287758347</v>
      </c>
      <c r="Q11" s="4084">
        <v>22578.295707472178</v>
      </c>
      <c r="R11" s="4084">
        <v>1793.6523052464229</v>
      </c>
      <c r="S11" s="4084">
        <v>620.89189189189199</v>
      </c>
      <c r="T11" s="4084">
        <v>0</v>
      </c>
      <c r="U11" s="4084">
        <v>1340.8881577853274</v>
      </c>
      <c r="V11" s="4084">
        <v>349.30856219709204</v>
      </c>
      <c r="W11" s="4084">
        <v>991.57959558823529</v>
      </c>
      <c r="X11" s="4084">
        <v>7891.7952305246436</v>
      </c>
      <c r="Y11" s="4084">
        <v>6746.4292527821954</v>
      </c>
      <c r="Z11" s="4084">
        <v>52.615580286168523</v>
      </c>
      <c r="AA11" s="4084">
        <v>1092.7503974562796</v>
      </c>
      <c r="AB11" s="4084">
        <v>0</v>
      </c>
      <c r="AC11" s="4084">
        <v>0</v>
      </c>
      <c r="AD11" s="4084">
        <v>0</v>
      </c>
      <c r="AE11" s="4084">
        <v>0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59202.445550472141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14487.027931448743</v>
      </c>
      <c r="K12" s="4084">
        <v>8317.1586645468997</v>
      </c>
      <c r="L12" s="4084">
        <v>0</v>
      </c>
      <c r="M12" s="4084">
        <v>1351.4737678855327</v>
      </c>
      <c r="N12" s="4084">
        <v>1580.1621621621623</v>
      </c>
      <c r="O12" s="4084">
        <v>0</v>
      </c>
      <c r="P12" s="4084">
        <v>0</v>
      </c>
      <c r="Q12" s="4084">
        <v>5384.2779014308426</v>
      </c>
      <c r="R12" s="4084">
        <v>0</v>
      </c>
      <c r="S12" s="4084">
        <v>0</v>
      </c>
      <c r="T12" s="4084">
        <v>1.2448330683624802</v>
      </c>
      <c r="U12" s="4084">
        <v>2994.1522557730677</v>
      </c>
      <c r="V12" s="4084">
        <v>2457.2956381260092</v>
      </c>
      <c r="W12" s="4084">
        <v>536.85661764705878</v>
      </c>
      <c r="X12" s="4084">
        <v>3175.717011128776</v>
      </c>
      <c r="Y12" s="4084">
        <v>3162.0604133545312</v>
      </c>
      <c r="Z12" s="4084">
        <v>0</v>
      </c>
      <c r="AA12" s="4084">
        <v>13.656597774244833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14487.027931448743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-10417.848616375393</v>
      </c>
      <c r="K13" s="4084">
        <v>-9555.0852146263933</v>
      </c>
      <c r="L13" s="4084">
        <v>-130.95262321144673</v>
      </c>
      <c r="M13" s="4084">
        <v>0</v>
      </c>
      <c r="N13" s="4084">
        <v>-3021.9732909379968</v>
      </c>
      <c r="O13" s="4084">
        <v>0</v>
      </c>
      <c r="P13" s="4084">
        <v>0</v>
      </c>
      <c r="Q13" s="4084">
        <v>-5969.1648648648661</v>
      </c>
      <c r="R13" s="4084">
        <v>-432.99443561208267</v>
      </c>
      <c r="S13" s="4084">
        <v>0</v>
      </c>
      <c r="T13" s="4084">
        <v>0</v>
      </c>
      <c r="U13" s="4084">
        <v>-138.06769427682218</v>
      </c>
      <c r="V13" s="4084">
        <v>-63.547657512116317</v>
      </c>
      <c r="W13" s="4084">
        <v>-74.520036764705878</v>
      </c>
      <c r="X13" s="4084">
        <v>-724.69570747217824</v>
      </c>
      <c r="Y13" s="4084">
        <v>-715.43402225755176</v>
      </c>
      <c r="Z13" s="4084">
        <v>-5.970747217806041</v>
      </c>
      <c r="AA13" s="4084">
        <v>-3.2909379968203498</v>
      </c>
      <c r="AB13" s="4084">
        <v>0</v>
      </c>
      <c r="AC13" s="4084">
        <v>0</v>
      </c>
      <c r="AD13" s="4084">
        <v>0</v>
      </c>
      <c r="AE13" s="4084">
        <v>0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084">
        <v>-10417.848616375393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-3149.0278219395868</v>
      </c>
      <c r="K14" s="4084">
        <v>-3149.0278219395868</v>
      </c>
      <c r="L14" s="4084">
        <v>0</v>
      </c>
      <c r="M14" s="4084">
        <v>-1.3831478537360891E-2</v>
      </c>
      <c r="N14" s="4084">
        <v>-363.14403815580295</v>
      </c>
      <c r="O14" s="4084">
        <v>-49.137042925278223</v>
      </c>
      <c r="P14" s="4084">
        <v>-17.842448330683624</v>
      </c>
      <c r="Q14" s="4084">
        <v>-2134.4966613672495</v>
      </c>
      <c r="R14" s="4084">
        <v>-584.39379968203502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084">
        <v>-3149.0278219395868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-103.65000000000009</v>
      </c>
      <c r="D15" s="4084">
        <v>-103.65000000000009</v>
      </c>
      <c r="E15" s="4084">
        <v>-155.25</v>
      </c>
      <c r="F15" s="4084">
        <v>51.600000000000023</v>
      </c>
      <c r="G15" s="4084">
        <v>0</v>
      </c>
      <c r="H15" s="4084">
        <v>0</v>
      </c>
      <c r="I15" s="4084">
        <v>0</v>
      </c>
      <c r="J15" s="4084">
        <v>-169.51575963751202</v>
      </c>
      <c r="K15" s="4084">
        <v>-61.019014308425938</v>
      </c>
      <c r="L15" s="4084">
        <v>-15.33322734499205</v>
      </c>
      <c r="M15" s="4084">
        <v>593.245945945946</v>
      </c>
      <c r="N15" s="4084">
        <v>-214.33513513513515</v>
      </c>
      <c r="O15" s="4084">
        <v>0.52454689984102032</v>
      </c>
      <c r="P15" s="4084">
        <v>-0.21589825119236969</v>
      </c>
      <c r="Q15" s="4084">
        <v>-403.68076311605722</v>
      </c>
      <c r="R15" s="4084">
        <v>-45.616216216216216</v>
      </c>
      <c r="S15" s="4084">
        <v>24.986486486486484</v>
      </c>
      <c r="T15" s="4084">
        <v>-0.59475357710651822</v>
      </c>
      <c r="U15" s="4084">
        <v>71.968119535778769</v>
      </c>
      <c r="V15" s="4084">
        <v>62.78190630048465</v>
      </c>
      <c r="W15" s="4084">
        <v>9.186213235294117</v>
      </c>
      <c r="X15" s="4084">
        <v>-180.46486486486486</v>
      </c>
      <c r="Y15" s="4084">
        <v>-174.58823529411765</v>
      </c>
      <c r="Z15" s="4084">
        <v>0.62575516693163746</v>
      </c>
      <c r="AA15" s="4084">
        <v>-6.5023847376788551</v>
      </c>
      <c r="AB15" s="4084">
        <v>0</v>
      </c>
      <c r="AC15" s="4084">
        <v>0</v>
      </c>
      <c r="AD15" s="4084">
        <v>0</v>
      </c>
      <c r="AE15" s="4084">
        <v>0</v>
      </c>
      <c r="AF15" s="4084">
        <v>-83.07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084">
        <v>-356.2357596375121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3830.7000000000003</v>
      </c>
      <c r="D16" s="4084">
        <v>3830.7000000000003</v>
      </c>
      <c r="E16" s="4084">
        <v>2931.3</v>
      </c>
      <c r="F16" s="4084">
        <v>899.4</v>
      </c>
      <c r="G16" s="4084">
        <v>0</v>
      </c>
      <c r="H16" s="4084">
        <v>0</v>
      </c>
      <c r="I16" s="4084">
        <v>0</v>
      </c>
      <c r="J16" s="4084">
        <v>2683.2462620328447</v>
      </c>
      <c r="K16" s="4084">
        <v>2203.0426073131957</v>
      </c>
      <c r="L16" s="4084">
        <v>149.55834658187598</v>
      </c>
      <c r="M16" s="4084">
        <v>862.10222575516684</v>
      </c>
      <c r="N16" s="4084">
        <v>484.83561208267099</v>
      </c>
      <c r="O16" s="4084">
        <v>20.593322734499207</v>
      </c>
      <c r="P16" s="4084">
        <v>17.04054054054054</v>
      </c>
      <c r="Q16" s="4084">
        <v>531.32623211446742</v>
      </c>
      <c r="R16" s="4084">
        <v>87.221303656597783</v>
      </c>
      <c r="S16" s="4084">
        <v>49.770270270270274</v>
      </c>
      <c r="T16" s="4084">
        <v>0.59475357710651822</v>
      </c>
      <c r="U16" s="4084">
        <v>242.51462451297152</v>
      </c>
      <c r="V16" s="4084">
        <v>174.33925686591272</v>
      </c>
      <c r="W16" s="4084">
        <v>68.175367647058806</v>
      </c>
      <c r="X16" s="4084">
        <v>237.6890302066773</v>
      </c>
      <c r="Y16" s="4084">
        <v>216.48330683624803</v>
      </c>
      <c r="Z16" s="4084">
        <v>3.4155802861685212</v>
      </c>
      <c r="AA16" s="4084">
        <v>17.79014308426073</v>
      </c>
      <c r="AB16" s="4084">
        <v>0</v>
      </c>
      <c r="AC16" s="4084">
        <v>0</v>
      </c>
      <c r="AD16" s="4084">
        <v>0</v>
      </c>
      <c r="AE16" s="4084">
        <v>0</v>
      </c>
      <c r="AF16" s="4084">
        <v>59.93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084">
        <v>6573.8762620328453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-3934.3500000000004</v>
      </c>
      <c r="D17" s="4084">
        <v>-3934.3500000000004</v>
      </c>
      <c r="E17" s="4084">
        <v>-3086.55</v>
      </c>
      <c r="F17" s="4084">
        <v>-847.8</v>
      </c>
      <c r="G17" s="4084">
        <v>0</v>
      </c>
      <c r="H17" s="4084">
        <v>0</v>
      </c>
      <c r="I17" s="4084">
        <v>0</v>
      </c>
      <c r="J17" s="4084">
        <v>-2852.7620216703567</v>
      </c>
      <c r="K17" s="4084">
        <v>-2264.0616216216217</v>
      </c>
      <c r="L17" s="4084">
        <v>-164.89157392686803</v>
      </c>
      <c r="M17" s="4084">
        <v>-268.85627980922101</v>
      </c>
      <c r="N17" s="4084">
        <v>-699.17074721780602</v>
      </c>
      <c r="O17" s="4084">
        <v>-20.068775834658187</v>
      </c>
      <c r="P17" s="4084">
        <v>-17.256438791732911</v>
      </c>
      <c r="Q17" s="4084">
        <v>-935.00699523052469</v>
      </c>
      <c r="R17" s="4084">
        <v>-132.837519872814</v>
      </c>
      <c r="S17" s="4084">
        <v>-24.783783783783786</v>
      </c>
      <c r="T17" s="4084">
        <v>-1.1895071542130364</v>
      </c>
      <c r="U17" s="4084">
        <v>-170.5465049771928</v>
      </c>
      <c r="V17" s="4084">
        <v>-111.55735056542811</v>
      </c>
      <c r="W17" s="4084">
        <v>-58.989154411764694</v>
      </c>
      <c r="X17" s="4084">
        <v>-418.15389507154214</v>
      </c>
      <c r="Y17" s="4084">
        <v>-391.07154213036569</v>
      </c>
      <c r="Z17" s="4084">
        <v>-2.7898251192368835</v>
      </c>
      <c r="AA17" s="4084">
        <v>-24.29252782193959</v>
      </c>
      <c r="AB17" s="4084">
        <v>0</v>
      </c>
      <c r="AC17" s="4084">
        <v>0</v>
      </c>
      <c r="AD17" s="4084">
        <v>0</v>
      </c>
      <c r="AE17" s="4084">
        <v>0</v>
      </c>
      <c r="AF17" s="4084">
        <v>-143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084">
        <v>-6930.1120216703566</v>
      </c>
      <c r="AN17" s="957" t="s">
        <v>193</v>
      </c>
    </row>
    <row r="18" spans="1:40" ht="18" customHeight="1">
      <c r="A18" s="968" t="s">
        <v>2341</v>
      </c>
      <c r="B18" s="980">
        <v>10</v>
      </c>
      <c r="C18" s="4084">
        <v>-1833.4700000000003</v>
      </c>
      <c r="D18" s="4084">
        <v>546.75</v>
      </c>
      <c r="E18" s="4084">
        <v>546.75</v>
      </c>
      <c r="F18" s="4084">
        <v>0</v>
      </c>
      <c r="G18" s="4084">
        <v>-2380.2200000000003</v>
      </c>
      <c r="H18" s="4084">
        <v>-1374.78</v>
      </c>
      <c r="I18" s="4084">
        <v>-1005.4400000000004</v>
      </c>
      <c r="J18" s="4084">
        <v>-325.86001546644206</v>
      </c>
      <c r="K18" s="4084">
        <v>251.65971383148067</v>
      </c>
      <c r="L18" s="4084">
        <v>169.61558028616852</v>
      </c>
      <c r="M18" s="4084">
        <v>-284.51351351351349</v>
      </c>
      <c r="N18" s="4084">
        <v>154.41081081081464</v>
      </c>
      <c r="O18" s="4084">
        <v>-12.778918918918883</v>
      </c>
      <c r="P18" s="4084">
        <v>15.08203497615272</v>
      </c>
      <c r="Q18" s="4084">
        <v>-153.88282988871407</v>
      </c>
      <c r="R18" s="4084">
        <v>210.30763116057233</v>
      </c>
      <c r="S18" s="4084">
        <v>153.41891891891891</v>
      </c>
      <c r="T18" s="4084">
        <v>0</v>
      </c>
      <c r="U18" s="4084">
        <v>69.968347013683797</v>
      </c>
      <c r="V18" s="4084">
        <v>44.665589660742704</v>
      </c>
      <c r="W18" s="4084">
        <v>25.302757352941093</v>
      </c>
      <c r="X18" s="4084">
        <v>-647.48807631160651</v>
      </c>
      <c r="Y18" s="4084">
        <v>-666.02225755167012</v>
      </c>
      <c r="Z18" s="4084">
        <v>-0.13036565977742448</v>
      </c>
      <c r="AA18" s="4084">
        <v>18.664546899841103</v>
      </c>
      <c r="AB18" s="4084">
        <v>0</v>
      </c>
      <c r="AC18" s="4084">
        <v>0</v>
      </c>
      <c r="AD18" s="4084">
        <v>0</v>
      </c>
      <c r="AE18" s="4084">
        <v>0</v>
      </c>
      <c r="AF18" s="4084">
        <v>-1.1699999999427746E-2</v>
      </c>
      <c r="AG18" s="4084">
        <v>0</v>
      </c>
      <c r="AH18" s="4084">
        <v>0</v>
      </c>
      <c r="AI18" s="4084">
        <v>0</v>
      </c>
      <c r="AJ18" s="4084">
        <v>0</v>
      </c>
      <c r="AK18" s="4084">
        <v>0</v>
      </c>
      <c r="AL18" s="4084">
        <v>0</v>
      </c>
      <c r="AM18" s="4084">
        <v>-2159.3417154664417</v>
      </c>
      <c r="AN18" s="974" t="s">
        <v>2340</v>
      </c>
    </row>
    <row r="19" spans="1:40" ht="18" customHeight="1">
      <c r="A19" s="2807" t="s">
        <v>2339</v>
      </c>
      <c r="B19" s="1008">
        <v>11</v>
      </c>
      <c r="C19" s="4089">
        <v>24206.171894200001</v>
      </c>
      <c r="D19" s="4089">
        <v>8065.1718941999989</v>
      </c>
      <c r="E19" s="4089">
        <v>7167.6000000000013</v>
      </c>
      <c r="F19" s="4089">
        <v>897.57189420000009</v>
      </c>
      <c r="G19" s="4089">
        <v>16141</v>
      </c>
      <c r="H19" s="4089">
        <v>8958.18</v>
      </c>
      <c r="I19" s="4089">
        <v>7182.8200000000015</v>
      </c>
      <c r="J19" s="4089">
        <v>59627.221268501948</v>
      </c>
      <c r="K19" s="4089">
        <v>45773.448489666138</v>
      </c>
      <c r="L19" s="4089">
        <v>3788.8378378378375</v>
      </c>
      <c r="M19" s="4089">
        <v>3540.6648648648647</v>
      </c>
      <c r="N19" s="4089">
        <v>16750.260095389509</v>
      </c>
      <c r="O19" s="4089">
        <v>369.40953895071539</v>
      </c>
      <c r="P19" s="4089">
        <v>282.0248012718601</v>
      </c>
      <c r="Q19" s="4089">
        <v>19301.348489666136</v>
      </c>
      <c r="R19" s="4089">
        <v>940.95548489666135</v>
      </c>
      <c r="S19" s="4089">
        <v>799.29729729729729</v>
      </c>
      <c r="T19" s="4089">
        <v>0.65007949125596187</v>
      </c>
      <c r="U19" s="4089">
        <v>4338.9091858310367</v>
      </c>
      <c r="V19" s="4089">
        <v>2850.5040387722129</v>
      </c>
      <c r="W19" s="4089">
        <v>1488.4051470588233</v>
      </c>
      <c r="X19" s="4089">
        <v>9514.8635930047712</v>
      </c>
      <c r="Y19" s="4089">
        <v>8352.4451510333874</v>
      </c>
      <c r="Z19" s="4089">
        <v>47.140222575516695</v>
      </c>
      <c r="AA19" s="4089">
        <v>1115.2782193958665</v>
      </c>
      <c r="AB19" s="4089">
        <v>0</v>
      </c>
      <c r="AC19" s="4089">
        <v>0</v>
      </c>
      <c r="AD19" s="4089">
        <v>0</v>
      </c>
      <c r="AE19" s="4089">
        <v>0</v>
      </c>
      <c r="AF19" s="4089">
        <v>3502.5783000000001</v>
      </c>
      <c r="AG19" s="4089">
        <v>0</v>
      </c>
      <c r="AH19" s="4089">
        <v>1262.683</v>
      </c>
      <c r="AI19" s="4089">
        <v>14077.6875</v>
      </c>
      <c r="AJ19" s="4089">
        <v>0</v>
      </c>
      <c r="AK19" s="4089">
        <v>0</v>
      </c>
      <c r="AL19" s="4089">
        <v>617.99999999999989</v>
      </c>
      <c r="AM19" s="4089">
        <v>103294.34196270195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90">
        <v>-4758.87</v>
      </c>
      <c r="D20" s="4090">
        <v>-946.05000000000018</v>
      </c>
      <c r="E20" s="4090">
        <v>-887.85</v>
      </c>
      <c r="F20" s="4090">
        <v>-58.199999999999996</v>
      </c>
      <c r="G20" s="4090">
        <v>-3812.8200000000006</v>
      </c>
      <c r="H20" s="4090">
        <v>0</v>
      </c>
      <c r="I20" s="4090">
        <v>-3812.8200000000006</v>
      </c>
      <c r="J20" s="4090">
        <v>-6947.947456504543</v>
      </c>
      <c r="K20" s="4090">
        <v>-6502.6276629570757</v>
      </c>
      <c r="L20" s="4090">
        <v>-0.58060413354531004</v>
      </c>
      <c r="M20" s="4090">
        <v>-0.4149443561208267</v>
      </c>
      <c r="N20" s="4090">
        <v>-294.79491255961841</v>
      </c>
      <c r="O20" s="4090">
        <v>-0.11955484896661367</v>
      </c>
      <c r="P20" s="4090">
        <v>-1.5267090620031796</v>
      </c>
      <c r="Q20" s="4090">
        <v>-6205.190937996821</v>
      </c>
      <c r="R20" s="4090">
        <v>0</v>
      </c>
      <c r="S20" s="4090">
        <v>0</v>
      </c>
      <c r="T20" s="4090">
        <v>0</v>
      </c>
      <c r="U20" s="4090">
        <v>-445.31979354746744</v>
      </c>
      <c r="V20" s="4090">
        <v>-442.93376413570275</v>
      </c>
      <c r="W20" s="4090">
        <v>-2.3860294117647056</v>
      </c>
      <c r="X20" s="4090">
        <v>0</v>
      </c>
      <c r="Y20" s="4090">
        <v>0</v>
      </c>
      <c r="Z20" s="4090">
        <v>0</v>
      </c>
      <c r="AA20" s="4090">
        <v>0</v>
      </c>
      <c r="AB20" s="4090">
        <v>0</v>
      </c>
      <c r="AC20" s="4090">
        <v>0</v>
      </c>
      <c r="AD20" s="4090">
        <v>0</v>
      </c>
      <c r="AE20" s="4090">
        <v>0</v>
      </c>
      <c r="AF20" s="4090">
        <v>-3502.5783000000001</v>
      </c>
      <c r="AG20" s="4090">
        <v>1540.2533999999996</v>
      </c>
      <c r="AH20" s="4090">
        <v>-1262.683</v>
      </c>
      <c r="AI20" s="4090">
        <v>-14077.6875</v>
      </c>
      <c r="AJ20" s="4090">
        <v>8976.1660639999991</v>
      </c>
      <c r="AK20" s="4090">
        <v>79.803600000000003</v>
      </c>
      <c r="AL20" s="4090">
        <v>0</v>
      </c>
      <c r="AM20" s="4090">
        <v>-19953.543192504545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90">
        <v>-4758.87</v>
      </c>
      <c r="D21" s="4090">
        <v>-946.05000000000018</v>
      </c>
      <c r="E21" s="4090">
        <v>-887.85</v>
      </c>
      <c r="F21" s="4090">
        <v>-58.199999999999996</v>
      </c>
      <c r="G21" s="4090">
        <v>-3812.8200000000006</v>
      </c>
      <c r="H21" s="4090">
        <v>0</v>
      </c>
      <c r="I21" s="4090">
        <v>-3812.8200000000006</v>
      </c>
      <c r="J21" s="4090">
        <v>-6497.5958664546906</v>
      </c>
      <c r="K21" s="4090">
        <v>-6497.5958664546906</v>
      </c>
      <c r="L21" s="4090">
        <v>-0.15834658187599362</v>
      </c>
      <c r="M21" s="4090">
        <v>-0.17980922098569158</v>
      </c>
      <c r="N21" s="4090">
        <v>-290.43624801271858</v>
      </c>
      <c r="O21" s="4090">
        <v>-0.11955484896661367</v>
      </c>
      <c r="P21" s="4090">
        <v>-1.5267090620031796</v>
      </c>
      <c r="Q21" s="4090">
        <v>-6205.1751987281405</v>
      </c>
      <c r="R21" s="4090">
        <v>0</v>
      </c>
      <c r="S21" s="4090">
        <v>0</v>
      </c>
      <c r="T21" s="4090">
        <v>0</v>
      </c>
      <c r="U21" s="4090">
        <v>0</v>
      </c>
      <c r="V21" s="4090">
        <v>0</v>
      </c>
      <c r="W21" s="4090">
        <v>0</v>
      </c>
      <c r="X21" s="4090">
        <v>0</v>
      </c>
      <c r="Y21" s="4090">
        <v>0</v>
      </c>
      <c r="Z21" s="4090">
        <v>0</v>
      </c>
      <c r="AA21" s="4090">
        <v>0</v>
      </c>
      <c r="AB21" s="4090">
        <v>0</v>
      </c>
      <c r="AC21" s="4090">
        <v>0</v>
      </c>
      <c r="AD21" s="4090">
        <v>0</v>
      </c>
      <c r="AE21" s="4090">
        <v>0</v>
      </c>
      <c r="AF21" s="4090">
        <v>-2340.13</v>
      </c>
      <c r="AG21" s="4090">
        <v>0</v>
      </c>
      <c r="AH21" s="4090">
        <v>-1262.683</v>
      </c>
      <c r="AI21" s="4090">
        <v>-14077.6875</v>
      </c>
      <c r="AJ21" s="4090">
        <v>10201.192289999999</v>
      </c>
      <c r="AK21" s="4090">
        <v>80.335300000000004</v>
      </c>
      <c r="AL21" s="4090">
        <v>0</v>
      </c>
      <c r="AM21" s="4090">
        <v>-18655.438776454695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90">
        <v>0</v>
      </c>
      <c r="D22" s="4090">
        <v>0</v>
      </c>
      <c r="E22" s="4090">
        <v>0</v>
      </c>
      <c r="F22" s="4090">
        <v>0</v>
      </c>
      <c r="G22" s="4090">
        <v>0</v>
      </c>
      <c r="H22" s="4090">
        <v>0</v>
      </c>
      <c r="I22" s="4090">
        <v>0</v>
      </c>
      <c r="J22" s="4090">
        <v>-4.4421303656597768</v>
      </c>
      <c r="K22" s="4090">
        <v>-4.4421303656597768</v>
      </c>
      <c r="L22" s="4090">
        <v>0</v>
      </c>
      <c r="M22" s="4090">
        <v>0</v>
      </c>
      <c r="N22" s="4090">
        <v>-0.36565977742448336</v>
      </c>
      <c r="O22" s="4090">
        <v>0</v>
      </c>
      <c r="P22" s="4090">
        <v>0</v>
      </c>
      <c r="Q22" s="4090">
        <v>-4.0764705882352938</v>
      </c>
      <c r="R22" s="4090">
        <v>0</v>
      </c>
      <c r="S22" s="4090">
        <v>0</v>
      </c>
      <c r="T22" s="4090">
        <v>0</v>
      </c>
      <c r="U22" s="4090">
        <v>0</v>
      </c>
      <c r="V22" s="4090">
        <v>0</v>
      </c>
      <c r="W22" s="4090">
        <v>0</v>
      </c>
      <c r="X22" s="4090">
        <v>0</v>
      </c>
      <c r="Y22" s="4090">
        <v>0</v>
      </c>
      <c r="Z22" s="4090">
        <v>0</v>
      </c>
      <c r="AA22" s="4090">
        <v>0</v>
      </c>
      <c r="AB22" s="4090">
        <v>0</v>
      </c>
      <c r="AC22" s="4090">
        <v>0</v>
      </c>
      <c r="AD22" s="4090">
        <v>0</v>
      </c>
      <c r="AE22" s="4090">
        <v>0</v>
      </c>
      <c r="AF22" s="4090">
        <v>0</v>
      </c>
      <c r="AG22" s="4090">
        <v>0</v>
      </c>
      <c r="AH22" s="4090">
        <v>0</v>
      </c>
      <c r="AI22" s="4090">
        <v>0</v>
      </c>
      <c r="AJ22" s="4090">
        <v>0</v>
      </c>
      <c r="AK22" s="4090">
        <v>3.4399000000000011</v>
      </c>
      <c r="AL22" s="4090">
        <v>0</v>
      </c>
      <c r="AM22" s="4090">
        <v>-1.0022303656597757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90">
        <v>0</v>
      </c>
      <c r="D23" s="4090">
        <v>0</v>
      </c>
      <c r="E23" s="4090">
        <v>0</v>
      </c>
      <c r="F23" s="4090">
        <v>0</v>
      </c>
      <c r="G23" s="4090">
        <v>0</v>
      </c>
      <c r="H23" s="4090">
        <v>0</v>
      </c>
      <c r="I23" s="4090">
        <v>0</v>
      </c>
      <c r="J23" s="4090">
        <v>-450.35159004985218</v>
      </c>
      <c r="K23" s="4090">
        <v>-5.0317965023847373</v>
      </c>
      <c r="L23" s="4090">
        <v>-0.42225755166931639</v>
      </c>
      <c r="M23" s="4090">
        <v>-0.23513513513513512</v>
      </c>
      <c r="N23" s="4090">
        <v>-4.3586645468998411</v>
      </c>
      <c r="O23" s="4090">
        <v>0</v>
      </c>
      <c r="P23" s="4090">
        <v>0</v>
      </c>
      <c r="Q23" s="4090">
        <v>-1.5739268680445152E-2</v>
      </c>
      <c r="R23" s="4090">
        <v>0</v>
      </c>
      <c r="S23" s="4090">
        <v>0</v>
      </c>
      <c r="T23" s="4090">
        <v>0</v>
      </c>
      <c r="U23" s="4090">
        <v>-445.31979354746744</v>
      </c>
      <c r="V23" s="4090">
        <v>-442.93376413570275</v>
      </c>
      <c r="W23" s="4090">
        <v>-2.3860294117647056</v>
      </c>
      <c r="X23" s="4090">
        <v>0</v>
      </c>
      <c r="Y23" s="4090">
        <v>0</v>
      </c>
      <c r="Z23" s="4090">
        <v>0</v>
      </c>
      <c r="AA23" s="4090">
        <v>0</v>
      </c>
      <c r="AB23" s="4090">
        <v>0</v>
      </c>
      <c r="AC23" s="4090">
        <v>0</v>
      </c>
      <c r="AD23" s="4090">
        <v>0</v>
      </c>
      <c r="AE23" s="4090">
        <v>0</v>
      </c>
      <c r="AF23" s="4090">
        <v>-1142.9483</v>
      </c>
      <c r="AG23" s="4090">
        <v>1522.1996999999999</v>
      </c>
      <c r="AH23" s="4090">
        <v>0</v>
      </c>
      <c r="AI23" s="4090">
        <v>0</v>
      </c>
      <c r="AJ23" s="4090">
        <v>0</v>
      </c>
      <c r="AK23" s="4090">
        <v>0</v>
      </c>
      <c r="AL23" s="4090">
        <v>0</v>
      </c>
      <c r="AM23" s="4090">
        <v>-71.100190049852301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-19.5</v>
      </c>
      <c r="AG24" s="4086">
        <v>18.053699999999719</v>
      </c>
      <c r="AH24" s="4086">
        <v>0</v>
      </c>
      <c r="AI24" s="4086">
        <v>0</v>
      </c>
      <c r="AJ24" s="4086">
        <v>-1225.026226</v>
      </c>
      <c r="AK24" s="4086">
        <v>-3.9716000000000125</v>
      </c>
      <c r="AL24" s="4086">
        <v>0</v>
      </c>
      <c r="AM24" s="4086">
        <v>-1230.4441260000003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19447.301894200002</v>
      </c>
      <c r="D25" s="4084">
        <v>7119.1218942000014</v>
      </c>
      <c r="E25" s="4084">
        <v>6279.7500000000009</v>
      </c>
      <c r="F25" s="4084">
        <v>839.37189420000016</v>
      </c>
      <c r="G25" s="4084">
        <v>12328.18</v>
      </c>
      <c r="H25" s="4084">
        <v>8958.18</v>
      </c>
      <c r="I25" s="4084">
        <v>3370</v>
      </c>
      <c r="J25" s="4084">
        <v>52674.831681631738</v>
      </c>
      <c r="K25" s="4084">
        <v>39266.378696343403</v>
      </c>
      <c r="L25" s="4084">
        <v>3788.2572337042925</v>
      </c>
      <c r="M25" s="4084">
        <v>3540.2499205087438</v>
      </c>
      <c r="N25" s="4084">
        <v>16455.099523052464</v>
      </c>
      <c r="O25" s="4084">
        <v>369.28998410174881</v>
      </c>
      <c r="P25" s="4084">
        <v>280.49809220985691</v>
      </c>
      <c r="Q25" s="4084">
        <v>13092.081081081082</v>
      </c>
      <c r="R25" s="4084">
        <v>940.95548489666135</v>
      </c>
      <c r="S25" s="4084">
        <v>799.29729729729729</v>
      </c>
      <c r="T25" s="4084">
        <v>0.65007949125596187</v>
      </c>
      <c r="U25" s="4084">
        <v>3893.5893922835694</v>
      </c>
      <c r="V25" s="4084">
        <v>2407.5702746365105</v>
      </c>
      <c r="W25" s="4084">
        <v>1486.0191176470587</v>
      </c>
      <c r="X25" s="4084">
        <v>9514.8635930047712</v>
      </c>
      <c r="Y25" s="4084">
        <v>8352.4451510333874</v>
      </c>
      <c r="Z25" s="4084">
        <v>47.140222575516695</v>
      </c>
      <c r="AA25" s="4084">
        <v>1115.2782193958665</v>
      </c>
      <c r="AB25" s="4084">
        <v>0</v>
      </c>
      <c r="AC25" s="4084">
        <v>0</v>
      </c>
      <c r="AD25" s="4084">
        <v>0</v>
      </c>
      <c r="AE25" s="4084">
        <v>0</v>
      </c>
      <c r="AF25" s="4084">
        <v>0</v>
      </c>
      <c r="AG25" s="4084">
        <v>1540.2533999999998</v>
      </c>
      <c r="AH25" s="4084">
        <v>0</v>
      </c>
      <c r="AI25" s="4084">
        <v>0</v>
      </c>
      <c r="AJ25" s="4084">
        <v>8976.1660639999991</v>
      </c>
      <c r="AK25" s="4084">
        <v>79.803600000000003</v>
      </c>
      <c r="AL25" s="4084">
        <v>617.99999999999989</v>
      </c>
      <c r="AM25" s="4084">
        <v>83336.356639831734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12531.7018942</v>
      </c>
      <c r="D26" s="4084">
        <v>203.52189420000016</v>
      </c>
      <c r="E26" s="4084">
        <v>51.75</v>
      </c>
      <c r="F26" s="4084">
        <v>151.77189420000022</v>
      </c>
      <c r="G26" s="4084">
        <v>12328.18</v>
      </c>
      <c r="H26" s="4084">
        <v>8958.18</v>
      </c>
      <c r="I26" s="4084">
        <v>3370</v>
      </c>
      <c r="J26" s="4084">
        <v>24250.782011668136</v>
      </c>
      <c r="K26" s="4084">
        <v>14297.743561208266</v>
      </c>
      <c r="L26" s="4084">
        <v>88.88521462639109</v>
      </c>
      <c r="M26" s="4084">
        <v>657.35484896661376</v>
      </c>
      <c r="N26" s="4084">
        <v>3486.8292527821936</v>
      </c>
      <c r="O26" s="4084">
        <v>260.36057233704292</v>
      </c>
      <c r="P26" s="4084">
        <v>191.19332273449919</v>
      </c>
      <c r="Q26" s="4084">
        <v>9613.1203497615261</v>
      </c>
      <c r="R26" s="4084">
        <v>0</v>
      </c>
      <c r="S26" s="4084">
        <v>0</v>
      </c>
      <c r="T26" s="4084">
        <v>0</v>
      </c>
      <c r="U26" s="4084">
        <v>438.17485745509828</v>
      </c>
      <c r="V26" s="4084">
        <v>219.44103392568655</v>
      </c>
      <c r="W26" s="4084">
        <v>218.73382352941172</v>
      </c>
      <c r="X26" s="4084">
        <v>9514.8635930047712</v>
      </c>
      <c r="Y26" s="4084">
        <v>8352.4451510333874</v>
      </c>
      <c r="Z26" s="4084">
        <v>47.140222575516695</v>
      </c>
      <c r="AA26" s="4084">
        <v>1115.2782193958665</v>
      </c>
      <c r="AB26" s="4084">
        <v>0</v>
      </c>
      <c r="AC26" s="4084">
        <v>0</v>
      </c>
      <c r="AD26" s="4084">
        <v>0</v>
      </c>
      <c r="AE26" s="4084">
        <v>0</v>
      </c>
      <c r="AF26" s="4084">
        <v>0</v>
      </c>
      <c r="AG26" s="4084">
        <v>313.02704999999997</v>
      </c>
      <c r="AH26" s="4084">
        <v>0</v>
      </c>
      <c r="AI26" s="4084">
        <v>0</v>
      </c>
      <c r="AJ26" s="4084">
        <v>5605.7513299999991</v>
      </c>
      <c r="AK26" s="4084">
        <v>0</v>
      </c>
      <c r="AL26" s="4084">
        <v>0</v>
      </c>
      <c r="AM26" s="4084">
        <v>42701.262285868135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1849.462027065553</v>
      </c>
      <c r="K27" s="4084">
        <v>1847.9305246422896</v>
      </c>
      <c r="L27" s="4084">
        <v>59.261208267090616</v>
      </c>
      <c r="M27" s="4084">
        <v>152.25691573926866</v>
      </c>
      <c r="N27" s="4084">
        <v>1490.1659777424484</v>
      </c>
      <c r="O27" s="4084">
        <v>92.744674085850562</v>
      </c>
      <c r="P27" s="4084">
        <v>11.257551669316376</v>
      </c>
      <c r="Q27" s="4084">
        <v>42.244197138314775</v>
      </c>
      <c r="R27" s="4084">
        <v>0</v>
      </c>
      <c r="S27" s="4084">
        <v>0</v>
      </c>
      <c r="T27" s="4084">
        <v>0</v>
      </c>
      <c r="U27" s="4084">
        <v>1.5315024232633279</v>
      </c>
      <c r="V27" s="4084">
        <v>1.5315024232633279</v>
      </c>
      <c r="W27" s="4084">
        <v>0</v>
      </c>
      <c r="X27" s="4084">
        <v>0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0</v>
      </c>
      <c r="AF27" s="4084">
        <v>0</v>
      </c>
      <c r="AG27" s="4084">
        <v>7.350000000000001E-2</v>
      </c>
      <c r="AH27" s="4084">
        <v>0</v>
      </c>
      <c r="AI27" s="4084">
        <v>0</v>
      </c>
      <c r="AJ27" s="4084">
        <v>152.91247199999998</v>
      </c>
      <c r="AK27" s="4084">
        <v>0</v>
      </c>
      <c r="AL27" s="4084">
        <v>0</v>
      </c>
      <c r="AM27" s="4084">
        <v>2002.4479990655529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121.47581423156743</v>
      </c>
      <c r="K28" s="4084">
        <v>120.52480127186011</v>
      </c>
      <c r="L28" s="4084">
        <v>0.1055643879173291</v>
      </c>
      <c r="M28" s="4084">
        <v>2.8631160572337042</v>
      </c>
      <c r="N28" s="4084">
        <v>62.279173290938004</v>
      </c>
      <c r="O28" s="4084">
        <v>2.3163751987281396</v>
      </c>
      <c r="P28" s="4084">
        <v>3.9170111287758345</v>
      </c>
      <c r="Q28" s="4084">
        <v>49.043561208267093</v>
      </c>
      <c r="R28" s="4084">
        <v>0</v>
      </c>
      <c r="S28" s="4084">
        <v>0</v>
      </c>
      <c r="T28" s="4084">
        <v>0</v>
      </c>
      <c r="U28" s="4084">
        <v>0.9510129597073077</v>
      </c>
      <c r="V28" s="4084">
        <v>0.48465266558966069</v>
      </c>
      <c r="W28" s="4084">
        <v>0.46636029411764701</v>
      </c>
      <c r="X28" s="4084">
        <v>0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</v>
      </c>
      <c r="AF28" s="4084">
        <v>0</v>
      </c>
      <c r="AG28" s="4084">
        <v>0</v>
      </c>
      <c r="AH28" s="4084">
        <v>0</v>
      </c>
      <c r="AI28" s="4084">
        <v>0</v>
      </c>
      <c r="AJ28" s="4084">
        <v>86.426387999999989</v>
      </c>
      <c r="AK28" s="4084">
        <v>0</v>
      </c>
      <c r="AL28" s="4084">
        <v>0</v>
      </c>
      <c r="AM28" s="4084">
        <v>207.9022022315674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12531.7018942</v>
      </c>
      <c r="D29" s="4084">
        <v>203.52189420000016</v>
      </c>
      <c r="E29" s="4084">
        <v>51.749999999999993</v>
      </c>
      <c r="F29" s="4084">
        <v>151.77189420000022</v>
      </c>
      <c r="G29" s="4084">
        <v>12328.18</v>
      </c>
      <c r="H29" s="4084">
        <v>8958.18</v>
      </c>
      <c r="I29" s="4084">
        <v>3370</v>
      </c>
      <c r="J29" s="4084">
        <v>20630.881293686482</v>
      </c>
      <c r="K29" s="4084">
        <v>11799.868521462638</v>
      </c>
      <c r="L29" s="4084">
        <v>26.206359300476947</v>
      </c>
      <c r="M29" s="4084">
        <v>499.19189189189188</v>
      </c>
      <c r="N29" s="4084">
        <v>1542.7771065182828</v>
      </c>
      <c r="O29" s="4084">
        <v>162.29570747217804</v>
      </c>
      <c r="P29" s="4084">
        <v>168.66279809220987</v>
      </c>
      <c r="Q29" s="4084">
        <v>9400.7346581875991</v>
      </c>
      <c r="R29" s="4084">
        <v>0</v>
      </c>
      <c r="S29" s="4084">
        <v>0</v>
      </c>
      <c r="T29" s="4084">
        <v>0</v>
      </c>
      <c r="U29" s="4084">
        <v>431.42739861493862</v>
      </c>
      <c r="V29" s="4084">
        <v>213.15993537964454</v>
      </c>
      <c r="W29" s="4084">
        <v>218.26746323529412</v>
      </c>
      <c r="X29" s="4084">
        <v>8399.5853736089048</v>
      </c>
      <c r="Y29" s="4084">
        <v>8352.4451510333874</v>
      </c>
      <c r="Z29" s="4084">
        <v>47.140222575516695</v>
      </c>
      <c r="AA29" s="4084">
        <v>0</v>
      </c>
      <c r="AB29" s="4084">
        <v>0</v>
      </c>
      <c r="AC29" s="4084">
        <v>0</v>
      </c>
      <c r="AD29" s="4084">
        <v>0</v>
      </c>
      <c r="AE29" s="4084">
        <v>0</v>
      </c>
      <c r="AF29" s="4084">
        <v>0</v>
      </c>
      <c r="AG29" s="4084">
        <v>312.95355000000001</v>
      </c>
      <c r="AH29" s="4084">
        <v>0</v>
      </c>
      <c r="AI29" s="4084">
        <v>0</v>
      </c>
      <c r="AJ29" s="4084">
        <v>5366.4124699999993</v>
      </c>
      <c r="AK29" s="4084">
        <v>0</v>
      </c>
      <c r="AL29" s="4084">
        <v>0</v>
      </c>
      <c r="AM29" s="4084">
        <v>38841.949207886486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10</v>
      </c>
      <c r="D30" s="4084">
        <v>0</v>
      </c>
      <c r="E30" s="4084">
        <v>0</v>
      </c>
      <c r="F30" s="4084">
        <v>0</v>
      </c>
      <c r="G30" s="4084">
        <v>10</v>
      </c>
      <c r="H30" s="4084">
        <v>0</v>
      </c>
      <c r="I30" s="4084">
        <v>10</v>
      </c>
      <c r="J30" s="4084">
        <v>1084.3599443609364</v>
      </c>
      <c r="K30" s="4084">
        <v>1070.2521462639108</v>
      </c>
      <c r="L30" s="4084">
        <v>0.7917329093799681</v>
      </c>
      <c r="M30" s="4084">
        <v>14.536883942766295</v>
      </c>
      <c r="N30" s="4084">
        <v>120.38982511923689</v>
      </c>
      <c r="O30" s="4084">
        <v>5.1259141494435605</v>
      </c>
      <c r="P30" s="4084">
        <v>8.2041335453100164</v>
      </c>
      <c r="Q30" s="4084">
        <v>921.20365659777406</v>
      </c>
      <c r="R30" s="4084">
        <v>0</v>
      </c>
      <c r="S30" s="4084">
        <v>0</v>
      </c>
      <c r="T30" s="4084">
        <v>0</v>
      </c>
      <c r="U30" s="4084">
        <v>14.107798097025562</v>
      </c>
      <c r="V30" s="4084">
        <v>10.691437802907915</v>
      </c>
      <c r="W30" s="4084">
        <v>3.4163602941176463</v>
      </c>
      <c r="X30" s="4084">
        <v>0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0</v>
      </c>
      <c r="AF30" s="4084">
        <v>0</v>
      </c>
      <c r="AG30" s="4084">
        <v>14.259</v>
      </c>
      <c r="AH30" s="4084">
        <v>0</v>
      </c>
      <c r="AI30" s="4084">
        <v>0</v>
      </c>
      <c r="AJ30" s="4084">
        <v>325.47491200000002</v>
      </c>
      <c r="AK30" s="4084">
        <v>0</v>
      </c>
      <c r="AL30" s="4084">
        <v>0</v>
      </c>
      <c r="AM30" s="4084">
        <v>1434.0938563609366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30.000000000000007</v>
      </c>
      <c r="D31" s="4084">
        <v>0</v>
      </c>
      <c r="E31" s="4084">
        <v>0</v>
      </c>
      <c r="F31" s="4084">
        <v>0</v>
      </c>
      <c r="G31" s="4084">
        <v>30.000000000000007</v>
      </c>
      <c r="H31" s="4084">
        <v>0</v>
      </c>
      <c r="I31" s="4084">
        <v>30.000000000000007</v>
      </c>
      <c r="J31" s="4084">
        <v>1567.3841476344608</v>
      </c>
      <c r="K31" s="4084">
        <v>1560.3151033386325</v>
      </c>
      <c r="L31" s="4084">
        <v>6.5977742448330684E-2</v>
      </c>
      <c r="M31" s="4084">
        <v>6.8604133545310013</v>
      </c>
      <c r="N31" s="4084">
        <v>32.763116057233709</v>
      </c>
      <c r="O31" s="4084">
        <v>8.6976152623211451</v>
      </c>
      <c r="P31" s="4084">
        <v>9.2527821939586641</v>
      </c>
      <c r="Q31" s="4084">
        <v>1502.6751987281398</v>
      </c>
      <c r="R31" s="4084">
        <v>0</v>
      </c>
      <c r="S31" s="4084">
        <v>0</v>
      </c>
      <c r="T31" s="4084">
        <v>0</v>
      </c>
      <c r="U31" s="4084">
        <v>7.0690442958281858</v>
      </c>
      <c r="V31" s="4084">
        <v>5.5831987075928922</v>
      </c>
      <c r="W31" s="4084">
        <v>1.4858455882352937</v>
      </c>
      <c r="X31" s="4084">
        <v>0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0</v>
      </c>
      <c r="AF31" s="4084">
        <v>0</v>
      </c>
      <c r="AG31" s="4084">
        <v>16.691850000000002</v>
      </c>
      <c r="AH31" s="4084">
        <v>0</v>
      </c>
      <c r="AI31" s="4084">
        <v>0</v>
      </c>
      <c r="AJ31" s="4084">
        <v>851.90292799999997</v>
      </c>
      <c r="AK31" s="4084">
        <v>0</v>
      </c>
      <c r="AL31" s="4084">
        <v>0</v>
      </c>
      <c r="AM31" s="4084">
        <v>2465.9789256344607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30.000000000000007</v>
      </c>
      <c r="D32" s="4084">
        <v>0</v>
      </c>
      <c r="E32" s="4084">
        <v>0</v>
      </c>
      <c r="F32" s="4084">
        <v>0</v>
      </c>
      <c r="G32" s="4084">
        <v>30.000000000000007</v>
      </c>
      <c r="H32" s="4084">
        <v>0</v>
      </c>
      <c r="I32" s="4084">
        <v>30.000000000000007</v>
      </c>
      <c r="J32" s="4084">
        <v>79.040858505564387</v>
      </c>
      <c r="K32" s="4084">
        <v>79.040858505564387</v>
      </c>
      <c r="L32" s="4084">
        <v>3.9586645468998406E-2</v>
      </c>
      <c r="M32" s="4084">
        <v>8.2988871224165345E-2</v>
      </c>
      <c r="N32" s="4084">
        <v>3.2470588235294118</v>
      </c>
      <c r="O32" s="4084">
        <v>0.22416534181240061</v>
      </c>
      <c r="P32" s="4084">
        <v>0.33926868044515102</v>
      </c>
      <c r="Q32" s="4084">
        <v>75.107790143084259</v>
      </c>
      <c r="R32" s="4084">
        <v>0</v>
      </c>
      <c r="S32" s="4084">
        <v>0</v>
      </c>
      <c r="T32" s="4084">
        <v>0</v>
      </c>
      <c r="U32" s="4084">
        <v>0</v>
      </c>
      <c r="V32" s="4084">
        <v>0</v>
      </c>
      <c r="W32" s="4084">
        <v>0</v>
      </c>
      <c r="X32" s="4084">
        <v>0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</v>
      </c>
      <c r="AF32" s="4084">
        <v>0</v>
      </c>
      <c r="AG32" s="4084">
        <v>2.1000000000000001E-2</v>
      </c>
      <c r="AH32" s="4084">
        <v>0</v>
      </c>
      <c r="AI32" s="4084">
        <v>0</v>
      </c>
      <c r="AJ32" s="4084">
        <v>59.053103999999998</v>
      </c>
      <c r="AK32" s="4084">
        <v>0</v>
      </c>
      <c r="AL32" s="4084">
        <v>0</v>
      </c>
      <c r="AM32" s="4084">
        <v>168.11496250556439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934.71802584621594</v>
      </c>
      <c r="K33" s="4084">
        <v>931.48982511923691</v>
      </c>
      <c r="L33" s="4084">
        <v>3.9586645468998406E-2</v>
      </c>
      <c r="M33" s="4084">
        <v>4.7580286168521457</v>
      </c>
      <c r="N33" s="4084">
        <v>5.3240063593004772</v>
      </c>
      <c r="O33" s="4084">
        <v>0.82193958664546896</v>
      </c>
      <c r="P33" s="4084">
        <v>5.1661367249602543</v>
      </c>
      <c r="Q33" s="4084">
        <v>915.38012718600953</v>
      </c>
      <c r="R33" s="4084">
        <v>0</v>
      </c>
      <c r="S33" s="4084">
        <v>0</v>
      </c>
      <c r="T33" s="4084">
        <v>0</v>
      </c>
      <c r="U33" s="4084">
        <v>3.2282007269789981</v>
      </c>
      <c r="V33" s="4084">
        <v>2.8594507269789982</v>
      </c>
      <c r="W33" s="4084">
        <v>0.36875000000000002</v>
      </c>
      <c r="X33" s="4084">
        <v>0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0</v>
      </c>
      <c r="AF33" s="4084">
        <v>0</v>
      </c>
      <c r="AG33" s="4084">
        <v>3.2098499999999999</v>
      </c>
      <c r="AH33" s="4084">
        <v>0</v>
      </c>
      <c r="AI33" s="4084">
        <v>0</v>
      </c>
      <c r="AJ33" s="4084">
        <v>363.86565599999994</v>
      </c>
      <c r="AK33" s="4084">
        <v>0</v>
      </c>
      <c r="AL33" s="4084">
        <v>0</v>
      </c>
      <c r="AM33" s="4084">
        <v>1301.793531846216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145</v>
      </c>
      <c r="D34" s="4084">
        <v>0</v>
      </c>
      <c r="E34" s="4084">
        <v>0</v>
      </c>
      <c r="F34" s="4084">
        <v>0</v>
      </c>
      <c r="G34" s="4084">
        <v>145</v>
      </c>
      <c r="H34" s="4084">
        <v>0</v>
      </c>
      <c r="I34" s="4084">
        <v>145</v>
      </c>
      <c r="J34" s="4084">
        <v>11939.74953740327</v>
      </c>
      <c r="K34" s="4084">
        <v>3424.667249602544</v>
      </c>
      <c r="L34" s="4084">
        <v>0.4750397456279809</v>
      </c>
      <c r="M34" s="4084">
        <v>179.94753577106516</v>
      </c>
      <c r="N34" s="4084">
        <v>147.82893481717011</v>
      </c>
      <c r="O34" s="4084">
        <v>22.76025437201908</v>
      </c>
      <c r="P34" s="4084">
        <v>17.719077901430843</v>
      </c>
      <c r="Q34" s="4084">
        <v>3055.9364069952308</v>
      </c>
      <c r="R34" s="4084">
        <v>0</v>
      </c>
      <c r="S34" s="4084">
        <v>0</v>
      </c>
      <c r="T34" s="4084">
        <v>0</v>
      </c>
      <c r="U34" s="4084">
        <v>152.55891737147201</v>
      </c>
      <c r="V34" s="4084">
        <v>48.484652665589657</v>
      </c>
      <c r="W34" s="4084">
        <v>104.07426470588234</v>
      </c>
      <c r="X34" s="4084">
        <v>8362.5233704292532</v>
      </c>
      <c r="Y34" s="4084">
        <v>8315.3831478537359</v>
      </c>
      <c r="Z34" s="4084">
        <v>47.140222575516695</v>
      </c>
      <c r="AA34" s="4084">
        <v>0</v>
      </c>
      <c r="AB34" s="4084">
        <v>0</v>
      </c>
      <c r="AC34" s="4084">
        <v>0</v>
      </c>
      <c r="AD34" s="4084">
        <v>0</v>
      </c>
      <c r="AE34" s="4084">
        <v>0</v>
      </c>
      <c r="AF34" s="4084">
        <v>0</v>
      </c>
      <c r="AG34" s="4084">
        <v>17.277749999999997</v>
      </c>
      <c r="AH34" s="4084">
        <v>0</v>
      </c>
      <c r="AI34" s="4084">
        <v>0</v>
      </c>
      <c r="AJ34" s="4084">
        <v>1103.2209</v>
      </c>
      <c r="AK34" s="4084">
        <v>0</v>
      </c>
      <c r="AL34" s="4084">
        <v>0</v>
      </c>
      <c r="AM34" s="4084">
        <v>13205.248187403269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3177.875</v>
      </c>
      <c r="D35" s="4084">
        <v>25.874999999999996</v>
      </c>
      <c r="E35" s="4084">
        <v>25.874999999999996</v>
      </c>
      <c r="F35" s="4084">
        <v>0</v>
      </c>
      <c r="G35" s="4084">
        <v>3152.0000000000005</v>
      </c>
      <c r="H35" s="4084">
        <v>0</v>
      </c>
      <c r="I35" s="4084">
        <v>3152.0000000000005</v>
      </c>
      <c r="J35" s="4084">
        <v>1350.256565107705</v>
      </c>
      <c r="K35" s="4084">
        <v>1275.3348171701114</v>
      </c>
      <c r="L35" s="4084">
        <v>0.35627980922098573</v>
      </c>
      <c r="M35" s="4084">
        <v>29.198251192368836</v>
      </c>
      <c r="N35" s="4084">
        <v>250.14054054054054</v>
      </c>
      <c r="O35" s="4084">
        <v>49.64515103338632</v>
      </c>
      <c r="P35" s="4084">
        <v>25.87694753577107</v>
      </c>
      <c r="Q35" s="4084">
        <v>920.11764705882354</v>
      </c>
      <c r="R35" s="4084">
        <v>0</v>
      </c>
      <c r="S35" s="4084">
        <v>0</v>
      </c>
      <c r="T35" s="4084">
        <v>0</v>
      </c>
      <c r="U35" s="4084">
        <v>71.258790862871791</v>
      </c>
      <c r="V35" s="4084">
        <v>50.413570274636506</v>
      </c>
      <c r="W35" s="4084">
        <v>20.845220588235289</v>
      </c>
      <c r="X35" s="4084">
        <v>3.6629570747217812</v>
      </c>
      <c r="Y35" s="4084">
        <v>3.6629570747217812</v>
      </c>
      <c r="Z35" s="4084">
        <v>0</v>
      </c>
      <c r="AA35" s="4084">
        <v>0</v>
      </c>
      <c r="AB35" s="4084">
        <v>0</v>
      </c>
      <c r="AC35" s="4084">
        <v>0</v>
      </c>
      <c r="AD35" s="4084">
        <v>0</v>
      </c>
      <c r="AE35" s="4084">
        <v>0</v>
      </c>
      <c r="AF35" s="4084">
        <v>0</v>
      </c>
      <c r="AG35" s="4084">
        <v>49.535850000000003</v>
      </c>
      <c r="AH35" s="4084">
        <v>0</v>
      </c>
      <c r="AI35" s="4084">
        <v>0</v>
      </c>
      <c r="AJ35" s="4084">
        <v>562.82227</v>
      </c>
      <c r="AK35" s="4084">
        <v>0</v>
      </c>
      <c r="AL35" s="4084">
        <v>0</v>
      </c>
      <c r="AM35" s="4084">
        <v>5140.4896851077046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8979.5550000000021</v>
      </c>
      <c r="D36" s="4084">
        <v>21.375</v>
      </c>
      <c r="E36" s="4084">
        <v>21.375</v>
      </c>
      <c r="F36" s="4084">
        <v>0</v>
      </c>
      <c r="G36" s="4084">
        <v>8958.18</v>
      </c>
      <c r="H36" s="4084">
        <v>8958.18</v>
      </c>
      <c r="I36" s="4084">
        <v>0</v>
      </c>
      <c r="J36" s="4084">
        <v>1053.1079627540446</v>
      </c>
      <c r="K36" s="4084">
        <v>1030.4305246422894</v>
      </c>
      <c r="L36" s="4084">
        <v>0.32988871224165339</v>
      </c>
      <c r="M36" s="4084">
        <v>11.258823529411764</v>
      </c>
      <c r="N36" s="4084">
        <v>89.264864864864862</v>
      </c>
      <c r="O36" s="4084">
        <v>24.912241653418121</v>
      </c>
      <c r="P36" s="4084">
        <v>28.097615262321142</v>
      </c>
      <c r="Q36" s="4084">
        <v>876.56709062003176</v>
      </c>
      <c r="R36" s="4084">
        <v>0</v>
      </c>
      <c r="S36" s="4084">
        <v>0</v>
      </c>
      <c r="T36" s="4084">
        <v>0</v>
      </c>
      <c r="U36" s="4084">
        <v>22.677438111755201</v>
      </c>
      <c r="V36" s="4084">
        <v>10.76898222940226</v>
      </c>
      <c r="W36" s="4084">
        <v>11.908455882352939</v>
      </c>
      <c r="X36" s="4084">
        <v>0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</v>
      </c>
      <c r="AF36" s="4084">
        <v>0</v>
      </c>
      <c r="AG36" s="4084">
        <v>85.55295000000001</v>
      </c>
      <c r="AH36" s="4084">
        <v>0</v>
      </c>
      <c r="AI36" s="4084">
        <v>0</v>
      </c>
      <c r="AJ36" s="4084">
        <v>897.8284759999998</v>
      </c>
      <c r="AK36" s="4084">
        <v>0</v>
      </c>
      <c r="AL36" s="4084">
        <v>0</v>
      </c>
      <c r="AM36" s="4084">
        <v>11016.044388754046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3.0000000000000004</v>
      </c>
      <c r="D37" s="4084">
        <v>0</v>
      </c>
      <c r="E37" s="4084">
        <v>0</v>
      </c>
      <c r="F37" s="4084">
        <v>0</v>
      </c>
      <c r="G37" s="4084">
        <v>3.0000000000000004</v>
      </c>
      <c r="H37" s="4084">
        <v>0</v>
      </c>
      <c r="I37" s="4084">
        <v>3.0000000000000004</v>
      </c>
      <c r="J37" s="4084">
        <v>187.34707222724484</v>
      </c>
      <c r="K37" s="4084">
        <v>136.3489666136725</v>
      </c>
      <c r="L37" s="4084">
        <v>5.2782193958664549E-2</v>
      </c>
      <c r="M37" s="4084">
        <v>3.5961844197138317</v>
      </c>
      <c r="N37" s="4084">
        <v>24.133545310015901</v>
      </c>
      <c r="O37" s="4084">
        <v>5.4995230524642285</v>
      </c>
      <c r="P37" s="4084">
        <v>17.256438791732911</v>
      </c>
      <c r="Q37" s="4084">
        <v>85.810492845786968</v>
      </c>
      <c r="R37" s="4084">
        <v>0</v>
      </c>
      <c r="S37" s="4084">
        <v>0</v>
      </c>
      <c r="T37" s="4084">
        <v>0</v>
      </c>
      <c r="U37" s="4084">
        <v>17.713526917228926</v>
      </c>
      <c r="V37" s="4084">
        <v>11.835218093699513</v>
      </c>
      <c r="W37" s="4084">
        <v>5.8783088235294114</v>
      </c>
      <c r="X37" s="4084">
        <v>33.284578696343402</v>
      </c>
      <c r="Y37" s="4084">
        <v>33.284578696343402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0</v>
      </c>
      <c r="AF37" s="4084">
        <v>0</v>
      </c>
      <c r="AG37" s="4084">
        <v>0</v>
      </c>
      <c r="AH37" s="4084">
        <v>0</v>
      </c>
      <c r="AI37" s="4084">
        <v>0</v>
      </c>
      <c r="AJ37" s="4084">
        <v>0</v>
      </c>
      <c r="AK37" s="4084">
        <v>0</v>
      </c>
      <c r="AL37" s="4084">
        <v>0</v>
      </c>
      <c r="AM37" s="4084">
        <v>190.34707222724484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983.88455420847765</v>
      </c>
      <c r="K38" s="4084">
        <v>908.91017488076307</v>
      </c>
      <c r="L38" s="4084">
        <v>19.23910969793323</v>
      </c>
      <c r="M38" s="4084">
        <v>18.561844197138313</v>
      </c>
      <c r="N38" s="4084">
        <v>164.50302066772659</v>
      </c>
      <c r="O38" s="4084">
        <v>19.980604133545306</v>
      </c>
      <c r="P38" s="4084">
        <v>35.11430842607313</v>
      </c>
      <c r="Q38" s="4084">
        <v>651.5112877583465</v>
      </c>
      <c r="R38" s="4084">
        <v>0</v>
      </c>
      <c r="S38" s="4084">
        <v>0</v>
      </c>
      <c r="T38" s="4084">
        <v>0</v>
      </c>
      <c r="U38" s="4084">
        <v>74.85991191912953</v>
      </c>
      <c r="V38" s="4084">
        <v>48.038772213247171</v>
      </c>
      <c r="W38" s="4084">
        <v>26.821139705882352</v>
      </c>
      <c r="X38" s="4084">
        <v>0.11446740858505566</v>
      </c>
      <c r="Y38" s="4084">
        <v>0.11446740858505566</v>
      </c>
      <c r="Z38" s="4084">
        <v>0</v>
      </c>
      <c r="AA38" s="4084">
        <v>0</v>
      </c>
      <c r="AB38" s="4084">
        <v>0</v>
      </c>
      <c r="AC38" s="4084">
        <v>0</v>
      </c>
      <c r="AD38" s="4084">
        <v>0</v>
      </c>
      <c r="AE38" s="4084">
        <v>0</v>
      </c>
      <c r="AF38" s="4084">
        <v>0</v>
      </c>
      <c r="AG38" s="4084">
        <v>113.88825000000001</v>
      </c>
      <c r="AH38" s="4084">
        <v>0</v>
      </c>
      <c r="AI38" s="4084">
        <v>0</v>
      </c>
      <c r="AJ38" s="4084">
        <v>1151.5872140000001</v>
      </c>
      <c r="AK38" s="4084">
        <v>0</v>
      </c>
      <c r="AL38" s="4084">
        <v>0</v>
      </c>
      <c r="AM38" s="4084">
        <v>2249.3600182084779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156.27189420000022</v>
      </c>
      <c r="D39" s="4084">
        <v>156.27189420000022</v>
      </c>
      <c r="E39" s="4084">
        <v>4.5</v>
      </c>
      <c r="F39" s="4084">
        <v>151.77189420000022</v>
      </c>
      <c r="G39" s="4084">
        <v>0</v>
      </c>
      <c r="H39" s="4084">
        <v>0</v>
      </c>
      <c r="I39" s="4084">
        <v>0</v>
      </c>
      <c r="J39" s="4084">
        <v>1423.1052757665964</v>
      </c>
      <c r="K39" s="4084">
        <v>1355.1418124006361</v>
      </c>
      <c r="L39" s="4084">
        <v>4.8031796502384729</v>
      </c>
      <c r="M39" s="4084">
        <v>230.18346581875994</v>
      </c>
      <c r="N39" s="4084">
        <v>697.18155802861702</v>
      </c>
      <c r="O39" s="4084">
        <v>24.329411764705885</v>
      </c>
      <c r="P39" s="4084">
        <v>21.37392686804451</v>
      </c>
      <c r="Q39" s="4084">
        <v>377.27027027027032</v>
      </c>
      <c r="R39" s="4084">
        <v>0</v>
      </c>
      <c r="S39" s="4084">
        <v>0</v>
      </c>
      <c r="T39" s="4084">
        <v>0</v>
      </c>
      <c r="U39" s="4084">
        <v>67.96346336596028</v>
      </c>
      <c r="V39" s="4084">
        <v>24.49434571890145</v>
      </c>
      <c r="W39" s="4084">
        <v>43.469117647058823</v>
      </c>
      <c r="X39" s="4084">
        <v>0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0</v>
      </c>
      <c r="AE39" s="4084">
        <v>0</v>
      </c>
      <c r="AF39" s="4084">
        <v>0</v>
      </c>
      <c r="AG39" s="4084">
        <v>12.517049999999999</v>
      </c>
      <c r="AH39" s="4084">
        <v>0</v>
      </c>
      <c r="AI39" s="4084">
        <v>0</v>
      </c>
      <c r="AJ39" s="4084">
        <v>50.657009999999993</v>
      </c>
      <c r="AK39" s="4084">
        <v>0</v>
      </c>
      <c r="AL39" s="4084">
        <v>0</v>
      </c>
      <c r="AM39" s="4084">
        <v>1642.5512299665966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27.967885532591417</v>
      </c>
      <c r="K40" s="4084">
        <v>27.967885532591417</v>
      </c>
      <c r="L40" s="4084">
        <v>1.3195548489666137E-2</v>
      </c>
      <c r="M40" s="4084">
        <v>0.20747217806041335</v>
      </c>
      <c r="N40" s="4084">
        <v>8.0006359300476948</v>
      </c>
      <c r="O40" s="4084">
        <v>0.29888712241653415</v>
      </c>
      <c r="P40" s="4084">
        <v>0.2930047694753577</v>
      </c>
      <c r="Q40" s="4084">
        <v>19.154689984101751</v>
      </c>
      <c r="R40" s="4084">
        <v>0</v>
      </c>
      <c r="S40" s="4084">
        <v>0</v>
      </c>
      <c r="T40" s="4084">
        <v>0</v>
      </c>
      <c r="U40" s="4084">
        <v>0</v>
      </c>
      <c r="V40" s="4084">
        <v>0</v>
      </c>
      <c r="W40" s="4084">
        <v>0</v>
      </c>
      <c r="X40" s="4084">
        <v>0</v>
      </c>
      <c r="Y40" s="4084">
        <v>0</v>
      </c>
      <c r="Z40" s="4084">
        <v>0</v>
      </c>
      <c r="AA40" s="4084">
        <v>0</v>
      </c>
      <c r="AB40" s="4084">
        <v>0</v>
      </c>
      <c r="AC40" s="4084">
        <v>0</v>
      </c>
      <c r="AD40" s="4084">
        <v>0</v>
      </c>
      <c r="AE40" s="4084">
        <v>0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27.967885532591417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1648.962876684534</v>
      </c>
      <c r="K41" s="4084">
        <v>529.41971383147859</v>
      </c>
      <c r="L41" s="4084">
        <v>3.3120826709062001</v>
      </c>
      <c r="M41" s="4084">
        <v>3.0429252782193958</v>
      </c>
      <c r="N41" s="4084">
        <v>391.60699523052466</v>
      </c>
      <c r="O41" s="4084">
        <v>3.0038155802861688</v>
      </c>
      <c r="P41" s="4084">
        <v>7.3559618441971377</v>
      </c>
      <c r="Q41" s="4084">
        <v>121.097933227345</v>
      </c>
      <c r="R41" s="4084">
        <v>0</v>
      </c>
      <c r="S41" s="4084">
        <v>0</v>
      </c>
      <c r="T41" s="4084">
        <v>0</v>
      </c>
      <c r="U41" s="4084">
        <v>4.2649434571890144</v>
      </c>
      <c r="V41" s="4084">
        <v>4.2649434571890144</v>
      </c>
      <c r="W41" s="4084">
        <v>0</v>
      </c>
      <c r="X41" s="4084">
        <v>1115.2782193958665</v>
      </c>
      <c r="Y41" s="4084">
        <v>0</v>
      </c>
      <c r="Z41" s="4084">
        <v>0</v>
      </c>
      <c r="AA41" s="4084">
        <v>1115.2782193958665</v>
      </c>
      <c r="AB41" s="4084">
        <v>0</v>
      </c>
      <c r="AC41" s="4084">
        <v>0</v>
      </c>
      <c r="AD41" s="4084">
        <v>0</v>
      </c>
      <c r="AE41" s="4084">
        <v>0</v>
      </c>
      <c r="AF41" s="4084">
        <v>0</v>
      </c>
      <c r="AG41" s="4084">
        <v>0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1648.962876684534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16062.205943351888</v>
      </c>
      <c r="K42" s="4084">
        <v>14792.288871224167</v>
      </c>
      <c r="L42" s="4084">
        <v>3551.0276629570749</v>
      </c>
      <c r="M42" s="4084">
        <v>21.037678855325915</v>
      </c>
      <c r="N42" s="4084">
        <v>8716.6416534181244</v>
      </c>
      <c r="O42" s="4084">
        <v>90.129411764705878</v>
      </c>
      <c r="P42" s="4084">
        <v>37.78219395866455</v>
      </c>
      <c r="Q42" s="4084">
        <v>1434.8861685214629</v>
      </c>
      <c r="R42" s="4084">
        <v>939.90429252782189</v>
      </c>
      <c r="S42" s="4084">
        <v>0.22972972972972971</v>
      </c>
      <c r="T42" s="4084">
        <v>0.65007949125596187</v>
      </c>
      <c r="U42" s="4084">
        <v>1269.9170721277203</v>
      </c>
      <c r="V42" s="4084">
        <v>8.878836833602584</v>
      </c>
      <c r="W42" s="4084">
        <v>1261.0382352941176</v>
      </c>
      <c r="X42" s="4084">
        <v>0</v>
      </c>
      <c r="Y42" s="4084">
        <v>0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0</v>
      </c>
      <c r="AF42" s="4084">
        <v>0</v>
      </c>
      <c r="AG42" s="4084">
        <v>0</v>
      </c>
      <c r="AH42" s="4084">
        <v>0</v>
      </c>
      <c r="AI42" s="4084">
        <v>0</v>
      </c>
      <c r="AJ42" s="4084">
        <v>93.826429999999988</v>
      </c>
      <c r="AK42" s="4084">
        <v>0</v>
      </c>
      <c r="AL42" s="4084">
        <v>0</v>
      </c>
      <c r="AM42" s="4084">
        <v>16156.032373351887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310.06422893481721</v>
      </c>
      <c r="K43" s="4084">
        <v>310.06422893481721</v>
      </c>
      <c r="L43" s="4084">
        <v>3.9586645468998406E-2</v>
      </c>
      <c r="M43" s="4084">
        <v>9.6820349761526231E-2</v>
      </c>
      <c r="N43" s="4084">
        <v>304.78473767885538</v>
      </c>
      <c r="O43" s="4084">
        <v>0</v>
      </c>
      <c r="P43" s="4084">
        <v>0.94069952305246418</v>
      </c>
      <c r="Q43" s="4084">
        <v>4.2023847376788552</v>
      </c>
      <c r="R43" s="4084">
        <v>0</v>
      </c>
      <c r="S43" s="4084">
        <v>0</v>
      </c>
      <c r="T43" s="4084">
        <v>0</v>
      </c>
      <c r="U43" s="4084">
        <v>0</v>
      </c>
      <c r="V43" s="4084">
        <v>0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93.826429999999988</v>
      </c>
      <c r="AK43" s="4084">
        <v>0</v>
      </c>
      <c r="AL43" s="4084">
        <v>0</v>
      </c>
      <c r="AM43" s="4084">
        <v>403.89065893481722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12855.242196244519</v>
      </c>
      <c r="K44" s="4084">
        <v>11585.334817170111</v>
      </c>
      <c r="L44" s="4084">
        <v>3550.5922098569154</v>
      </c>
      <c r="M44" s="4084">
        <v>20.442925278219398</v>
      </c>
      <c r="N44" s="4084">
        <v>7998.6759936406988</v>
      </c>
      <c r="O44" s="4084">
        <v>2.9589825119236881</v>
      </c>
      <c r="P44" s="4084">
        <v>0.26216216216216215</v>
      </c>
      <c r="Q44" s="4084">
        <v>12.40254372019078</v>
      </c>
      <c r="R44" s="4084">
        <v>0</v>
      </c>
      <c r="S44" s="4084">
        <v>0</v>
      </c>
      <c r="T44" s="4084">
        <v>0</v>
      </c>
      <c r="U44" s="4084">
        <v>1269.9073790744085</v>
      </c>
      <c r="V44" s="4084">
        <v>8.8691437802907913</v>
      </c>
      <c r="W44" s="4084">
        <v>1261.0382352941176</v>
      </c>
      <c r="X44" s="4084">
        <v>0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</v>
      </c>
      <c r="AF44" s="4084">
        <v>0</v>
      </c>
      <c r="AG44" s="4084">
        <v>0</v>
      </c>
      <c r="AH44" s="4084">
        <v>0</v>
      </c>
      <c r="AI44" s="4084">
        <v>0</v>
      </c>
      <c r="AJ44" s="4084">
        <v>0</v>
      </c>
      <c r="AK44" s="4084">
        <v>0</v>
      </c>
      <c r="AL44" s="4084">
        <v>0</v>
      </c>
      <c r="AM44" s="4084">
        <v>12855.242196244519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1947.1346581875996</v>
      </c>
      <c r="K45" s="4084">
        <v>1947.1346581875996</v>
      </c>
      <c r="L45" s="4084">
        <v>0.38267090620031796</v>
      </c>
      <c r="M45" s="4084">
        <v>0.30429252782193961</v>
      </c>
      <c r="N45" s="4084">
        <v>410.12400635930049</v>
      </c>
      <c r="O45" s="4084">
        <v>87.170429252782185</v>
      </c>
      <c r="P45" s="4084">
        <v>36.286327503974562</v>
      </c>
      <c r="Q45" s="4084">
        <v>1412.8669316375201</v>
      </c>
      <c r="R45" s="4084">
        <v>0</v>
      </c>
      <c r="S45" s="4084">
        <v>0</v>
      </c>
      <c r="T45" s="4084">
        <v>0</v>
      </c>
      <c r="U45" s="4084">
        <v>0</v>
      </c>
      <c r="V45" s="4084">
        <v>0</v>
      </c>
      <c r="W45" s="4084">
        <v>0</v>
      </c>
      <c r="X45" s="4084">
        <v>0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1947.1346581875996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949.76485998494923</v>
      </c>
      <c r="K46" s="4084">
        <v>949.7551669316374</v>
      </c>
      <c r="L46" s="4084">
        <v>1.3195548489666137E-2</v>
      </c>
      <c r="M46" s="4084">
        <v>0.19364069952305246</v>
      </c>
      <c r="N46" s="4084">
        <v>3.0569157392686801</v>
      </c>
      <c r="O46" s="4084">
        <v>0</v>
      </c>
      <c r="P46" s="4084">
        <v>0.2930047694753577</v>
      </c>
      <c r="Q46" s="4084">
        <v>5.4143084260731316</v>
      </c>
      <c r="R46" s="4084">
        <v>939.90429252782189</v>
      </c>
      <c r="S46" s="4084">
        <v>0.22972972972972971</v>
      </c>
      <c r="T46" s="4084">
        <v>0.65007949125596187</v>
      </c>
      <c r="U46" s="4084">
        <v>9.6930533117932146E-3</v>
      </c>
      <c r="V46" s="4084">
        <v>9.6930533117932146E-3</v>
      </c>
      <c r="W46" s="4084">
        <v>0</v>
      </c>
      <c r="X46" s="4084">
        <v>0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949.76485998494923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6915.6</v>
      </c>
      <c r="D47" s="4084">
        <v>6915.6</v>
      </c>
      <c r="E47" s="4084">
        <v>6228.0000000000009</v>
      </c>
      <c r="F47" s="4084">
        <v>687.59999999999991</v>
      </c>
      <c r="G47" s="4084">
        <v>0</v>
      </c>
      <c r="H47" s="4084">
        <v>0</v>
      </c>
      <c r="I47" s="4084">
        <v>0</v>
      </c>
      <c r="J47" s="4084">
        <v>6080.9199920187693</v>
      </c>
      <c r="K47" s="4084">
        <v>3911.9793322734504</v>
      </c>
      <c r="L47" s="4084">
        <v>6.7297297297297298</v>
      </c>
      <c r="M47" s="4084">
        <v>1645.6693163751988</v>
      </c>
      <c r="N47" s="4084">
        <v>1105.7551669316376</v>
      </c>
      <c r="O47" s="4084">
        <v>5.6788553259141494</v>
      </c>
      <c r="P47" s="4084">
        <v>9.2527821939586641</v>
      </c>
      <c r="Q47" s="4084">
        <v>1138.8934817170111</v>
      </c>
      <c r="R47" s="4084">
        <v>0</v>
      </c>
      <c r="S47" s="4084">
        <v>0</v>
      </c>
      <c r="T47" s="4084">
        <v>0</v>
      </c>
      <c r="U47" s="4084">
        <v>2168.9406597453194</v>
      </c>
      <c r="V47" s="4084">
        <v>2168.7237479806136</v>
      </c>
      <c r="W47" s="4084">
        <v>0.21691176470588233</v>
      </c>
      <c r="X47" s="4084">
        <v>0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0</v>
      </c>
      <c r="AF47" s="4084">
        <v>0</v>
      </c>
      <c r="AG47" s="4084">
        <v>809.55</v>
      </c>
      <c r="AH47" s="4084">
        <v>0</v>
      </c>
      <c r="AI47" s="4084">
        <v>0</v>
      </c>
      <c r="AJ47" s="4084">
        <v>1675.4445180000002</v>
      </c>
      <c r="AK47" s="4084">
        <v>71.70829999999998</v>
      </c>
      <c r="AL47" s="4084">
        <v>537.99999999999977</v>
      </c>
      <c r="AM47" s="4084">
        <v>16091.222810018769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4080.387143589589</v>
      </c>
      <c r="K48" s="4084">
        <v>4071.898569157393</v>
      </c>
      <c r="L48" s="4084">
        <v>23.778378378378374</v>
      </c>
      <c r="M48" s="4084">
        <v>1142.1620031796504</v>
      </c>
      <c r="N48" s="4084">
        <v>2285.315103338633</v>
      </c>
      <c r="O48" s="4084">
        <v>10.386327503974563</v>
      </c>
      <c r="P48" s="4084">
        <v>36.733545310015892</v>
      </c>
      <c r="Q48" s="4084">
        <v>573.5232114467409</v>
      </c>
      <c r="R48" s="4084">
        <v>0</v>
      </c>
      <c r="S48" s="4084">
        <v>0</v>
      </c>
      <c r="T48" s="4084">
        <v>0</v>
      </c>
      <c r="U48" s="4084">
        <v>8.4885744321961418</v>
      </c>
      <c r="V48" s="4084">
        <v>6.6882067851373179</v>
      </c>
      <c r="W48" s="4084">
        <v>1.8003676470588235</v>
      </c>
      <c r="X48" s="4084">
        <v>0</v>
      </c>
      <c r="Y48" s="4084">
        <v>0</v>
      </c>
      <c r="Z48" s="4084">
        <v>0</v>
      </c>
      <c r="AA48" s="4084">
        <v>0</v>
      </c>
      <c r="AB48" s="4084">
        <v>0</v>
      </c>
      <c r="AC48" s="4084">
        <v>0</v>
      </c>
      <c r="AD48" s="4084">
        <v>0</v>
      </c>
      <c r="AE48" s="4084">
        <v>0</v>
      </c>
      <c r="AF48" s="4084">
        <v>0</v>
      </c>
      <c r="AG48" s="4084">
        <v>350.07944999999989</v>
      </c>
      <c r="AH48" s="4084">
        <v>0</v>
      </c>
      <c r="AI48" s="4084">
        <v>0</v>
      </c>
      <c r="AJ48" s="4084">
        <v>1056.849786</v>
      </c>
      <c r="AK48" s="4084">
        <v>7.1591000000000014</v>
      </c>
      <c r="AL48" s="4084">
        <v>79.999999999999972</v>
      </c>
      <c r="AM48" s="4084">
        <v>5574.4754795895888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2200.5365910033615</v>
      </c>
      <c r="K49" s="4084">
        <v>2192.4683624801269</v>
      </c>
      <c r="L49" s="4084">
        <v>117.83624801271858</v>
      </c>
      <c r="M49" s="4084">
        <v>74.026073131955485</v>
      </c>
      <c r="N49" s="4084">
        <v>860.55834658187598</v>
      </c>
      <c r="O49" s="4084">
        <v>2.7348171701112873</v>
      </c>
      <c r="P49" s="4084">
        <v>5.5362480127186009</v>
      </c>
      <c r="Q49" s="4084">
        <v>331.65786963434016</v>
      </c>
      <c r="R49" s="4084">
        <v>1.0511923688394276</v>
      </c>
      <c r="S49" s="4084">
        <v>799.06756756756761</v>
      </c>
      <c r="T49" s="4084">
        <v>0</v>
      </c>
      <c r="U49" s="4084">
        <v>8.0682285232348185</v>
      </c>
      <c r="V49" s="4084">
        <v>3.8384491114701129</v>
      </c>
      <c r="W49" s="4084">
        <v>4.2297794117647056</v>
      </c>
      <c r="X49" s="4084">
        <v>0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0</v>
      </c>
      <c r="AF49" s="4084">
        <v>0</v>
      </c>
      <c r="AG49" s="4084">
        <v>67.596900000000005</v>
      </c>
      <c r="AH49" s="4084">
        <v>0</v>
      </c>
      <c r="AI49" s="4084">
        <v>0</v>
      </c>
      <c r="AJ49" s="4084">
        <v>544.29399999999998</v>
      </c>
      <c r="AK49" s="4084">
        <v>0.93619999999999981</v>
      </c>
      <c r="AL49" s="4084">
        <v>0</v>
      </c>
      <c r="AM49" s="4084">
        <v>2813.3636910033615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8">
    <mergeCell ref="AN3:AN8"/>
    <mergeCell ref="C8:AM8"/>
    <mergeCell ref="A2:U2"/>
    <mergeCell ref="A3:B8"/>
    <mergeCell ref="A1:T1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Sheet67"/>
  <dimension ref="A1:AN51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7.25"/>
  <cols>
    <col min="1" max="1" width="17.625" style="1012" customWidth="1"/>
    <col min="2" max="2" width="3.125" style="1012" customWidth="1"/>
    <col min="3" max="39" width="10.625" style="1011" customWidth="1"/>
    <col min="40" max="40" width="23.75" style="947" customWidth="1"/>
    <col min="41" max="16384" width="9" style="1011"/>
  </cols>
  <sheetData>
    <row r="1" spans="1:40" s="1488" customFormat="1" ht="24.95" customHeight="1">
      <c r="A1" s="4885" t="s">
        <v>2621</v>
      </c>
      <c r="B1" s="4885"/>
      <c r="C1" s="4885"/>
      <c r="D1" s="4885"/>
      <c r="E1" s="4885"/>
      <c r="F1" s="4885"/>
      <c r="G1" s="4885"/>
      <c r="H1" s="4885"/>
      <c r="I1" s="4885"/>
      <c r="J1" s="4885"/>
      <c r="K1" s="4885"/>
      <c r="L1" s="4885"/>
      <c r="M1" s="4885"/>
      <c r="N1" s="4885"/>
      <c r="O1" s="4885"/>
      <c r="P1" s="4885"/>
      <c r="Q1" s="4885"/>
      <c r="R1" s="4885"/>
      <c r="S1" s="4885"/>
      <c r="T1" s="4885"/>
      <c r="U1" s="2400"/>
      <c r="V1" s="2400"/>
      <c r="W1" s="2400"/>
      <c r="X1" s="2400"/>
      <c r="Y1" s="2400"/>
      <c r="Z1" s="2400"/>
      <c r="AA1" s="2400"/>
      <c r="AB1" s="2400"/>
    </row>
    <row r="2" spans="1:40" s="947" customFormat="1" ht="18" customHeight="1" thickBot="1">
      <c r="A2" s="1013"/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</row>
    <row r="3" spans="1:40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s="987" customFormat="1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3236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s="947" customFormat="1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s="947" customFormat="1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3767</v>
      </c>
      <c r="S6" s="983" t="s">
        <v>3768</v>
      </c>
      <c r="T6" s="983" t="s">
        <v>3784</v>
      </c>
      <c r="U6" s="3849" t="s">
        <v>2400</v>
      </c>
      <c r="V6" s="984" t="s">
        <v>2388</v>
      </c>
      <c r="W6" s="983" t="s">
        <v>2387</v>
      </c>
      <c r="X6" s="4886" t="s">
        <v>3763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3226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3794</v>
      </c>
      <c r="AE7" s="3875" t="s">
        <v>3803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s="975" customFormat="1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s="947" customFormat="1" ht="18" customHeight="1">
      <c r="A9" s="968" t="s">
        <v>2351</v>
      </c>
      <c r="B9" s="980">
        <v>1</v>
      </c>
      <c r="C9" s="4084">
        <v>5386.05</v>
      </c>
      <c r="D9" s="4084">
        <v>5386.05</v>
      </c>
      <c r="E9" s="4084">
        <v>5386.05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0</v>
      </c>
      <c r="AG9" s="4084">
        <v>0</v>
      </c>
      <c r="AH9" s="4084">
        <v>1215.8057500000002</v>
      </c>
      <c r="AI9" s="4084">
        <v>14132.5535</v>
      </c>
      <c r="AJ9" s="4084">
        <v>0</v>
      </c>
      <c r="AK9" s="4084">
        <v>0</v>
      </c>
      <c r="AL9" s="4084">
        <v>722</v>
      </c>
      <c r="AM9" s="4084">
        <v>21456.409250000001</v>
      </c>
      <c r="AN9" s="974" t="s">
        <v>186</v>
      </c>
    </row>
    <row r="10" spans="1:40" s="947" customFormat="1" ht="18" customHeight="1">
      <c r="A10" s="968" t="s">
        <v>2350</v>
      </c>
      <c r="B10" s="980">
        <v>2</v>
      </c>
      <c r="C10" s="4084">
        <v>19761.797400000003</v>
      </c>
      <c r="D10" s="4084">
        <v>485.17739999999992</v>
      </c>
      <c r="E10" s="4084">
        <v>0</v>
      </c>
      <c r="F10" s="4084">
        <v>485.17739999999992</v>
      </c>
      <c r="G10" s="4084">
        <v>19276.620000000003</v>
      </c>
      <c r="H10" s="4084">
        <v>10811.460000000001</v>
      </c>
      <c r="I10" s="4084">
        <v>8465.1600000000017</v>
      </c>
      <c r="J10" s="4084">
        <v>90731.705117454272</v>
      </c>
      <c r="K10" s="4084">
        <v>69195.600208267089</v>
      </c>
      <c r="L10" s="4084">
        <v>4268.5584403815574</v>
      </c>
      <c r="M10" s="4084">
        <v>5296.6558521462639</v>
      </c>
      <c r="N10" s="4084">
        <v>23162.055294117647</v>
      </c>
      <c r="O10" s="4084">
        <v>502.11437519872811</v>
      </c>
      <c r="P10" s="4084">
        <v>261.60899999999998</v>
      </c>
      <c r="Q10" s="4084">
        <v>32830.56619554849</v>
      </c>
      <c r="R10" s="4084">
        <v>2158.921321144674</v>
      </c>
      <c r="S10" s="4084">
        <v>715.11972972972978</v>
      </c>
      <c r="T10" s="4084">
        <v>0</v>
      </c>
      <c r="U10" s="4084">
        <v>5478.1721397118208</v>
      </c>
      <c r="V10" s="4084">
        <v>3453.3661066235859</v>
      </c>
      <c r="W10" s="4084">
        <v>2024.8060330882352</v>
      </c>
      <c r="X10" s="4084">
        <v>16057.932769475359</v>
      </c>
      <c r="Y10" s="4084">
        <v>14398.296470588237</v>
      </c>
      <c r="Z10" s="4084">
        <v>58.889558028616847</v>
      </c>
      <c r="AA10" s="4084">
        <v>1600.7467408585055</v>
      </c>
      <c r="AB10" s="4084">
        <v>0</v>
      </c>
      <c r="AC10" s="4084">
        <v>0</v>
      </c>
      <c r="AD10" s="4084">
        <v>0</v>
      </c>
      <c r="AE10" s="4084">
        <v>0</v>
      </c>
      <c r="AF10" s="4084">
        <v>4452.9575999999997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114946.46011745426</v>
      </c>
      <c r="AN10" s="974" t="s">
        <v>187</v>
      </c>
    </row>
    <row r="11" spans="1:40" s="947" customFormat="1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73146.539467159455</v>
      </c>
      <c r="K11" s="4084">
        <v>61713.179764705885</v>
      </c>
      <c r="L11" s="4084">
        <v>4268.5584403815574</v>
      </c>
      <c r="M11" s="4084">
        <v>4053.8233688394275</v>
      </c>
      <c r="N11" s="4084">
        <v>22316.462817170108</v>
      </c>
      <c r="O11" s="4084">
        <v>502.11437519872811</v>
      </c>
      <c r="P11" s="4084">
        <v>261.60899999999998</v>
      </c>
      <c r="Q11" s="4084">
        <v>27436.570712241653</v>
      </c>
      <c r="R11" s="4084">
        <v>2158.921321144674</v>
      </c>
      <c r="S11" s="4084">
        <v>715.11972972972978</v>
      </c>
      <c r="T11" s="4084">
        <v>0</v>
      </c>
      <c r="U11" s="4084">
        <v>1536.5124019766222</v>
      </c>
      <c r="V11" s="4084">
        <v>455.05628432956371</v>
      </c>
      <c r="W11" s="4084">
        <v>1081.4561176470586</v>
      </c>
      <c r="X11" s="4084">
        <v>9896.8473004769476</v>
      </c>
      <c r="Y11" s="4084">
        <v>8299.9852464228934</v>
      </c>
      <c r="Z11" s="4084">
        <v>58.889558028616847</v>
      </c>
      <c r="AA11" s="4084">
        <v>1537.9724960254371</v>
      </c>
      <c r="AB11" s="4084">
        <v>0</v>
      </c>
      <c r="AC11" s="4084">
        <v>0</v>
      </c>
      <c r="AD11" s="4084">
        <v>0</v>
      </c>
      <c r="AE11" s="4084">
        <v>0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73146.539467159455</v>
      </c>
      <c r="AN11" s="957" t="s">
        <v>2348</v>
      </c>
    </row>
    <row r="12" spans="1:40" s="947" customFormat="1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17585.165650294817</v>
      </c>
      <c r="K12" s="4084">
        <v>7482.4204435612082</v>
      </c>
      <c r="L12" s="4084">
        <v>0</v>
      </c>
      <c r="M12" s="4084">
        <v>1242.8324833068364</v>
      </c>
      <c r="N12" s="4084">
        <v>845.59247694753594</v>
      </c>
      <c r="O12" s="4084">
        <v>0</v>
      </c>
      <c r="P12" s="4084">
        <v>0</v>
      </c>
      <c r="Q12" s="4084">
        <v>5393.9954833068359</v>
      </c>
      <c r="R12" s="4084">
        <v>0</v>
      </c>
      <c r="S12" s="4084">
        <v>0</v>
      </c>
      <c r="T12" s="4084">
        <v>0</v>
      </c>
      <c r="U12" s="4084">
        <v>3941.6597377351982</v>
      </c>
      <c r="V12" s="4084">
        <v>2998.3098222940221</v>
      </c>
      <c r="W12" s="4084">
        <v>943.34991544117634</v>
      </c>
      <c r="X12" s="4084">
        <v>6161.0854689984099</v>
      </c>
      <c r="Y12" s="4084">
        <v>6098.3112241653416</v>
      </c>
      <c r="Z12" s="4084">
        <v>0</v>
      </c>
      <c r="AA12" s="4084">
        <v>62.774244833068366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17585.165650294817</v>
      </c>
      <c r="AN12" s="957" t="s">
        <v>189</v>
      </c>
    </row>
    <row r="13" spans="1:40" s="947" customFormat="1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-13768.76947108586</v>
      </c>
      <c r="K13" s="4084">
        <v>-12999.841400635931</v>
      </c>
      <c r="L13" s="4084">
        <v>-15.698744038155802</v>
      </c>
      <c r="M13" s="4084">
        <v>-0.44343720190779012</v>
      </c>
      <c r="N13" s="4084">
        <v>-3967.2039618441968</v>
      </c>
      <c r="O13" s="4084">
        <v>-0.47941494435612081</v>
      </c>
      <c r="P13" s="4084">
        <v>0</v>
      </c>
      <c r="Q13" s="4084">
        <v>-7980.5338569157393</v>
      </c>
      <c r="R13" s="4084">
        <v>-702.25279650238485</v>
      </c>
      <c r="S13" s="4084">
        <v>-333.22918918918924</v>
      </c>
      <c r="T13" s="4084">
        <v>0</v>
      </c>
      <c r="U13" s="4084">
        <v>-68.511097476955243</v>
      </c>
      <c r="V13" s="4084">
        <v>-21.141906300484653</v>
      </c>
      <c r="W13" s="4084">
        <v>-47.369191176470586</v>
      </c>
      <c r="X13" s="4084">
        <v>-700.4169729729731</v>
      </c>
      <c r="Y13" s="4084">
        <v>-690.57259141494444</v>
      </c>
      <c r="Z13" s="4084">
        <v>-6.8035230524642287</v>
      </c>
      <c r="AA13" s="4084">
        <v>-3.0408585055643877</v>
      </c>
      <c r="AB13" s="4084">
        <v>0</v>
      </c>
      <c r="AC13" s="4084">
        <v>0</v>
      </c>
      <c r="AD13" s="4084">
        <v>0</v>
      </c>
      <c r="AE13" s="4084">
        <v>0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084">
        <v>-13768.76947108586</v>
      </c>
      <c r="AN13" s="974" t="s">
        <v>11</v>
      </c>
    </row>
    <row r="14" spans="1:40" s="947" customFormat="1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-3976.3330858505578</v>
      </c>
      <c r="K14" s="4084">
        <v>-3976.3330858505578</v>
      </c>
      <c r="L14" s="4084">
        <v>0</v>
      </c>
      <c r="M14" s="4084">
        <v>-1.2863275039745627E-2</v>
      </c>
      <c r="N14" s="4084">
        <v>-482.24820349761529</v>
      </c>
      <c r="O14" s="4084">
        <v>-93.287901430842609</v>
      </c>
      <c r="P14" s="4084">
        <v>-3.9250302066772655</v>
      </c>
      <c r="Q14" s="4084">
        <v>-2746.276683624802</v>
      </c>
      <c r="R14" s="4084">
        <v>-650.58240381558039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084">
        <v>-3976.3330858505578</v>
      </c>
      <c r="AN14" s="974" t="s">
        <v>190</v>
      </c>
    </row>
    <row r="15" spans="1:40" s="947" customFormat="1" ht="18" customHeight="1">
      <c r="A15" s="968" t="s">
        <v>2344</v>
      </c>
      <c r="B15" s="980">
        <v>7</v>
      </c>
      <c r="C15" s="4084">
        <v>305.25</v>
      </c>
      <c r="D15" s="4084">
        <v>305.25</v>
      </c>
      <c r="E15" s="4084">
        <v>68.849999999999909</v>
      </c>
      <c r="F15" s="4084">
        <v>236.39999999999998</v>
      </c>
      <c r="G15" s="4084">
        <v>0</v>
      </c>
      <c r="H15" s="4084">
        <v>0</v>
      </c>
      <c r="I15" s="4084">
        <v>0</v>
      </c>
      <c r="J15" s="4084">
        <v>-706.18102624519724</v>
      </c>
      <c r="K15" s="4084">
        <v>-339.9987281399047</v>
      </c>
      <c r="L15" s="4084">
        <v>-1.2688839427662937</v>
      </c>
      <c r="M15" s="4084">
        <v>-184.44567090620035</v>
      </c>
      <c r="N15" s="4084">
        <v>-290.08770111287748</v>
      </c>
      <c r="O15" s="4084">
        <v>-3.4600667726550065</v>
      </c>
      <c r="P15" s="4084">
        <v>-1.4250826709062023</v>
      </c>
      <c r="Q15" s="4084">
        <v>88.010055643879056</v>
      </c>
      <c r="R15" s="4084">
        <v>57.847116057233698</v>
      </c>
      <c r="S15" s="4084">
        <v>-5.4044594594594582</v>
      </c>
      <c r="T15" s="4084">
        <v>0.23596502384737683</v>
      </c>
      <c r="U15" s="4084">
        <v>-89.327611300840999</v>
      </c>
      <c r="V15" s="4084">
        <v>-65.745072697899829</v>
      </c>
      <c r="W15" s="4084">
        <v>-23.582538602941167</v>
      </c>
      <c r="X15" s="4084">
        <v>-276.85468680445149</v>
      </c>
      <c r="Y15" s="4084">
        <v>-243.04089030206674</v>
      </c>
      <c r="Z15" s="4084">
        <v>-4.1754817170111282</v>
      </c>
      <c r="AA15" s="4084">
        <v>-29.638314785373609</v>
      </c>
      <c r="AB15" s="4084">
        <v>0</v>
      </c>
      <c r="AC15" s="4084">
        <v>0</v>
      </c>
      <c r="AD15" s="4084">
        <v>0</v>
      </c>
      <c r="AE15" s="4084">
        <v>0</v>
      </c>
      <c r="AF15" s="4084">
        <v>56.16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084">
        <v>-344.77102624519728</v>
      </c>
      <c r="AN15" s="974" t="s">
        <v>191</v>
      </c>
    </row>
    <row r="16" spans="1:40" s="947" customFormat="1" ht="18" customHeight="1">
      <c r="A16" s="959" t="s">
        <v>2343</v>
      </c>
      <c r="B16" s="980">
        <v>8</v>
      </c>
      <c r="C16" s="4084">
        <v>3934.3500000000004</v>
      </c>
      <c r="D16" s="4084">
        <v>3934.3500000000004</v>
      </c>
      <c r="E16" s="4084">
        <v>3086.55</v>
      </c>
      <c r="F16" s="4084">
        <v>847.8</v>
      </c>
      <c r="G16" s="4084">
        <v>0</v>
      </c>
      <c r="H16" s="4084">
        <v>0</v>
      </c>
      <c r="I16" s="4084">
        <v>0</v>
      </c>
      <c r="J16" s="4084">
        <v>3617.5149407106319</v>
      </c>
      <c r="K16" s="4084">
        <v>2850.0681542130369</v>
      </c>
      <c r="L16" s="4084">
        <v>164.89025437201906</v>
      </c>
      <c r="M16" s="4084">
        <v>268.84991732909378</v>
      </c>
      <c r="N16" s="4084">
        <v>699.15948489666141</v>
      </c>
      <c r="O16" s="4084">
        <v>20.053233704292527</v>
      </c>
      <c r="P16" s="4084">
        <v>17.263069952305248</v>
      </c>
      <c r="Q16" s="4084">
        <v>1521.03993481717</v>
      </c>
      <c r="R16" s="4084">
        <v>132.84277583465817</v>
      </c>
      <c r="S16" s="4084">
        <v>24.786891891891891</v>
      </c>
      <c r="T16" s="4084">
        <v>1.1825914149443562</v>
      </c>
      <c r="U16" s="4084">
        <v>170.16801702223697</v>
      </c>
      <c r="V16" s="4084">
        <v>111.52158319870757</v>
      </c>
      <c r="W16" s="4084">
        <v>58.646433823529399</v>
      </c>
      <c r="X16" s="4084">
        <v>597.27876947535776</v>
      </c>
      <c r="Y16" s="4084">
        <v>570.19205087440389</v>
      </c>
      <c r="Z16" s="4084">
        <v>2.7836979332273453</v>
      </c>
      <c r="AA16" s="4084">
        <v>24.303020667726553</v>
      </c>
      <c r="AB16" s="4084">
        <v>0</v>
      </c>
      <c r="AC16" s="4084">
        <v>0</v>
      </c>
      <c r="AD16" s="4084">
        <v>0</v>
      </c>
      <c r="AE16" s="4084">
        <v>0</v>
      </c>
      <c r="AF16" s="4084">
        <v>143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084">
        <v>7694.8649407106323</v>
      </c>
      <c r="AN16" s="957" t="s">
        <v>192</v>
      </c>
    </row>
    <row r="17" spans="1:40" s="947" customFormat="1" ht="18" customHeight="1">
      <c r="A17" s="959" t="s">
        <v>2342</v>
      </c>
      <c r="B17" s="980">
        <v>9</v>
      </c>
      <c r="C17" s="4084">
        <v>-3629.1000000000004</v>
      </c>
      <c r="D17" s="4084">
        <v>-3629.1000000000004</v>
      </c>
      <c r="E17" s="4084">
        <v>-3017.7000000000003</v>
      </c>
      <c r="F17" s="4084">
        <v>-611.4</v>
      </c>
      <c r="G17" s="4084">
        <v>0</v>
      </c>
      <c r="H17" s="4084">
        <v>0</v>
      </c>
      <c r="I17" s="4084">
        <v>0</v>
      </c>
      <c r="J17" s="4084">
        <v>-4323.6959669558291</v>
      </c>
      <c r="K17" s="4084">
        <v>-3190.0668823529413</v>
      </c>
      <c r="L17" s="4084">
        <v>-166.15913831478537</v>
      </c>
      <c r="M17" s="4084">
        <v>-453.29558823529408</v>
      </c>
      <c r="N17" s="4084">
        <v>-989.24718600953895</v>
      </c>
      <c r="O17" s="4084">
        <v>-23.513300476947531</v>
      </c>
      <c r="P17" s="4084">
        <v>-18.688152623211447</v>
      </c>
      <c r="Q17" s="4084">
        <v>-1433.029879173291</v>
      </c>
      <c r="R17" s="4084">
        <v>-74.995659777424493</v>
      </c>
      <c r="S17" s="4084">
        <v>-30.191351351351347</v>
      </c>
      <c r="T17" s="4084">
        <v>-0.94662639109697932</v>
      </c>
      <c r="U17" s="4084">
        <v>-259.49562832307799</v>
      </c>
      <c r="V17" s="4084">
        <v>-177.2666558966074</v>
      </c>
      <c r="W17" s="4084">
        <v>-82.228972426470577</v>
      </c>
      <c r="X17" s="4084">
        <v>-874.13345627980925</v>
      </c>
      <c r="Y17" s="4084">
        <v>-813.2329411764706</v>
      </c>
      <c r="Z17" s="4084">
        <v>-6.9591796502384726</v>
      </c>
      <c r="AA17" s="4084">
        <v>-53.941335453100159</v>
      </c>
      <c r="AB17" s="4084">
        <v>0</v>
      </c>
      <c r="AC17" s="4084">
        <v>0</v>
      </c>
      <c r="AD17" s="4084">
        <v>0</v>
      </c>
      <c r="AE17" s="4084">
        <v>0</v>
      </c>
      <c r="AF17" s="4084">
        <v>-86.84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084">
        <v>-8039.6359669558296</v>
      </c>
      <c r="AN17" s="957" t="s">
        <v>193</v>
      </c>
    </row>
    <row r="18" spans="1:40" s="947" customFormat="1" ht="18" customHeight="1">
      <c r="A18" s="968" t="s">
        <v>2341</v>
      </c>
      <c r="B18" s="980">
        <v>10</v>
      </c>
      <c r="C18" s="4084">
        <v>-1882.9140000000011</v>
      </c>
      <c r="D18" s="4084">
        <v>74.25</v>
      </c>
      <c r="E18" s="4084">
        <v>74.25</v>
      </c>
      <c r="F18" s="4084">
        <v>0</v>
      </c>
      <c r="G18" s="4084">
        <v>-1957.1640000000011</v>
      </c>
      <c r="H18" s="4084">
        <v>-1375.44</v>
      </c>
      <c r="I18" s="4084">
        <v>-581.72400000000096</v>
      </c>
      <c r="J18" s="4084">
        <v>-540.63841910151996</v>
      </c>
      <c r="K18" s="4084">
        <v>431.44947694753074</v>
      </c>
      <c r="L18" s="4084">
        <v>399.56292368839416</v>
      </c>
      <c r="M18" s="4084">
        <v>-374.55547058823663</v>
      </c>
      <c r="N18" s="4084">
        <v>216.42129729729737</v>
      </c>
      <c r="O18" s="4084">
        <v>-13.060918918918976</v>
      </c>
      <c r="P18" s="4084">
        <v>15.233163751987281</v>
      </c>
      <c r="Q18" s="4084">
        <v>-140.38924006359656</v>
      </c>
      <c r="R18" s="4084">
        <v>309.79220031796501</v>
      </c>
      <c r="S18" s="4084">
        <v>18.446351351351311</v>
      </c>
      <c r="T18" s="4084">
        <v>-8.2988871224171556E-4</v>
      </c>
      <c r="U18" s="4084">
        <v>120.58466038974115</v>
      </c>
      <c r="V18" s="4084">
        <v>54.296316639741441</v>
      </c>
      <c r="W18" s="4084">
        <v>66.288343749999697</v>
      </c>
      <c r="X18" s="4084">
        <v>-1092.6725564387918</v>
      </c>
      <c r="Y18" s="4084">
        <v>-1107.5701112877584</v>
      </c>
      <c r="Z18" s="4084">
        <v>-2.3607917329093846</v>
      </c>
      <c r="AA18" s="4084">
        <v>17.258346581875994</v>
      </c>
      <c r="AB18" s="4084">
        <v>0</v>
      </c>
      <c r="AC18" s="4084">
        <v>0</v>
      </c>
      <c r="AD18" s="4084">
        <v>0</v>
      </c>
      <c r="AE18" s="4084">
        <v>0</v>
      </c>
      <c r="AF18" s="4084">
        <v>72.085000000000363</v>
      </c>
      <c r="AG18" s="4084">
        <v>0</v>
      </c>
      <c r="AH18" s="4084">
        <v>0</v>
      </c>
      <c r="AI18" s="4084">
        <v>0</v>
      </c>
      <c r="AJ18" s="4084">
        <v>0</v>
      </c>
      <c r="AK18" s="4084">
        <v>0</v>
      </c>
      <c r="AL18" s="4084">
        <v>0</v>
      </c>
      <c r="AM18" s="4084">
        <v>-2351.4674191015206</v>
      </c>
      <c r="AN18" s="974" t="s">
        <v>2340</v>
      </c>
    </row>
    <row r="19" spans="1:40" s="947" customFormat="1" ht="18" customHeight="1">
      <c r="A19" s="2807" t="s">
        <v>2339</v>
      </c>
      <c r="B19" s="1008">
        <v>11</v>
      </c>
      <c r="C19" s="4089">
        <v>23570.183400000002</v>
      </c>
      <c r="D19" s="4089">
        <v>6250.7274000000007</v>
      </c>
      <c r="E19" s="4089">
        <v>5529.1500000000005</v>
      </c>
      <c r="F19" s="4089">
        <v>721.57739999999967</v>
      </c>
      <c r="G19" s="4089">
        <v>17319.456000000002</v>
      </c>
      <c r="H19" s="4089">
        <v>9436.02</v>
      </c>
      <c r="I19" s="4089">
        <v>7883.4359999999997</v>
      </c>
      <c r="J19" s="4089">
        <v>71739.783115171143</v>
      </c>
      <c r="K19" s="4089">
        <v>52310.876470588235</v>
      </c>
      <c r="L19" s="4089">
        <v>4651.1537360890306</v>
      </c>
      <c r="M19" s="4089">
        <v>4737.1984101748812</v>
      </c>
      <c r="N19" s="4089">
        <v>18638.936724960255</v>
      </c>
      <c r="O19" s="4089">
        <v>391.82607313195547</v>
      </c>
      <c r="P19" s="4089">
        <v>271.49205087440379</v>
      </c>
      <c r="Q19" s="4089">
        <v>22051.376470588235</v>
      </c>
      <c r="R19" s="4089">
        <v>1173.7254372019077</v>
      </c>
      <c r="S19" s="4089">
        <v>394.93243243243245</v>
      </c>
      <c r="T19" s="4089">
        <v>0.23513513513513512</v>
      </c>
      <c r="U19" s="4089">
        <v>5440.9180913237669</v>
      </c>
      <c r="V19" s="4089">
        <v>3420.775444264943</v>
      </c>
      <c r="W19" s="4089">
        <v>2020.1426470588235</v>
      </c>
      <c r="X19" s="4089">
        <v>13987.988553259142</v>
      </c>
      <c r="Y19" s="4089">
        <v>12357.112877583466</v>
      </c>
      <c r="Z19" s="4089">
        <v>45.54976152623211</v>
      </c>
      <c r="AA19" s="4089">
        <v>1585.3259141494436</v>
      </c>
      <c r="AB19" s="4089">
        <v>0</v>
      </c>
      <c r="AC19" s="4089">
        <v>0</v>
      </c>
      <c r="AD19" s="4089">
        <v>0</v>
      </c>
      <c r="AE19" s="4089">
        <v>0</v>
      </c>
      <c r="AF19" s="4089">
        <v>4581.2026000000005</v>
      </c>
      <c r="AG19" s="4089">
        <v>0</v>
      </c>
      <c r="AH19" s="4089">
        <v>1215.8057500000002</v>
      </c>
      <c r="AI19" s="4089">
        <v>14132.5535</v>
      </c>
      <c r="AJ19" s="4089">
        <v>0</v>
      </c>
      <c r="AK19" s="4089">
        <v>0</v>
      </c>
      <c r="AL19" s="4089">
        <v>722</v>
      </c>
      <c r="AM19" s="4089">
        <v>115961.52836517114</v>
      </c>
      <c r="AN19" s="1007" t="s">
        <v>2338</v>
      </c>
    </row>
    <row r="20" spans="1:40" s="947" customFormat="1" ht="18" customHeight="1">
      <c r="A20" s="968" t="s">
        <v>2337</v>
      </c>
      <c r="B20" s="980">
        <v>12</v>
      </c>
      <c r="C20" s="4090">
        <v>-5101.6499999999996</v>
      </c>
      <c r="D20" s="4090">
        <v>-887.55000000000007</v>
      </c>
      <c r="E20" s="4090">
        <v>-838.35</v>
      </c>
      <c r="F20" s="4090">
        <v>-49.2</v>
      </c>
      <c r="G20" s="4090">
        <v>-4214.0999999999995</v>
      </c>
      <c r="H20" s="4090">
        <v>0</v>
      </c>
      <c r="I20" s="4090">
        <v>-4214.0999999999995</v>
      </c>
      <c r="J20" s="4090">
        <v>-8800.4641861552936</v>
      </c>
      <c r="K20" s="4090">
        <v>-8171.5755166931631</v>
      </c>
      <c r="L20" s="4090">
        <v>-1.7682034976152623</v>
      </c>
      <c r="M20" s="4090">
        <v>-1.3416534181240065</v>
      </c>
      <c r="N20" s="4090">
        <v>-595.17710651828304</v>
      </c>
      <c r="O20" s="4090">
        <v>-8.9666136724960252E-2</v>
      </c>
      <c r="P20" s="4090">
        <v>-0.86359300476947531</v>
      </c>
      <c r="Q20" s="4090">
        <v>-7572.3352941176463</v>
      </c>
      <c r="R20" s="4090">
        <v>0</v>
      </c>
      <c r="S20" s="4090">
        <v>0</v>
      </c>
      <c r="T20" s="4090">
        <v>0</v>
      </c>
      <c r="U20" s="4090">
        <v>-628.88866946213057</v>
      </c>
      <c r="V20" s="4090">
        <v>-626.39418416801288</v>
      </c>
      <c r="W20" s="4090">
        <v>-2.4944852941176467</v>
      </c>
      <c r="X20" s="4090">
        <v>0</v>
      </c>
      <c r="Y20" s="4090">
        <v>0</v>
      </c>
      <c r="Z20" s="4090">
        <v>0</v>
      </c>
      <c r="AA20" s="4090">
        <v>0</v>
      </c>
      <c r="AB20" s="4090">
        <v>0</v>
      </c>
      <c r="AC20" s="4090">
        <v>0</v>
      </c>
      <c r="AD20" s="4090">
        <v>0</v>
      </c>
      <c r="AE20" s="4090">
        <v>0</v>
      </c>
      <c r="AF20" s="4090">
        <v>-4581.2026000000005</v>
      </c>
      <c r="AG20" s="4090">
        <v>2219.22498</v>
      </c>
      <c r="AH20" s="4090">
        <v>-1215.8057500000002</v>
      </c>
      <c r="AI20" s="4090">
        <v>-14132.5535</v>
      </c>
      <c r="AJ20" s="4090">
        <v>9910.9821080000002</v>
      </c>
      <c r="AK20" s="4090">
        <v>142.6609</v>
      </c>
      <c r="AL20" s="4090">
        <v>0</v>
      </c>
      <c r="AM20" s="4090">
        <v>-21558.808048155293</v>
      </c>
      <c r="AN20" s="974" t="s">
        <v>195</v>
      </c>
    </row>
    <row r="21" spans="1:40" s="947" customFormat="1" ht="18" customHeight="1">
      <c r="A21" s="959" t="s">
        <v>2336</v>
      </c>
      <c r="B21" s="980">
        <v>13</v>
      </c>
      <c r="C21" s="4090">
        <v>-5101.6499999999996</v>
      </c>
      <c r="D21" s="4090">
        <v>-887.55000000000007</v>
      </c>
      <c r="E21" s="4090">
        <v>-838.35</v>
      </c>
      <c r="F21" s="4090">
        <v>-49.2</v>
      </c>
      <c r="G21" s="4090">
        <v>-4214.0999999999995</v>
      </c>
      <c r="H21" s="4090">
        <v>0</v>
      </c>
      <c r="I21" s="4090">
        <v>-4214.0999999999995</v>
      </c>
      <c r="J21" s="4090">
        <v>-8112.538791732909</v>
      </c>
      <c r="K21" s="4090">
        <v>-8112.538791732909</v>
      </c>
      <c r="L21" s="4090">
        <v>-0.13195548489666137</v>
      </c>
      <c r="M21" s="4090">
        <v>-0.74689984101748819</v>
      </c>
      <c r="N21" s="4090">
        <v>-585.90397456279811</v>
      </c>
      <c r="O21" s="4090">
        <v>-8.9666136724960252E-2</v>
      </c>
      <c r="P21" s="4090">
        <v>-0.86359300476947531</v>
      </c>
      <c r="Q21" s="4090">
        <v>-7524.8027027027019</v>
      </c>
      <c r="R21" s="4090">
        <v>0</v>
      </c>
      <c r="S21" s="4090">
        <v>0</v>
      </c>
      <c r="T21" s="4090">
        <v>0</v>
      </c>
      <c r="U21" s="4090">
        <v>0</v>
      </c>
      <c r="V21" s="4090">
        <v>0</v>
      </c>
      <c r="W21" s="4090">
        <v>0</v>
      </c>
      <c r="X21" s="4090">
        <v>0</v>
      </c>
      <c r="Y21" s="4090">
        <v>0</v>
      </c>
      <c r="Z21" s="4090">
        <v>0</v>
      </c>
      <c r="AA21" s="4090">
        <v>0</v>
      </c>
      <c r="AB21" s="4090">
        <v>0</v>
      </c>
      <c r="AC21" s="4090">
        <v>0</v>
      </c>
      <c r="AD21" s="4090">
        <v>0</v>
      </c>
      <c r="AE21" s="4090">
        <v>0</v>
      </c>
      <c r="AF21" s="4090">
        <v>-2892.3335999999999</v>
      </c>
      <c r="AG21" s="4090">
        <v>0</v>
      </c>
      <c r="AH21" s="4090">
        <v>-1215.8057500000002</v>
      </c>
      <c r="AI21" s="4090">
        <v>-14132.5535</v>
      </c>
      <c r="AJ21" s="4090">
        <v>11262.778009999998</v>
      </c>
      <c r="AK21" s="4090">
        <v>121.46540000000003</v>
      </c>
      <c r="AL21" s="4090">
        <v>0</v>
      </c>
      <c r="AM21" s="4090">
        <v>-20070.638231732908</v>
      </c>
      <c r="AN21" s="957" t="s">
        <v>196</v>
      </c>
    </row>
    <row r="22" spans="1:40" s="947" customFormat="1" ht="18" customHeight="1">
      <c r="A22" s="959" t="s">
        <v>2335</v>
      </c>
      <c r="B22" s="980">
        <v>14</v>
      </c>
      <c r="C22" s="4090">
        <v>0</v>
      </c>
      <c r="D22" s="4090">
        <v>0</v>
      </c>
      <c r="E22" s="4090">
        <v>0</v>
      </c>
      <c r="F22" s="4090">
        <v>0</v>
      </c>
      <c r="G22" s="4090">
        <v>0</v>
      </c>
      <c r="H22" s="4090">
        <v>0</v>
      </c>
      <c r="I22" s="4090">
        <v>0</v>
      </c>
      <c r="J22" s="4090">
        <v>-49.769316375198727</v>
      </c>
      <c r="K22" s="4090">
        <v>-49.769316375198727</v>
      </c>
      <c r="L22" s="4090">
        <v>0</v>
      </c>
      <c r="M22" s="4090">
        <v>0</v>
      </c>
      <c r="N22" s="4090">
        <v>-2.2524642289348171</v>
      </c>
      <c r="O22" s="4090">
        <v>0</v>
      </c>
      <c r="P22" s="4090">
        <v>0</v>
      </c>
      <c r="Q22" s="4090">
        <v>-47.516852146263908</v>
      </c>
      <c r="R22" s="4090">
        <v>0</v>
      </c>
      <c r="S22" s="4090">
        <v>0</v>
      </c>
      <c r="T22" s="4090">
        <v>0</v>
      </c>
      <c r="U22" s="4090">
        <v>0</v>
      </c>
      <c r="V22" s="4090">
        <v>0</v>
      </c>
      <c r="W22" s="4090">
        <v>0</v>
      </c>
      <c r="X22" s="4090">
        <v>0</v>
      </c>
      <c r="Y22" s="4090">
        <v>0</v>
      </c>
      <c r="Z22" s="4090">
        <v>0</v>
      </c>
      <c r="AA22" s="4090">
        <v>0</v>
      </c>
      <c r="AB22" s="4090">
        <v>0</v>
      </c>
      <c r="AC22" s="4090">
        <v>0</v>
      </c>
      <c r="AD22" s="4090">
        <v>0</v>
      </c>
      <c r="AE22" s="4090">
        <v>0</v>
      </c>
      <c r="AF22" s="4090">
        <v>0</v>
      </c>
      <c r="AG22" s="4090">
        <v>0</v>
      </c>
      <c r="AH22" s="4090">
        <v>0</v>
      </c>
      <c r="AI22" s="4090">
        <v>0</v>
      </c>
      <c r="AJ22" s="4090">
        <v>0</v>
      </c>
      <c r="AK22" s="4090">
        <v>41.533500000000004</v>
      </c>
      <c r="AL22" s="4090">
        <v>0</v>
      </c>
      <c r="AM22" s="4090">
        <v>-8.2358163751987234</v>
      </c>
      <c r="AN22" s="957" t="s">
        <v>197</v>
      </c>
    </row>
    <row r="23" spans="1:40" s="947" customFormat="1" ht="18" customHeight="1">
      <c r="A23" s="959" t="s">
        <v>2334</v>
      </c>
      <c r="B23" s="980">
        <v>15</v>
      </c>
      <c r="C23" s="4090">
        <v>0</v>
      </c>
      <c r="D23" s="4090">
        <v>0</v>
      </c>
      <c r="E23" s="4090">
        <v>0</v>
      </c>
      <c r="F23" s="4090">
        <v>0</v>
      </c>
      <c r="G23" s="4090">
        <v>0</v>
      </c>
      <c r="H23" s="4090">
        <v>0</v>
      </c>
      <c r="I23" s="4090">
        <v>0</v>
      </c>
      <c r="J23" s="4090">
        <v>-638.15607804718616</v>
      </c>
      <c r="K23" s="4090">
        <v>-9.2674085850556445</v>
      </c>
      <c r="L23" s="4090">
        <v>-1.636248012718601</v>
      </c>
      <c r="M23" s="4090">
        <v>-0.59475357710651822</v>
      </c>
      <c r="N23" s="4090">
        <v>-7.0206677265500801</v>
      </c>
      <c r="O23" s="4090">
        <v>0</v>
      </c>
      <c r="P23" s="4090">
        <v>0</v>
      </c>
      <c r="Q23" s="4090">
        <v>-1.5739268680445152E-2</v>
      </c>
      <c r="R23" s="4090">
        <v>0</v>
      </c>
      <c r="S23" s="4090">
        <v>0</v>
      </c>
      <c r="T23" s="4090">
        <v>0</v>
      </c>
      <c r="U23" s="4090">
        <v>-628.88866946213057</v>
      </c>
      <c r="V23" s="4090">
        <v>-626.39418416801288</v>
      </c>
      <c r="W23" s="4090">
        <v>-2.4944852941176467</v>
      </c>
      <c r="X23" s="4090">
        <v>0</v>
      </c>
      <c r="Y23" s="4090">
        <v>0</v>
      </c>
      <c r="Z23" s="4090">
        <v>0</v>
      </c>
      <c r="AA23" s="4090">
        <v>0</v>
      </c>
      <c r="AB23" s="4090">
        <v>0</v>
      </c>
      <c r="AC23" s="4090">
        <v>0</v>
      </c>
      <c r="AD23" s="4090">
        <v>0</v>
      </c>
      <c r="AE23" s="4090">
        <v>0</v>
      </c>
      <c r="AF23" s="4090">
        <v>-1633.0834000000002</v>
      </c>
      <c r="AG23" s="4090">
        <v>2245.8449999999998</v>
      </c>
      <c r="AH23" s="4090">
        <v>0</v>
      </c>
      <c r="AI23" s="4090">
        <v>0</v>
      </c>
      <c r="AJ23" s="4090">
        <v>0</v>
      </c>
      <c r="AK23" s="4090">
        <v>0</v>
      </c>
      <c r="AL23" s="4090">
        <v>0</v>
      </c>
      <c r="AM23" s="4090">
        <v>-25.394478047186567</v>
      </c>
      <c r="AN23" s="957" t="s">
        <v>2333</v>
      </c>
    </row>
    <row r="24" spans="1:40" s="947" customFormat="1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-55.785600000000002</v>
      </c>
      <c r="AG24" s="4086">
        <v>-26.620020000000228</v>
      </c>
      <c r="AH24" s="4086">
        <v>0</v>
      </c>
      <c r="AI24" s="4086">
        <v>0</v>
      </c>
      <c r="AJ24" s="4086">
        <v>-1351.7959019999996</v>
      </c>
      <c r="AK24" s="4086">
        <v>-20.337999999999983</v>
      </c>
      <c r="AL24" s="4086">
        <v>0</v>
      </c>
      <c r="AM24" s="4086">
        <v>-1454.5395219999998</v>
      </c>
      <c r="AN24" s="1005" t="s">
        <v>200</v>
      </c>
    </row>
    <row r="25" spans="1:40" s="947" customFormat="1" ht="18" customHeight="1">
      <c r="A25" s="968" t="s">
        <v>2331</v>
      </c>
      <c r="B25" s="980">
        <v>17</v>
      </c>
      <c r="C25" s="4084">
        <v>18468.5334</v>
      </c>
      <c r="D25" s="4084">
        <v>5363.1773999999996</v>
      </c>
      <c r="E25" s="4084">
        <v>4690.8</v>
      </c>
      <c r="F25" s="4084">
        <v>672.37739999999974</v>
      </c>
      <c r="G25" s="4084">
        <v>13105.356</v>
      </c>
      <c r="H25" s="4084">
        <v>9436.02</v>
      </c>
      <c r="I25" s="4084">
        <v>3669.3359999999998</v>
      </c>
      <c r="J25" s="4084">
        <v>62939.318929015848</v>
      </c>
      <c r="K25" s="4084">
        <v>44139.300953895072</v>
      </c>
      <c r="L25" s="4084">
        <v>4649.3855325914146</v>
      </c>
      <c r="M25" s="4084">
        <v>4735.8567567567561</v>
      </c>
      <c r="N25" s="4084">
        <v>18043.759618441967</v>
      </c>
      <c r="O25" s="4084">
        <v>391.73640699523048</v>
      </c>
      <c r="P25" s="4084">
        <v>270.62845786963436</v>
      </c>
      <c r="Q25" s="4084">
        <v>14479.04117647059</v>
      </c>
      <c r="R25" s="4084">
        <v>1173.7254372019077</v>
      </c>
      <c r="S25" s="4084">
        <v>394.93243243243239</v>
      </c>
      <c r="T25" s="4084">
        <v>0.23513513513513512</v>
      </c>
      <c r="U25" s="4084">
        <v>4812.0294218616364</v>
      </c>
      <c r="V25" s="4084">
        <v>2794.3812600969304</v>
      </c>
      <c r="W25" s="4084">
        <v>2017.6481617647055</v>
      </c>
      <c r="X25" s="4084">
        <v>13987.988553259142</v>
      </c>
      <c r="Y25" s="4084">
        <v>12357.112877583466</v>
      </c>
      <c r="Z25" s="4084">
        <v>45.54976152623211</v>
      </c>
      <c r="AA25" s="4084">
        <v>1585.3259141494436</v>
      </c>
      <c r="AB25" s="4084">
        <v>0</v>
      </c>
      <c r="AC25" s="4084">
        <v>0</v>
      </c>
      <c r="AD25" s="4084">
        <v>0</v>
      </c>
      <c r="AE25" s="4084">
        <v>0</v>
      </c>
      <c r="AF25" s="4084">
        <v>0</v>
      </c>
      <c r="AG25" s="4084">
        <v>2219.2249800000004</v>
      </c>
      <c r="AH25" s="4084">
        <v>0</v>
      </c>
      <c r="AI25" s="4084">
        <v>0</v>
      </c>
      <c r="AJ25" s="4084">
        <v>9910.9821080000002</v>
      </c>
      <c r="AK25" s="4084">
        <v>142.6609</v>
      </c>
      <c r="AL25" s="4084">
        <v>722</v>
      </c>
      <c r="AM25" s="4084">
        <v>94402.720317015846</v>
      </c>
      <c r="AN25" s="974" t="s">
        <v>202</v>
      </c>
    </row>
    <row r="26" spans="1:40" s="947" customFormat="1" ht="18" customHeight="1">
      <c r="A26" s="959" t="s">
        <v>2330</v>
      </c>
      <c r="B26" s="980">
        <v>18</v>
      </c>
      <c r="C26" s="4084">
        <v>13381.2834</v>
      </c>
      <c r="D26" s="4084">
        <v>275.92739999999981</v>
      </c>
      <c r="E26" s="4084">
        <v>28.350000000000005</v>
      </c>
      <c r="F26" s="4084">
        <v>247.57739999999984</v>
      </c>
      <c r="G26" s="4084">
        <v>13105.356</v>
      </c>
      <c r="H26" s="4084">
        <v>9436.02</v>
      </c>
      <c r="I26" s="4084">
        <v>3669.3359999999998</v>
      </c>
      <c r="J26" s="4084">
        <v>30514.391595814253</v>
      </c>
      <c r="K26" s="4084">
        <v>15527.015103338634</v>
      </c>
      <c r="L26" s="4084">
        <v>116.79379968203499</v>
      </c>
      <c r="M26" s="4084">
        <v>705.41923688394286</v>
      </c>
      <c r="N26" s="4084">
        <v>3630.694435612083</v>
      </c>
      <c r="O26" s="4084">
        <v>256.81875993640699</v>
      </c>
      <c r="P26" s="4084">
        <v>183.76025437201906</v>
      </c>
      <c r="Q26" s="4084">
        <v>10633.528616852147</v>
      </c>
      <c r="R26" s="4084">
        <v>0</v>
      </c>
      <c r="S26" s="4084">
        <v>0</v>
      </c>
      <c r="T26" s="4084">
        <v>0</v>
      </c>
      <c r="U26" s="4084">
        <v>999.38793921647823</v>
      </c>
      <c r="V26" s="4084">
        <v>364.58481421647821</v>
      </c>
      <c r="W26" s="4084">
        <v>634.80312500000002</v>
      </c>
      <c r="X26" s="4084">
        <v>13987.988553259142</v>
      </c>
      <c r="Y26" s="4084">
        <v>12357.112877583466</v>
      </c>
      <c r="Z26" s="4084">
        <v>45.54976152623211</v>
      </c>
      <c r="AA26" s="4084">
        <v>1585.3259141494436</v>
      </c>
      <c r="AB26" s="4084">
        <v>0</v>
      </c>
      <c r="AC26" s="4084">
        <v>0</v>
      </c>
      <c r="AD26" s="4084">
        <v>0</v>
      </c>
      <c r="AE26" s="4084">
        <v>0</v>
      </c>
      <c r="AF26" s="4084">
        <v>0</v>
      </c>
      <c r="AG26" s="4084">
        <v>377.20997999999997</v>
      </c>
      <c r="AH26" s="4084">
        <v>0</v>
      </c>
      <c r="AI26" s="4084">
        <v>0</v>
      </c>
      <c r="AJ26" s="4084">
        <v>6063.4630239999997</v>
      </c>
      <c r="AK26" s="4084">
        <v>0</v>
      </c>
      <c r="AL26" s="4084">
        <v>481.99999999999994</v>
      </c>
      <c r="AM26" s="4084">
        <v>50818.34799981425</v>
      </c>
      <c r="AN26" s="957" t="s">
        <v>2329</v>
      </c>
    </row>
    <row r="27" spans="1:40" s="947" customFormat="1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2100.5214816450962</v>
      </c>
      <c r="K27" s="4084">
        <v>2098.9802861685212</v>
      </c>
      <c r="L27" s="4084">
        <v>82.551351351351357</v>
      </c>
      <c r="M27" s="4084">
        <v>207.956279809221</v>
      </c>
      <c r="N27" s="4084">
        <v>1658.7497615262321</v>
      </c>
      <c r="O27" s="4084">
        <v>97.541812400635933</v>
      </c>
      <c r="P27" s="4084">
        <v>10.424801271860094</v>
      </c>
      <c r="Q27" s="4084">
        <v>41.756279809220985</v>
      </c>
      <c r="R27" s="4084">
        <v>0</v>
      </c>
      <c r="S27" s="4084">
        <v>0</v>
      </c>
      <c r="T27" s="4084">
        <v>0</v>
      </c>
      <c r="U27" s="4084">
        <v>1.541195476575121</v>
      </c>
      <c r="V27" s="4084">
        <v>1.541195476575121</v>
      </c>
      <c r="W27" s="4084">
        <v>0</v>
      </c>
      <c r="X27" s="4084">
        <v>0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0</v>
      </c>
      <c r="AF27" s="4084">
        <v>0</v>
      </c>
      <c r="AG27" s="4084">
        <v>0.20643</v>
      </c>
      <c r="AH27" s="4084">
        <v>0</v>
      </c>
      <c r="AI27" s="4084">
        <v>0</v>
      </c>
      <c r="AJ27" s="4084">
        <v>185.46630999999999</v>
      </c>
      <c r="AK27" s="4084">
        <v>0</v>
      </c>
      <c r="AL27" s="4084">
        <v>0</v>
      </c>
      <c r="AM27" s="4084">
        <v>2286.1942216450961</v>
      </c>
      <c r="AN27" s="960" t="s">
        <v>2327</v>
      </c>
    </row>
    <row r="28" spans="1:40" s="947" customFormat="1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113.34748544693606</v>
      </c>
      <c r="K28" s="4084">
        <v>112.41701112877584</v>
      </c>
      <c r="L28" s="4084">
        <v>6.5977742448330684E-2</v>
      </c>
      <c r="M28" s="4084">
        <v>2.0055643879173291</v>
      </c>
      <c r="N28" s="4084">
        <v>55.536406995230529</v>
      </c>
      <c r="O28" s="4084">
        <v>2.2864864864864862</v>
      </c>
      <c r="P28" s="4084">
        <v>4.5492845786963434</v>
      </c>
      <c r="Q28" s="4084">
        <v>47.973290937996822</v>
      </c>
      <c r="R28" s="4084">
        <v>0</v>
      </c>
      <c r="S28" s="4084">
        <v>0</v>
      </c>
      <c r="T28" s="4084">
        <v>0</v>
      </c>
      <c r="U28" s="4084">
        <v>0.93047431816022041</v>
      </c>
      <c r="V28" s="4084">
        <v>0.47495961227786748</v>
      </c>
      <c r="W28" s="4084">
        <v>0.45551470588235288</v>
      </c>
      <c r="X28" s="4084">
        <v>0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</v>
      </c>
      <c r="AF28" s="4084">
        <v>0</v>
      </c>
      <c r="AG28" s="4084">
        <v>0</v>
      </c>
      <c r="AH28" s="4084">
        <v>0</v>
      </c>
      <c r="AI28" s="4084">
        <v>0</v>
      </c>
      <c r="AJ28" s="4084">
        <v>79.384621999999979</v>
      </c>
      <c r="AK28" s="4084">
        <v>0</v>
      </c>
      <c r="AL28" s="4084">
        <v>0</v>
      </c>
      <c r="AM28" s="4084">
        <v>192.73210744693603</v>
      </c>
      <c r="AN28" s="960" t="s">
        <v>2325</v>
      </c>
    </row>
    <row r="29" spans="1:40" s="947" customFormat="1" ht="18" customHeight="1">
      <c r="A29" s="961" t="s">
        <v>2324</v>
      </c>
      <c r="B29" s="980">
        <v>21</v>
      </c>
      <c r="C29" s="4084">
        <v>13381.2834</v>
      </c>
      <c r="D29" s="4084">
        <v>275.92739999999981</v>
      </c>
      <c r="E29" s="4084">
        <v>28.35</v>
      </c>
      <c r="F29" s="4084">
        <v>247.57739999999984</v>
      </c>
      <c r="G29" s="4084">
        <v>13105.356</v>
      </c>
      <c r="H29" s="4084">
        <v>9436.02</v>
      </c>
      <c r="I29" s="4084">
        <v>3669.3359999999998</v>
      </c>
      <c r="J29" s="4084">
        <v>26253.813242999247</v>
      </c>
      <c r="K29" s="4084">
        <v>12856.513354531</v>
      </c>
      <c r="L29" s="4084">
        <v>31.484578696343398</v>
      </c>
      <c r="M29" s="4084">
        <v>492.73259141494435</v>
      </c>
      <c r="N29" s="4084">
        <v>1612.5157392686808</v>
      </c>
      <c r="O29" s="4084">
        <v>153.86709062003177</v>
      </c>
      <c r="P29" s="4084">
        <v>161.80031796502385</v>
      </c>
      <c r="Q29" s="4084">
        <v>10404.113036565976</v>
      </c>
      <c r="R29" s="4084">
        <v>0</v>
      </c>
      <c r="S29" s="4084">
        <v>0</v>
      </c>
      <c r="T29" s="4084">
        <v>0</v>
      </c>
      <c r="U29" s="4084">
        <v>994.63724935854782</v>
      </c>
      <c r="V29" s="4084">
        <v>360.30048465266555</v>
      </c>
      <c r="W29" s="4084">
        <v>634.33676470588227</v>
      </c>
      <c r="X29" s="4084">
        <v>12402.662639109698</v>
      </c>
      <c r="Y29" s="4084">
        <v>12357.112877583466</v>
      </c>
      <c r="Z29" s="4084">
        <v>45.54976152623211</v>
      </c>
      <c r="AA29" s="4084">
        <v>0</v>
      </c>
      <c r="AB29" s="4084">
        <v>0</v>
      </c>
      <c r="AC29" s="4084">
        <v>0</v>
      </c>
      <c r="AD29" s="4084">
        <v>0</v>
      </c>
      <c r="AE29" s="4084">
        <v>0</v>
      </c>
      <c r="AF29" s="4084">
        <v>0</v>
      </c>
      <c r="AG29" s="4084">
        <v>377.00355000000002</v>
      </c>
      <c r="AH29" s="4084">
        <v>0</v>
      </c>
      <c r="AI29" s="4084">
        <v>0</v>
      </c>
      <c r="AJ29" s="4084">
        <v>5798.6120919999994</v>
      </c>
      <c r="AK29" s="4084">
        <v>0</v>
      </c>
      <c r="AL29" s="4084">
        <v>481.99999999999994</v>
      </c>
      <c r="AM29" s="4084">
        <v>46292.712284999245</v>
      </c>
      <c r="AN29" s="960" t="s">
        <v>2323</v>
      </c>
    </row>
    <row r="30" spans="1:40" s="947" customFormat="1" ht="18" customHeight="1">
      <c r="A30" s="963" t="s">
        <v>2416</v>
      </c>
      <c r="B30" s="980">
        <v>22</v>
      </c>
      <c r="C30" s="4084">
        <v>24.261510709888714</v>
      </c>
      <c r="D30" s="4084">
        <v>0</v>
      </c>
      <c r="E30" s="4084">
        <v>0</v>
      </c>
      <c r="F30" s="4084">
        <v>0</v>
      </c>
      <c r="G30" s="4084">
        <v>24.261510709888714</v>
      </c>
      <c r="H30" s="4084">
        <v>0</v>
      </c>
      <c r="I30" s="4084">
        <v>24.261510709888714</v>
      </c>
      <c r="J30" s="4084">
        <v>1169.009919736626</v>
      </c>
      <c r="K30" s="4084">
        <v>1153.3969793322735</v>
      </c>
      <c r="L30" s="4084">
        <v>0.60699523052464222</v>
      </c>
      <c r="M30" s="4084">
        <v>10.290620031796504</v>
      </c>
      <c r="N30" s="4084">
        <v>119.40985691573927</v>
      </c>
      <c r="O30" s="4084">
        <v>5.2305246422893479</v>
      </c>
      <c r="P30" s="4084">
        <v>6.8470588235294114</v>
      </c>
      <c r="Q30" s="4084">
        <v>1011.0119236883943</v>
      </c>
      <c r="R30" s="4084">
        <v>0</v>
      </c>
      <c r="S30" s="4084">
        <v>0</v>
      </c>
      <c r="T30" s="4084">
        <v>0</v>
      </c>
      <c r="U30" s="4084">
        <v>15.61294040435237</v>
      </c>
      <c r="V30" s="4084">
        <v>11.806138933764135</v>
      </c>
      <c r="W30" s="4084">
        <v>3.8068014705882351</v>
      </c>
      <c r="X30" s="4084">
        <v>0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0</v>
      </c>
      <c r="AF30" s="4084">
        <v>0</v>
      </c>
      <c r="AG30" s="4084">
        <v>15.41085</v>
      </c>
      <c r="AH30" s="4084">
        <v>0</v>
      </c>
      <c r="AI30" s="4084">
        <v>0</v>
      </c>
      <c r="AJ30" s="4084">
        <v>347.08662599999997</v>
      </c>
      <c r="AK30" s="4084">
        <v>0</v>
      </c>
      <c r="AL30" s="4084">
        <v>0</v>
      </c>
      <c r="AM30" s="4084">
        <v>1555.7689064465146</v>
      </c>
      <c r="AN30" s="962" t="s">
        <v>2321</v>
      </c>
    </row>
    <row r="31" spans="1:40" s="947" customFormat="1" ht="18" customHeight="1">
      <c r="A31" s="963" t="s">
        <v>2415</v>
      </c>
      <c r="B31" s="980">
        <v>23</v>
      </c>
      <c r="C31" s="4084">
        <v>75.417936909190445</v>
      </c>
      <c r="D31" s="4084">
        <v>0</v>
      </c>
      <c r="E31" s="4084">
        <v>0</v>
      </c>
      <c r="F31" s="4084">
        <v>0</v>
      </c>
      <c r="G31" s="4084">
        <v>75.417936909190445</v>
      </c>
      <c r="H31" s="4084">
        <v>0</v>
      </c>
      <c r="I31" s="4084">
        <v>75.417936909190445</v>
      </c>
      <c r="J31" s="4084">
        <v>1443.4875940266622</v>
      </c>
      <c r="K31" s="4084">
        <v>1437.743720190779</v>
      </c>
      <c r="L31" s="4084">
        <v>0.26391096979332274</v>
      </c>
      <c r="M31" s="4084">
        <v>6.3763116057233704</v>
      </c>
      <c r="N31" s="4084">
        <v>33.55294117647059</v>
      </c>
      <c r="O31" s="4084">
        <v>9.1758346581875987</v>
      </c>
      <c r="P31" s="4084">
        <v>6.1993640699523054</v>
      </c>
      <c r="Q31" s="4084">
        <v>1382.1753577106517</v>
      </c>
      <c r="R31" s="4084">
        <v>0</v>
      </c>
      <c r="S31" s="4084">
        <v>0</v>
      </c>
      <c r="T31" s="4084">
        <v>0</v>
      </c>
      <c r="U31" s="4084">
        <v>5.7438738358833028</v>
      </c>
      <c r="V31" s="4084">
        <v>4.3231017770597742</v>
      </c>
      <c r="W31" s="4084">
        <v>1.4207720588235291</v>
      </c>
      <c r="X31" s="4084">
        <v>0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0</v>
      </c>
      <c r="AF31" s="4084">
        <v>0</v>
      </c>
      <c r="AG31" s="4084">
        <v>19.755750000000003</v>
      </c>
      <c r="AH31" s="4084">
        <v>0</v>
      </c>
      <c r="AI31" s="4084">
        <v>0</v>
      </c>
      <c r="AJ31" s="4084">
        <v>895.2706639999999</v>
      </c>
      <c r="AK31" s="4084">
        <v>0</v>
      </c>
      <c r="AL31" s="4084">
        <v>0</v>
      </c>
      <c r="AM31" s="4084">
        <v>2433.9319449358527</v>
      </c>
      <c r="AN31" s="962" t="s">
        <v>2319</v>
      </c>
    </row>
    <row r="32" spans="1:40" s="947" customFormat="1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77.510015898251197</v>
      </c>
      <c r="K32" s="4084">
        <v>77.510015898251197</v>
      </c>
      <c r="L32" s="4084">
        <v>3.9586645468998406E-2</v>
      </c>
      <c r="M32" s="4084">
        <v>8.2988871224165345E-2</v>
      </c>
      <c r="N32" s="4084">
        <v>2.8082670906200322</v>
      </c>
      <c r="O32" s="4084">
        <v>0.40349761526232109</v>
      </c>
      <c r="P32" s="4084">
        <v>0.16963434022257551</v>
      </c>
      <c r="Q32" s="4084">
        <v>74.006041335453105</v>
      </c>
      <c r="R32" s="4084">
        <v>0</v>
      </c>
      <c r="S32" s="4084">
        <v>0</v>
      </c>
      <c r="T32" s="4084">
        <v>0</v>
      </c>
      <c r="U32" s="4084">
        <v>0</v>
      </c>
      <c r="V32" s="4084">
        <v>0</v>
      </c>
      <c r="W32" s="4084">
        <v>0</v>
      </c>
      <c r="X32" s="4084">
        <v>0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</v>
      </c>
      <c r="AF32" s="4084">
        <v>0</v>
      </c>
      <c r="AG32" s="4084">
        <v>6.3E-3</v>
      </c>
      <c r="AH32" s="4084">
        <v>0</v>
      </c>
      <c r="AI32" s="4084">
        <v>0</v>
      </c>
      <c r="AJ32" s="4084">
        <v>64.843828000000002</v>
      </c>
      <c r="AK32" s="4084">
        <v>0</v>
      </c>
      <c r="AL32" s="4084">
        <v>0</v>
      </c>
      <c r="AM32" s="4084">
        <v>142.36014389825118</v>
      </c>
      <c r="AN32" s="962" t="s">
        <v>2317</v>
      </c>
    </row>
    <row r="33" spans="1:40" s="947" customFormat="1" ht="18" customHeight="1">
      <c r="A33" s="963" t="s">
        <v>2413</v>
      </c>
      <c r="B33" s="980">
        <v>25</v>
      </c>
      <c r="C33" s="4084">
        <v>6.0242464974318946</v>
      </c>
      <c r="D33" s="4084">
        <v>0</v>
      </c>
      <c r="E33" s="4084">
        <v>0</v>
      </c>
      <c r="F33" s="4084">
        <v>0</v>
      </c>
      <c r="G33" s="4084">
        <v>6.0242464974318946</v>
      </c>
      <c r="H33" s="4084">
        <v>0</v>
      </c>
      <c r="I33" s="4084">
        <v>6.0242464974318946</v>
      </c>
      <c r="J33" s="4084">
        <v>1073.2609371749397</v>
      </c>
      <c r="K33" s="4084">
        <v>1071.41240063593</v>
      </c>
      <c r="L33" s="4084">
        <v>3.9586645468998406E-2</v>
      </c>
      <c r="M33" s="4084">
        <v>4.0802861685214626</v>
      </c>
      <c r="N33" s="4084">
        <v>5.8505564387917337</v>
      </c>
      <c r="O33" s="4084">
        <v>1.1656597774244832</v>
      </c>
      <c r="P33" s="4084">
        <v>5.3203497615262316</v>
      </c>
      <c r="Q33" s="4084">
        <v>1054.9559618441972</v>
      </c>
      <c r="R33" s="4084">
        <v>0</v>
      </c>
      <c r="S33" s="4084">
        <v>0</v>
      </c>
      <c r="T33" s="4084">
        <v>0</v>
      </c>
      <c r="U33" s="4084">
        <v>1.8485365390097876</v>
      </c>
      <c r="V33" s="4084">
        <v>1.3279483037156701</v>
      </c>
      <c r="W33" s="4084">
        <v>0.52058823529411757</v>
      </c>
      <c r="X33" s="4084">
        <v>0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0</v>
      </c>
      <c r="AF33" s="4084">
        <v>0</v>
      </c>
      <c r="AG33" s="4084">
        <v>4.5580500000000006</v>
      </c>
      <c r="AH33" s="4084">
        <v>0</v>
      </c>
      <c r="AI33" s="4084">
        <v>0</v>
      </c>
      <c r="AJ33" s="4084">
        <v>400.90293200000002</v>
      </c>
      <c r="AK33" s="4084">
        <v>0</v>
      </c>
      <c r="AL33" s="4084">
        <v>0</v>
      </c>
      <c r="AM33" s="4084">
        <v>1484.7461656723717</v>
      </c>
      <c r="AN33" s="962" t="s">
        <v>2315</v>
      </c>
    </row>
    <row r="34" spans="1:40" s="947" customFormat="1" ht="18" customHeight="1">
      <c r="A34" s="963" t="s">
        <v>2412</v>
      </c>
      <c r="B34" s="980">
        <v>26</v>
      </c>
      <c r="C34" s="4084">
        <v>130.81041406444231</v>
      </c>
      <c r="D34" s="4084">
        <v>0</v>
      </c>
      <c r="E34" s="4084">
        <v>0</v>
      </c>
      <c r="F34" s="4084">
        <v>0</v>
      </c>
      <c r="G34" s="4084">
        <v>130.81041406444231</v>
      </c>
      <c r="H34" s="4084">
        <v>0</v>
      </c>
      <c r="I34" s="4084">
        <v>130.81041406444231</v>
      </c>
      <c r="J34" s="4084">
        <v>16960.05881843279</v>
      </c>
      <c r="K34" s="4084">
        <v>3814.8348171701118</v>
      </c>
      <c r="L34" s="4084">
        <v>0.35627980922098573</v>
      </c>
      <c r="M34" s="4084">
        <v>169.28346581875996</v>
      </c>
      <c r="N34" s="4084">
        <v>154.01589825119237</v>
      </c>
      <c r="O34" s="4084">
        <v>21.729093799682033</v>
      </c>
      <c r="P34" s="4084">
        <v>13.940858505564389</v>
      </c>
      <c r="Q34" s="4084">
        <v>3455.5092209856921</v>
      </c>
      <c r="R34" s="4084">
        <v>0</v>
      </c>
      <c r="S34" s="4084">
        <v>0</v>
      </c>
      <c r="T34" s="4084">
        <v>0</v>
      </c>
      <c r="U34" s="4084">
        <v>748.74260221657312</v>
      </c>
      <c r="V34" s="4084">
        <v>202.89499192245555</v>
      </c>
      <c r="W34" s="4084">
        <v>545.84761029411754</v>
      </c>
      <c r="X34" s="4084">
        <v>12396.481399046104</v>
      </c>
      <c r="Y34" s="4084">
        <v>12350.931637519872</v>
      </c>
      <c r="Z34" s="4084">
        <v>45.54976152623211</v>
      </c>
      <c r="AA34" s="4084">
        <v>0</v>
      </c>
      <c r="AB34" s="4084">
        <v>0</v>
      </c>
      <c r="AC34" s="4084">
        <v>0</v>
      </c>
      <c r="AD34" s="4084">
        <v>0</v>
      </c>
      <c r="AE34" s="4084">
        <v>0</v>
      </c>
      <c r="AF34" s="4084">
        <v>0</v>
      </c>
      <c r="AG34" s="4084">
        <v>25.07715</v>
      </c>
      <c r="AH34" s="4084">
        <v>0</v>
      </c>
      <c r="AI34" s="4084">
        <v>0</v>
      </c>
      <c r="AJ34" s="4084">
        <v>1244.3997899999997</v>
      </c>
      <c r="AK34" s="4084">
        <v>0</v>
      </c>
      <c r="AL34" s="4084">
        <v>0</v>
      </c>
      <c r="AM34" s="4084">
        <v>18360.346172497233</v>
      </c>
      <c r="AN34" s="962" t="s">
        <v>2313</v>
      </c>
    </row>
    <row r="35" spans="1:40" s="947" customFormat="1" ht="18" customHeight="1">
      <c r="A35" s="963" t="s">
        <v>2312</v>
      </c>
      <c r="B35" s="980">
        <v>27</v>
      </c>
      <c r="C35" s="4084">
        <v>3441.980891819047</v>
      </c>
      <c r="D35" s="4084">
        <v>14.175000000000002</v>
      </c>
      <c r="E35" s="4084">
        <v>14.175000000000002</v>
      </c>
      <c r="F35" s="4084">
        <v>0</v>
      </c>
      <c r="G35" s="4084">
        <v>3427.8058918190472</v>
      </c>
      <c r="H35" s="4084">
        <v>0</v>
      </c>
      <c r="I35" s="4084">
        <v>3427.8058918190472</v>
      </c>
      <c r="J35" s="4084">
        <v>1526.489650268973</v>
      </c>
      <c r="K35" s="4084">
        <v>1432.4090620031795</v>
      </c>
      <c r="L35" s="4084">
        <v>0.40906200317965025</v>
      </c>
      <c r="M35" s="4084">
        <v>27.372496025437201</v>
      </c>
      <c r="N35" s="4084">
        <v>233.39332273449921</v>
      </c>
      <c r="O35" s="4084">
        <v>43.084578696343407</v>
      </c>
      <c r="P35" s="4084">
        <v>16.500794912559616</v>
      </c>
      <c r="Q35" s="4084">
        <v>1111.6488076311605</v>
      </c>
      <c r="R35" s="4084">
        <v>0</v>
      </c>
      <c r="S35" s="4084">
        <v>0</v>
      </c>
      <c r="T35" s="4084">
        <v>0</v>
      </c>
      <c r="U35" s="4084">
        <v>90.468505594887375</v>
      </c>
      <c r="V35" s="4084">
        <v>63.712439418416785</v>
      </c>
      <c r="W35" s="4084">
        <v>26.756066176470586</v>
      </c>
      <c r="X35" s="4084">
        <v>3.6120826709061999</v>
      </c>
      <c r="Y35" s="4084">
        <v>3.6120826709061999</v>
      </c>
      <c r="Z35" s="4084">
        <v>0</v>
      </c>
      <c r="AA35" s="4084">
        <v>0</v>
      </c>
      <c r="AB35" s="4084">
        <v>0</v>
      </c>
      <c r="AC35" s="4084">
        <v>0</v>
      </c>
      <c r="AD35" s="4084">
        <v>0</v>
      </c>
      <c r="AE35" s="4084">
        <v>0</v>
      </c>
      <c r="AF35" s="4084">
        <v>0</v>
      </c>
      <c r="AG35" s="4084">
        <v>59.548650000000002</v>
      </c>
      <c r="AH35" s="4084">
        <v>0</v>
      </c>
      <c r="AI35" s="4084">
        <v>0</v>
      </c>
      <c r="AJ35" s="4084">
        <v>615.72517000000005</v>
      </c>
      <c r="AK35" s="4084">
        <v>0</v>
      </c>
      <c r="AL35" s="4084">
        <v>0</v>
      </c>
      <c r="AM35" s="4084">
        <v>5643.7443620880204</v>
      </c>
      <c r="AN35" s="962" t="s">
        <v>2311</v>
      </c>
    </row>
    <row r="36" spans="1:40" s="947" customFormat="1" ht="18" customHeight="1">
      <c r="A36" s="963" t="s">
        <v>2310</v>
      </c>
      <c r="B36" s="980">
        <v>28</v>
      </c>
      <c r="C36" s="4084">
        <v>9615.3150694508022</v>
      </c>
      <c r="D36" s="4084">
        <v>179.29506945080078</v>
      </c>
      <c r="E36" s="4084">
        <v>11.709782608695654</v>
      </c>
      <c r="F36" s="4084">
        <v>167.58528684210512</v>
      </c>
      <c r="G36" s="4084">
        <v>9436.02</v>
      </c>
      <c r="H36" s="4084">
        <v>9436.02</v>
      </c>
      <c r="I36" s="4084">
        <v>0</v>
      </c>
      <c r="J36" s="4084">
        <v>1304.8073673000069</v>
      </c>
      <c r="K36" s="4084">
        <v>1287.8119236883942</v>
      </c>
      <c r="L36" s="4084">
        <v>5.2782193958664549E-2</v>
      </c>
      <c r="M36" s="4084">
        <v>6.5837837837837832</v>
      </c>
      <c r="N36" s="4084">
        <v>85.622893481717014</v>
      </c>
      <c r="O36" s="4084">
        <v>24.463910969793321</v>
      </c>
      <c r="P36" s="4084">
        <v>24.026391096979332</v>
      </c>
      <c r="Q36" s="4084">
        <v>1147.0621621621622</v>
      </c>
      <c r="R36" s="4084">
        <v>0</v>
      </c>
      <c r="S36" s="4084">
        <v>0</v>
      </c>
      <c r="T36" s="4084">
        <v>0</v>
      </c>
      <c r="U36" s="4084">
        <v>16.995443611612657</v>
      </c>
      <c r="V36" s="4084">
        <v>10.303715670436185</v>
      </c>
      <c r="W36" s="4084">
        <v>6.6917279411764703</v>
      </c>
      <c r="X36" s="4084">
        <v>0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</v>
      </c>
      <c r="AF36" s="4084">
        <v>0</v>
      </c>
      <c r="AG36" s="4084">
        <v>102.8601</v>
      </c>
      <c r="AH36" s="4084">
        <v>0</v>
      </c>
      <c r="AI36" s="4084">
        <v>0</v>
      </c>
      <c r="AJ36" s="4084">
        <v>925.97782399999994</v>
      </c>
      <c r="AK36" s="4084">
        <v>0</v>
      </c>
      <c r="AL36" s="4084">
        <v>0</v>
      </c>
      <c r="AM36" s="4084">
        <v>11948.960360750809</v>
      </c>
      <c r="AN36" s="962" t="s">
        <v>2309</v>
      </c>
    </row>
    <row r="37" spans="1:40" s="947" customFormat="1" ht="18" customHeight="1">
      <c r="A37" s="963" t="s">
        <v>2308</v>
      </c>
      <c r="B37" s="980">
        <v>29</v>
      </c>
      <c r="C37" s="4084">
        <v>5.0160000000000009</v>
      </c>
      <c r="D37" s="4084">
        <v>0</v>
      </c>
      <c r="E37" s="4084">
        <v>0</v>
      </c>
      <c r="F37" s="4084">
        <v>0</v>
      </c>
      <c r="G37" s="4084">
        <v>5.0160000000000009</v>
      </c>
      <c r="H37" s="4084">
        <v>0</v>
      </c>
      <c r="I37" s="4084">
        <v>5.0160000000000009</v>
      </c>
      <c r="J37" s="4084">
        <v>137.39862589443715</v>
      </c>
      <c r="K37" s="4084">
        <v>123.39904610492846</v>
      </c>
      <c r="L37" s="4084">
        <v>2.6391096979332274E-2</v>
      </c>
      <c r="M37" s="4084">
        <v>3.9419713831478536</v>
      </c>
      <c r="N37" s="4084">
        <v>22.758664546899841</v>
      </c>
      <c r="O37" s="4084">
        <v>5.6041335453100158</v>
      </c>
      <c r="P37" s="4084">
        <v>14.48060413354531</v>
      </c>
      <c r="Q37" s="4084">
        <v>76.587281399046105</v>
      </c>
      <c r="R37" s="4084">
        <v>0</v>
      </c>
      <c r="S37" s="4084">
        <v>0</v>
      </c>
      <c r="T37" s="4084">
        <v>0</v>
      </c>
      <c r="U37" s="4084">
        <v>13.999579789508696</v>
      </c>
      <c r="V37" s="4084">
        <v>8.956381260096931</v>
      </c>
      <c r="W37" s="4084">
        <v>5.0431985294117645</v>
      </c>
      <c r="X37" s="4084">
        <v>0</v>
      </c>
      <c r="Y37" s="4084">
        <v>0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0</v>
      </c>
      <c r="AF37" s="4084">
        <v>0</v>
      </c>
      <c r="AG37" s="4084">
        <v>0</v>
      </c>
      <c r="AH37" s="4084">
        <v>0</v>
      </c>
      <c r="AI37" s="4084">
        <v>0</v>
      </c>
      <c r="AJ37" s="4084">
        <v>0</v>
      </c>
      <c r="AK37" s="4084">
        <v>0</v>
      </c>
      <c r="AL37" s="4084">
        <v>0</v>
      </c>
      <c r="AM37" s="4084">
        <v>142.41462589443714</v>
      </c>
      <c r="AN37" s="962" t="s">
        <v>2307</v>
      </c>
    </row>
    <row r="38" spans="1:40" s="947" customFormat="1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1047.7782666138651</v>
      </c>
      <c r="K38" s="4084">
        <v>972.65468998410165</v>
      </c>
      <c r="L38" s="4084">
        <v>20.809379968203498</v>
      </c>
      <c r="M38" s="4084">
        <v>19.128934817170112</v>
      </c>
      <c r="N38" s="4084">
        <v>192.60031796502383</v>
      </c>
      <c r="O38" s="4084">
        <v>22.282034976152623</v>
      </c>
      <c r="P38" s="4084">
        <v>53.558187599364075</v>
      </c>
      <c r="Q38" s="4084">
        <v>664.27583465818759</v>
      </c>
      <c r="R38" s="4084">
        <v>0</v>
      </c>
      <c r="S38" s="4084">
        <v>0</v>
      </c>
      <c r="T38" s="4084">
        <v>0</v>
      </c>
      <c r="U38" s="4084">
        <v>75.123576629763363</v>
      </c>
      <c r="V38" s="4084">
        <v>45.547657512116317</v>
      </c>
      <c r="W38" s="4084">
        <v>29.57591911764705</v>
      </c>
      <c r="X38" s="4084">
        <v>0</v>
      </c>
      <c r="Y38" s="4084">
        <v>0</v>
      </c>
      <c r="Z38" s="4084">
        <v>0</v>
      </c>
      <c r="AA38" s="4084">
        <v>0</v>
      </c>
      <c r="AB38" s="4084">
        <v>0</v>
      </c>
      <c r="AC38" s="4084">
        <v>0</v>
      </c>
      <c r="AD38" s="4084">
        <v>0</v>
      </c>
      <c r="AE38" s="4084">
        <v>0</v>
      </c>
      <c r="AF38" s="4084">
        <v>0</v>
      </c>
      <c r="AG38" s="4084">
        <v>129.52905000000001</v>
      </c>
      <c r="AH38" s="4084">
        <v>0</v>
      </c>
      <c r="AI38" s="4084">
        <v>0</v>
      </c>
      <c r="AJ38" s="4084">
        <v>1242.0030559999998</v>
      </c>
      <c r="AK38" s="4084">
        <v>0</v>
      </c>
      <c r="AL38" s="4084">
        <v>0</v>
      </c>
      <c r="AM38" s="4084">
        <v>2419.3103726138652</v>
      </c>
      <c r="AN38" s="962" t="s">
        <v>2305</v>
      </c>
    </row>
    <row r="39" spans="1:40" s="947" customFormat="1" ht="18" customHeight="1">
      <c r="A39" s="963" t="s">
        <v>2304</v>
      </c>
      <c r="B39" s="980">
        <v>31</v>
      </c>
      <c r="C39" s="4084">
        <v>82.457330549199014</v>
      </c>
      <c r="D39" s="4084">
        <v>82.457330549199014</v>
      </c>
      <c r="E39" s="4084">
        <v>2.465217391304348</v>
      </c>
      <c r="F39" s="4084">
        <v>79.992113157894664</v>
      </c>
      <c r="G39" s="4084">
        <v>0</v>
      </c>
      <c r="H39" s="4084">
        <v>0</v>
      </c>
      <c r="I39" s="4084">
        <v>0</v>
      </c>
      <c r="J39" s="4084">
        <v>1476.5452764343745</v>
      </c>
      <c r="K39" s="4084">
        <v>1450.8416534181245</v>
      </c>
      <c r="L39" s="4084">
        <v>8.8410174880763108</v>
      </c>
      <c r="M39" s="4084">
        <v>245.39809220985694</v>
      </c>
      <c r="N39" s="4084">
        <v>752.71796502384746</v>
      </c>
      <c r="O39" s="4084">
        <v>20.130047694753575</v>
      </c>
      <c r="P39" s="4084">
        <v>20.309856915739264</v>
      </c>
      <c r="Q39" s="4084">
        <v>403.44467408585064</v>
      </c>
      <c r="R39" s="4084">
        <v>0</v>
      </c>
      <c r="S39" s="4084">
        <v>0</v>
      </c>
      <c r="T39" s="4084">
        <v>0</v>
      </c>
      <c r="U39" s="4084">
        <v>25.703623016250116</v>
      </c>
      <c r="V39" s="4084">
        <v>11.040387722132472</v>
      </c>
      <c r="W39" s="4084">
        <v>14.663235294117644</v>
      </c>
      <c r="X39" s="4084">
        <v>0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0</v>
      </c>
      <c r="AE39" s="4084">
        <v>0</v>
      </c>
      <c r="AF39" s="4084">
        <v>0</v>
      </c>
      <c r="AG39" s="4084">
        <v>20.257650000000002</v>
      </c>
      <c r="AH39" s="4084">
        <v>0</v>
      </c>
      <c r="AI39" s="4084">
        <v>0</v>
      </c>
      <c r="AJ39" s="4084">
        <v>62.402201999999996</v>
      </c>
      <c r="AK39" s="4084">
        <v>0</v>
      </c>
      <c r="AL39" s="4084">
        <v>481.99999999999994</v>
      </c>
      <c r="AM39" s="4084">
        <v>2123.6624589835737</v>
      </c>
      <c r="AN39" s="962" t="s">
        <v>2303</v>
      </c>
    </row>
    <row r="40" spans="1:40" s="947" customFormat="1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37.297420065699079</v>
      </c>
      <c r="K40" s="4084">
        <v>34.340540540540545</v>
      </c>
      <c r="L40" s="4084">
        <v>0</v>
      </c>
      <c r="M40" s="4084">
        <v>0.19364069952305246</v>
      </c>
      <c r="N40" s="4084">
        <v>9.7119236883942772</v>
      </c>
      <c r="O40" s="4084">
        <v>0.58282988871224162</v>
      </c>
      <c r="P40" s="4084">
        <v>0.41637519872813994</v>
      </c>
      <c r="Q40" s="4084">
        <v>23.435771065182831</v>
      </c>
      <c r="R40" s="4084">
        <v>0</v>
      </c>
      <c r="S40" s="4084">
        <v>0</v>
      </c>
      <c r="T40" s="4084">
        <v>0</v>
      </c>
      <c r="U40" s="4084">
        <v>0.38772213247172854</v>
      </c>
      <c r="V40" s="4084">
        <v>0.38772213247172854</v>
      </c>
      <c r="W40" s="4084">
        <v>0</v>
      </c>
      <c r="X40" s="4084">
        <v>2.5691573926868045</v>
      </c>
      <c r="Y40" s="4084">
        <v>2.5691573926868045</v>
      </c>
      <c r="Z40" s="4084">
        <v>0</v>
      </c>
      <c r="AA40" s="4084">
        <v>0</v>
      </c>
      <c r="AB40" s="4084">
        <v>0</v>
      </c>
      <c r="AC40" s="4084">
        <v>0</v>
      </c>
      <c r="AD40" s="4084">
        <v>0</v>
      </c>
      <c r="AE40" s="4084">
        <v>0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37.297420065699079</v>
      </c>
      <c r="AN40" s="962" t="s">
        <v>2301</v>
      </c>
    </row>
    <row r="41" spans="1:40" s="947" customFormat="1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2046.7292634168784</v>
      </c>
      <c r="K41" s="4084">
        <v>459.13402225755158</v>
      </c>
      <c r="L41" s="4084">
        <v>2.6918918918918915</v>
      </c>
      <c r="M41" s="4084">
        <v>2.7386327503974561</v>
      </c>
      <c r="N41" s="4084">
        <v>303.89252782193955</v>
      </c>
      <c r="O41" s="4084">
        <v>3.1233704292527817</v>
      </c>
      <c r="P41" s="4084">
        <v>6.9858505564387912</v>
      </c>
      <c r="Q41" s="4084">
        <v>139.70174880763116</v>
      </c>
      <c r="R41" s="4084">
        <v>0</v>
      </c>
      <c r="S41" s="4084">
        <v>0</v>
      </c>
      <c r="T41" s="4084">
        <v>0</v>
      </c>
      <c r="U41" s="4084">
        <v>2.2693270098831131</v>
      </c>
      <c r="V41" s="4084">
        <v>2.2584814216478191</v>
      </c>
      <c r="W41" s="4084">
        <v>1.0845588235294116E-2</v>
      </c>
      <c r="X41" s="4084">
        <v>1585.3259141494436</v>
      </c>
      <c r="Y41" s="4084">
        <v>0</v>
      </c>
      <c r="Z41" s="4084">
        <v>0</v>
      </c>
      <c r="AA41" s="4084">
        <v>1585.3259141494436</v>
      </c>
      <c r="AB41" s="4084">
        <v>0</v>
      </c>
      <c r="AC41" s="4084">
        <v>0</v>
      </c>
      <c r="AD41" s="4084">
        <v>0</v>
      </c>
      <c r="AE41" s="4084">
        <v>0</v>
      </c>
      <c r="AF41" s="4084">
        <v>0</v>
      </c>
      <c r="AG41" s="4084">
        <v>0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2046.7292634168784</v>
      </c>
      <c r="AN41" s="960" t="s">
        <v>2299</v>
      </c>
    </row>
    <row r="42" spans="1:40" s="947" customFormat="1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18429.788171397726</v>
      </c>
      <c r="K42" s="4084">
        <v>17039.410333863278</v>
      </c>
      <c r="L42" s="4084">
        <v>4409.8071542130365</v>
      </c>
      <c r="M42" s="4084">
        <v>32.697615262321143</v>
      </c>
      <c r="N42" s="4084">
        <v>9527.1484896661368</v>
      </c>
      <c r="O42" s="4084">
        <v>111.27567567567567</v>
      </c>
      <c r="P42" s="4084">
        <v>36.733545310015892</v>
      </c>
      <c r="Q42" s="4084">
        <v>1748.3494435612083</v>
      </c>
      <c r="R42" s="4084">
        <v>1172.7848966613672</v>
      </c>
      <c r="S42" s="4084">
        <v>0.37837837837837834</v>
      </c>
      <c r="T42" s="4084">
        <v>0.23513513513513512</v>
      </c>
      <c r="U42" s="4084">
        <v>1390.3778375344482</v>
      </c>
      <c r="V42" s="4084">
        <v>10.439418416801292</v>
      </c>
      <c r="W42" s="4084">
        <v>1379.9384191176468</v>
      </c>
      <c r="X42" s="4084">
        <v>0</v>
      </c>
      <c r="Y42" s="4084">
        <v>0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0</v>
      </c>
      <c r="AF42" s="4084">
        <v>0</v>
      </c>
      <c r="AG42" s="4084">
        <v>0</v>
      </c>
      <c r="AH42" s="4084">
        <v>0</v>
      </c>
      <c r="AI42" s="4084">
        <v>0</v>
      </c>
      <c r="AJ42" s="4084">
        <v>101.05</v>
      </c>
      <c r="AK42" s="4084">
        <v>0</v>
      </c>
      <c r="AL42" s="4084">
        <v>0</v>
      </c>
      <c r="AM42" s="4084">
        <v>18530.838171397725</v>
      </c>
      <c r="AN42" s="957" t="s">
        <v>3257</v>
      </c>
    </row>
    <row r="43" spans="1:40" s="947" customFormat="1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315.55246422893487</v>
      </c>
      <c r="K43" s="4084">
        <v>315.55246422893487</v>
      </c>
      <c r="L43" s="4084">
        <v>1.3195548489666137E-2</v>
      </c>
      <c r="M43" s="4084">
        <v>2.7662957074721783E-2</v>
      </c>
      <c r="N43" s="4084">
        <v>310.67917329093802</v>
      </c>
      <c r="O43" s="4084">
        <v>0</v>
      </c>
      <c r="P43" s="4084">
        <v>0.74022257551669313</v>
      </c>
      <c r="Q43" s="4084">
        <v>4.0922098569157388</v>
      </c>
      <c r="R43" s="4084">
        <v>0</v>
      </c>
      <c r="S43" s="4084">
        <v>0</v>
      </c>
      <c r="T43" s="4084">
        <v>0</v>
      </c>
      <c r="U43" s="4084">
        <v>0</v>
      </c>
      <c r="V43" s="4084">
        <v>0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101.05</v>
      </c>
      <c r="AK43" s="4084">
        <v>0</v>
      </c>
      <c r="AL43" s="4084">
        <v>0</v>
      </c>
      <c r="AM43" s="4084">
        <v>416.60246422893488</v>
      </c>
      <c r="AN43" s="960" t="s">
        <v>2296</v>
      </c>
    </row>
    <row r="44" spans="1:40" s="947" customFormat="1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14644.008208074138</v>
      </c>
      <c r="K44" s="4084">
        <v>13253.640063593002</v>
      </c>
      <c r="L44" s="4084">
        <v>4409.3057233704285</v>
      </c>
      <c r="M44" s="4084">
        <v>31.660254372019079</v>
      </c>
      <c r="N44" s="4084">
        <v>8793.5325914149435</v>
      </c>
      <c r="O44" s="4084">
        <v>2.6899841017488075</v>
      </c>
      <c r="P44" s="4084">
        <v>0.2467408585055644</v>
      </c>
      <c r="Q44" s="4084">
        <v>16.164228934817171</v>
      </c>
      <c r="R44" s="4084">
        <v>0</v>
      </c>
      <c r="S44" s="4084">
        <v>4.0540540540540543E-2</v>
      </c>
      <c r="T44" s="4084">
        <v>0</v>
      </c>
      <c r="U44" s="4084">
        <v>1390.3681444811364</v>
      </c>
      <c r="V44" s="4084">
        <v>10.429725363489496</v>
      </c>
      <c r="W44" s="4084">
        <v>1379.9384191176468</v>
      </c>
      <c r="X44" s="4084">
        <v>0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</v>
      </c>
      <c r="AF44" s="4084">
        <v>0</v>
      </c>
      <c r="AG44" s="4084">
        <v>0</v>
      </c>
      <c r="AH44" s="4084">
        <v>0</v>
      </c>
      <c r="AI44" s="4084">
        <v>0</v>
      </c>
      <c r="AJ44" s="4084">
        <v>0</v>
      </c>
      <c r="AK44" s="4084">
        <v>0</v>
      </c>
      <c r="AL44" s="4084">
        <v>0</v>
      </c>
      <c r="AM44" s="4084">
        <v>14644.008208074138</v>
      </c>
      <c r="AN44" s="960" t="s">
        <v>2294</v>
      </c>
    </row>
    <row r="45" spans="1:40" s="947" customFormat="1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2288.2842607313196</v>
      </c>
      <c r="K45" s="4084">
        <v>2288.2842607313196</v>
      </c>
      <c r="L45" s="4084">
        <v>0.4750397456279809</v>
      </c>
      <c r="M45" s="4084">
        <v>0.99586645468998414</v>
      </c>
      <c r="N45" s="4084">
        <v>420.56724960254377</v>
      </c>
      <c r="O45" s="4084">
        <v>108.58569157392687</v>
      </c>
      <c r="P45" s="4084">
        <v>35.438155802861687</v>
      </c>
      <c r="Q45" s="4084">
        <v>1722.2222575516694</v>
      </c>
      <c r="R45" s="4084">
        <v>0</v>
      </c>
      <c r="S45" s="4084">
        <v>0</v>
      </c>
      <c r="T45" s="4084">
        <v>0</v>
      </c>
      <c r="U45" s="4084">
        <v>0</v>
      </c>
      <c r="V45" s="4084">
        <v>0</v>
      </c>
      <c r="W45" s="4084">
        <v>0</v>
      </c>
      <c r="X45" s="4084">
        <v>0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2288.2842607313196</v>
      </c>
      <c r="AN45" s="960" t="s">
        <v>2292</v>
      </c>
    </row>
    <row r="46" spans="1:40" s="947" customFormat="1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1181.9297248498142</v>
      </c>
      <c r="K46" s="4084">
        <v>1181.9200317965024</v>
      </c>
      <c r="L46" s="4084">
        <v>1.3195548489666137E-2</v>
      </c>
      <c r="M46" s="4084">
        <v>1.3831478537360891E-2</v>
      </c>
      <c r="N46" s="4084">
        <v>2.3694753577106518</v>
      </c>
      <c r="O46" s="4084">
        <v>0</v>
      </c>
      <c r="P46" s="4084">
        <v>0.30842607313195547</v>
      </c>
      <c r="Q46" s="4084">
        <v>5.8707472178060414</v>
      </c>
      <c r="R46" s="4084">
        <v>1172.7848966613672</v>
      </c>
      <c r="S46" s="4084">
        <v>0.32432432432432434</v>
      </c>
      <c r="T46" s="4084">
        <v>0.23513513513513512</v>
      </c>
      <c r="U46" s="4084">
        <v>9.6930533117932146E-3</v>
      </c>
      <c r="V46" s="4084">
        <v>9.6930533117932146E-3</v>
      </c>
      <c r="W46" s="4084">
        <v>0</v>
      </c>
      <c r="X46" s="4084">
        <v>0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1181.9297248498142</v>
      </c>
      <c r="AN46" s="960" t="s">
        <v>2290</v>
      </c>
    </row>
    <row r="47" spans="1:40" s="947" customFormat="1" ht="18" customHeight="1">
      <c r="A47" s="959" t="s">
        <v>2289</v>
      </c>
      <c r="B47" s="980">
        <v>39</v>
      </c>
      <c r="C47" s="4084">
        <v>5087.25</v>
      </c>
      <c r="D47" s="4084">
        <v>5087.25</v>
      </c>
      <c r="E47" s="4084">
        <v>4662.4500000000007</v>
      </c>
      <c r="F47" s="4084">
        <v>424.8</v>
      </c>
      <c r="G47" s="4084">
        <v>0</v>
      </c>
      <c r="H47" s="4084">
        <v>0</v>
      </c>
      <c r="I47" s="4084">
        <v>0</v>
      </c>
      <c r="J47" s="4084">
        <v>7606.9026513833269</v>
      </c>
      <c r="K47" s="4084">
        <v>5241.6661367249599</v>
      </c>
      <c r="L47" s="4084">
        <v>8.0492845786963425</v>
      </c>
      <c r="M47" s="4084">
        <v>2544.992050874404</v>
      </c>
      <c r="N47" s="4084">
        <v>1518.6581875993641</v>
      </c>
      <c r="O47" s="4084">
        <v>6.8744038155802851</v>
      </c>
      <c r="P47" s="4084">
        <v>9.5612082670906204</v>
      </c>
      <c r="Q47" s="4084">
        <v>1153.5310015898251</v>
      </c>
      <c r="R47" s="4084">
        <v>0</v>
      </c>
      <c r="S47" s="4084">
        <v>0</v>
      </c>
      <c r="T47" s="4084">
        <v>0</v>
      </c>
      <c r="U47" s="4084">
        <v>2365.2365146583675</v>
      </c>
      <c r="V47" s="4084">
        <v>2364.9111470113085</v>
      </c>
      <c r="W47" s="4084">
        <v>0.32536764705882348</v>
      </c>
      <c r="X47" s="4084">
        <v>0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0</v>
      </c>
      <c r="AF47" s="4084">
        <v>0</v>
      </c>
      <c r="AG47" s="4084">
        <v>1313.55</v>
      </c>
      <c r="AH47" s="4084">
        <v>0</v>
      </c>
      <c r="AI47" s="4084">
        <v>0</v>
      </c>
      <c r="AJ47" s="4084">
        <v>1874.4361339999998</v>
      </c>
      <c r="AK47" s="4084">
        <v>134.20739999999998</v>
      </c>
      <c r="AL47" s="4084">
        <v>210.00000000000006</v>
      </c>
      <c r="AM47" s="4084">
        <v>16226.346185383327</v>
      </c>
      <c r="AN47" s="957" t="s">
        <v>2288</v>
      </c>
    </row>
    <row r="48" spans="1:40" s="947" customFormat="1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4798.0187359220854</v>
      </c>
      <c r="K48" s="4084">
        <v>4745.0934817170109</v>
      </c>
      <c r="L48" s="4084">
        <v>37.330206677265494</v>
      </c>
      <c r="M48" s="4084">
        <v>1378.0578696343402</v>
      </c>
      <c r="N48" s="4084">
        <v>2654.4998410174881</v>
      </c>
      <c r="O48" s="4084">
        <v>12.433704292527821</v>
      </c>
      <c r="P48" s="4084">
        <v>33.2483306836248</v>
      </c>
      <c r="Q48" s="4084">
        <v>629.52352941176468</v>
      </c>
      <c r="R48" s="4084">
        <v>0</v>
      </c>
      <c r="S48" s="4084">
        <v>0</v>
      </c>
      <c r="T48" s="4084">
        <v>0</v>
      </c>
      <c r="U48" s="4084">
        <v>52.925254205074737</v>
      </c>
      <c r="V48" s="4084">
        <v>51.363489499192383</v>
      </c>
      <c r="W48" s="4084">
        <v>1.5617647058823529</v>
      </c>
      <c r="X48" s="4084">
        <v>0</v>
      </c>
      <c r="Y48" s="4084">
        <v>0</v>
      </c>
      <c r="Z48" s="4084">
        <v>0</v>
      </c>
      <c r="AA48" s="4084">
        <v>0</v>
      </c>
      <c r="AB48" s="4084">
        <v>0</v>
      </c>
      <c r="AC48" s="4084">
        <v>0</v>
      </c>
      <c r="AD48" s="4084">
        <v>0</v>
      </c>
      <c r="AE48" s="4084">
        <v>0</v>
      </c>
      <c r="AF48" s="4084">
        <v>0</v>
      </c>
      <c r="AG48" s="4084">
        <v>446.46</v>
      </c>
      <c r="AH48" s="4084">
        <v>0</v>
      </c>
      <c r="AI48" s="4084">
        <v>0</v>
      </c>
      <c r="AJ48" s="4084">
        <v>1299.7889500000001</v>
      </c>
      <c r="AK48" s="4084">
        <v>7.2981000000000007</v>
      </c>
      <c r="AL48" s="4084">
        <v>29.000000000000004</v>
      </c>
      <c r="AM48" s="4084">
        <v>6580.5657859220855</v>
      </c>
      <c r="AN48" s="957" t="s">
        <v>2286</v>
      </c>
    </row>
    <row r="49" spans="1:40" s="947" customFormat="1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1590.2177744984601</v>
      </c>
      <c r="K49" s="4084">
        <v>1586.1158982511922</v>
      </c>
      <c r="L49" s="4101">
        <v>77.40508744038155</v>
      </c>
      <c r="M49" s="4101">
        <v>74.689984101748806</v>
      </c>
      <c r="N49" s="4101">
        <v>712.75866454689992</v>
      </c>
      <c r="O49" s="4101">
        <v>4.3338632750397457</v>
      </c>
      <c r="P49" s="4101">
        <v>7.3251192368839417</v>
      </c>
      <c r="Q49" s="4101">
        <v>314.10858505564386</v>
      </c>
      <c r="R49" s="4101">
        <v>0.94054054054054048</v>
      </c>
      <c r="S49" s="4101">
        <v>394.55405405405401</v>
      </c>
      <c r="T49" s="4101">
        <v>0</v>
      </c>
      <c r="U49" s="4101">
        <v>4.1018762472678887</v>
      </c>
      <c r="V49" s="4101">
        <v>3.082390953150242</v>
      </c>
      <c r="W49" s="4101">
        <v>1.0194852941176471</v>
      </c>
      <c r="X49" s="4101">
        <v>0</v>
      </c>
      <c r="Y49" s="4101">
        <v>0</v>
      </c>
      <c r="Z49" s="4101">
        <v>0</v>
      </c>
      <c r="AA49" s="4101">
        <v>0</v>
      </c>
      <c r="AB49" s="4101">
        <v>0</v>
      </c>
      <c r="AC49" s="4101">
        <v>0</v>
      </c>
      <c r="AD49" s="4101">
        <v>0</v>
      </c>
      <c r="AE49" s="4101">
        <v>0</v>
      </c>
      <c r="AF49" s="4101">
        <v>0</v>
      </c>
      <c r="AG49" s="4101">
        <v>82.004999999999995</v>
      </c>
      <c r="AH49" s="4101">
        <v>0</v>
      </c>
      <c r="AI49" s="4101">
        <v>0</v>
      </c>
      <c r="AJ49" s="4101">
        <v>572.24399999999991</v>
      </c>
      <c r="AK49" s="4101">
        <v>1.1553999999999998</v>
      </c>
      <c r="AL49" s="4101">
        <v>1</v>
      </c>
      <c r="AM49" s="4102">
        <v>2246.62217449846</v>
      </c>
      <c r="AN49" s="954" t="s">
        <v>2284</v>
      </c>
    </row>
    <row r="50" spans="1:40" s="947" customFormat="1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2806" t="s">
        <v>2712</v>
      </c>
      <c r="W50" s="2806"/>
      <c r="X50" s="2806"/>
      <c r="Y50" s="2806"/>
      <c r="Z50" s="2806"/>
      <c r="AA50" s="2806"/>
      <c r="AB50" s="2806"/>
      <c r="AC50" s="2806"/>
      <c r="AD50" s="2806"/>
      <c r="AE50" s="2806"/>
      <c r="AF50" s="2806"/>
      <c r="AG50" s="2806"/>
      <c r="AH50" s="2806"/>
      <c r="AI50" s="2806"/>
      <c r="AJ50" s="2806"/>
      <c r="AK50" s="2806"/>
      <c r="AL50" s="2806"/>
      <c r="AM50" s="2806"/>
      <c r="AN50" s="949"/>
    </row>
    <row r="51" spans="1:40" s="947" customFormat="1">
      <c r="A51" s="1012"/>
      <c r="B51" s="1012"/>
      <c r="C51" s="1011"/>
      <c r="D51" s="1011"/>
      <c r="E51" s="1011"/>
      <c r="F51" s="1011"/>
      <c r="G51" s="1011"/>
      <c r="H51" s="1011"/>
      <c r="I51" s="1011"/>
      <c r="J51" s="1011"/>
      <c r="K51" s="1011"/>
      <c r="L51" s="1011"/>
      <c r="M51" s="1011"/>
      <c r="N51" s="1011"/>
      <c r="O51" s="1011"/>
      <c r="P51" s="1011"/>
      <c r="Q51" s="1011"/>
      <c r="R51" s="1011"/>
      <c r="S51" s="1011"/>
      <c r="T51" s="1011"/>
      <c r="U51" s="1011"/>
      <c r="V51" s="1011"/>
      <c r="W51" s="1011"/>
      <c r="X51" s="1011"/>
      <c r="Y51" s="1011"/>
      <c r="Z51" s="1011"/>
      <c r="AA51" s="1011"/>
      <c r="AB51" s="1011"/>
      <c r="AC51" s="1011"/>
      <c r="AD51" s="1011"/>
      <c r="AE51" s="1011"/>
      <c r="AF51" s="1011"/>
      <c r="AG51" s="1011"/>
      <c r="AH51" s="1011"/>
      <c r="AI51" s="1011"/>
      <c r="AJ51" s="1011"/>
      <c r="AK51" s="1011"/>
      <c r="AL51" s="1011"/>
      <c r="AM51" s="1011"/>
    </row>
  </sheetData>
  <mergeCells count="7">
    <mergeCell ref="AN3:AN8"/>
    <mergeCell ref="C8:AM8"/>
    <mergeCell ref="A3:B8"/>
    <mergeCell ref="A1:T1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4" pageOrder="overThenDown" orientation="landscape" r:id="rId1"/>
  <headerFooter alignWithMargins="0"/>
  <colBreaks count="1" manualBreakCount="1">
    <brk id="20" max="49" man="1"/>
  </colBreaks>
  <drawing r:id="rId2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Sheet68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85" t="s">
        <v>2622</v>
      </c>
      <c r="B1" s="4885"/>
      <c r="C1" s="4885"/>
      <c r="D1" s="4885"/>
      <c r="E1" s="4885"/>
      <c r="F1" s="4885"/>
      <c r="G1" s="4885"/>
      <c r="H1" s="4885"/>
      <c r="I1" s="4885"/>
      <c r="J1" s="4885"/>
      <c r="K1" s="4885"/>
      <c r="L1" s="4885"/>
      <c r="M1" s="4885"/>
      <c r="N1" s="4885"/>
      <c r="O1" s="4885"/>
      <c r="P1" s="4885"/>
      <c r="Q1" s="4885"/>
      <c r="R1" s="4885"/>
      <c r="S1" s="4885"/>
      <c r="T1" s="4885"/>
      <c r="U1" s="2400"/>
    </row>
    <row r="2" spans="1:40" ht="18" customHeight="1" thickBot="1">
      <c r="A2" s="1014"/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3753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3768</v>
      </c>
      <c r="S6" s="983" t="s">
        <v>3777</v>
      </c>
      <c r="T6" s="983" t="s">
        <v>3768</v>
      </c>
      <c r="U6" s="3849" t="s">
        <v>2400</v>
      </c>
      <c r="V6" s="984" t="s">
        <v>2388</v>
      </c>
      <c r="W6" s="983" t="s">
        <v>2387</v>
      </c>
      <c r="X6" s="4886" t="s">
        <v>3762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3798</v>
      </c>
      <c r="AE7" s="3875" t="s">
        <v>3803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4233.1500000000005</v>
      </c>
      <c r="D9" s="4084">
        <v>4233.1500000000005</v>
      </c>
      <c r="E9" s="4084">
        <v>4233.1500000000005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0</v>
      </c>
      <c r="AG9" s="4084">
        <v>0</v>
      </c>
      <c r="AH9" s="4084">
        <v>1501.5197499999999</v>
      </c>
      <c r="AI9" s="4084">
        <v>14534.550749999999</v>
      </c>
      <c r="AJ9" s="4084">
        <v>0</v>
      </c>
      <c r="AK9" s="4084">
        <v>0</v>
      </c>
      <c r="AL9" s="4084">
        <v>741.99999999999989</v>
      </c>
      <c r="AM9" s="4084">
        <v>21011.220499999999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23472.9732</v>
      </c>
      <c r="D10" s="4084">
        <v>469.9932</v>
      </c>
      <c r="E10" s="4084">
        <v>0</v>
      </c>
      <c r="F10" s="4084">
        <v>469.9932</v>
      </c>
      <c r="G10" s="4084">
        <v>23002.980000000007</v>
      </c>
      <c r="H10" s="4084">
        <v>11431.860000000002</v>
      </c>
      <c r="I10" s="4084">
        <v>11571.119999999999</v>
      </c>
      <c r="J10" s="4084">
        <v>99787.761777423584</v>
      </c>
      <c r="K10" s="4084">
        <v>75939.168406995217</v>
      </c>
      <c r="L10" s="4084">
        <v>5445.8840143084262</v>
      </c>
      <c r="M10" s="4084">
        <v>6629.5313990461054</v>
      </c>
      <c r="N10" s="4084">
        <v>26209.539936407</v>
      </c>
      <c r="O10" s="4084">
        <v>525.31190143084257</v>
      </c>
      <c r="P10" s="4084">
        <v>246.70461844197138</v>
      </c>
      <c r="Q10" s="4084">
        <v>34096.015831478537</v>
      </c>
      <c r="R10" s="4084">
        <v>2279.8892193958663</v>
      </c>
      <c r="S10" s="4084">
        <v>506.29148648648646</v>
      </c>
      <c r="T10" s="4084">
        <v>0</v>
      </c>
      <c r="U10" s="4084">
        <v>6001.5016438782895</v>
      </c>
      <c r="V10" s="4084">
        <v>3762.5999030694666</v>
      </c>
      <c r="W10" s="4084">
        <v>2238.901740808823</v>
      </c>
      <c r="X10" s="4084">
        <v>17847.091726550079</v>
      </c>
      <c r="Y10" s="4084">
        <v>16266.317710651827</v>
      </c>
      <c r="Z10" s="4084">
        <v>55.934429252782188</v>
      </c>
      <c r="AA10" s="4084">
        <v>1524.8395866454689</v>
      </c>
      <c r="AB10" s="4084">
        <v>0</v>
      </c>
      <c r="AC10" s="4084">
        <v>0</v>
      </c>
      <c r="AD10" s="4084">
        <v>0</v>
      </c>
      <c r="AE10" s="4084">
        <v>0</v>
      </c>
      <c r="AF10" s="4084">
        <v>5789.7827000000007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129050.51767742359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78320.067862224329</v>
      </c>
      <c r="K11" s="4084">
        <v>66947.072672496026</v>
      </c>
      <c r="L11" s="4084">
        <v>5445.8840143084262</v>
      </c>
      <c r="M11" s="4084">
        <v>4414.3086295707471</v>
      </c>
      <c r="N11" s="4084">
        <v>24567.514136724963</v>
      </c>
      <c r="O11" s="4084">
        <v>525.31190143084257</v>
      </c>
      <c r="P11" s="4084">
        <v>246.70461844197138</v>
      </c>
      <c r="Q11" s="4084">
        <v>28961.168666136724</v>
      </c>
      <c r="R11" s="4084">
        <v>2279.8892193958663</v>
      </c>
      <c r="S11" s="4084">
        <v>506.29148648648646</v>
      </c>
      <c r="T11" s="4084">
        <v>0</v>
      </c>
      <c r="U11" s="4084">
        <v>1464.0401881384821</v>
      </c>
      <c r="V11" s="4084">
        <v>440.84646203554115</v>
      </c>
      <c r="W11" s="4084">
        <v>1023.193726102941</v>
      </c>
      <c r="X11" s="4084">
        <v>9908.955001589824</v>
      </c>
      <c r="Y11" s="4084">
        <v>8328.1809856915734</v>
      </c>
      <c r="Z11" s="4084">
        <v>55.934429252782188</v>
      </c>
      <c r="AA11" s="4084">
        <v>1524.8395866454689</v>
      </c>
      <c r="AB11" s="4084">
        <v>0</v>
      </c>
      <c r="AC11" s="4084">
        <v>0</v>
      </c>
      <c r="AD11" s="4084">
        <v>0</v>
      </c>
      <c r="AE11" s="4084">
        <v>0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78320.067862224329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21467.69391519927</v>
      </c>
      <c r="K12" s="4084">
        <v>8992.0957344992057</v>
      </c>
      <c r="L12" s="4084">
        <v>0</v>
      </c>
      <c r="M12" s="4084">
        <v>2215.2227694753578</v>
      </c>
      <c r="N12" s="4084">
        <v>1642.0257996820351</v>
      </c>
      <c r="O12" s="4084">
        <v>0</v>
      </c>
      <c r="P12" s="4084">
        <v>0</v>
      </c>
      <c r="Q12" s="4084">
        <v>5134.8471653418119</v>
      </c>
      <c r="R12" s="4084">
        <v>0</v>
      </c>
      <c r="S12" s="4084">
        <v>0</v>
      </c>
      <c r="T12" s="4084">
        <v>0</v>
      </c>
      <c r="U12" s="4084">
        <v>4537.4614557398072</v>
      </c>
      <c r="V12" s="4084">
        <v>3321.7534410339254</v>
      </c>
      <c r="W12" s="4084">
        <v>1215.7080147058821</v>
      </c>
      <c r="X12" s="4084">
        <v>7938.1367249602554</v>
      </c>
      <c r="Y12" s="4084">
        <v>7938.1367249602554</v>
      </c>
      <c r="Z12" s="4084">
        <v>0</v>
      </c>
      <c r="AA12" s="4084">
        <v>0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21467.69391519927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-15385.331365118651</v>
      </c>
      <c r="K13" s="4084">
        <v>-13881.676667726548</v>
      </c>
      <c r="L13" s="4084">
        <v>-68.657890302066775</v>
      </c>
      <c r="M13" s="4084">
        <v>-0.74745310015898248</v>
      </c>
      <c r="N13" s="4084">
        <v>-5222.9774880763107</v>
      </c>
      <c r="O13" s="4084">
        <v>0</v>
      </c>
      <c r="P13" s="4084">
        <v>0</v>
      </c>
      <c r="Q13" s="4084">
        <v>-7821.3111653418118</v>
      </c>
      <c r="R13" s="4084">
        <v>-628.65591414944345</v>
      </c>
      <c r="S13" s="4084">
        <v>-139.32675675675677</v>
      </c>
      <c r="T13" s="4084">
        <v>0</v>
      </c>
      <c r="U13" s="4084">
        <v>-138.85748912501185</v>
      </c>
      <c r="V13" s="4084">
        <v>-50.858772213247164</v>
      </c>
      <c r="W13" s="4084">
        <v>-87.998716911764689</v>
      </c>
      <c r="X13" s="4084">
        <v>-1364.7972082670908</v>
      </c>
      <c r="Y13" s="4084">
        <v>-1313.5435294117649</v>
      </c>
      <c r="Z13" s="4084">
        <v>-1.929672496025437</v>
      </c>
      <c r="AA13" s="4084">
        <v>-49.324006359300476</v>
      </c>
      <c r="AB13" s="4084">
        <v>0</v>
      </c>
      <c r="AC13" s="4084">
        <v>0</v>
      </c>
      <c r="AD13" s="4084">
        <v>0</v>
      </c>
      <c r="AE13" s="4084">
        <v>0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-15385.331365118651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-4677.6712575516685</v>
      </c>
      <c r="K14" s="4084">
        <v>-4677.6712575516685</v>
      </c>
      <c r="L14" s="4084">
        <v>0</v>
      </c>
      <c r="M14" s="4084">
        <v>-1.2171701112877582E-2</v>
      </c>
      <c r="N14" s="4084">
        <v>-516.39731637519867</v>
      </c>
      <c r="O14" s="4084">
        <v>-105.30764705882352</v>
      </c>
      <c r="P14" s="4084">
        <v>-1.4846089030206679</v>
      </c>
      <c r="Q14" s="4084">
        <v>-3445.3375612082668</v>
      </c>
      <c r="R14" s="4084">
        <v>-609.13195230524639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-4677.6712575516685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375.90000000000055</v>
      </c>
      <c r="D15" s="4084">
        <v>375.90000000000055</v>
      </c>
      <c r="E15" s="4084">
        <v>258.30000000000018</v>
      </c>
      <c r="F15" s="4084">
        <v>117.60000000000002</v>
      </c>
      <c r="G15" s="4084">
        <v>0</v>
      </c>
      <c r="H15" s="4084">
        <v>0</v>
      </c>
      <c r="I15" s="4084">
        <v>0</v>
      </c>
      <c r="J15" s="4084">
        <v>-360.28151939501555</v>
      </c>
      <c r="K15" s="4084">
        <v>-363.51828298887102</v>
      </c>
      <c r="L15" s="4084">
        <v>-210.24823688394275</v>
      </c>
      <c r="M15" s="4084">
        <v>-238.67046104928457</v>
      </c>
      <c r="N15" s="4084">
        <v>-119.29343084260735</v>
      </c>
      <c r="O15" s="4084">
        <v>4.3003879173290951</v>
      </c>
      <c r="P15" s="4084">
        <v>4.332615262321144</v>
      </c>
      <c r="Q15" s="4084">
        <v>162.90363434022274</v>
      </c>
      <c r="R15" s="4084">
        <v>33.620728139904607</v>
      </c>
      <c r="S15" s="4084">
        <v>-1.1098648648648639</v>
      </c>
      <c r="T15" s="4084">
        <v>0.64634499205087437</v>
      </c>
      <c r="U15" s="4084">
        <v>27.134362957925497</v>
      </c>
      <c r="V15" s="4084">
        <v>80.528820678513725</v>
      </c>
      <c r="W15" s="4084">
        <v>-53.394457720588228</v>
      </c>
      <c r="X15" s="4084">
        <v>-23.89759936406999</v>
      </c>
      <c r="Y15" s="4084">
        <v>-41.132337042925315</v>
      </c>
      <c r="Z15" s="4084">
        <v>0.59642289348171706</v>
      </c>
      <c r="AA15" s="4084">
        <v>16.638314785373609</v>
      </c>
      <c r="AB15" s="4084">
        <v>0</v>
      </c>
      <c r="AC15" s="4084">
        <v>0</v>
      </c>
      <c r="AD15" s="4084">
        <v>0</v>
      </c>
      <c r="AE15" s="4084">
        <v>0</v>
      </c>
      <c r="AF15" s="4084">
        <v>-37.908000000000001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-22.289519395015006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3629.1000000000004</v>
      </c>
      <c r="D16" s="4084">
        <v>3629.1000000000004</v>
      </c>
      <c r="E16" s="4084">
        <v>3017.7000000000003</v>
      </c>
      <c r="F16" s="4084">
        <v>611.4</v>
      </c>
      <c r="G16" s="4084">
        <v>0</v>
      </c>
      <c r="H16" s="4084">
        <v>0</v>
      </c>
      <c r="I16" s="4084">
        <v>0</v>
      </c>
      <c r="J16" s="4084">
        <v>4386.0262165583727</v>
      </c>
      <c r="K16" s="4084">
        <v>3252.3840953895074</v>
      </c>
      <c r="L16" s="4084">
        <v>166.15913831478537</v>
      </c>
      <c r="M16" s="4084">
        <v>453.29558823529408</v>
      </c>
      <c r="N16" s="4084">
        <v>1051.5642416534181</v>
      </c>
      <c r="O16" s="4084">
        <v>23.513300476947531</v>
      </c>
      <c r="P16" s="4084">
        <v>18.688152623211447</v>
      </c>
      <c r="Q16" s="4084">
        <v>1433.0300365659778</v>
      </c>
      <c r="R16" s="4084">
        <v>74.995659777424493</v>
      </c>
      <c r="S16" s="4084">
        <v>30.191351351351347</v>
      </c>
      <c r="T16" s="4084">
        <v>0.94662639109697932</v>
      </c>
      <c r="U16" s="4084">
        <v>259.49562832307799</v>
      </c>
      <c r="V16" s="4084">
        <v>177.2666558966074</v>
      </c>
      <c r="W16" s="4084">
        <v>82.228972426470577</v>
      </c>
      <c r="X16" s="4084">
        <v>874.14649284578695</v>
      </c>
      <c r="Y16" s="4084">
        <v>813.2329411764706</v>
      </c>
      <c r="Z16" s="4084">
        <v>6.9722162162162151</v>
      </c>
      <c r="AA16" s="4084">
        <v>53.941335453100159</v>
      </c>
      <c r="AB16" s="4084">
        <v>0</v>
      </c>
      <c r="AC16" s="4084">
        <v>0</v>
      </c>
      <c r="AD16" s="4084">
        <v>0</v>
      </c>
      <c r="AE16" s="4084">
        <v>0</v>
      </c>
      <c r="AF16" s="4084">
        <v>88.429900000000004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8103.5561165583731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-3253.2</v>
      </c>
      <c r="D17" s="4084">
        <v>-3253.2</v>
      </c>
      <c r="E17" s="4084">
        <v>-2759.4</v>
      </c>
      <c r="F17" s="4084">
        <v>-493.79999999999995</v>
      </c>
      <c r="G17" s="4084">
        <v>0</v>
      </c>
      <c r="H17" s="4084">
        <v>0</v>
      </c>
      <c r="I17" s="4084">
        <v>0</v>
      </c>
      <c r="J17" s="4084">
        <v>-4746.3077359533872</v>
      </c>
      <c r="K17" s="4084">
        <v>-3615.9023783783782</v>
      </c>
      <c r="L17" s="4084">
        <v>-376.40737519872812</v>
      </c>
      <c r="M17" s="4084">
        <v>-691.96604928457873</v>
      </c>
      <c r="N17" s="4084">
        <v>-1170.8576724960255</v>
      </c>
      <c r="O17" s="4084">
        <v>-19.212912559618442</v>
      </c>
      <c r="P17" s="4084">
        <v>-14.355537360890301</v>
      </c>
      <c r="Q17" s="4084">
        <v>-1270.1264022257551</v>
      </c>
      <c r="R17" s="4084">
        <v>-41.374931637519879</v>
      </c>
      <c r="S17" s="4084">
        <v>-31.301216216216215</v>
      </c>
      <c r="T17" s="4084">
        <v>-0.3002813990461049</v>
      </c>
      <c r="U17" s="4084">
        <v>-232.36126536515249</v>
      </c>
      <c r="V17" s="4084">
        <v>-96.737835218093693</v>
      </c>
      <c r="W17" s="4084">
        <v>-135.6234301470588</v>
      </c>
      <c r="X17" s="4084">
        <v>-898.0440922098569</v>
      </c>
      <c r="Y17" s="4084">
        <v>-854.36527821939592</v>
      </c>
      <c r="Z17" s="4084">
        <v>-6.3757933227344985</v>
      </c>
      <c r="AA17" s="4084">
        <v>-37.30302066772655</v>
      </c>
      <c r="AB17" s="4084">
        <v>0</v>
      </c>
      <c r="AC17" s="4084">
        <v>0</v>
      </c>
      <c r="AD17" s="4084">
        <v>0</v>
      </c>
      <c r="AE17" s="4084">
        <v>0</v>
      </c>
      <c r="AF17" s="4084">
        <v>-126.33790000000002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-8125.8456359533875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-2242.11</v>
      </c>
      <c r="D18" s="4086">
        <v>-63.45</v>
      </c>
      <c r="E18" s="4086">
        <v>-63.45</v>
      </c>
      <c r="F18" s="4086">
        <v>0</v>
      </c>
      <c r="G18" s="4086">
        <v>-2178.6600000000003</v>
      </c>
      <c r="H18" s="4086">
        <v>-890.34</v>
      </c>
      <c r="I18" s="4086">
        <v>-1288.3200000000002</v>
      </c>
      <c r="J18" s="4086">
        <v>-869.24639636215193</v>
      </c>
      <c r="K18" s="4086">
        <v>122.97586168521237</v>
      </c>
      <c r="L18" s="4086">
        <v>442.15947376788699</v>
      </c>
      <c r="M18" s="4086">
        <v>-406.71434976152614</v>
      </c>
      <c r="N18" s="4086">
        <v>-163.33656597774757</v>
      </c>
      <c r="O18" s="4086">
        <v>-14.739618441971398</v>
      </c>
      <c r="P18" s="4086">
        <v>19.071063593004755</v>
      </c>
      <c r="Q18" s="4086">
        <v>-84.017003179649137</v>
      </c>
      <c r="R18" s="4086">
        <v>330.57966772655021</v>
      </c>
      <c r="S18" s="4086">
        <v>-3.0540540540432874E-2</v>
      </c>
      <c r="T18" s="4086">
        <v>3.7344992050874592E-3</v>
      </c>
      <c r="U18" s="4086">
        <v>100.38260999714953</v>
      </c>
      <c r="V18" s="4086">
        <v>43.79466882067873</v>
      </c>
      <c r="W18" s="4086">
        <v>56.5879411764708</v>
      </c>
      <c r="X18" s="4086">
        <v>-1092.6048680445138</v>
      </c>
      <c r="Y18" s="4086">
        <v>-1102.1410492845773</v>
      </c>
      <c r="Z18" s="4086">
        <v>-1.2034054054053973</v>
      </c>
      <c r="AA18" s="4086">
        <v>10.739586645468947</v>
      </c>
      <c r="AB18" s="4086">
        <v>0</v>
      </c>
      <c r="AC18" s="4086">
        <v>0</v>
      </c>
      <c r="AD18" s="4086">
        <v>0</v>
      </c>
      <c r="AE18" s="4086">
        <v>0</v>
      </c>
      <c r="AF18" s="4086">
        <v>-28.724800000000595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-3140.0811963621522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25839.913199999999</v>
      </c>
      <c r="D19" s="4084">
        <v>5015.5931999999993</v>
      </c>
      <c r="E19" s="4084">
        <v>4428</v>
      </c>
      <c r="F19" s="4084">
        <v>587.59320000000002</v>
      </c>
      <c r="G19" s="4084">
        <v>20824.32</v>
      </c>
      <c r="H19" s="4084">
        <v>10541.52</v>
      </c>
      <c r="I19" s="4084">
        <v>10282.800000000001</v>
      </c>
      <c r="J19" s="4084">
        <v>78495.231238996115</v>
      </c>
      <c r="K19" s="4084">
        <v>57139.278060413351</v>
      </c>
      <c r="L19" s="4084">
        <v>5609.1373608903023</v>
      </c>
      <c r="M19" s="4084">
        <v>5983.3869634340226</v>
      </c>
      <c r="N19" s="4084">
        <v>20187.535135135135</v>
      </c>
      <c r="O19" s="4084">
        <v>409.56502384737672</v>
      </c>
      <c r="P19" s="4084">
        <v>268.62368839427666</v>
      </c>
      <c r="Q19" s="4084">
        <v>22908.253736089031</v>
      </c>
      <c r="R19" s="4084">
        <v>1406.3017488076309</v>
      </c>
      <c r="S19" s="4084">
        <v>365.82432432432432</v>
      </c>
      <c r="T19" s="4084">
        <v>0.65007949125596187</v>
      </c>
      <c r="U19" s="4084">
        <v>5990.161127708353</v>
      </c>
      <c r="V19" s="4084">
        <v>3836.064620355412</v>
      </c>
      <c r="W19" s="4084">
        <v>2154.096507352941</v>
      </c>
      <c r="X19" s="4084">
        <v>15365.792050874406</v>
      </c>
      <c r="Y19" s="4084">
        <v>13809.500794912561</v>
      </c>
      <c r="Z19" s="4084">
        <v>53.397774244833073</v>
      </c>
      <c r="AA19" s="4084">
        <v>1502.8934817170111</v>
      </c>
      <c r="AB19" s="4084">
        <v>0</v>
      </c>
      <c r="AC19" s="4084">
        <v>0</v>
      </c>
      <c r="AD19" s="4084">
        <v>0</v>
      </c>
      <c r="AE19" s="4084">
        <v>0</v>
      </c>
      <c r="AF19" s="4084">
        <v>5723.1499000000003</v>
      </c>
      <c r="AG19" s="4084">
        <v>0</v>
      </c>
      <c r="AH19" s="4084">
        <v>1501.5197499999999</v>
      </c>
      <c r="AI19" s="4084">
        <v>14534.550749999999</v>
      </c>
      <c r="AJ19" s="4084">
        <v>0</v>
      </c>
      <c r="AK19" s="4084">
        <v>0</v>
      </c>
      <c r="AL19" s="4084">
        <v>741.99999999999989</v>
      </c>
      <c r="AM19" s="4100">
        <v>126836.36483899612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-6825.1799999999994</v>
      </c>
      <c r="D20" s="4084">
        <v>-879.90000000000009</v>
      </c>
      <c r="E20" s="4084">
        <v>-837.9</v>
      </c>
      <c r="F20" s="4084">
        <v>-42</v>
      </c>
      <c r="G20" s="4084">
        <v>-5945.2800000000007</v>
      </c>
      <c r="H20" s="4084">
        <v>0</v>
      </c>
      <c r="I20" s="4084">
        <v>-5945.2800000000007</v>
      </c>
      <c r="J20" s="4084">
        <v>-8619.5586033285908</v>
      </c>
      <c r="K20" s="4084">
        <v>-7770.0300355484896</v>
      </c>
      <c r="L20" s="4084">
        <v>-1.3855325914149443</v>
      </c>
      <c r="M20" s="4084">
        <v>-0.89904610492845793</v>
      </c>
      <c r="N20" s="4084">
        <v>-316.73688330683626</v>
      </c>
      <c r="O20" s="4084">
        <v>-2.9888712241653417E-2</v>
      </c>
      <c r="P20" s="4084">
        <v>-0.57058823529411762</v>
      </c>
      <c r="Q20" s="4084">
        <v>-7450.4080965977737</v>
      </c>
      <c r="R20" s="4084">
        <v>0</v>
      </c>
      <c r="S20" s="4084">
        <v>0</v>
      </c>
      <c r="T20" s="4084">
        <v>0</v>
      </c>
      <c r="U20" s="4084">
        <v>-849.52856778010062</v>
      </c>
      <c r="V20" s="4084">
        <v>-848.24878836833591</v>
      </c>
      <c r="W20" s="4084">
        <v>-1.2797794117647057</v>
      </c>
      <c r="X20" s="4084">
        <v>0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0</v>
      </c>
      <c r="AF20" s="4084">
        <v>-5723.1499000000003</v>
      </c>
      <c r="AG20" s="4084">
        <v>3027.2853030000006</v>
      </c>
      <c r="AH20" s="4084">
        <v>-1501.5197499999999</v>
      </c>
      <c r="AI20" s="4084">
        <v>-14534.550749999999</v>
      </c>
      <c r="AJ20" s="4084">
        <v>10985.117377999999</v>
      </c>
      <c r="AK20" s="4084">
        <v>359.83730000000003</v>
      </c>
      <c r="AL20" s="4084">
        <v>0</v>
      </c>
      <c r="AM20" s="4100">
        <v>-22831.719022328591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-6825.1799999999994</v>
      </c>
      <c r="D21" s="4084">
        <v>-879.90000000000009</v>
      </c>
      <c r="E21" s="4084">
        <v>-837.9</v>
      </c>
      <c r="F21" s="4084">
        <v>-42</v>
      </c>
      <c r="G21" s="4084">
        <v>-5945.2800000000007</v>
      </c>
      <c r="H21" s="4084">
        <v>0</v>
      </c>
      <c r="I21" s="4084">
        <v>-5945.2800000000007</v>
      </c>
      <c r="J21" s="4084">
        <v>-7645.7775834658187</v>
      </c>
      <c r="K21" s="4084">
        <v>-7645.7775834658187</v>
      </c>
      <c r="L21" s="4084">
        <v>-6.5977742448330684E-2</v>
      </c>
      <c r="M21" s="4084">
        <v>-0.17980922098569158</v>
      </c>
      <c r="N21" s="4084">
        <v>-309.58219395866456</v>
      </c>
      <c r="O21" s="4084">
        <v>-2.9888712241653417E-2</v>
      </c>
      <c r="P21" s="4084">
        <v>-0.57058823529411762</v>
      </c>
      <c r="Q21" s="4084">
        <v>-7335.3491255961844</v>
      </c>
      <c r="R21" s="4084">
        <v>0</v>
      </c>
      <c r="S21" s="4084">
        <v>0</v>
      </c>
      <c r="T21" s="4084">
        <v>0</v>
      </c>
      <c r="U21" s="4084">
        <v>0</v>
      </c>
      <c r="V21" s="4084">
        <v>0</v>
      </c>
      <c r="W21" s="4084">
        <v>0</v>
      </c>
      <c r="X21" s="4084">
        <v>0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0</v>
      </c>
      <c r="AF21" s="4084">
        <v>-3273.2960000000003</v>
      </c>
      <c r="AG21" s="4084">
        <v>-36.645000000000003</v>
      </c>
      <c r="AH21" s="4084">
        <v>-1501.5197499999999</v>
      </c>
      <c r="AI21" s="4084">
        <v>-14534.550749999999</v>
      </c>
      <c r="AJ21" s="4084">
        <v>12421.566348000002</v>
      </c>
      <c r="AK21" s="4084">
        <v>265.33730000000003</v>
      </c>
      <c r="AL21" s="4084">
        <v>0</v>
      </c>
      <c r="AM21" s="4100">
        <v>-21130.065435465815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-115.45881138314786</v>
      </c>
      <c r="K22" s="4084">
        <v>-115.45881138314786</v>
      </c>
      <c r="L22" s="4084">
        <v>0</v>
      </c>
      <c r="M22" s="4084">
        <v>0</v>
      </c>
      <c r="N22" s="4084">
        <v>-0.7775828298887123</v>
      </c>
      <c r="O22" s="4084">
        <v>0</v>
      </c>
      <c r="P22" s="4084">
        <v>0</v>
      </c>
      <c r="Q22" s="4084">
        <v>-114.68122855325915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0</v>
      </c>
      <c r="AG22" s="4084">
        <v>-36.33</v>
      </c>
      <c r="AH22" s="4084">
        <v>0</v>
      </c>
      <c r="AI22" s="4084">
        <v>0</v>
      </c>
      <c r="AJ22" s="4084">
        <v>0</v>
      </c>
      <c r="AK22" s="4084">
        <v>125.42400000000001</v>
      </c>
      <c r="AL22" s="4084">
        <v>0</v>
      </c>
      <c r="AM22" s="4100">
        <v>-26.364811383147853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-858.32220847962367</v>
      </c>
      <c r="K23" s="4084">
        <v>-8.7936406995230545</v>
      </c>
      <c r="L23" s="4084">
        <v>-1.3195548489666136</v>
      </c>
      <c r="M23" s="4084">
        <v>-0.7192368839427663</v>
      </c>
      <c r="N23" s="4084">
        <v>-6.3771065182829894</v>
      </c>
      <c r="O23" s="4084">
        <v>0</v>
      </c>
      <c r="P23" s="4084">
        <v>0</v>
      </c>
      <c r="Q23" s="4084">
        <v>-0.3777424483306836</v>
      </c>
      <c r="R23" s="4084">
        <v>0</v>
      </c>
      <c r="S23" s="4084">
        <v>0</v>
      </c>
      <c r="T23" s="4084">
        <v>0</v>
      </c>
      <c r="U23" s="4084">
        <v>-849.52856778010062</v>
      </c>
      <c r="V23" s="4084">
        <v>-848.24878836833591</v>
      </c>
      <c r="W23" s="4084">
        <v>-1.2797794117647057</v>
      </c>
      <c r="X23" s="4084">
        <v>0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-2401.7019</v>
      </c>
      <c r="AG23" s="4084">
        <v>3224.0250000000001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-35.999108479623601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-48.152000000000001</v>
      </c>
      <c r="AG24" s="4086">
        <v>-123.76469699999973</v>
      </c>
      <c r="AH24" s="4086">
        <v>0</v>
      </c>
      <c r="AI24" s="4086">
        <v>0</v>
      </c>
      <c r="AJ24" s="4086">
        <v>-1436.4489699999995</v>
      </c>
      <c r="AK24" s="4086">
        <v>-30.924000000000071</v>
      </c>
      <c r="AL24" s="4086">
        <v>0</v>
      </c>
      <c r="AM24" s="4087">
        <v>-1639.2896669999991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18860.3832</v>
      </c>
      <c r="D25" s="4084">
        <v>3981.3431999999998</v>
      </c>
      <c r="E25" s="4084">
        <v>3435.7499999999995</v>
      </c>
      <c r="F25" s="4084">
        <v>545.59320000000002</v>
      </c>
      <c r="G25" s="4084">
        <v>14879.04</v>
      </c>
      <c r="H25" s="4084">
        <v>10541.52</v>
      </c>
      <c r="I25" s="4084">
        <v>4337.5200000000004</v>
      </c>
      <c r="J25" s="4084">
        <v>69875.672635667521</v>
      </c>
      <c r="K25" s="4084">
        <v>49369.248024864872</v>
      </c>
      <c r="L25" s="4084">
        <v>5607.7518282988867</v>
      </c>
      <c r="M25" s="4084">
        <v>5982.4879173290938</v>
      </c>
      <c r="N25" s="4084">
        <v>19870.798251828299</v>
      </c>
      <c r="O25" s="4084">
        <v>409.53513513513502</v>
      </c>
      <c r="P25" s="4084">
        <v>268.05310015898255</v>
      </c>
      <c r="Q25" s="4084">
        <v>15457.845639491257</v>
      </c>
      <c r="R25" s="4084">
        <v>1406.3017488076314</v>
      </c>
      <c r="S25" s="4084">
        <v>365.82432432432432</v>
      </c>
      <c r="T25" s="4084">
        <v>0.65007949125596187</v>
      </c>
      <c r="U25" s="4084">
        <v>5140.6325599282518</v>
      </c>
      <c r="V25" s="4084">
        <v>2987.8158319870754</v>
      </c>
      <c r="W25" s="4084">
        <v>2152.8167279411759</v>
      </c>
      <c r="X25" s="4084">
        <v>15365.792050874406</v>
      </c>
      <c r="Y25" s="4084">
        <v>13809.500794912561</v>
      </c>
      <c r="Z25" s="4084">
        <v>53.397774244833073</v>
      </c>
      <c r="AA25" s="4084">
        <v>1502.8934817170111</v>
      </c>
      <c r="AB25" s="4084">
        <v>0</v>
      </c>
      <c r="AC25" s="4084">
        <v>0</v>
      </c>
      <c r="AD25" s="4084">
        <v>0</v>
      </c>
      <c r="AE25" s="4084">
        <v>0</v>
      </c>
      <c r="AF25" s="4084">
        <v>0</v>
      </c>
      <c r="AG25" s="4084">
        <v>3027.2853030000006</v>
      </c>
      <c r="AH25" s="4084">
        <v>0</v>
      </c>
      <c r="AI25" s="4084">
        <v>0</v>
      </c>
      <c r="AJ25" s="4084">
        <v>10985.117377999999</v>
      </c>
      <c r="AK25" s="4084">
        <v>359.83730000000003</v>
      </c>
      <c r="AL25" s="4084">
        <v>741.99999999999989</v>
      </c>
      <c r="AM25" s="4100">
        <v>103850.29581666752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15298.933199999999</v>
      </c>
      <c r="D26" s="4084">
        <v>419.89319999999998</v>
      </c>
      <c r="E26" s="4084">
        <v>24.300000000000004</v>
      </c>
      <c r="F26" s="4084">
        <v>395.59319999999991</v>
      </c>
      <c r="G26" s="4084">
        <v>14879.04</v>
      </c>
      <c r="H26" s="4084">
        <v>10541.52</v>
      </c>
      <c r="I26" s="4084">
        <v>4337.5200000000004</v>
      </c>
      <c r="J26" s="4084">
        <v>32654.247182683495</v>
      </c>
      <c r="K26" s="4084">
        <v>16285.89984101749</v>
      </c>
      <c r="L26" s="4084">
        <v>146.04833068362478</v>
      </c>
      <c r="M26" s="4084">
        <v>751.76852146263911</v>
      </c>
      <c r="N26" s="4084">
        <v>3836.3561208267092</v>
      </c>
      <c r="O26" s="4084">
        <v>257.58092209856909</v>
      </c>
      <c r="P26" s="4084">
        <v>175.91081081081083</v>
      </c>
      <c r="Q26" s="4084">
        <v>11118.235135135137</v>
      </c>
      <c r="R26" s="4084">
        <v>0</v>
      </c>
      <c r="S26" s="4084">
        <v>0</v>
      </c>
      <c r="T26" s="4084">
        <v>0</v>
      </c>
      <c r="U26" s="4084">
        <v>1002.5552907915993</v>
      </c>
      <c r="V26" s="4084">
        <v>369.78029079159933</v>
      </c>
      <c r="W26" s="4084">
        <v>632.77499999999998</v>
      </c>
      <c r="X26" s="4084">
        <v>15365.792050874406</v>
      </c>
      <c r="Y26" s="4084">
        <v>13809.500794912561</v>
      </c>
      <c r="Z26" s="4084">
        <v>53.397774244833073</v>
      </c>
      <c r="AA26" s="4084">
        <v>1502.8934817170111</v>
      </c>
      <c r="AB26" s="4084">
        <v>0</v>
      </c>
      <c r="AC26" s="4084">
        <v>0</v>
      </c>
      <c r="AD26" s="4084">
        <v>0</v>
      </c>
      <c r="AE26" s="4084">
        <v>0</v>
      </c>
      <c r="AF26" s="4084">
        <v>0</v>
      </c>
      <c r="AG26" s="4084">
        <v>459.98145165</v>
      </c>
      <c r="AH26" s="4084">
        <v>0</v>
      </c>
      <c r="AI26" s="4084">
        <v>0</v>
      </c>
      <c r="AJ26" s="4084">
        <v>6581.1109559999977</v>
      </c>
      <c r="AK26" s="4084">
        <v>0</v>
      </c>
      <c r="AL26" s="4084">
        <v>569</v>
      </c>
      <c r="AM26" s="4100">
        <v>55563.272790333489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2369.0311844582393</v>
      </c>
      <c r="K27" s="4084">
        <v>2367.4996820349761</v>
      </c>
      <c r="L27" s="4084">
        <v>104.98378378378378</v>
      </c>
      <c r="M27" s="4084">
        <v>251.58076311605723</v>
      </c>
      <c r="N27" s="4084">
        <v>1820.3275039745629</v>
      </c>
      <c r="O27" s="4084">
        <v>116.37170111287757</v>
      </c>
      <c r="P27" s="4084">
        <v>20.911287758346578</v>
      </c>
      <c r="Q27" s="4084">
        <v>53.324642289348176</v>
      </c>
      <c r="R27" s="4084">
        <v>0</v>
      </c>
      <c r="S27" s="4084">
        <v>0</v>
      </c>
      <c r="T27" s="4084">
        <v>0</v>
      </c>
      <c r="U27" s="4084">
        <v>1.5315024232633279</v>
      </c>
      <c r="V27" s="4084">
        <v>1.5315024232633279</v>
      </c>
      <c r="W27" s="4084">
        <v>0</v>
      </c>
      <c r="X27" s="4084">
        <v>0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0</v>
      </c>
      <c r="AF27" s="4084">
        <v>0</v>
      </c>
      <c r="AG27" s="4084">
        <v>0.41856779999999999</v>
      </c>
      <c r="AH27" s="4084">
        <v>0</v>
      </c>
      <c r="AI27" s="4084">
        <v>0</v>
      </c>
      <c r="AJ27" s="4084">
        <v>190.92885799999996</v>
      </c>
      <c r="AK27" s="4084">
        <v>0</v>
      </c>
      <c r="AL27" s="4084">
        <v>0</v>
      </c>
      <c r="AM27" s="4100">
        <v>2560.3786102582394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96.144550916139949</v>
      </c>
      <c r="K28" s="4084">
        <v>95.073290937996831</v>
      </c>
      <c r="L28" s="4084">
        <v>0.59379968203497613</v>
      </c>
      <c r="M28" s="4084">
        <v>1.9364069952305245</v>
      </c>
      <c r="N28" s="4084">
        <v>54.965977742448338</v>
      </c>
      <c r="O28" s="4084">
        <v>2.0922098569157392</v>
      </c>
      <c r="P28" s="4084">
        <v>2.6370429252782195</v>
      </c>
      <c r="Q28" s="4084">
        <v>32.847853736089029</v>
      </c>
      <c r="R28" s="4084">
        <v>0</v>
      </c>
      <c r="S28" s="4084">
        <v>0</v>
      </c>
      <c r="T28" s="4084">
        <v>0</v>
      </c>
      <c r="U28" s="4084">
        <v>1.0712599781431149</v>
      </c>
      <c r="V28" s="4084">
        <v>0.65912762520193857</v>
      </c>
      <c r="W28" s="4084">
        <v>0.41213235294117645</v>
      </c>
      <c r="X28" s="4084">
        <v>0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</v>
      </c>
      <c r="AF28" s="4084">
        <v>0</v>
      </c>
      <c r="AG28" s="4084">
        <v>0</v>
      </c>
      <c r="AH28" s="4084">
        <v>0</v>
      </c>
      <c r="AI28" s="4084">
        <v>0</v>
      </c>
      <c r="AJ28" s="4084">
        <v>74.605257999999992</v>
      </c>
      <c r="AK28" s="4084">
        <v>0</v>
      </c>
      <c r="AL28" s="4084">
        <v>0</v>
      </c>
      <c r="AM28" s="4100">
        <v>170.74980891613995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15298.933199999999</v>
      </c>
      <c r="D29" s="4084">
        <v>419.89319999999998</v>
      </c>
      <c r="E29" s="4084">
        <v>24.300000000000004</v>
      </c>
      <c r="F29" s="4084">
        <v>395.59319999999991</v>
      </c>
      <c r="G29" s="4084">
        <v>14879.04</v>
      </c>
      <c r="H29" s="4084">
        <v>10541.52</v>
      </c>
      <c r="I29" s="4084">
        <v>4337.5200000000004</v>
      </c>
      <c r="J29" s="4084">
        <v>28227.265835919905</v>
      </c>
      <c r="K29" s="4084">
        <v>13366.847694753576</v>
      </c>
      <c r="L29" s="4084">
        <v>37.448966613672496</v>
      </c>
      <c r="M29" s="4084">
        <v>491.15580286168517</v>
      </c>
      <c r="N29" s="4084">
        <v>1660.8559618441973</v>
      </c>
      <c r="O29" s="4084">
        <v>136.56152623211443</v>
      </c>
      <c r="P29" s="4084">
        <v>147.52019077901431</v>
      </c>
      <c r="Q29" s="4084">
        <v>10893.305246422893</v>
      </c>
      <c r="R29" s="4084">
        <v>0</v>
      </c>
      <c r="S29" s="4084">
        <v>0</v>
      </c>
      <c r="T29" s="4084">
        <v>0</v>
      </c>
      <c r="U29" s="4084">
        <v>997.51957200893276</v>
      </c>
      <c r="V29" s="4084">
        <v>365.15670436187389</v>
      </c>
      <c r="W29" s="4084">
        <v>632.36286764705881</v>
      </c>
      <c r="X29" s="4084">
        <v>13862.898569157394</v>
      </c>
      <c r="Y29" s="4084">
        <v>13809.500794912561</v>
      </c>
      <c r="Z29" s="4084">
        <v>53.397774244833073</v>
      </c>
      <c r="AA29" s="4084">
        <v>0</v>
      </c>
      <c r="AB29" s="4084">
        <v>0</v>
      </c>
      <c r="AC29" s="4084">
        <v>0</v>
      </c>
      <c r="AD29" s="4084">
        <v>0</v>
      </c>
      <c r="AE29" s="4084">
        <v>0</v>
      </c>
      <c r="AF29" s="4084">
        <v>0</v>
      </c>
      <c r="AG29" s="4084">
        <v>459.56288384999999</v>
      </c>
      <c r="AH29" s="4084">
        <v>0</v>
      </c>
      <c r="AI29" s="4084">
        <v>0</v>
      </c>
      <c r="AJ29" s="4084">
        <v>6315.5768399999997</v>
      </c>
      <c r="AK29" s="4084">
        <v>0</v>
      </c>
      <c r="AL29" s="4084">
        <v>569</v>
      </c>
      <c r="AM29" s="4100">
        <v>50870.338759769904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28.505597685609338</v>
      </c>
      <c r="D30" s="4084">
        <v>0</v>
      </c>
      <c r="E30" s="4084">
        <v>0</v>
      </c>
      <c r="F30" s="4084">
        <v>0</v>
      </c>
      <c r="G30" s="4084">
        <v>28.505597685609338</v>
      </c>
      <c r="H30" s="4084">
        <v>0</v>
      </c>
      <c r="I30" s="4084">
        <v>28.505597685609338</v>
      </c>
      <c r="J30" s="4084">
        <v>1186.3432349120717</v>
      </c>
      <c r="K30" s="4084">
        <v>1168.4310015898252</v>
      </c>
      <c r="L30" s="4084">
        <v>0.67297297297297287</v>
      </c>
      <c r="M30" s="4084">
        <v>11.438632750397456</v>
      </c>
      <c r="N30" s="4084">
        <v>80.518282988871235</v>
      </c>
      <c r="O30" s="4084">
        <v>5.962798092209856</v>
      </c>
      <c r="P30" s="4084">
        <v>6.4461049284578698</v>
      </c>
      <c r="Q30" s="4084">
        <v>1063.3922098569158</v>
      </c>
      <c r="R30" s="4084">
        <v>0</v>
      </c>
      <c r="S30" s="4084">
        <v>0</v>
      </c>
      <c r="T30" s="4084">
        <v>0</v>
      </c>
      <c r="U30" s="4084">
        <v>17.912233322246507</v>
      </c>
      <c r="V30" s="4084">
        <v>13.812600969305331</v>
      </c>
      <c r="W30" s="4084">
        <v>4.0996323529411756</v>
      </c>
      <c r="X30" s="4084">
        <v>0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0</v>
      </c>
      <c r="AF30" s="4084">
        <v>0</v>
      </c>
      <c r="AG30" s="4084">
        <v>16.077783750000002</v>
      </c>
      <c r="AH30" s="4084">
        <v>0</v>
      </c>
      <c r="AI30" s="4084">
        <v>0</v>
      </c>
      <c r="AJ30" s="4084">
        <v>352.64016199999992</v>
      </c>
      <c r="AK30" s="4084">
        <v>0</v>
      </c>
      <c r="AL30" s="4084">
        <v>0</v>
      </c>
      <c r="AM30" s="4100">
        <v>1583.5667783476808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87.836135694848963</v>
      </c>
      <c r="D31" s="4084">
        <v>0</v>
      </c>
      <c r="E31" s="4084">
        <v>0</v>
      </c>
      <c r="F31" s="4084">
        <v>0</v>
      </c>
      <c r="G31" s="4084">
        <v>87.836135694848963</v>
      </c>
      <c r="H31" s="4084">
        <v>0</v>
      </c>
      <c r="I31" s="4084">
        <v>87.836135694848963</v>
      </c>
      <c r="J31" s="4084">
        <v>1476.1701526305953</v>
      </c>
      <c r="K31" s="4084">
        <v>1470.8426073131955</v>
      </c>
      <c r="L31" s="4084">
        <v>3.9586645468998406E-2</v>
      </c>
      <c r="M31" s="4084">
        <v>9.5990461049284583</v>
      </c>
      <c r="N31" s="4084">
        <v>34.986327503974564</v>
      </c>
      <c r="O31" s="4084">
        <v>7.4721780604133547</v>
      </c>
      <c r="P31" s="4084">
        <v>4.9656597774244835</v>
      </c>
      <c r="Q31" s="4084">
        <v>1413.7798092209855</v>
      </c>
      <c r="R31" s="4084">
        <v>0</v>
      </c>
      <c r="S31" s="4084">
        <v>0</v>
      </c>
      <c r="T31" s="4084">
        <v>0</v>
      </c>
      <c r="U31" s="4084">
        <v>5.3275453173999807</v>
      </c>
      <c r="V31" s="4084">
        <v>3.9935379644588047</v>
      </c>
      <c r="W31" s="4084">
        <v>1.3340073529411762</v>
      </c>
      <c r="X31" s="4084">
        <v>0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0</v>
      </c>
      <c r="AF31" s="4084">
        <v>0</v>
      </c>
      <c r="AG31" s="4084">
        <v>27.174970200000001</v>
      </c>
      <c r="AH31" s="4084">
        <v>0</v>
      </c>
      <c r="AI31" s="4084">
        <v>0</v>
      </c>
      <c r="AJ31" s="4084">
        <v>861.458302</v>
      </c>
      <c r="AK31" s="4084">
        <v>0</v>
      </c>
      <c r="AL31" s="4084">
        <v>0</v>
      </c>
      <c r="AM31" s="4100">
        <v>2452.6395605254443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75.766136724960248</v>
      </c>
      <c r="K32" s="4084">
        <v>75.766136724960248</v>
      </c>
      <c r="L32" s="4084">
        <v>2.6391096979332274E-2</v>
      </c>
      <c r="M32" s="4084">
        <v>0.82988871224165339</v>
      </c>
      <c r="N32" s="4084">
        <v>2.6912559618441971</v>
      </c>
      <c r="O32" s="4084">
        <v>0.37360890302066768</v>
      </c>
      <c r="P32" s="4084">
        <v>0.23131955484896663</v>
      </c>
      <c r="Q32" s="4084">
        <v>71.61367249602543</v>
      </c>
      <c r="R32" s="4084">
        <v>0</v>
      </c>
      <c r="S32" s="4084">
        <v>0</v>
      </c>
      <c r="T32" s="4084">
        <v>0</v>
      </c>
      <c r="U32" s="4084">
        <v>0</v>
      </c>
      <c r="V32" s="4084">
        <v>0</v>
      </c>
      <c r="W32" s="4084">
        <v>0</v>
      </c>
      <c r="X32" s="4084">
        <v>0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</v>
      </c>
      <c r="AF32" s="4084">
        <v>0</v>
      </c>
      <c r="AG32" s="4084">
        <v>0.11042640000000001</v>
      </c>
      <c r="AH32" s="4084">
        <v>0</v>
      </c>
      <c r="AI32" s="4084">
        <v>0</v>
      </c>
      <c r="AJ32" s="4084">
        <v>69.649680000000004</v>
      </c>
      <c r="AK32" s="4084">
        <v>0</v>
      </c>
      <c r="AL32" s="4084">
        <v>0</v>
      </c>
      <c r="AM32" s="4084">
        <v>145.52624312496025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7.1070349676916829</v>
      </c>
      <c r="D33" s="4084">
        <v>0</v>
      </c>
      <c r="E33" s="4084">
        <v>0</v>
      </c>
      <c r="F33" s="4084">
        <v>0</v>
      </c>
      <c r="G33" s="4084">
        <v>7.1070349676916829</v>
      </c>
      <c r="H33" s="4084">
        <v>0</v>
      </c>
      <c r="I33" s="4084">
        <v>7.1070349676916829</v>
      </c>
      <c r="J33" s="4084">
        <v>1168.502090329484</v>
      </c>
      <c r="K33" s="4084">
        <v>1166.9990461049283</v>
      </c>
      <c r="L33" s="4084">
        <v>5.2782193958664549E-2</v>
      </c>
      <c r="M33" s="4084">
        <v>4.9378378378378383</v>
      </c>
      <c r="N33" s="4084">
        <v>8.8050874403815591</v>
      </c>
      <c r="O33" s="4084">
        <v>1.5691573926868043</v>
      </c>
      <c r="P33" s="4084">
        <v>2.6833068362480121</v>
      </c>
      <c r="Q33" s="4084">
        <v>1148.9508744038155</v>
      </c>
      <c r="R33" s="4084">
        <v>0</v>
      </c>
      <c r="S33" s="4084">
        <v>0</v>
      </c>
      <c r="T33" s="4084">
        <v>0</v>
      </c>
      <c r="U33" s="4084">
        <v>1.5030442245557349</v>
      </c>
      <c r="V33" s="4084">
        <v>0.94991922455573496</v>
      </c>
      <c r="W33" s="4084">
        <v>0.55312499999999998</v>
      </c>
      <c r="X33" s="4084">
        <v>0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0</v>
      </c>
      <c r="AF33" s="4084">
        <v>0</v>
      </c>
      <c r="AG33" s="4084">
        <v>7.0916727000000011</v>
      </c>
      <c r="AH33" s="4084">
        <v>0</v>
      </c>
      <c r="AI33" s="4084">
        <v>0</v>
      </c>
      <c r="AJ33" s="4084">
        <v>439.19563600000009</v>
      </c>
      <c r="AK33" s="4084">
        <v>0</v>
      </c>
      <c r="AL33" s="4084">
        <v>0</v>
      </c>
      <c r="AM33" s="4084">
        <v>1621.8964339971758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153.77872492128324</v>
      </c>
      <c r="D34" s="4084">
        <v>0</v>
      </c>
      <c r="E34" s="4084">
        <v>0</v>
      </c>
      <c r="F34" s="4084">
        <v>0</v>
      </c>
      <c r="G34" s="4084">
        <v>153.77872492128324</v>
      </c>
      <c r="H34" s="4084">
        <v>0</v>
      </c>
      <c r="I34" s="4084">
        <v>153.77872492128324</v>
      </c>
      <c r="J34" s="4084">
        <v>18577.132488270548</v>
      </c>
      <c r="K34" s="4084">
        <v>4005.7600953895071</v>
      </c>
      <c r="L34" s="4084">
        <v>3.2461049284578696</v>
      </c>
      <c r="M34" s="4084">
        <v>148.95119236883943</v>
      </c>
      <c r="N34" s="4084">
        <v>166.60922098569156</v>
      </c>
      <c r="O34" s="4084">
        <v>19.039109697933227</v>
      </c>
      <c r="P34" s="4084">
        <v>10.501907790143083</v>
      </c>
      <c r="Q34" s="4084">
        <v>3657.4125596184422</v>
      </c>
      <c r="R34" s="4084">
        <v>0</v>
      </c>
      <c r="S34" s="4084">
        <v>0</v>
      </c>
      <c r="T34" s="4084">
        <v>0</v>
      </c>
      <c r="U34" s="4084">
        <v>724.23217030552121</v>
      </c>
      <c r="V34" s="4084">
        <v>193.22132471728594</v>
      </c>
      <c r="W34" s="4084">
        <v>531.01084558823527</v>
      </c>
      <c r="X34" s="4084">
        <v>13847.140222575519</v>
      </c>
      <c r="Y34" s="4084">
        <v>13793.742448330686</v>
      </c>
      <c r="Z34" s="4084">
        <v>53.397774244833073</v>
      </c>
      <c r="AA34" s="4084">
        <v>0</v>
      </c>
      <c r="AB34" s="4084">
        <v>0</v>
      </c>
      <c r="AC34" s="4084">
        <v>0</v>
      </c>
      <c r="AD34" s="4084">
        <v>0</v>
      </c>
      <c r="AE34" s="4084">
        <v>0</v>
      </c>
      <c r="AF34" s="4084">
        <v>0</v>
      </c>
      <c r="AG34" s="4084">
        <v>27.962305350000001</v>
      </c>
      <c r="AH34" s="4084">
        <v>0</v>
      </c>
      <c r="AI34" s="4084">
        <v>0</v>
      </c>
      <c r="AJ34" s="4084">
        <v>1397.3433939999998</v>
      </c>
      <c r="AK34" s="4084">
        <v>0</v>
      </c>
      <c r="AL34" s="4084">
        <v>0</v>
      </c>
      <c r="AM34" s="4084">
        <v>20156.21691254183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4072.4425067305665</v>
      </c>
      <c r="D35" s="4084">
        <v>12.150000000000002</v>
      </c>
      <c r="E35" s="4084">
        <v>12.150000000000002</v>
      </c>
      <c r="F35" s="4084">
        <v>0</v>
      </c>
      <c r="G35" s="4084">
        <v>4060.2925067305673</v>
      </c>
      <c r="H35" s="4084">
        <v>0</v>
      </c>
      <c r="I35" s="4084">
        <v>4060.2925067305673</v>
      </c>
      <c r="J35" s="4084">
        <v>1567.9960146098892</v>
      </c>
      <c r="K35" s="4084">
        <v>1462.0540540540539</v>
      </c>
      <c r="L35" s="4084">
        <v>0.42225755166931639</v>
      </c>
      <c r="M35" s="4084">
        <v>24.924324324324324</v>
      </c>
      <c r="N35" s="4084">
        <v>248.51701112877583</v>
      </c>
      <c r="O35" s="4084">
        <v>33.923688394276631</v>
      </c>
      <c r="P35" s="4084">
        <v>16.223211446740859</v>
      </c>
      <c r="Q35" s="4084">
        <v>1138.043561208267</v>
      </c>
      <c r="R35" s="4084">
        <v>0</v>
      </c>
      <c r="S35" s="4084">
        <v>0</v>
      </c>
      <c r="T35" s="4084">
        <v>0</v>
      </c>
      <c r="U35" s="4084">
        <v>102.96580793262376</v>
      </c>
      <c r="V35" s="4084">
        <v>74.084006462035532</v>
      </c>
      <c r="W35" s="4084">
        <v>28.881801470588233</v>
      </c>
      <c r="X35" s="4084">
        <v>2.9761526232114464</v>
      </c>
      <c r="Y35" s="4084">
        <v>2.9761526232114464</v>
      </c>
      <c r="Z35" s="4084">
        <v>0</v>
      </c>
      <c r="AA35" s="4084">
        <v>0</v>
      </c>
      <c r="AB35" s="4084">
        <v>0</v>
      </c>
      <c r="AC35" s="4084">
        <v>0</v>
      </c>
      <c r="AD35" s="4084">
        <v>0</v>
      </c>
      <c r="AE35" s="4084">
        <v>0</v>
      </c>
      <c r="AF35" s="4084">
        <v>0</v>
      </c>
      <c r="AG35" s="4084">
        <v>71.422333500000008</v>
      </c>
      <c r="AH35" s="4084">
        <v>0</v>
      </c>
      <c r="AI35" s="4084">
        <v>0</v>
      </c>
      <c r="AJ35" s="4084">
        <v>682.45755799999995</v>
      </c>
      <c r="AK35" s="4084">
        <v>0</v>
      </c>
      <c r="AL35" s="4084">
        <v>0</v>
      </c>
      <c r="AM35" s="4084">
        <v>6394.3184128404555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10821.447268421052</v>
      </c>
      <c r="D36" s="4084">
        <v>279.92726842105259</v>
      </c>
      <c r="E36" s="4084">
        <v>12.150000000000002</v>
      </c>
      <c r="F36" s="4084">
        <v>267.77726842105261</v>
      </c>
      <c r="G36" s="4084">
        <v>10541.52</v>
      </c>
      <c r="H36" s="4084">
        <v>10541.52</v>
      </c>
      <c r="I36" s="4084">
        <v>0</v>
      </c>
      <c r="J36" s="4084">
        <v>1386.3400839072585</v>
      </c>
      <c r="K36" s="4084">
        <v>1369.6171701112878</v>
      </c>
      <c r="L36" s="4084">
        <v>2.6391096979332274E-2</v>
      </c>
      <c r="M36" s="4084">
        <v>13.444197138314786</v>
      </c>
      <c r="N36" s="4084">
        <v>116.86486486486487</v>
      </c>
      <c r="O36" s="4084">
        <v>24.882352941176467</v>
      </c>
      <c r="P36" s="4084">
        <v>24.967090620031797</v>
      </c>
      <c r="Q36" s="4084">
        <v>1189.4322734499206</v>
      </c>
      <c r="R36" s="4084">
        <v>0</v>
      </c>
      <c r="S36" s="4084">
        <v>0</v>
      </c>
      <c r="T36" s="4084">
        <v>0</v>
      </c>
      <c r="U36" s="4084">
        <v>16.722913795970729</v>
      </c>
      <c r="V36" s="4084">
        <v>12.048465266558965</v>
      </c>
      <c r="W36" s="4084">
        <v>4.6744485294117641</v>
      </c>
      <c r="X36" s="4084">
        <v>0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</v>
      </c>
      <c r="AF36" s="4084">
        <v>0</v>
      </c>
      <c r="AG36" s="4084">
        <v>125.5845444</v>
      </c>
      <c r="AH36" s="4084">
        <v>0</v>
      </c>
      <c r="AI36" s="4084">
        <v>0</v>
      </c>
      <c r="AJ36" s="4084">
        <v>1083.2973659999998</v>
      </c>
      <c r="AK36" s="4084">
        <v>0</v>
      </c>
      <c r="AL36" s="4084">
        <v>0</v>
      </c>
      <c r="AM36" s="4084">
        <v>13416.66926272831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0</v>
      </c>
      <c r="D37" s="4084">
        <v>0</v>
      </c>
      <c r="E37" s="4084">
        <v>0</v>
      </c>
      <c r="F37" s="4084">
        <v>0</v>
      </c>
      <c r="G37" s="4084">
        <v>0</v>
      </c>
      <c r="H37" s="4084">
        <v>0</v>
      </c>
      <c r="I37" s="4084">
        <v>0</v>
      </c>
      <c r="J37" s="4084">
        <v>140.15256197974321</v>
      </c>
      <c r="K37" s="4084">
        <v>124.42448330683625</v>
      </c>
      <c r="L37" s="4084">
        <v>0.17154213036565977</v>
      </c>
      <c r="M37" s="4084">
        <v>4.6473767885532586</v>
      </c>
      <c r="N37" s="4084">
        <v>25.18664546899841</v>
      </c>
      <c r="O37" s="4084">
        <v>6.680127186009539</v>
      </c>
      <c r="P37" s="4084">
        <v>12.583783783783781</v>
      </c>
      <c r="Q37" s="4084">
        <v>75.155007949125604</v>
      </c>
      <c r="R37" s="4084">
        <v>0</v>
      </c>
      <c r="S37" s="4084">
        <v>0</v>
      </c>
      <c r="T37" s="4084">
        <v>0</v>
      </c>
      <c r="U37" s="4084">
        <v>15.728078672906964</v>
      </c>
      <c r="V37" s="4084">
        <v>6.3683360258481416</v>
      </c>
      <c r="W37" s="4084">
        <v>9.3597426470588214</v>
      </c>
      <c r="X37" s="4084">
        <v>0</v>
      </c>
      <c r="Y37" s="4084">
        <v>0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0</v>
      </c>
      <c r="AF37" s="4084">
        <v>0</v>
      </c>
      <c r="AG37" s="4084">
        <v>0</v>
      </c>
      <c r="AH37" s="4084">
        <v>0</v>
      </c>
      <c r="AI37" s="4084">
        <v>0</v>
      </c>
      <c r="AJ37" s="4084">
        <v>0</v>
      </c>
      <c r="AK37" s="4084">
        <v>0</v>
      </c>
      <c r="AL37" s="4084">
        <v>0</v>
      </c>
      <c r="AM37" s="4084">
        <v>140.15256197974321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1188.1970413264637</v>
      </c>
      <c r="K38" s="4084">
        <v>1103.4389507154212</v>
      </c>
      <c r="L38" s="4084">
        <v>25.071542130365657</v>
      </c>
      <c r="M38" s="4084">
        <v>20.913195548489664</v>
      </c>
      <c r="N38" s="4084">
        <v>223.09634340222576</v>
      </c>
      <c r="O38" s="4084">
        <v>22.65564387917329</v>
      </c>
      <c r="P38" s="4084">
        <v>54.360095389507158</v>
      </c>
      <c r="Q38" s="4084">
        <v>757.34213036565973</v>
      </c>
      <c r="R38" s="4084">
        <v>0</v>
      </c>
      <c r="S38" s="4084">
        <v>0</v>
      </c>
      <c r="T38" s="4084">
        <v>0</v>
      </c>
      <c r="U38" s="4084">
        <v>84.758090611042462</v>
      </c>
      <c r="V38" s="4084">
        <v>50.442649434571877</v>
      </c>
      <c r="W38" s="4084">
        <v>34.315441176470586</v>
      </c>
      <c r="X38" s="4084">
        <v>0</v>
      </c>
      <c r="Y38" s="4084">
        <v>0</v>
      </c>
      <c r="Z38" s="4084">
        <v>0</v>
      </c>
      <c r="AA38" s="4084">
        <v>0</v>
      </c>
      <c r="AB38" s="4084">
        <v>0</v>
      </c>
      <c r="AC38" s="4084">
        <v>0</v>
      </c>
      <c r="AD38" s="4084">
        <v>0</v>
      </c>
      <c r="AE38" s="4084">
        <v>0</v>
      </c>
      <c r="AF38" s="4084">
        <v>0</v>
      </c>
      <c r="AG38" s="4084">
        <v>159.34301985000002</v>
      </c>
      <c r="AH38" s="4084">
        <v>0</v>
      </c>
      <c r="AI38" s="4084">
        <v>0</v>
      </c>
      <c r="AJ38" s="4084">
        <v>1375.5429959999999</v>
      </c>
      <c r="AK38" s="4084">
        <v>0</v>
      </c>
      <c r="AL38" s="4084">
        <v>0</v>
      </c>
      <c r="AM38" s="4084">
        <v>2723.0830571764636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127.81593157894737</v>
      </c>
      <c r="D39" s="4084">
        <v>127.81593157894737</v>
      </c>
      <c r="E39" s="4084">
        <v>0</v>
      </c>
      <c r="F39" s="4084">
        <v>127.81593157894737</v>
      </c>
      <c r="G39" s="4084">
        <v>0</v>
      </c>
      <c r="H39" s="4084">
        <v>0</v>
      </c>
      <c r="I39" s="4084">
        <v>0</v>
      </c>
      <c r="J39" s="4084">
        <v>1415.9586509987134</v>
      </c>
      <c r="K39" s="4084">
        <v>1388.4031796502386</v>
      </c>
      <c r="L39" s="4084">
        <v>7.7193958664546898</v>
      </c>
      <c r="M39" s="4084">
        <v>251.37329093799684</v>
      </c>
      <c r="N39" s="4084">
        <v>741.07535771065193</v>
      </c>
      <c r="O39" s="4084">
        <v>13.509697933227345</v>
      </c>
      <c r="P39" s="4084">
        <v>14.26470588235294</v>
      </c>
      <c r="Q39" s="4084">
        <v>360.46073131955484</v>
      </c>
      <c r="R39" s="4084">
        <v>0</v>
      </c>
      <c r="S39" s="4084">
        <v>0</v>
      </c>
      <c r="T39" s="4084">
        <v>0</v>
      </c>
      <c r="U39" s="4084">
        <v>27.555471348474764</v>
      </c>
      <c r="V39" s="4084">
        <v>9.4216478190630042</v>
      </c>
      <c r="W39" s="4084">
        <v>18.13382352941176</v>
      </c>
      <c r="X39" s="4084">
        <v>0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0</v>
      </c>
      <c r="AE39" s="4084">
        <v>0</v>
      </c>
      <c r="AF39" s="4084">
        <v>0</v>
      </c>
      <c r="AG39" s="4084">
        <v>24.7958277</v>
      </c>
      <c r="AH39" s="4084">
        <v>0</v>
      </c>
      <c r="AI39" s="4084">
        <v>0</v>
      </c>
      <c r="AJ39" s="4084">
        <v>53.991745999999992</v>
      </c>
      <c r="AK39" s="4084">
        <v>0</v>
      </c>
      <c r="AL39" s="4084">
        <v>569</v>
      </c>
      <c r="AM39" s="4084">
        <v>2191.5621562776605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44.707380230177911</v>
      </c>
      <c r="K40" s="4084">
        <v>31.110969793322731</v>
      </c>
      <c r="L40" s="4084">
        <v>0</v>
      </c>
      <c r="M40" s="4084">
        <v>9.6820349761526231E-2</v>
      </c>
      <c r="N40" s="4084">
        <v>12.505564387917328</v>
      </c>
      <c r="O40" s="4084">
        <v>0.49316375198728135</v>
      </c>
      <c r="P40" s="4084">
        <v>0.2930047694753577</v>
      </c>
      <c r="Q40" s="4084">
        <v>17.722416534181239</v>
      </c>
      <c r="R40" s="4084">
        <v>0</v>
      </c>
      <c r="S40" s="4084">
        <v>0</v>
      </c>
      <c r="T40" s="4084">
        <v>0</v>
      </c>
      <c r="U40" s="4084">
        <v>0.81421647819063003</v>
      </c>
      <c r="V40" s="4084">
        <v>0.81421647819063003</v>
      </c>
      <c r="W40" s="4084">
        <v>0</v>
      </c>
      <c r="X40" s="4084">
        <v>12.782193958664548</v>
      </c>
      <c r="Y40" s="4084">
        <v>12.782193958664548</v>
      </c>
      <c r="Z40" s="4084">
        <v>0</v>
      </c>
      <c r="AA40" s="4084">
        <v>0</v>
      </c>
      <c r="AB40" s="4084">
        <v>0</v>
      </c>
      <c r="AC40" s="4084">
        <v>0</v>
      </c>
      <c r="AD40" s="4084">
        <v>0</v>
      </c>
      <c r="AE40" s="4084">
        <v>0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44.707380230177911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1961.8056113892094</v>
      </c>
      <c r="K41" s="4084">
        <v>456.47917329093804</v>
      </c>
      <c r="L41" s="4084">
        <v>3.0217806041335451</v>
      </c>
      <c r="M41" s="4084">
        <v>7.0955484896661369</v>
      </c>
      <c r="N41" s="4084">
        <v>300.20667726550084</v>
      </c>
      <c r="O41" s="4084">
        <v>2.5554848966613677</v>
      </c>
      <c r="P41" s="4084">
        <v>4.8422893481717004</v>
      </c>
      <c r="Q41" s="4084">
        <v>138.75739268680445</v>
      </c>
      <c r="R41" s="4084">
        <v>0</v>
      </c>
      <c r="S41" s="4084">
        <v>0</v>
      </c>
      <c r="T41" s="4084">
        <v>0</v>
      </c>
      <c r="U41" s="4084">
        <v>2.4329563812600967</v>
      </c>
      <c r="V41" s="4084">
        <v>2.4329563812600967</v>
      </c>
      <c r="W41" s="4084">
        <v>0</v>
      </c>
      <c r="X41" s="4084">
        <v>1502.8934817170111</v>
      </c>
      <c r="Y41" s="4084">
        <v>0</v>
      </c>
      <c r="Z41" s="4084">
        <v>0</v>
      </c>
      <c r="AA41" s="4084">
        <v>1502.8934817170111</v>
      </c>
      <c r="AB41" s="4084">
        <v>0</v>
      </c>
      <c r="AC41" s="4084">
        <v>0</v>
      </c>
      <c r="AD41" s="4084">
        <v>0</v>
      </c>
      <c r="AE41" s="4084">
        <v>0</v>
      </c>
      <c r="AF41" s="4084">
        <v>0</v>
      </c>
      <c r="AG41" s="4084">
        <v>0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1961.8056113892094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21010.947415145652</v>
      </c>
      <c r="K42" s="4084">
        <v>19492.219395866454</v>
      </c>
      <c r="L42" s="4084">
        <v>5328.5208267090611</v>
      </c>
      <c r="M42" s="4084">
        <v>35.062798092209853</v>
      </c>
      <c r="N42" s="4084">
        <v>10351.243243243243</v>
      </c>
      <c r="O42" s="4084">
        <v>127.0120826709062</v>
      </c>
      <c r="P42" s="4084">
        <v>35.731160572337039</v>
      </c>
      <c r="Q42" s="4084">
        <v>2207.7786963434023</v>
      </c>
      <c r="R42" s="4084">
        <v>1405.7069952305249</v>
      </c>
      <c r="S42" s="4084">
        <v>0.51351351351351349</v>
      </c>
      <c r="T42" s="4084">
        <v>0.65007949125596187</v>
      </c>
      <c r="U42" s="4084">
        <v>1518.7280192791975</v>
      </c>
      <c r="V42" s="4084">
        <v>5.3021001615508885</v>
      </c>
      <c r="W42" s="4084">
        <v>1513.4259191176466</v>
      </c>
      <c r="X42" s="4084">
        <v>0</v>
      </c>
      <c r="Y42" s="4084">
        <v>0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0</v>
      </c>
      <c r="AF42" s="4084">
        <v>0</v>
      </c>
      <c r="AG42" s="4084">
        <v>0</v>
      </c>
      <c r="AH42" s="4084">
        <v>0</v>
      </c>
      <c r="AI42" s="4084">
        <v>0</v>
      </c>
      <c r="AJ42" s="4084">
        <v>108.13597000000001</v>
      </c>
      <c r="AK42" s="4084">
        <v>0</v>
      </c>
      <c r="AL42" s="4084">
        <v>0</v>
      </c>
      <c r="AM42" s="4084">
        <v>21119.083385145652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333.27090620031794</v>
      </c>
      <c r="K43" s="4084">
        <v>333.27090620031794</v>
      </c>
      <c r="L43" s="4084">
        <v>1.3195548489666137E-2</v>
      </c>
      <c r="M43" s="4084">
        <v>6.9157392686804445E-2</v>
      </c>
      <c r="N43" s="4084">
        <v>328.91828298887123</v>
      </c>
      <c r="O43" s="4084">
        <v>0</v>
      </c>
      <c r="P43" s="4084">
        <v>0.5243243243243243</v>
      </c>
      <c r="Q43" s="4084">
        <v>3.7459459459459463</v>
      </c>
      <c r="R43" s="4084">
        <v>0</v>
      </c>
      <c r="S43" s="4084">
        <v>0</v>
      </c>
      <c r="T43" s="4084">
        <v>0</v>
      </c>
      <c r="U43" s="4084">
        <v>0</v>
      </c>
      <c r="V43" s="4084">
        <v>0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108.13597000000001</v>
      </c>
      <c r="AK43" s="4084">
        <v>0</v>
      </c>
      <c r="AL43" s="4084">
        <v>0</v>
      </c>
      <c r="AM43" s="4084">
        <v>441.40687620031792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16528.6211879111</v>
      </c>
      <c r="K44" s="4084">
        <v>15009.902861685214</v>
      </c>
      <c r="L44" s="4084">
        <v>5327.9006359300465</v>
      </c>
      <c r="M44" s="4084">
        <v>34.882988871224164</v>
      </c>
      <c r="N44" s="4084">
        <v>9616.3402225755181</v>
      </c>
      <c r="O44" s="4084">
        <v>3.915421303656597</v>
      </c>
      <c r="P44" s="4084">
        <v>0.83275039745627988</v>
      </c>
      <c r="Q44" s="4084">
        <v>26.017011128775838</v>
      </c>
      <c r="R44" s="4084">
        <v>1.3831478537360891E-2</v>
      </c>
      <c r="S44" s="4084">
        <v>0</v>
      </c>
      <c r="T44" s="4084">
        <v>0</v>
      </c>
      <c r="U44" s="4084">
        <v>1518.7183262258857</v>
      </c>
      <c r="V44" s="4084">
        <v>5.2924071082390949</v>
      </c>
      <c r="W44" s="4084">
        <v>1513.4259191176466</v>
      </c>
      <c r="X44" s="4084">
        <v>0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</v>
      </c>
      <c r="AF44" s="4084">
        <v>0</v>
      </c>
      <c r="AG44" s="4084">
        <v>0</v>
      </c>
      <c r="AH44" s="4084">
        <v>0</v>
      </c>
      <c r="AI44" s="4084">
        <v>0</v>
      </c>
      <c r="AJ44" s="4084">
        <v>0</v>
      </c>
      <c r="AK44" s="4084">
        <v>0</v>
      </c>
      <c r="AL44" s="4084">
        <v>0</v>
      </c>
      <c r="AM44" s="4084">
        <v>16528.6211879111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2733.1411764705881</v>
      </c>
      <c r="K45" s="4084">
        <v>2733.1411764705881</v>
      </c>
      <c r="L45" s="4084">
        <v>0.56740858505564384</v>
      </c>
      <c r="M45" s="4084">
        <v>9.6820349761526231E-2</v>
      </c>
      <c r="N45" s="4084">
        <v>404.12718600953895</v>
      </c>
      <c r="O45" s="4084">
        <v>123.06677265500794</v>
      </c>
      <c r="P45" s="4084">
        <v>34.019395866454687</v>
      </c>
      <c r="Q45" s="4084">
        <v>2171.2635930047695</v>
      </c>
      <c r="R45" s="4084">
        <v>0</v>
      </c>
      <c r="S45" s="4084">
        <v>0</v>
      </c>
      <c r="T45" s="4084">
        <v>0</v>
      </c>
      <c r="U45" s="4084">
        <v>0</v>
      </c>
      <c r="V45" s="4084">
        <v>0</v>
      </c>
      <c r="W45" s="4084">
        <v>0</v>
      </c>
      <c r="X45" s="4084">
        <v>0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2733.1411764705881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1415.9141445636458</v>
      </c>
      <c r="K46" s="4084">
        <v>1415.904451510334</v>
      </c>
      <c r="L46" s="4084">
        <v>3.9586645468998406E-2</v>
      </c>
      <c r="M46" s="4084">
        <v>1.3831478537360891E-2</v>
      </c>
      <c r="N46" s="4084">
        <v>1.8575516693163752</v>
      </c>
      <c r="O46" s="4084">
        <v>2.9888712241653417E-2</v>
      </c>
      <c r="P46" s="4084">
        <v>0.35468998410174879</v>
      </c>
      <c r="Q46" s="4084">
        <v>6.7521462639109693</v>
      </c>
      <c r="R46" s="4084">
        <v>1405.6931637519872</v>
      </c>
      <c r="S46" s="4084">
        <v>0.51351351351351349</v>
      </c>
      <c r="T46" s="4084">
        <v>0.65007949125596187</v>
      </c>
      <c r="U46" s="4084">
        <v>9.6930533117932146E-3</v>
      </c>
      <c r="V46" s="4084">
        <v>9.6930533117932146E-3</v>
      </c>
      <c r="W46" s="4084">
        <v>0</v>
      </c>
      <c r="X46" s="4084">
        <v>0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1415.9141445636458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3561.45</v>
      </c>
      <c r="D47" s="4084">
        <v>3561.45</v>
      </c>
      <c r="E47" s="4084">
        <v>3411.45</v>
      </c>
      <c r="F47" s="4084">
        <v>150</v>
      </c>
      <c r="G47" s="4084">
        <v>0</v>
      </c>
      <c r="H47" s="4084">
        <v>0</v>
      </c>
      <c r="I47" s="4084">
        <v>0</v>
      </c>
      <c r="J47" s="4084">
        <v>8811.1456938918855</v>
      </c>
      <c r="K47" s="4084">
        <v>6316.4451510333856</v>
      </c>
      <c r="L47" s="4084">
        <v>11.216216216216216</v>
      </c>
      <c r="M47" s="4084">
        <v>3356.3465818759933</v>
      </c>
      <c r="N47" s="4084">
        <v>1805.9205087440382</v>
      </c>
      <c r="O47" s="4084">
        <v>12.702702702702702</v>
      </c>
      <c r="P47" s="4084">
        <v>29.454689984101744</v>
      </c>
      <c r="Q47" s="4084">
        <v>1100.8044515103338</v>
      </c>
      <c r="R47" s="4084">
        <v>0</v>
      </c>
      <c r="S47" s="4084">
        <v>0</v>
      </c>
      <c r="T47" s="4084">
        <v>0</v>
      </c>
      <c r="U47" s="4084">
        <v>2494.7005428585003</v>
      </c>
      <c r="V47" s="4084">
        <v>2490.1453957996769</v>
      </c>
      <c r="W47" s="4084">
        <v>4.555147058823529</v>
      </c>
      <c r="X47" s="4084">
        <v>0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0</v>
      </c>
      <c r="AF47" s="4084">
        <v>0</v>
      </c>
      <c r="AG47" s="4084">
        <v>2016</v>
      </c>
      <c r="AH47" s="4084">
        <v>0</v>
      </c>
      <c r="AI47" s="4084">
        <v>0</v>
      </c>
      <c r="AJ47" s="4084">
        <v>2056.7876099999994</v>
      </c>
      <c r="AK47" s="4084">
        <v>354</v>
      </c>
      <c r="AL47" s="4084">
        <v>147.99999999999997</v>
      </c>
      <c r="AM47" s="4084">
        <v>16947.383303891886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5857.9127083381309</v>
      </c>
      <c r="K48" s="4084">
        <v>5736.7410296343396</v>
      </c>
      <c r="L48" s="4084">
        <v>52.307154213036554</v>
      </c>
      <c r="M48" s="4084">
        <v>1758.9491255961843</v>
      </c>
      <c r="N48" s="4084">
        <v>3194.8694759936407</v>
      </c>
      <c r="O48" s="4084">
        <v>8.0550079491255957</v>
      </c>
      <c r="P48" s="4084">
        <v>18.752305246422893</v>
      </c>
      <c r="Q48" s="4084">
        <v>703.80796063592982</v>
      </c>
      <c r="R48" s="4084">
        <v>0</v>
      </c>
      <c r="S48" s="4084">
        <v>0</v>
      </c>
      <c r="T48" s="4084">
        <v>0</v>
      </c>
      <c r="U48" s="4084">
        <v>121.17167870379168</v>
      </c>
      <c r="V48" s="4084">
        <v>119.17609046849756</v>
      </c>
      <c r="W48" s="4084">
        <v>1.9955882352941172</v>
      </c>
      <c r="X48" s="4084">
        <v>0</v>
      </c>
      <c r="Y48" s="4084">
        <v>0</v>
      </c>
      <c r="Z48" s="4084">
        <v>0</v>
      </c>
      <c r="AA48" s="4084">
        <v>0</v>
      </c>
      <c r="AB48" s="4084">
        <v>0</v>
      </c>
      <c r="AC48" s="4084">
        <v>0</v>
      </c>
      <c r="AD48" s="4084">
        <v>0</v>
      </c>
      <c r="AE48" s="4084">
        <v>0</v>
      </c>
      <c r="AF48" s="4084">
        <v>0</v>
      </c>
      <c r="AG48" s="4084">
        <v>434.10274635000019</v>
      </c>
      <c r="AH48" s="4084">
        <v>0</v>
      </c>
      <c r="AI48" s="4084">
        <v>0</v>
      </c>
      <c r="AJ48" s="4084">
        <v>1606.4216920000001</v>
      </c>
      <c r="AK48" s="4084">
        <v>1.9714999999999918</v>
      </c>
      <c r="AL48" s="4084">
        <v>24.000000000000004</v>
      </c>
      <c r="AM48" s="4084">
        <v>7924.4086466881308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1541.4196356083585</v>
      </c>
      <c r="K49" s="4084">
        <v>1537.9426073131956</v>
      </c>
      <c r="L49" s="4088">
        <v>69.659300476947536</v>
      </c>
      <c r="M49" s="4088">
        <v>80.360890302066764</v>
      </c>
      <c r="N49" s="4088">
        <v>682.40890302066782</v>
      </c>
      <c r="O49" s="4088">
        <v>4.1844197138314785</v>
      </c>
      <c r="P49" s="4088">
        <v>8.2041335453100164</v>
      </c>
      <c r="Q49" s="4088">
        <v>327.2193958664547</v>
      </c>
      <c r="R49" s="4088">
        <v>0.59475357710651822</v>
      </c>
      <c r="S49" s="4088">
        <v>365.31081081081084</v>
      </c>
      <c r="T49" s="4088">
        <v>0</v>
      </c>
      <c r="U49" s="4088">
        <v>3.4770282951629761</v>
      </c>
      <c r="V49" s="4088">
        <v>3.4119547657512115</v>
      </c>
      <c r="W49" s="4084">
        <v>6.5073529411764697E-2</v>
      </c>
      <c r="X49" s="4084">
        <v>0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0</v>
      </c>
      <c r="AF49" s="4084">
        <v>0</v>
      </c>
      <c r="AG49" s="4084">
        <v>117.201105</v>
      </c>
      <c r="AH49" s="4084">
        <v>0</v>
      </c>
      <c r="AI49" s="4084">
        <v>0</v>
      </c>
      <c r="AJ49" s="4084">
        <v>632.66115000000002</v>
      </c>
      <c r="AK49" s="4084">
        <v>3.8658000000000019</v>
      </c>
      <c r="AL49" s="4084">
        <v>1</v>
      </c>
      <c r="AM49" s="4084">
        <v>2296.1476906083585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7">
    <mergeCell ref="AN3:AN8"/>
    <mergeCell ref="C8:AM8"/>
    <mergeCell ref="A3:B8"/>
    <mergeCell ref="A1:T1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4" pageOrder="overThenDown" orientation="landscape" r:id="rId1"/>
  <headerFooter alignWithMargins="0"/>
  <colBreaks count="1" manualBreakCount="1">
    <brk id="20" max="49" man="1"/>
  </colBreaks>
  <drawing r:id="rId2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Sheet69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85" t="s">
        <v>2623</v>
      </c>
      <c r="B1" s="4885"/>
      <c r="C1" s="4885"/>
      <c r="D1" s="4885"/>
      <c r="E1" s="4885"/>
      <c r="F1" s="4885"/>
      <c r="G1" s="4885"/>
      <c r="H1" s="4885"/>
      <c r="I1" s="4885"/>
      <c r="J1" s="4885"/>
      <c r="K1" s="4885"/>
      <c r="L1" s="4885"/>
      <c r="M1" s="4885"/>
      <c r="N1" s="4885"/>
      <c r="O1" s="4885"/>
      <c r="P1" s="4885"/>
      <c r="Q1" s="4885"/>
      <c r="R1" s="4885"/>
      <c r="S1" s="4885"/>
      <c r="T1" s="4885"/>
      <c r="U1" s="2400"/>
      <c r="V1" s="2400"/>
      <c r="W1" s="2400"/>
      <c r="X1" s="2400"/>
      <c r="Y1" s="2400"/>
      <c r="Z1" s="2400"/>
      <c r="AA1" s="2400"/>
      <c r="AB1" s="2400"/>
    </row>
    <row r="2" spans="1:40" ht="18" customHeight="1" thickBot="1">
      <c r="A2" s="1015"/>
      <c r="B2" s="1015"/>
      <c r="C2" s="1015"/>
      <c r="D2" s="1015"/>
      <c r="E2" s="1015"/>
      <c r="F2" s="1015"/>
      <c r="G2" s="1015"/>
      <c r="H2" s="1015"/>
      <c r="I2" s="1015"/>
      <c r="J2" s="1015"/>
      <c r="K2" s="1015"/>
      <c r="L2" s="1015"/>
      <c r="M2" s="1015"/>
      <c r="N2" s="1015"/>
      <c r="O2" s="1015"/>
      <c r="P2" s="1015"/>
      <c r="Q2" s="1015"/>
      <c r="R2" s="1015"/>
      <c r="S2" s="1015"/>
      <c r="T2" s="1015"/>
      <c r="U2" s="1015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3751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3765</v>
      </c>
      <c r="S6" s="983" t="s">
        <v>3776</v>
      </c>
      <c r="T6" s="983" t="s">
        <v>3783</v>
      </c>
      <c r="U6" s="3849" t="s">
        <v>2400</v>
      </c>
      <c r="V6" s="984" t="s">
        <v>2388</v>
      </c>
      <c r="W6" s="983" t="s">
        <v>2387</v>
      </c>
      <c r="X6" s="4886" t="s">
        <v>3755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3944</v>
      </c>
      <c r="J7" s="3854"/>
      <c r="K7" s="3854"/>
      <c r="L7" s="3854" t="s">
        <v>2371</v>
      </c>
      <c r="M7" s="3854" t="s">
        <v>2370</v>
      </c>
      <c r="N7" s="3854" t="s">
        <v>3227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3788</v>
      </c>
      <c r="AD7" s="3858" t="s">
        <v>3794</v>
      </c>
      <c r="AE7" s="3875" t="s">
        <v>3806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2352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3329.1</v>
      </c>
      <c r="D9" s="4084">
        <v>3329.1</v>
      </c>
      <c r="E9" s="4084">
        <v>3329.1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0</v>
      </c>
      <c r="AG9" s="4084">
        <v>0</v>
      </c>
      <c r="AH9" s="4084">
        <v>1024.5629999999999</v>
      </c>
      <c r="AI9" s="4084">
        <v>14662.729500000001</v>
      </c>
      <c r="AJ9" s="4084">
        <v>0</v>
      </c>
      <c r="AK9" s="4084">
        <v>0</v>
      </c>
      <c r="AL9" s="4084">
        <v>905.99999999999989</v>
      </c>
      <c r="AM9" s="4084">
        <v>19922.392499999998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25862.5056</v>
      </c>
      <c r="D10" s="4084">
        <v>419.50559999999996</v>
      </c>
      <c r="E10" s="4084">
        <v>0</v>
      </c>
      <c r="F10" s="4084">
        <v>419.50559999999996</v>
      </c>
      <c r="G10" s="4084">
        <v>25443.000000000004</v>
      </c>
      <c r="H10" s="4084">
        <v>11123.640000000001</v>
      </c>
      <c r="I10" s="4084">
        <v>14319.360000000002</v>
      </c>
      <c r="J10" s="4084">
        <v>106857.46297088735</v>
      </c>
      <c r="K10" s="4084">
        <v>80875.029887156168</v>
      </c>
      <c r="L10" s="4084">
        <v>6691.2886793242296</v>
      </c>
      <c r="M10" s="4084">
        <v>6831.7312054376243</v>
      </c>
      <c r="N10" s="4084">
        <v>27274.847367645652</v>
      </c>
      <c r="O10" s="4084">
        <v>519.94621532960412</v>
      </c>
      <c r="P10" s="4084">
        <v>226.31483869846937</v>
      </c>
      <c r="Q10" s="4084">
        <v>35715.981035974575</v>
      </c>
      <c r="R10" s="4084">
        <v>3257.8490941323257</v>
      </c>
      <c r="S10" s="4084">
        <v>357.07145061370107</v>
      </c>
      <c r="T10" s="4084">
        <v>0</v>
      </c>
      <c r="U10" s="4084">
        <v>6377.5134453577884</v>
      </c>
      <c r="V10" s="4084">
        <v>4106.6190630048459</v>
      </c>
      <c r="W10" s="4084">
        <v>2270.8943823529412</v>
      </c>
      <c r="X10" s="4084">
        <v>19604.919638373394</v>
      </c>
      <c r="Y10" s="4084">
        <v>17823.618545996655</v>
      </c>
      <c r="Z10" s="4084">
        <v>90.667166690149429</v>
      </c>
      <c r="AA10" s="4084">
        <v>1690.6339256865913</v>
      </c>
      <c r="AB10" s="4084">
        <v>0</v>
      </c>
      <c r="AC10" s="4084">
        <v>0</v>
      </c>
      <c r="AD10" s="4084">
        <v>0</v>
      </c>
      <c r="AE10" s="4084">
        <v>0</v>
      </c>
      <c r="AF10" s="4084">
        <v>7706.6616899999999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140426.63026088735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82343.747897714755</v>
      </c>
      <c r="K11" s="4084">
        <v>70376.093211927146</v>
      </c>
      <c r="L11" s="4084">
        <v>6691.2886793242296</v>
      </c>
      <c r="M11" s="4084">
        <v>4468.3102359334171</v>
      </c>
      <c r="N11" s="4084">
        <v>24724.667889979693</v>
      </c>
      <c r="O11" s="4084">
        <v>519.94621532960412</v>
      </c>
      <c r="P11" s="4084">
        <v>226.31483869846937</v>
      </c>
      <c r="Q11" s="4084">
        <v>30130.644807915698</v>
      </c>
      <c r="R11" s="4084">
        <v>3257.8490941323257</v>
      </c>
      <c r="S11" s="4084">
        <v>357.07145061370107</v>
      </c>
      <c r="T11" s="4084">
        <v>0</v>
      </c>
      <c r="U11" s="4084">
        <v>1544.4875450976431</v>
      </c>
      <c r="V11" s="4084">
        <v>428.08759289176089</v>
      </c>
      <c r="W11" s="4084">
        <v>1116.3999522058823</v>
      </c>
      <c r="X11" s="4084">
        <v>10423.167140689968</v>
      </c>
      <c r="Y11" s="4084">
        <v>8644.84569290127</v>
      </c>
      <c r="Z11" s="4084">
        <v>90.667166690149429</v>
      </c>
      <c r="AA11" s="4084">
        <v>1687.6542810985461</v>
      </c>
      <c r="AB11" s="4084">
        <v>0</v>
      </c>
      <c r="AC11" s="4084">
        <v>0</v>
      </c>
      <c r="AD11" s="4084">
        <v>0</v>
      </c>
      <c r="AE11" s="4084">
        <v>0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82343.747897714755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24513.715073172596</v>
      </c>
      <c r="K12" s="4084">
        <v>10498.936675229023</v>
      </c>
      <c r="L12" s="4084">
        <v>0</v>
      </c>
      <c r="M12" s="4084">
        <v>2363.4209695042077</v>
      </c>
      <c r="N12" s="4084">
        <v>2550.179477665954</v>
      </c>
      <c r="O12" s="4084">
        <v>0</v>
      </c>
      <c r="P12" s="4084">
        <v>0</v>
      </c>
      <c r="Q12" s="4084">
        <v>5585.3362280588626</v>
      </c>
      <c r="R12" s="4084">
        <v>0</v>
      </c>
      <c r="S12" s="4084">
        <v>0</v>
      </c>
      <c r="T12" s="4084">
        <v>0</v>
      </c>
      <c r="U12" s="4084">
        <v>4833.0259002601442</v>
      </c>
      <c r="V12" s="4084">
        <v>3678.5314701130856</v>
      </c>
      <c r="W12" s="4084">
        <v>1154.4944301470587</v>
      </c>
      <c r="X12" s="4084">
        <v>9181.7524976834284</v>
      </c>
      <c r="Y12" s="4084">
        <v>9178.7728530953827</v>
      </c>
      <c r="Z12" s="4084">
        <v>0</v>
      </c>
      <c r="AA12" s="4084">
        <v>2.9796445880452342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24513.715073172596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-13790.997780308282</v>
      </c>
      <c r="K13" s="4084">
        <v>-12319.453592876285</v>
      </c>
      <c r="L13" s="4084">
        <v>-74.948909855386034</v>
      </c>
      <c r="M13" s="4084">
        <v>-64.358195454581391</v>
      </c>
      <c r="N13" s="4084">
        <v>-5018.3706838743801</v>
      </c>
      <c r="O13" s="4084">
        <v>0</v>
      </c>
      <c r="P13" s="4084">
        <v>0</v>
      </c>
      <c r="Q13" s="4084">
        <v>-6308.685790985478</v>
      </c>
      <c r="R13" s="4084">
        <v>-853.09001270645865</v>
      </c>
      <c r="S13" s="4084">
        <v>0</v>
      </c>
      <c r="T13" s="4084">
        <v>0</v>
      </c>
      <c r="U13" s="4084">
        <v>-138.23213173227694</v>
      </c>
      <c r="V13" s="4084">
        <v>-57.771857835218093</v>
      </c>
      <c r="W13" s="4084">
        <v>-80.460273897058812</v>
      </c>
      <c r="X13" s="4084">
        <v>-1333.3120556997212</v>
      </c>
      <c r="Y13" s="4084">
        <v>-1163.4508909326228</v>
      </c>
      <c r="Z13" s="4084">
        <v>-1.0923440885849023</v>
      </c>
      <c r="AA13" s="4084">
        <v>-168.76882067851372</v>
      </c>
      <c r="AB13" s="4084">
        <v>0</v>
      </c>
      <c r="AC13" s="4084">
        <v>0</v>
      </c>
      <c r="AD13" s="4084">
        <v>0</v>
      </c>
      <c r="AE13" s="4084">
        <v>0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-13790.997780308282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-5097.9951955261631</v>
      </c>
      <c r="K14" s="4084">
        <v>-5097.9951955261631</v>
      </c>
      <c r="L14" s="4084">
        <v>0</v>
      </c>
      <c r="M14" s="4084">
        <v>-1.1480234651191829E-2</v>
      </c>
      <c r="N14" s="4084">
        <v>-642.69768553695201</v>
      </c>
      <c r="O14" s="4084">
        <v>-74.45706582362655</v>
      </c>
      <c r="P14" s="4084">
        <v>-1.6780077585158526</v>
      </c>
      <c r="Q14" s="4084">
        <v>-3719.8520071248026</v>
      </c>
      <c r="R14" s="4084">
        <v>-659.29894904761613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-5097.9951955261631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-389.70000000000027</v>
      </c>
      <c r="D15" s="4084">
        <v>-389.70000000000027</v>
      </c>
      <c r="E15" s="4084">
        <v>-296.09999999999991</v>
      </c>
      <c r="F15" s="4084">
        <v>-93.600000000000023</v>
      </c>
      <c r="G15" s="4084">
        <v>0</v>
      </c>
      <c r="H15" s="4084">
        <v>0</v>
      </c>
      <c r="I15" s="4084">
        <v>0</v>
      </c>
      <c r="J15" s="4084">
        <v>-443.33528914215003</v>
      </c>
      <c r="K15" s="4084">
        <v>-616.93174482183213</v>
      </c>
      <c r="L15" s="4084">
        <v>130.08860884178054</v>
      </c>
      <c r="M15" s="4084">
        <v>-131.55698824689205</v>
      </c>
      <c r="N15" s="4084">
        <v>-82.240871596334728</v>
      </c>
      <c r="O15" s="4084">
        <v>-3.8390915811826503</v>
      </c>
      <c r="P15" s="4084">
        <v>-2.5096864499666403</v>
      </c>
      <c r="Q15" s="4084">
        <v>-443.63779036321262</v>
      </c>
      <c r="R15" s="4084">
        <v>-87.774416241009348</v>
      </c>
      <c r="S15" s="4084">
        <v>4.2415261909349731</v>
      </c>
      <c r="T15" s="4084">
        <v>0.29696462404950424</v>
      </c>
      <c r="U15" s="4084">
        <v>123.60530973225316</v>
      </c>
      <c r="V15" s="4084">
        <v>23.854313408723726</v>
      </c>
      <c r="W15" s="4084">
        <v>99.750996323529421</v>
      </c>
      <c r="X15" s="4084">
        <v>49.991145947429004</v>
      </c>
      <c r="Y15" s="4084">
        <v>58.166776607105589</v>
      </c>
      <c r="Z15" s="4084">
        <v>-0.9940474609690737</v>
      </c>
      <c r="AA15" s="4084">
        <v>-7.1815831987075924</v>
      </c>
      <c r="AB15" s="4084">
        <v>0</v>
      </c>
      <c r="AC15" s="4084">
        <v>0</v>
      </c>
      <c r="AD15" s="4084">
        <v>0</v>
      </c>
      <c r="AE15" s="4084">
        <v>0</v>
      </c>
      <c r="AF15" s="4084">
        <v>-77.571130000000011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-910.60641914215034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3253.2</v>
      </c>
      <c r="D16" s="4084">
        <v>3253.2</v>
      </c>
      <c r="E16" s="4084">
        <v>2759.4</v>
      </c>
      <c r="F16" s="4084">
        <v>493.79999999999995</v>
      </c>
      <c r="G16" s="4084">
        <v>0</v>
      </c>
      <c r="H16" s="4084">
        <v>0</v>
      </c>
      <c r="I16" s="4084">
        <v>0</v>
      </c>
      <c r="J16" s="4084">
        <v>4746.9521332051227</v>
      </c>
      <c r="K16" s="4084">
        <v>3615.935919910617</v>
      </c>
      <c r="L16" s="4084">
        <v>376.41089873871471</v>
      </c>
      <c r="M16" s="4084">
        <v>691.97238844530864</v>
      </c>
      <c r="N16" s="4084">
        <v>1170.8687791305742</v>
      </c>
      <c r="O16" s="4084">
        <v>19.213092411210422</v>
      </c>
      <c r="P16" s="4084">
        <v>14.355671742715028</v>
      </c>
      <c r="Q16" s="4084">
        <v>1270.1379770587898</v>
      </c>
      <c r="R16" s="4084">
        <v>41.375318947215888</v>
      </c>
      <c r="S16" s="4084">
        <v>31.301509226115154</v>
      </c>
      <c r="T16" s="4084">
        <v>0.30028420997274041</v>
      </c>
      <c r="U16" s="4084">
        <v>232.36126536515252</v>
      </c>
      <c r="V16" s="4084">
        <v>96.737835218093679</v>
      </c>
      <c r="W16" s="4084">
        <v>135.62343014705883</v>
      </c>
      <c r="X16" s="4084">
        <v>898.6549479293526</v>
      </c>
      <c r="Y16" s="4084">
        <v>854.37314872410968</v>
      </c>
      <c r="Z16" s="4084">
        <v>6.3759833732558073</v>
      </c>
      <c r="AA16" s="4084">
        <v>37.905815831987077</v>
      </c>
      <c r="AB16" s="4084">
        <v>0</v>
      </c>
      <c r="AC16" s="4084">
        <v>0</v>
      </c>
      <c r="AD16" s="4084">
        <v>0</v>
      </c>
      <c r="AE16" s="4084">
        <v>0</v>
      </c>
      <c r="AF16" s="4084">
        <v>126.36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8126.5121332051222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-3642.9</v>
      </c>
      <c r="D17" s="4084">
        <v>-3642.9</v>
      </c>
      <c r="E17" s="4084">
        <v>-3055.5</v>
      </c>
      <c r="F17" s="4084">
        <v>-587.4</v>
      </c>
      <c r="G17" s="4084">
        <v>0</v>
      </c>
      <c r="H17" s="4084">
        <v>0</v>
      </c>
      <c r="I17" s="4084">
        <v>0</v>
      </c>
      <c r="J17" s="4084">
        <v>-5190.2874223472727</v>
      </c>
      <c r="K17" s="4084">
        <v>-4232.8676647324492</v>
      </c>
      <c r="L17" s="4084">
        <v>-246.32228989693417</v>
      </c>
      <c r="M17" s="4084">
        <v>-823.52937669220069</v>
      </c>
      <c r="N17" s="4084">
        <v>-1253.109650726909</v>
      </c>
      <c r="O17" s="4084">
        <v>-23.052183992393072</v>
      </c>
      <c r="P17" s="4084">
        <v>-16.865358192681668</v>
      </c>
      <c r="Q17" s="4084">
        <v>-1713.7757674220024</v>
      </c>
      <c r="R17" s="4084">
        <v>-129.14973518822524</v>
      </c>
      <c r="S17" s="4084">
        <v>-27.059983035180181</v>
      </c>
      <c r="T17" s="4084">
        <v>-3.3195859232361914E-3</v>
      </c>
      <c r="U17" s="4084">
        <v>-108.75595563289936</v>
      </c>
      <c r="V17" s="4084">
        <v>-72.883521809369952</v>
      </c>
      <c r="W17" s="4084">
        <v>-35.872433823529406</v>
      </c>
      <c r="X17" s="4084">
        <v>-848.6638019819236</v>
      </c>
      <c r="Y17" s="4084">
        <v>-796.20637211700409</v>
      </c>
      <c r="Z17" s="4084">
        <v>-7.370030834224881</v>
      </c>
      <c r="AA17" s="4084">
        <v>-45.087399030694669</v>
      </c>
      <c r="AB17" s="4084">
        <v>0</v>
      </c>
      <c r="AC17" s="4084">
        <v>0</v>
      </c>
      <c r="AD17" s="4084">
        <v>0</v>
      </c>
      <c r="AE17" s="4084">
        <v>0</v>
      </c>
      <c r="AF17" s="4084">
        <v>-203.93113000000002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-9037.1185523472741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-2269.41</v>
      </c>
      <c r="D18" s="4086">
        <v>34.65</v>
      </c>
      <c r="E18" s="4086">
        <v>34.65</v>
      </c>
      <c r="F18" s="4086">
        <v>0</v>
      </c>
      <c r="G18" s="4086">
        <v>-2304.06</v>
      </c>
      <c r="H18" s="4086">
        <v>-822.36</v>
      </c>
      <c r="I18" s="4086">
        <v>-1481.7</v>
      </c>
      <c r="J18" s="4086">
        <v>-1161.1248009198425</v>
      </c>
      <c r="K18" s="4086">
        <v>-163.49200476948181</v>
      </c>
      <c r="L18" s="4086">
        <v>-4.9616581876006389</v>
      </c>
      <c r="M18" s="4086">
        <v>-19.448027027027528</v>
      </c>
      <c r="N18" s="4086">
        <v>8.1060922098572217</v>
      </c>
      <c r="O18" s="4086">
        <v>-20.579573926868058</v>
      </c>
      <c r="P18" s="4086">
        <v>24.201422893481706</v>
      </c>
      <c r="Q18" s="4086">
        <v>-101.40700635930585</v>
      </c>
      <c r="R18" s="4086">
        <v>-49.263715421303196</v>
      </c>
      <c r="S18" s="4086">
        <v>-5.3783783783802462E-2</v>
      </c>
      <c r="T18" s="4086">
        <v>-8.5755166931637469E-2</v>
      </c>
      <c r="U18" s="4086">
        <v>35.274364421981176</v>
      </c>
      <c r="V18" s="4086">
        <v>-5.4158966074309678</v>
      </c>
      <c r="W18" s="4086">
        <v>40.690261029412142</v>
      </c>
      <c r="X18" s="4086">
        <v>-1032.9071605723418</v>
      </c>
      <c r="Y18" s="4086">
        <v>-1039.2521462639161</v>
      </c>
      <c r="Z18" s="4086">
        <v>2.3205087440366378E-2</v>
      </c>
      <c r="AA18" s="4086">
        <v>6.3217806041339983</v>
      </c>
      <c r="AB18" s="4086">
        <v>0</v>
      </c>
      <c r="AC18" s="4086">
        <v>0</v>
      </c>
      <c r="AD18" s="4086">
        <v>0</v>
      </c>
      <c r="AE18" s="4086">
        <v>0</v>
      </c>
      <c r="AF18" s="4086">
        <v>-10.751259999999911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-3441.2860609198424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26532.495600000002</v>
      </c>
      <c r="D19" s="4084">
        <v>3393.5556000000001</v>
      </c>
      <c r="E19" s="4084">
        <v>3067.6499999999996</v>
      </c>
      <c r="F19" s="4084">
        <v>325.90559999999994</v>
      </c>
      <c r="G19" s="4084">
        <v>23138.940000000002</v>
      </c>
      <c r="H19" s="4084">
        <v>10301.280000000001</v>
      </c>
      <c r="I19" s="4084">
        <v>12837.660000000002</v>
      </c>
      <c r="J19" s="4084">
        <v>86364.100775277722</v>
      </c>
      <c r="K19" s="4084">
        <v>62677.155818717874</v>
      </c>
      <c r="L19" s="4084">
        <v>6741.4666736770669</v>
      </c>
      <c r="M19" s="4084">
        <v>6616.3563324219795</v>
      </c>
      <c r="N19" s="4084">
        <v>21539.644294728765</v>
      </c>
      <c r="O19" s="4084">
        <v>421.0702913530522</v>
      </c>
      <c r="P19" s="4084">
        <v>246.32879393238053</v>
      </c>
      <c r="Q19" s="4084">
        <v>25142.397491873329</v>
      </c>
      <c r="R19" s="4084">
        <v>1608.4215395595347</v>
      </c>
      <c r="S19" s="4084">
        <v>361.25919251738367</v>
      </c>
      <c r="T19" s="4084">
        <v>0.21120865436590269</v>
      </c>
      <c r="U19" s="4084">
        <v>6398.1609877797446</v>
      </c>
      <c r="V19" s="4084">
        <v>4067.2856219709215</v>
      </c>
      <c r="W19" s="4084">
        <v>2330.8753658088235</v>
      </c>
      <c r="X19" s="4084">
        <v>17288.783968780113</v>
      </c>
      <c r="Y19" s="4084">
        <v>15679.07255699398</v>
      </c>
      <c r="Z19" s="4084">
        <v>88.603980445258088</v>
      </c>
      <c r="AA19" s="4084">
        <v>1521.1074313408724</v>
      </c>
      <c r="AB19" s="4084">
        <v>0</v>
      </c>
      <c r="AC19" s="4084">
        <v>0</v>
      </c>
      <c r="AD19" s="4084">
        <v>0</v>
      </c>
      <c r="AE19" s="4084">
        <v>0</v>
      </c>
      <c r="AF19" s="4084">
        <v>7618.3392999999996</v>
      </c>
      <c r="AG19" s="4084">
        <v>0</v>
      </c>
      <c r="AH19" s="4084">
        <v>1024.5629999999999</v>
      </c>
      <c r="AI19" s="4084">
        <v>14662.729500000001</v>
      </c>
      <c r="AJ19" s="4084">
        <v>0</v>
      </c>
      <c r="AK19" s="4084">
        <v>0</v>
      </c>
      <c r="AL19" s="4084">
        <v>905.99999999999989</v>
      </c>
      <c r="AM19" s="4100">
        <v>137108.22817527773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-9109.89</v>
      </c>
      <c r="D20" s="4084">
        <v>-992.55000000000018</v>
      </c>
      <c r="E20" s="4084">
        <v>-967.95000000000016</v>
      </c>
      <c r="F20" s="4084">
        <v>-24.6</v>
      </c>
      <c r="G20" s="4084">
        <v>-8117.3400000000011</v>
      </c>
      <c r="H20" s="4084">
        <v>0</v>
      </c>
      <c r="I20" s="4084">
        <v>-8117.3400000000011</v>
      </c>
      <c r="J20" s="4084">
        <v>-10024.668821918647</v>
      </c>
      <c r="K20" s="4084">
        <v>-9040.2657266570786</v>
      </c>
      <c r="L20" s="4084">
        <v>-4.1962237000908079E-2</v>
      </c>
      <c r="M20" s="4084">
        <v>-1.1635148660942851</v>
      </c>
      <c r="N20" s="4084">
        <v>-423.38474545082852</v>
      </c>
      <c r="O20" s="4084">
        <v>-4.2741258601667512E-2</v>
      </c>
      <c r="P20" s="4084">
        <v>-0.24473837999859011</v>
      </c>
      <c r="Q20" s="4084">
        <v>-8615.3880244645534</v>
      </c>
      <c r="R20" s="4084">
        <v>0</v>
      </c>
      <c r="S20" s="4084">
        <v>0</v>
      </c>
      <c r="T20" s="4084">
        <v>0</v>
      </c>
      <c r="U20" s="4084">
        <v>-984.40309526156977</v>
      </c>
      <c r="V20" s="4084">
        <v>-983.24413570274623</v>
      </c>
      <c r="W20" s="4084">
        <v>-1.1589595588235293</v>
      </c>
      <c r="X20" s="4084">
        <v>0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0</v>
      </c>
      <c r="AF20" s="4084">
        <v>-7618.3393000000015</v>
      </c>
      <c r="AG20" s="4084">
        <v>4056.9094083000005</v>
      </c>
      <c r="AH20" s="4084">
        <v>-1024.5629999999999</v>
      </c>
      <c r="AI20" s="4084">
        <v>-14662.729500000001</v>
      </c>
      <c r="AJ20" s="4084">
        <v>12602.482913999998</v>
      </c>
      <c r="AK20" s="4084">
        <v>459.92999999999989</v>
      </c>
      <c r="AL20" s="4084">
        <v>0</v>
      </c>
      <c r="AM20" s="4100">
        <v>-25320.868299618647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-9109.89</v>
      </c>
      <c r="D21" s="4084">
        <v>-992.55000000000018</v>
      </c>
      <c r="E21" s="4084">
        <v>-967.95000000000016</v>
      </c>
      <c r="F21" s="4084">
        <v>-24.6</v>
      </c>
      <c r="G21" s="4084">
        <v>-8117.3400000000011</v>
      </c>
      <c r="H21" s="4084">
        <v>0</v>
      </c>
      <c r="I21" s="4084">
        <v>-8117.3400000000011</v>
      </c>
      <c r="J21" s="4084">
        <v>-8777.4656910988797</v>
      </c>
      <c r="K21" s="4084">
        <v>-8777.4656910988797</v>
      </c>
      <c r="L21" s="4084">
        <v>-4.1962237000908079E-2</v>
      </c>
      <c r="M21" s="4084">
        <v>-0.95521084941121415</v>
      </c>
      <c r="N21" s="4084">
        <v>-421.44073361245336</v>
      </c>
      <c r="O21" s="4084">
        <v>-4.2741258601667512E-2</v>
      </c>
      <c r="P21" s="4084">
        <v>-0.24473837999859011</v>
      </c>
      <c r="Q21" s="4084">
        <v>-8354.7403047614134</v>
      </c>
      <c r="R21" s="4084">
        <v>0</v>
      </c>
      <c r="S21" s="4084">
        <v>0</v>
      </c>
      <c r="T21" s="4084">
        <v>0</v>
      </c>
      <c r="U21" s="4084">
        <v>0</v>
      </c>
      <c r="V21" s="4084">
        <v>0</v>
      </c>
      <c r="W21" s="4084">
        <v>0</v>
      </c>
      <c r="X21" s="4084">
        <v>0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0</v>
      </c>
      <c r="AF21" s="4084">
        <v>-4178.9799999999996</v>
      </c>
      <c r="AG21" s="4084">
        <v>-38.43</v>
      </c>
      <c r="AH21" s="4084">
        <v>-1024.5629999999999</v>
      </c>
      <c r="AI21" s="4084">
        <v>-14662.729500000001</v>
      </c>
      <c r="AJ21" s="4084">
        <v>14189.378821999999</v>
      </c>
      <c r="AK21" s="4084">
        <v>390.90000000000003</v>
      </c>
      <c r="AL21" s="4084">
        <v>0</v>
      </c>
      <c r="AM21" s="4100">
        <v>-23211.779369098876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-260.52938950166441</v>
      </c>
      <c r="K22" s="4084">
        <v>-260.52938950166441</v>
      </c>
      <c r="L22" s="4084">
        <v>0</v>
      </c>
      <c r="M22" s="4084">
        <v>0</v>
      </c>
      <c r="N22" s="4084">
        <v>-0.63259733661670525</v>
      </c>
      <c r="O22" s="4084">
        <v>0</v>
      </c>
      <c r="P22" s="4084">
        <v>0</v>
      </c>
      <c r="Q22" s="4084">
        <v>-259.89679216504766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-148.72</v>
      </c>
      <c r="AG22" s="4084">
        <v>-43.365000000000002</v>
      </c>
      <c r="AH22" s="4084">
        <v>0</v>
      </c>
      <c r="AI22" s="4084">
        <v>0</v>
      </c>
      <c r="AJ22" s="4084">
        <v>0</v>
      </c>
      <c r="AK22" s="4084">
        <v>103.80000000000001</v>
      </c>
      <c r="AL22" s="4084">
        <v>0</v>
      </c>
      <c r="AM22" s="4100">
        <v>-348.81438950166444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-986.67374131810357</v>
      </c>
      <c r="K23" s="4084">
        <v>-2.2706460565336037</v>
      </c>
      <c r="L23" s="4084">
        <v>0</v>
      </c>
      <c r="M23" s="4084">
        <v>-0.20830401668307102</v>
      </c>
      <c r="N23" s="4084">
        <v>-1.3114145017584689</v>
      </c>
      <c r="O23" s="4084">
        <v>0</v>
      </c>
      <c r="P23" s="4084">
        <v>0</v>
      </c>
      <c r="Q23" s="4084">
        <v>-0.75092753809206281</v>
      </c>
      <c r="R23" s="4084">
        <v>0</v>
      </c>
      <c r="S23" s="4084">
        <v>0</v>
      </c>
      <c r="T23" s="4084">
        <v>0</v>
      </c>
      <c r="U23" s="4084">
        <v>-984.40309526156977</v>
      </c>
      <c r="V23" s="4084">
        <v>-983.24413570274623</v>
      </c>
      <c r="W23" s="4084">
        <v>-1.1589595588235293</v>
      </c>
      <c r="X23" s="4084">
        <v>0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-3186.4261000000006</v>
      </c>
      <c r="AG23" s="4084">
        <v>4112.7449999999999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-60.354841318104263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-104.2132</v>
      </c>
      <c r="AG24" s="4086">
        <v>25.959408300000497</v>
      </c>
      <c r="AH24" s="4086">
        <v>0</v>
      </c>
      <c r="AI24" s="4086">
        <v>0</v>
      </c>
      <c r="AJ24" s="4086">
        <v>-1586.8959079999995</v>
      </c>
      <c r="AK24" s="4086">
        <v>-34.770000000000124</v>
      </c>
      <c r="AL24" s="4086">
        <v>0</v>
      </c>
      <c r="AM24" s="4087">
        <v>-1699.9196996999992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17422.605600000003</v>
      </c>
      <c r="D25" s="4084">
        <v>2401.0056</v>
      </c>
      <c r="E25" s="4084">
        <v>2099.6999999999998</v>
      </c>
      <c r="F25" s="4084">
        <v>301.30559999999991</v>
      </c>
      <c r="G25" s="4084">
        <v>15021.6</v>
      </c>
      <c r="H25" s="4084">
        <v>10301.280000000001</v>
      </c>
      <c r="I25" s="4084">
        <v>4720.3200000000006</v>
      </c>
      <c r="J25" s="4084">
        <v>76339.431953359061</v>
      </c>
      <c r="K25" s="4084">
        <v>53636.890092060792</v>
      </c>
      <c r="L25" s="4084">
        <v>6741.4247114400659</v>
      </c>
      <c r="M25" s="4084">
        <v>6615.192817555886</v>
      </c>
      <c r="N25" s="4084">
        <v>21116.25954927794</v>
      </c>
      <c r="O25" s="4084">
        <v>421.02755009445053</v>
      </c>
      <c r="P25" s="4084">
        <v>246.08405555238193</v>
      </c>
      <c r="Q25" s="4084">
        <v>16527.009467408781</v>
      </c>
      <c r="R25" s="4084">
        <v>1608.4215395595349</v>
      </c>
      <c r="S25" s="4084">
        <v>361.25919251738367</v>
      </c>
      <c r="T25" s="4084">
        <v>0.21120865436590269</v>
      </c>
      <c r="U25" s="4084">
        <v>5413.7578925181742</v>
      </c>
      <c r="V25" s="4084">
        <v>3084.0414862681741</v>
      </c>
      <c r="W25" s="4084">
        <v>2329.7164062500001</v>
      </c>
      <c r="X25" s="4084">
        <v>17288.783968780113</v>
      </c>
      <c r="Y25" s="4084">
        <v>15679.072556993982</v>
      </c>
      <c r="Z25" s="4084">
        <v>88.603980445258088</v>
      </c>
      <c r="AA25" s="4084">
        <v>1521.1074313408724</v>
      </c>
      <c r="AB25" s="4084">
        <v>0</v>
      </c>
      <c r="AC25" s="4084">
        <v>0</v>
      </c>
      <c r="AD25" s="4084">
        <v>0</v>
      </c>
      <c r="AE25" s="4084">
        <v>0</v>
      </c>
      <c r="AF25" s="4084">
        <v>0</v>
      </c>
      <c r="AG25" s="4084">
        <v>4056.9094083000005</v>
      </c>
      <c r="AH25" s="4084">
        <v>0</v>
      </c>
      <c r="AI25" s="4084">
        <v>0</v>
      </c>
      <c r="AJ25" s="4084">
        <v>12602.482913999998</v>
      </c>
      <c r="AK25" s="4084">
        <v>459.92999999999989</v>
      </c>
      <c r="AL25" s="4084">
        <v>905.99999999999989</v>
      </c>
      <c r="AM25" s="4100">
        <v>111787.35987565905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15304.755600000002</v>
      </c>
      <c r="D26" s="4084">
        <v>283.15559999999994</v>
      </c>
      <c r="E26" s="4084">
        <v>22.050000000000004</v>
      </c>
      <c r="F26" s="4084">
        <v>261.10559999999992</v>
      </c>
      <c r="G26" s="4084">
        <v>15021.6</v>
      </c>
      <c r="H26" s="4084">
        <v>10301.280000000001</v>
      </c>
      <c r="I26" s="4084">
        <v>4720.3200000000006</v>
      </c>
      <c r="J26" s="4084">
        <v>35905.685650855601</v>
      </c>
      <c r="K26" s="4084">
        <v>17432.738017373755</v>
      </c>
      <c r="L26" s="4084">
        <v>181.89640064492679</v>
      </c>
      <c r="M26" s="4084">
        <v>769.63576091238099</v>
      </c>
      <c r="N26" s="4084">
        <v>4079.666297404377</v>
      </c>
      <c r="O26" s="4084">
        <v>264.46183648773808</v>
      </c>
      <c r="P26" s="4084">
        <v>153.82246694179815</v>
      </c>
      <c r="Q26" s="4084">
        <v>11983.168497413648</v>
      </c>
      <c r="R26" s="4084">
        <v>0</v>
      </c>
      <c r="S26" s="4084">
        <v>8.6757568884578057E-2</v>
      </c>
      <c r="T26" s="4084">
        <v>0</v>
      </c>
      <c r="U26" s="4084">
        <v>1184.1636647017249</v>
      </c>
      <c r="V26" s="4084">
        <v>516.04972536348953</v>
      </c>
      <c r="W26" s="4084">
        <v>668.11393933823524</v>
      </c>
      <c r="X26" s="4084">
        <v>17288.783968780113</v>
      </c>
      <c r="Y26" s="4084">
        <v>15679.072556993982</v>
      </c>
      <c r="Z26" s="4084">
        <v>88.603980445258088</v>
      </c>
      <c r="AA26" s="4084">
        <v>1521.1074313408724</v>
      </c>
      <c r="AB26" s="4084">
        <v>0</v>
      </c>
      <c r="AC26" s="4084">
        <v>0</v>
      </c>
      <c r="AD26" s="4084">
        <v>0</v>
      </c>
      <c r="AE26" s="4084">
        <v>0</v>
      </c>
      <c r="AF26" s="4084">
        <v>0</v>
      </c>
      <c r="AG26" s="4084">
        <v>600.40449945</v>
      </c>
      <c r="AH26" s="4084">
        <v>0</v>
      </c>
      <c r="AI26" s="4084">
        <v>0</v>
      </c>
      <c r="AJ26" s="4084">
        <v>6304.4658120000004</v>
      </c>
      <c r="AK26" s="4084">
        <v>0</v>
      </c>
      <c r="AL26" s="4084">
        <v>626</v>
      </c>
      <c r="AM26" s="4100">
        <v>58741.311562305607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2712.5931212329074</v>
      </c>
      <c r="K27" s="4084">
        <v>2708.5550460523509</v>
      </c>
      <c r="L27" s="4084">
        <v>135.26157618426356</v>
      </c>
      <c r="M27" s="4084">
        <v>260.30477690624537</v>
      </c>
      <c r="N27" s="4084">
        <v>2093.8879694886459</v>
      </c>
      <c r="O27" s="4084">
        <v>129.82717078240566</v>
      </c>
      <c r="P27" s="4084">
        <v>26.012590082799107</v>
      </c>
      <c r="Q27" s="4084">
        <v>63.260962607991722</v>
      </c>
      <c r="R27" s="4084">
        <v>0</v>
      </c>
      <c r="S27" s="4084">
        <v>0</v>
      </c>
      <c r="T27" s="4084">
        <v>0</v>
      </c>
      <c r="U27" s="4084">
        <v>4.0380751805568753</v>
      </c>
      <c r="V27" s="4084">
        <v>4.0376413570274634</v>
      </c>
      <c r="W27" s="4084">
        <v>4.3382352941176465E-4</v>
      </c>
      <c r="X27" s="4084">
        <v>0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0</v>
      </c>
      <c r="AF27" s="4084">
        <v>0</v>
      </c>
      <c r="AG27" s="4084">
        <v>0.44314095000000003</v>
      </c>
      <c r="AH27" s="4084">
        <v>0</v>
      </c>
      <c r="AI27" s="4084">
        <v>0</v>
      </c>
      <c r="AJ27" s="4084">
        <v>250.76352999999995</v>
      </c>
      <c r="AK27" s="4084">
        <v>0</v>
      </c>
      <c r="AL27" s="4084">
        <v>0</v>
      </c>
      <c r="AM27" s="4100">
        <v>2963.7997921829074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85.21825052126583</v>
      </c>
      <c r="K28" s="4084">
        <v>83.450528388794083</v>
      </c>
      <c r="L28" s="4084">
        <v>1.5043066094665155E-2</v>
      </c>
      <c r="M28" s="4084">
        <v>1.988017019778074</v>
      </c>
      <c r="N28" s="4084">
        <v>46.724736272110917</v>
      </c>
      <c r="O28" s="4084">
        <v>2.5677633052232558</v>
      </c>
      <c r="P28" s="4084">
        <v>1.9555938227864658</v>
      </c>
      <c r="Q28" s="4084">
        <v>30.199374902800713</v>
      </c>
      <c r="R28" s="4084">
        <v>0</v>
      </c>
      <c r="S28" s="4084">
        <v>0</v>
      </c>
      <c r="T28" s="4084">
        <v>0</v>
      </c>
      <c r="U28" s="4084">
        <v>1.7677221324717287</v>
      </c>
      <c r="V28" s="4084">
        <v>1.7677221324717287</v>
      </c>
      <c r="W28" s="4084">
        <v>0</v>
      </c>
      <c r="X28" s="4084">
        <v>0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</v>
      </c>
      <c r="AF28" s="4084">
        <v>0</v>
      </c>
      <c r="AG28" s="4084">
        <v>2.6971350000000002E-2</v>
      </c>
      <c r="AH28" s="4084">
        <v>0</v>
      </c>
      <c r="AI28" s="4084">
        <v>0</v>
      </c>
      <c r="AJ28" s="4084">
        <v>76.145517999999996</v>
      </c>
      <c r="AK28" s="4084">
        <v>0</v>
      </c>
      <c r="AL28" s="4084">
        <v>0</v>
      </c>
      <c r="AM28" s="4100">
        <v>161.39073987126582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15302.355600000003</v>
      </c>
      <c r="D29" s="4084">
        <v>280.75559999999996</v>
      </c>
      <c r="E29" s="4084">
        <v>22.050000000000004</v>
      </c>
      <c r="F29" s="4084">
        <v>258.70559999999995</v>
      </c>
      <c r="G29" s="4084">
        <v>15021.6</v>
      </c>
      <c r="H29" s="4084">
        <v>10301.280000000001</v>
      </c>
      <c r="I29" s="4084">
        <v>4720.3200000000006</v>
      </c>
      <c r="J29" s="4084">
        <v>31160.312702899464</v>
      </c>
      <c r="K29" s="4084">
        <v>14217.306841773419</v>
      </c>
      <c r="L29" s="4084">
        <v>43.073180627671093</v>
      </c>
      <c r="M29" s="4084">
        <v>498.0575318947453</v>
      </c>
      <c r="N29" s="4084">
        <v>1649.7187814642746</v>
      </c>
      <c r="O29" s="4084">
        <v>129.59851999338272</v>
      </c>
      <c r="P29" s="4084">
        <v>122.88303264715597</v>
      </c>
      <c r="Q29" s="4084">
        <v>11773.889037577308</v>
      </c>
      <c r="R29" s="4084">
        <v>0</v>
      </c>
      <c r="S29" s="4084">
        <v>8.6757568884578057E-2</v>
      </c>
      <c r="T29" s="4084">
        <v>0</v>
      </c>
      <c r="U29" s="4084">
        <v>1175.3293236868049</v>
      </c>
      <c r="V29" s="4084">
        <v>507.25182552504043</v>
      </c>
      <c r="W29" s="4084">
        <v>668.07749816176465</v>
      </c>
      <c r="X29" s="4084">
        <v>15767.67653743924</v>
      </c>
      <c r="Y29" s="4084">
        <v>15679.072556993982</v>
      </c>
      <c r="Z29" s="4084">
        <v>88.603980445258088</v>
      </c>
      <c r="AA29" s="4084">
        <v>0</v>
      </c>
      <c r="AB29" s="4084">
        <v>0</v>
      </c>
      <c r="AC29" s="4084">
        <v>0</v>
      </c>
      <c r="AD29" s="4084">
        <v>0</v>
      </c>
      <c r="AE29" s="4084">
        <v>0</v>
      </c>
      <c r="AF29" s="4084">
        <v>0</v>
      </c>
      <c r="AG29" s="4084">
        <v>599.93438715000002</v>
      </c>
      <c r="AH29" s="4084">
        <v>0</v>
      </c>
      <c r="AI29" s="4084">
        <v>0</v>
      </c>
      <c r="AJ29" s="4084">
        <v>5977.5567639999999</v>
      </c>
      <c r="AK29" s="4084">
        <v>0</v>
      </c>
      <c r="AL29" s="4084">
        <v>626</v>
      </c>
      <c r="AM29" s="4100">
        <v>53666.15945404947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31.230549032633721</v>
      </c>
      <c r="D30" s="4084">
        <v>0</v>
      </c>
      <c r="E30" s="4084">
        <v>0</v>
      </c>
      <c r="F30" s="4084">
        <v>0</v>
      </c>
      <c r="G30" s="4084">
        <v>31.230549032633721</v>
      </c>
      <c r="H30" s="4084">
        <v>0</v>
      </c>
      <c r="I30" s="4084">
        <v>31.230549032633721</v>
      </c>
      <c r="J30" s="4084">
        <v>1284.5120031154115</v>
      </c>
      <c r="K30" s="4084">
        <v>1254.9471289766204</v>
      </c>
      <c r="L30" s="4084">
        <v>0.44007566162902012</v>
      </c>
      <c r="M30" s="4084">
        <v>7.7640965262090464</v>
      </c>
      <c r="N30" s="4084">
        <v>83.26370470037196</v>
      </c>
      <c r="O30" s="4084">
        <v>7.1826236745221825</v>
      </c>
      <c r="P30" s="4084">
        <v>4.8569850523349674</v>
      </c>
      <c r="Q30" s="4084">
        <v>1151.4396433615534</v>
      </c>
      <c r="R30" s="4084">
        <v>0</v>
      </c>
      <c r="S30" s="4084">
        <v>0</v>
      </c>
      <c r="T30" s="4084">
        <v>0</v>
      </c>
      <c r="U30" s="4084">
        <v>29.564874138791218</v>
      </c>
      <c r="V30" s="4084">
        <v>21.554539579967692</v>
      </c>
      <c r="W30" s="4084">
        <v>8.0103345588235282</v>
      </c>
      <c r="X30" s="4084">
        <v>0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0</v>
      </c>
      <c r="AF30" s="4084">
        <v>0</v>
      </c>
      <c r="AG30" s="4084">
        <v>19.50917115</v>
      </c>
      <c r="AH30" s="4084">
        <v>0</v>
      </c>
      <c r="AI30" s="4084">
        <v>0</v>
      </c>
      <c r="AJ30" s="4084">
        <v>402.00846199999989</v>
      </c>
      <c r="AK30" s="4084">
        <v>0</v>
      </c>
      <c r="AL30" s="4084">
        <v>0</v>
      </c>
      <c r="AM30" s="4100">
        <v>1737.2601852980451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95.831425908337863</v>
      </c>
      <c r="D31" s="4084">
        <v>0</v>
      </c>
      <c r="E31" s="4084">
        <v>0</v>
      </c>
      <c r="F31" s="4084">
        <v>0</v>
      </c>
      <c r="G31" s="4084">
        <v>95.831425908337863</v>
      </c>
      <c r="H31" s="4084">
        <v>0</v>
      </c>
      <c r="I31" s="4084">
        <v>95.831425908337863</v>
      </c>
      <c r="J31" s="4084">
        <v>1495.1840768816376</v>
      </c>
      <c r="K31" s="4084">
        <v>1488.9941879092678</v>
      </c>
      <c r="L31" s="4084">
        <v>3.7079838356148323E-2</v>
      </c>
      <c r="M31" s="4084">
        <v>7.206267775025232</v>
      </c>
      <c r="N31" s="4084">
        <v>27.089061208808531</v>
      </c>
      <c r="O31" s="4084">
        <v>7.1382385213589128</v>
      </c>
      <c r="P31" s="4084">
        <v>5.8633887497960888</v>
      </c>
      <c r="Q31" s="4084">
        <v>1441.6601518159227</v>
      </c>
      <c r="R31" s="4084">
        <v>0</v>
      </c>
      <c r="S31" s="4084">
        <v>0</v>
      </c>
      <c r="T31" s="4084">
        <v>0</v>
      </c>
      <c r="U31" s="4084">
        <v>6.1898889723700456</v>
      </c>
      <c r="V31" s="4084">
        <v>4.4358319870759289</v>
      </c>
      <c r="W31" s="4084">
        <v>1.7540569852941172</v>
      </c>
      <c r="X31" s="4084">
        <v>0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0</v>
      </c>
      <c r="AF31" s="4084">
        <v>0</v>
      </c>
      <c r="AG31" s="4084">
        <v>43.995845250000002</v>
      </c>
      <c r="AH31" s="4084">
        <v>0</v>
      </c>
      <c r="AI31" s="4084">
        <v>0</v>
      </c>
      <c r="AJ31" s="4084">
        <v>983.53865599999972</v>
      </c>
      <c r="AK31" s="4084">
        <v>0</v>
      </c>
      <c r="AL31" s="4084">
        <v>0</v>
      </c>
      <c r="AM31" s="4100">
        <v>2618.5500040399752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110.44408499154531</v>
      </c>
      <c r="K32" s="4084">
        <v>109.71293798023675</v>
      </c>
      <c r="L32" s="4084">
        <v>3.2989180032160427E-2</v>
      </c>
      <c r="M32" s="4084">
        <v>0.48092501062884319</v>
      </c>
      <c r="N32" s="4084">
        <v>3.4993968274114855</v>
      </c>
      <c r="O32" s="4084">
        <v>0.43324093946235703</v>
      </c>
      <c r="P32" s="4084">
        <v>0.25615025152971527</v>
      </c>
      <c r="Q32" s="4084">
        <v>105.01023577117218</v>
      </c>
      <c r="R32" s="4084">
        <v>0</v>
      </c>
      <c r="S32" s="4084">
        <v>0</v>
      </c>
      <c r="T32" s="4084">
        <v>0</v>
      </c>
      <c r="U32" s="4084">
        <v>0.7311470113085623</v>
      </c>
      <c r="V32" s="4084">
        <v>0.7311470113085623</v>
      </c>
      <c r="W32" s="4084">
        <v>0</v>
      </c>
      <c r="X32" s="4084">
        <v>0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</v>
      </c>
      <c r="AF32" s="4084">
        <v>0</v>
      </c>
      <c r="AG32" s="4084">
        <v>1.30094055</v>
      </c>
      <c r="AH32" s="4084">
        <v>0</v>
      </c>
      <c r="AI32" s="4084">
        <v>0</v>
      </c>
      <c r="AJ32" s="4084">
        <v>59.108917999999996</v>
      </c>
      <c r="AK32" s="4084">
        <v>0</v>
      </c>
      <c r="AL32" s="4084">
        <v>0</v>
      </c>
      <c r="AM32" s="4084">
        <v>170.85394354154531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7.7408853190906477</v>
      </c>
      <c r="D33" s="4084">
        <v>0</v>
      </c>
      <c r="E33" s="4084">
        <v>0</v>
      </c>
      <c r="F33" s="4084">
        <v>0</v>
      </c>
      <c r="G33" s="4084">
        <v>7.7408853190906477</v>
      </c>
      <c r="H33" s="4084">
        <v>0</v>
      </c>
      <c r="I33" s="4084">
        <v>7.7408853190906477</v>
      </c>
      <c r="J33" s="4084">
        <v>1299.0768994913115</v>
      </c>
      <c r="K33" s="4084">
        <v>1297.2812788389308</v>
      </c>
      <c r="L33" s="4084">
        <v>5.5025952293643599E-2</v>
      </c>
      <c r="M33" s="4084">
        <v>3.3126701192294488</v>
      </c>
      <c r="N33" s="4084">
        <v>9.6007067232795169</v>
      </c>
      <c r="O33" s="4084">
        <v>2.041717045510425</v>
      </c>
      <c r="P33" s="4084">
        <v>1.2070367361367136</v>
      </c>
      <c r="Q33" s="4084">
        <v>1281.0641222624815</v>
      </c>
      <c r="R33" s="4084">
        <v>0</v>
      </c>
      <c r="S33" s="4084">
        <v>0</v>
      </c>
      <c r="T33" s="4084">
        <v>0</v>
      </c>
      <c r="U33" s="4084">
        <v>1.7956206523804996</v>
      </c>
      <c r="V33" s="4084">
        <v>1.409951534733441</v>
      </c>
      <c r="W33" s="4084">
        <v>0.38566911764705886</v>
      </c>
      <c r="X33" s="4084">
        <v>0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0</v>
      </c>
      <c r="AF33" s="4084">
        <v>0</v>
      </c>
      <c r="AG33" s="4084">
        <v>16.351706700000001</v>
      </c>
      <c r="AH33" s="4084">
        <v>0</v>
      </c>
      <c r="AI33" s="4084">
        <v>0</v>
      </c>
      <c r="AJ33" s="4084">
        <v>506.51385600000003</v>
      </c>
      <c r="AK33" s="4084">
        <v>0</v>
      </c>
      <c r="AL33" s="4084">
        <v>0</v>
      </c>
      <c r="AM33" s="4084">
        <v>1829.6833475104022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167.74497647614612</v>
      </c>
      <c r="D34" s="4084">
        <v>0</v>
      </c>
      <c r="E34" s="4084">
        <v>0</v>
      </c>
      <c r="F34" s="4084">
        <v>0</v>
      </c>
      <c r="G34" s="4084">
        <v>167.74497647614612</v>
      </c>
      <c r="H34" s="4084">
        <v>0</v>
      </c>
      <c r="I34" s="4084">
        <v>167.74497647614612</v>
      </c>
      <c r="J34" s="4084">
        <v>20756.691038605109</v>
      </c>
      <c r="K34" s="4084">
        <v>4184.0057955772954</v>
      </c>
      <c r="L34" s="4084">
        <v>2.5746075664299291</v>
      </c>
      <c r="M34" s="4084">
        <v>173.20714124533583</v>
      </c>
      <c r="N34" s="4084">
        <v>147.18938418253168</v>
      </c>
      <c r="O34" s="4084">
        <v>17.951926392540937</v>
      </c>
      <c r="P34" s="4084">
        <v>10.561378673096058</v>
      </c>
      <c r="Q34" s="4084">
        <v>3832.5213575173611</v>
      </c>
      <c r="R34" s="4084">
        <v>0</v>
      </c>
      <c r="S34" s="4084">
        <v>0</v>
      </c>
      <c r="T34" s="4084">
        <v>0</v>
      </c>
      <c r="U34" s="4084">
        <v>819.81876473260957</v>
      </c>
      <c r="V34" s="4084">
        <v>267.71747980613895</v>
      </c>
      <c r="W34" s="4084">
        <v>552.10128492647061</v>
      </c>
      <c r="X34" s="4084">
        <v>15752.866478295202</v>
      </c>
      <c r="Y34" s="4084">
        <v>15664.262497849946</v>
      </c>
      <c r="Z34" s="4084">
        <v>88.603980445258088</v>
      </c>
      <c r="AA34" s="4084">
        <v>0</v>
      </c>
      <c r="AB34" s="4084">
        <v>0</v>
      </c>
      <c r="AC34" s="4084">
        <v>0</v>
      </c>
      <c r="AD34" s="4084">
        <v>0</v>
      </c>
      <c r="AE34" s="4084">
        <v>0</v>
      </c>
      <c r="AF34" s="4084">
        <v>0</v>
      </c>
      <c r="AG34" s="4084">
        <v>35.367054450000005</v>
      </c>
      <c r="AH34" s="4084">
        <v>0</v>
      </c>
      <c r="AI34" s="4084">
        <v>0</v>
      </c>
      <c r="AJ34" s="4084">
        <v>55.230404</v>
      </c>
      <c r="AK34" s="4084">
        <v>0</v>
      </c>
      <c r="AL34" s="4084">
        <v>0</v>
      </c>
      <c r="AM34" s="4084">
        <v>21015.033473531257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4424.5221632637922</v>
      </c>
      <c r="D35" s="4084">
        <v>6.75</v>
      </c>
      <c r="E35" s="4084">
        <v>6.75</v>
      </c>
      <c r="F35" s="4084">
        <v>0</v>
      </c>
      <c r="G35" s="4084">
        <v>4417.7721632637922</v>
      </c>
      <c r="H35" s="4084">
        <v>0</v>
      </c>
      <c r="I35" s="4084">
        <v>4417.7721632637922</v>
      </c>
      <c r="J35" s="4084">
        <v>1672.6310207529818</v>
      </c>
      <c r="K35" s="4084">
        <v>1542.8399717628008</v>
      </c>
      <c r="L35" s="4084">
        <v>0.46290417421127511</v>
      </c>
      <c r="M35" s="4084">
        <v>20.727494504686778</v>
      </c>
      <c r="N35" s="4084">
        <v>236.64727723166223</v>
      </c>
      <c r="O35" s="4084">
        <v>25.413414362694979</v>
      </c>
      <c r="P35" s="4084">
        <v>14.064360589711038</v>
      </c>
      <c r="Q35" s="4084">
        <v>1245.5245208998344</v>
      </c>
      <c r="R35" s="4084">
        <v>0</v>
      </c>
      <c r="S35" s="4084">
        <v>0</v>
      </c>
      <c r="T35" s="4084">
        <v>0</v>
      </c>
      <c r="U35" s="4084">
        <v>126.90415392176662</v>
      </c>
      <c r="V35" s="4084">
        <v>98.886203554119547</v>
      </c>
      <c r="W35" s="4084">
        <v>28.017950367647057</v>
      </c>
      <c r="X35" s="4084">
        <v>2.8868950684143706</v>
      </c>
      <c r="Y35" s="4084">
        <v>2.8868950684143706</v>
      </c>
      <c r="Z35" s="4084">
        <v>0</v>
      </c>
      <c r="AA35" s="4084">
        <v>0</v>
      </c>
      <c r="AB35" s="4084">
        <v>0</v>
      </c>
      <c r="AC35" s="4084">
        <v>0</v>
      </c>
      <c r="AD35" s="4084">
        <v>0</v>
      </c>
      <c r="AE35" s="4084">
        <v>0</v>
      </c>
      <c r="AF35" s="4084">
        <v>0</v>
      </c>
      <c r="AG35" s="4084">
        <v>85.481944800000008</v>
      </c>
      <c r="AH35" s="4084">
        <v>0</v>
      </c>
      <c r="AI35" s="4084">
        <v>0</v>
      </c>
      <c r="AJ35" s="4084">
        <v>1492.8846639999997</v>
      </c>
      <c r="AK35" s="4084">
        <v>0</v>
      </c>
      <c r="AL35" s="4084">
        <v>0</v>
      </c>
      <c r="AM35" s="4084">
        <v>7675.5197928167736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10404.1949632</v>
      </c>
      <c r="D36" s="4084">
        <v>102.91496319999999</v>
      </c>
      <c r="E36" s="4084">
        <v>15.3</v>
      </c>
      <c r="F36" s="4084">
        <v>87.614963199999991</v>
      </c>
      <c r="G36" s="4084">
        <v>10301.280000000001</v>
      </c>
      <c r="H36" s="4084">
        <v>10301.280000000001</v>
      </c>
      <c r="I36" s="4084">
        <v>0</v>
      </c>
      <c r="J36" s="4084">
        <v>1606.5621769108725</v>
      </c>
      <c r="K36" s="4084">
        <v>1587.7513444783442</v>
      </c>
      <c r="L36" s="4084">
        <v>1.5834806415437004E-2</v>
      </c>
      <c r="M36" s="4084">
        <v>5.6614154759991901</v>
      </c>
      <c r="N36" s="4084">
        <v>112.68145543433067</v>
      </c>
      <c r="O36" s="4084">
        <v>22.406282874643395</v>
      </c>
      <c r="P36" s="4084">
        <v>2.1762747438816024</v>
      </c>
      <c r="Q36" s="4084">
        <v>1444.8100811430736</v>
      </c>
      <c r="R36" s="4084">
        <v>0</v>
      </c>
      <c r="S36" s="4084">
        <v>0</v>
      </c>
      <c r="T36" s="4084">
        <v>0</v>
      </c>
      <c r="U36" s="4084">
        <v>18.810832432528748</v>
      </c>
      <c r="V36" s="4084">
        <v>14.013828756058158</v>
      </c>
      <c r="W36" s="4084">
        <v>4.7970036764705872</v>
      </c>
      <c r="X36" s="4084">
        <v>0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</v>
      </c>
      <c r="AF36" s="4084">
        <v>0</v>
      </c>
      <c r="AG36" s="4084">
        <v>168.61116089999999</v>
      </c>
      <c r="AH36" s="4084">
        <v>0</v>
      </c>
      <c r="AI36" s="4084">
        <v>0</v>
      </c>
      <c r="AJ36" s="4084">
        <v>755.18225399999994</v>
      </c>
      <c r="AK36" s="4084">
        <v>0</v>
      </c>
      <c r="AL36" s="4084">
        <v>0</v>
      </c>
      <c r="AM36" s="4084">
        <v>12934.550555010872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0</v>
      </c>
      <c r="D37" s="4084">
        <v>0</v>
      </c>
      <c r="E37" s="4084">
        <v>0</v>
      </c>
      <c r="F37" s="4084">
        <v>0</v>
      </c>
      <c r="G37" s="4084">
        <v>0</v>
      </c>
      <c r="H37" s="4084">
        <v>0</v>
      </c>
      <c r="I37" s="4084">
        <v>0</v>
      </c>
      <c r="J37" s="4084">
        <v>181.41050514590296</v>
      </c>
      <c r="K37" s="4084">
        <v>156.21046385836613</v>
      </c>
      <c r="L37" s="4084">
        <v>4.1434410120393499E-2</v>
      </c>
      <c r="M37" s="4084">
        <v>9.3740956989786</v>
      </c>
      <c r="N37" s="4084">
        <v>25.448257296168947</v>
      </c>
      <c r="O37" s="4084">
        <v>7.3905016140848376</v>
      </c>
      <c r="P37" s="4084">
        <v>11.26104976953815</v>
      </c>
      <c r="Q37" s="4084">
        <v>102.69512506947522</v>
      </c>
      <c r="R37" s="4084">
        <v>0</v>
      </c>
      <c r="S37" s="4084">
        <v>0</v>
      </c>
      <c r="T37" s="4084">
        <v>0</v>
      </c>
      <c r="U37" s="4084">
        <v>25.20004128753682</v>
      </c>
      <c r="V37" s="4084">
        <v>9.8401938610662363</v>
      </c>
      <c r="W37" s="4084">
        <v>15.359847426470591</v>
      </c>
      <c r="X37" s="4084">
        <v>0</v>
      </c>
      <c r="Y37" s="4084">
        <v>0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0</v>
      </c>
      <c r="AF37" s="4084">
        <v>0</v>
      </c>
      <c r="AG37" s="4084">
        <v>0</v>
      </c>
      <c r="AH37" s="4084">
        <v>0</v>
      </c>
      <c r="AI37" s="4084">
        <v>0</v>
      </c>
      <c r="AJ37" s="4084">
        <v>0</v>
      </c>
      <c r="AK37" s="4084">
        <v>0</v>
      </c>
      <c r="AL37" s="4084">
        <v>0</v>
      </c>
      <c r="AM37" s="4084">
        <v>181.41050514590296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1205.6926634229437</v>
      </c>
      <c r="K38" s="4084">
        <v>1105.968128677624</v>
      </c>
      <c r="L38" s="4084">
        <v>29.321838866345221</v>
      </c>
      <c r="M38" s="4084">
        <v>17.009696586742376</v>
      </c>
      <c r="N38" s="4084">
        <v>203.87434723651262</v>
      </c>
      <c r="O38" s="4084">
        <v>23.575241352902985</v>
      </c>
      <c r="P38" s="4084">
        <v>49.947911117973128</v>
      </c>
      <c r="Q38" s="4084">
        <v>782.15233594826316</v>
      </c>
      <c r="R38" s="4084">
        <v>0</v>
      </c>
      <c r="S38" s="4084">
        <v>8.6757568884578057E-2</v>
      </c>
      <c r="T38" s="4084">
        <v>0</v>
      </c>
      <c r="U38" s="4084">
        <v>99.724534745319772</v>
      </c>
      <c r="V38" s="4084">
        <v>62.123747980613892</v>
      </c>
      <c r="W38" s="4084">
        <v>37.60078676470588</v>
      </c>
      <c r="X38" s="4084">
        <v>0</v>
      </c>
      <c r="Y38" s="4084">
        <v>0</v>
      </c>
      <c r="Z38" s="4084">
        <v>0</v>
      </c>
      <c r="AA38" s="4084">
        <v>0</v>
      </c>
      <c r="AB38" s="4084">
        <v>0</v>
      </c>
      <c r="AC38" s="4084">
        <v>0</v>
      </c>
      <c r="AD38" s="4084">
        <v>0</v>
      </c>
      <c r="AE38" s="4084">
        <v>0</v>
      </c>
      <c r="AF38" s="4084">
        <v>0</v>
      </c>
      <c r="AG38" s="4084">
        <v>194.78311124999999</v>
      </c>
      <c r="AH38" s="4084">
        <v>0</v>
      </c>
      <c r="AI38" s="4084">
        <v>0</v>
      </c>
      <c r="AJ38" s="4084">
        <v>1625.9057659999999</v>
      </c>
      <c r="AK38" s="4084">
        <v>0</v>
      </c>
      <c r="AL38" s="4084">
        <v>0</v>
      </c>
      <c r="AM38" s="4084">
        <v>3026.3815406729436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171.09063679999994</v>
      </c>
      <c r="D39" s="4084">
        <v>171.09063679999994</v>
      </c>
      <c r="E39" s="4084">
        <v>0</v>
      </c>
      <c r="F39" s="4084">
        <v>171.09063679999994</v>
      </c>
      <c r="G39" s="4084">
        <v>0</v>
      </c>
      <c r="H39" s="4084">
        <v>0</v>
      </c>
      <c r="I39" s="4084">
        <v>0</v>
      </c>
      <c r="J39" s="4084">
        <v>1491.9790178528538</v>
      </c>
      <c r="K39" s="4084">
        <v>1446.0678719314199</v>
      </c>
      <c r="L39" s="4084">
        <v>5.9091538840807036</v>
      </c>
      <c r="M39" s="4084">
        <v>253.02824456251167</v>
      </c>
      <c r="N39" s="4084">
        <v>780.28636299620405</v>
      </c>
      <c r="O39" s="4084">
        <v>15.031024646493417</v>
      </c>
      <c r="P39" s="4084">
        <v>22.557414655030726</v>
      </c>
      <c r="Q39" s="4084">
        <v>369.25567118709927</v>
      </c>
      <c r="R39" s="4084">
        <v>0</v>
      </c>
      <c r="S39" s="4084">
        <v>0</v>
      </c>
      <c r="T39" s="4084">
        <v>0</v>
      </c>
      <c r="U39" s="4084">
        <v>45.911145921433999</v>
      </c>
      <c r="V39" s="4084">
        <v>25.860581583198712</v>
      </c>
      <c r="W39" s="4084">
        <v>20.05056433823529</v>
      </c>
      <c r="X39" s="4084">
        <v>0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0</v>
      </c>
      <c r="AE39" s="4084">
        <v>0</v>
      </c>
      <c r="AF39" s="4084">
        <v>0</v>
      </c>
      <c r="AG39" s="4084">
        <v>34.533452099999998</v>
      </c>
      <c r="AH39" s="4084">
        <v>0</v>
      </c>
      <c r="AI39" s="4084">
        <v>0</v>
      </c>
      <c r="AJ39" s="4084">
        <v>97.183783999999989</v>
      </c>
      <c r="AK39" s="4084">
        <v>0</v>
      </c>
      <c r="AL39" s="4084">
        <v>626</v>
      </c>
      <c r="AM39" s="4084">
        <v>2420.7868907528537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56.129215728897144</v>
      </c>
      <c r="K40" s="4084">
        <v>43.52773178251423</v>
      </c>
      <c r="L40" s="4084">
        <v>4.1822362877571706</v>
      </c>
      <c r="M40" s="4084">
        <v>0.2854843893983125</v>
      </c>
      <c r="N40" s="4084">
        <v>20.138827626992899</v>
      </c>
      <c r="O40" s="4084">
        <v>1.0343085691683247</v>
      </c>
      <c r="P40" s="4084">
        <v>0.13108230812778926</v>
      </c>
      <c r="Q40" s="4084">
        <v>17.755792601069732</v>
      </c>
      <c r="R40" s="4084">
        <v>0</v>
      </c>
      <c r="S40" s="4084">
        <v>0</v>
      </c>
      <c r="T40" s="4084">
        <v>0</v>
      </c>
      <c r="U40" s="4084">
        <v>0.67831987075928935</v>
      </c>
      <c r="V40" s="4084">
        <v>0.67831987075928935</v>
      </c>
      <c r="W40" s="4084">
        <v>0</v>
      </c>
      <c r="X40" s="4084">
        <v>11.923164075623632</v>
      </c>
      <c r="Y40" s="4084">
        <v>11.923164075623632</v>
      </c>
      <c r="Z40" s="4084">
        <v>0</v>
      </c>
      <c r="AA40" s="4084">
        <v>0</v>
      </c>
      <c r="AB40" s="4084">
        <v>0</v>
      </c>
      <c r="AC40" s="4084">
        <v>0</v>
      </c>
      <c r="AD40" s="4084">
        <v>0</v>
      </c>
      <c r="AE40" s="4084">
        <v>0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56.129215728897144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1947.5615762019518</v>
      </c>
      <c r="K41" s="4084">
        <v>423.42560115918832</v>
      </c>
      <c r="L41" s="4084">
        <v>3.5466007668975035</v>
      </c>
      <c r="M41" s="4084">
        <v>9.2854350916121682</v>
      </c>
      <c r="N41" s="4084">
        <v>289.33481017934611</v>
      </c>
      <c r="O41" s="4084">
        <v>2.4683824067263718</v>
      </c>
      <c r="P41" s="4084">
        <v>2.9712503890566069</v>
      </c>
      <c r="Q41" s="4084">
        <v>115.8191223255495</v>
      </c>
      <c r="R41" s="4084">
        <v>0</v>
      </c>
      <c r="S41" s="4084">
        <v>0</v>
      </c>
      <c r="T41" s="4084">
        <v>0</v>
      </c>
      <c r="U41" s="4084">
        <v>3.0285437018910955</v>
      </c>
      <c r="V41" s="4084">
        <v>2.992536348949919</v>
      </c>
      <c r="W41" s="4084">
        <v>3.600735294117647E-2</v>
      </c>
      <c r="X41" s="4084">
        <v>1521.1074313408724</v>
      </c>
      <c r="Y41" s="4084">
        <v>0</v>
      </c>
      <c r="Z41" s="4084">
        <v>0</v>
      </c>
      <c r="AA41" s="4084">
        <v>1521.1074313408724</v>
      </c>
      <c r="AB41" s="4084">
        <v>0</v>
      </c>
      <c r="AC41" s="4084">
        <v>0</v>
      </c>
      <c r="AD41" s="4084">
        <v>0</v>
      </c>
      <c r="AE41" s="4084">
        <v>0</v>
      </c>
      <c r="AF41" s="4084">
        <v>0</v>
      </c>
      <c r="AG41" s="4084">
        <v>0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1947.5615762019518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23732.310478311229</v>
      </c>
      <c r="K42" s="4084">
        <v>22068.863398132693</v>
      </c>
      <c r="L42" s="4084">
        <v>6451.7219137142811</v>
      </c>
      <c r="M42" s="4084">
        <v>30.259408851099234</v>
      </c>
      <c r="N42" s="4084">
        <v>11223.959533628393</v>
      </c>
      <c r="O42" s="4084">
        <v>110.62005616960109</v>
      </c>
      <c r="P42" s="4084">
        <v>40.58770903076806</v>
      </c>
      <c r="Q42" s="4084">
        <v>2610.1397591381678</v>
      </c>
      <c r="R42" s="4084">
        <v>1600.6283966564972</v>
      </c>
      <c r="S42" s="4084">
        <v>0.73541228951693738</v>
      </c>
      <c r="T42" s="4084">
        <v>0.21120865436590269</v>
      </c>
      <c r="U42" s="4084">
        <v>1663.4470801785376</v>
      </c>
      <c r="V42" s="4084">
        <v>11.426365105008077</v>
      </c>
      <c r="W42" s="4084">
        <v>1652.0207150735293</v>
      </c>
      <c r="X42" s="4084">
        <v>0</v>
      </c>
      <c r="Y42" s="4084">
        <v>0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0</v>
      </c>
      <c r="AF42" s="4084">
        <v>0</v>
      </c>
      <c r="AG42" s="4084">
        <v>0</v>
      </c>
      <c r="AH42" s="4084">
        <v>0</v>
      </c>
      <c r="AI42" s="4084">
        <v>0</v>
      </c>
      <c r="AJ42" s="4084">
        <v>124.19165399999999</v>
      </c>
      <c r="AK42" s="4084">
        <v>0</v>
      </c>
      <c r="AL42" s="4084">
        <v>0</v>
      </c>
      <c r="AM42" s="4084">
        <v>23856.502132311227</v>
      </c>
      <c r="AN42" s="957" t="s">
        <v>3259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322.79978957797044</v>
      </c>
      <c r="K43" s="4084">
        <v>322.79978957797044</v>
      </c>
      <c r="L43" s="4084">
        <v>1.5834806415437008E-2</v>
      </c>
      <c r="M43" s="4084">
        <v>4.4261145643149216E-2</v>
      </c>
      <c r="N43" s="4084">
        <v>318.85991962892956</v>
      </c>
      <c r="O43" s="4084">
        <v>0</v>
      </c>
      <c r="P43" s="4084">
        <v>0.60267018842753006</v>
      </c>
      <c r="Q43" s="4084">
        <v>3.2771038085547772</v>
      </c>
      <c r="R43" s="4084">
        <v>0</v>
      </c>
      <c r="S43" s="4084">
        <v>0</v>
      </c>
      <c r="T43" s="4084">
        <v>0</v>
      </c>
      <c r="U43" s="4084">
        <v>0</v>
      </c>
      <c r="V43" s="4084">
        <v>0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124.19165399999999</v>
      </c>
      <c r="AK43" s="4084">
        <v>0</v>
      </c>
      <c r="AL43" s="4084">
        <v>0</v>
      </c>
      <c r="AM43" s="4084">
        <v>446.99144357797041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18669.212595203986</v>
      </c>
      <c r="K44" s="4084">
        <v>17005.796629726578</v>
      </c>
      <c r="L44" s="4084">
        <v>6451.3079654832372</v>
      </c>
      <c r="M44" s="4084">
        <v>30.133679534256665</v>
      </c>
      <c r="N44" s="4084">
        <v>10460.842813072284</v>
      </c>
      <c r="O44" s="4084">
        <v>4.2844375624168043</v>
      </c>
      <c r="P44" s="4084">
        <v>5.0078068139220013</v>
      </c>
      <c r="Q44" s="4084">
        <v>54.219927260457823</v>
      </c>
      <c r="R44" s="4084">
        <v>0</v>
      </c>
      <c r="S44" s="4084">
        <v>0</v>
      </c>
      <c r="T44" s="4084">
        <v>0</v>
      </c>
      <c r="U44" s="4084">
        <v>1663.4159654774066</v>
      </c>
      <c r="V44" s="4084">
        <v>11.39525040387722</v>
      </c>
      <c r="W44" s="4084">
        <v>1652.0207150735293</v>
      </c>
      <c r="X44" s="4084">
        <v>0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</v>
      </c>
      <c r="AF44" s="4084">
        <v>0</v>
      </c>
      <c r="AG44" s="4084">
        <v>0</v>
      </c>
      <c r="AH44" s="4084">
        <v>0</v>
      </c>
      <c r="AI44" s="4084">
        <v>0</v>
      </c>
      <c r="AJ44" s="4084">
        <v>0</v>
      </c>
      <c r="AK44" s="4084">
        <v>0</v>
      </c>
      <c r="AL44" s="4084">
        <v>0</v>
      </c>
      <c r="AM44" s="4084">
        <v>18669.212595203986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3134.0495458439209</v>
      </c>
      <c r="K45" s="4084">
        <v>3134.0218237114495</v>
      </c>
      <c r="L45" s="4084">
        <v>0.37924361364971632</v>
      </c>
      <c r="M45" s="4084">
        <v>3.6930393396002632E-2</v>
      </c>
      <c r="N45" s="4084">
        <v>442.83919783203424</v>
      </c>
      <c r="O45" s="4084">
        <v>106.25237776438311</v>
      </c>
      <c r="P45" s="4084">
        <v>34.818236899383528</v>
      </c>
      <c r="Q45" s="4084">
        <v>2549.6958372086028</v>
      </c>
      <c r="R45" s="4084">
        <v>0</v>
      </c>
      <c r="S45" s="4084">
        <v>0</v>
      </c>
      <c r="T45" s="4084">
        <v>0</v>
      </c>
      <c r="U45" s="4084">
        <v>2.772213247172859E-2</v>
      </c>
      <c r="V45" s="4084">
        <v>2.772213247172859E-2</v>
      </c>
      <c r="W45" s="4084">
        <v>0</v>
      </c>
      <c r="X45" s="4084">
        <v>0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3134.0495458439209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1606.2485476853522</v>
      </c>
      <c r="K46" s="4084">
        <v>1606.245155116693</v>
      </c>
      <c r="L46" s="4084">
        <v>1.8869810978395768E-2</v>
      </c>
      <c r="M46" s="4084">
        <v>4.4537777803418901E-2</v>
      </c>
      <c r="N46" s="4084">
        <v>1.4176030951419902</v>
      </c>
      <c r="O46" s="4084">
        <v>8.3240842801149684E-2</v>
      </c>
      <c r="P46" s="4084">
        <v>0.15899512903500085</v>
      </c>
      <c r="Q46" s="4084">
        <v>2.9468908605528594</v>
      </c>
      <c r="R46" s="4084">
        <v>1600.6283966564972</v>
      </c>
      <c r="S46" s="4084">
        <v>0.73541228951693738</v>
      </c>
      <c r="T46" s="4084">
        <v>0.21120865436590269</v>
      </c>
      <c r="U46" s="4084">
        <v>3.3925686591276252E-3</v>
      </c>
      <c r="V46" s="4084">
        <v>3.3925686591276252E-3</v>
      </c>
      <c r="W46" s="4084">
        <v>0</v>
      </c>
      <c r="X46" s="4084">
        <v>0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1606.2485476853522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2117.85</v>
      </c>
      <c r="D47" s="4084">
        <v>2117.85</v>
      </c>
      <c r="E47" s="4084">
        <v>2077.65</v>
      </c>
      <c r="F47" s="4084">
        <v>40.199999999999996</v>
      </c>
      <c r="G47" s="4084">
        <v>0</v>
      </c>
      <c r="H47" s="4084">
        <v>0</v>
      </c>
      <c r="I47" s="4084">
        <v>0</v>
      </c>
      <c r="J47" s="4084">
        <v>9260.356631183924</v>
      </c>
      <c r="K47" s="4084">
        <v>6727.8547624737175</v>
      </c>
      <c r="L47" s="4084">
        <v>11.610475933958796</v>
      </c>
      <c r="M47" s="4084">
        <v>3770.1141771463613</v>
      </c>
      <c r="N47" s="4084">
        <v>1824.4845827690501</v>
      </c>
      <c r="O47" s="4084">
        <v>17.287942434613633</v>
      </c>
      <c r="P47" s="4084">
        <v>22.509453951703971</v>
      </c>
      <c r="Q47" s="4084">
        <v>1081.8481302380299</v>
      </c>
      <c r="R47" s="4084">
        <v>0</v>
      </c>
      <c r="S47" s="4084">
        <v>0</v>
      </c>
      <c r="T47" s="4084">
        <v>0</v>
      </c>
      <c r="U47" s="4084">
        <v>2532.5018687102061</v>
      </c>
      <c r="V47" s="4084">
        <v>2525.9530856219708</v>
      </c>
      <c r="W47" s="4084">
        <v>6.5487830882352931</v>
      </c>
      <c r="X47" s="4084">
        <v>0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0</v>
      </c>
      <c r="AF47" s="4084">
        <v>0</v>
      </c>
      <c r="AG47" s="4084">
        <v>2768.85</v>
      </c>
      <c r="AH47" s="4084">
        <v>0</v>
      </c>
      <c r="AI47" s="4084">
        <v>0</v>
      </c>
      <c r="AJ47" s="4084">
        <v>2283.6005700000001</v>
      </c>
      <c r="AK47" s="4084">
        <v>440</v>
      </c>
      <c r="AL47" s="4084">
        <v>190</v>
      </c>
      <c r="AM47" s="4084">
        <v>17060.657201183923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5922.6089667732213</v>
      </c>
      <c r="K48" s="4084">
        <v>5896.3578660474313</v>
      </c>
      <c r="L48" s="4084">
        <v>47.303185248114836</v>
      </c>
      <c r="M48" s="4084">
        <v>1964.940226652297</v>
      </c>
      <c r="N48" s="4084">
        <v>3264.84933454155</v>
      </c>
      <c r="O48" s="4084">
        <v>23.969925492647757</v>
      </c>
      <c r="P48" s="4084">
        <v>22.216446439418327</v>
      </c>
      <c r="Q48" s="4084">
        <v>573.07874767340195</v>
      </c>
      <c r="R48" s="4084">
        <v>0</v>
      </c>
      <c r="S48" s="4084">
        <v>0</v>
      </c>
      <c r="T48" s="4084">
        <v>0</v>
      </c>
      <c r="U48" s="4084">
        <v>26.251100725791126</v>
      </c>
      <c r="V48" s="4084">
        <v>23.282229402261713</v>
      </c>
      <c r="W48" s="4084">
        <v>2.9688713235294122</v>
      </c>
      <c r="X48" s="4084">
        <v>0</v>
      </c>
      <c r="Y48" s="4084">
        <v>0</v>
      </c>
      <c r="Z48" s="4084">
        <v>0</v>
      </c>
      <c r="AA48" s="4084">
        <v>0</v>
      </c>
      <c r="AB48" s="4084">
        <v>0</v>
      </c>
      <c r="AC48" s="4084">
        <v>0</v>
      </c>
      <c r="AD48" s="4084">
        <v>0</v>
      </c>
      <c r="AE48" s="4084">
        <v>0</v>
      </c>
      <c r="AF48" s="4084">
        <v>0</v>
      </c>
      <c r="AG48" s="4084">
        <v>544.36040190000006</v>
      </c>
      <c r="AH48" s="4084">
        <v>0</v>
      </c>
      <c r="AI48" s="4084">
        <v>0</v>
      </c>
      <c r="AJ48" s="4084">
        <v>3138.6834339999996</v>
      </c>
      <c r="AK48" s="4084">
        <v>13.499999999999998</v>
      </c>
      <c r="AL48" s="4084">
        <v>48</v>
      </c>
      <c r="AM48" s="4084">
        <v>9667.1528026732212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1518.47022623511</v>
      </c>
      <c r="K49" s="4084">
        <v>1511.0760480331946</v>
      </c>
      <c r="L49" s="4088">
        <v>48.892735898784458</v>
      </c>
      <c r="M49" s="4088">
        <v>80.243243993747384</v>
      </c>
      <c r="N49" s="4088">
        <v>723.29980093456913</v>
      </c>
      <c r="O49" s="4088">
        <v>4.6877895098500231</v>
      </c>
      <c r="P49" s="4088">
        <v>6.9479791886934326</v>
      </c>
      <c r="Q49" s="4088">
        <v>278.774332945531</v>
      </c>
      <c r="R49" s="4088">
        <v>7.7931429030373636</v>
      </c>
      <c r="S49" s="4088">
        <v>360.43702265898207</v>
      </c>
      <c r="T49" s="4088">
        <v>0</v>
      </c>
      <c r="U49" s="4088">
        <v>7.394178201914853</v>
      </c>
      <c r="V49" s="4088">
        <v>7.3300807754442658</v>
      </c>
      <c r="W49" s="4084">
        <v>6.4097426470588248E-2</v>
      </c>
      <c r="X49" s="4084">
        <v>0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0</v>
      </c>
      <c r="AF49" s="4084">
        <v>0</v>
      </c>
      <c r="AG49" s="4084">
        <v>143.29450695</v>
      </c>
      <c r="AH49" s="4084">
        <v>0</v>
      </c>
      <c r="AI49" s="4084">
        <v>0</v>
      </c>
      <c r="AJ49" s="4084">
        <v>751.54144399999984</v>
      </c>
      <c r="AK49" s="4084">
        <v>6.4300000000000015</v>
      </c>
      <c r="AL49" s="4084">
        <v>41.999999999999993</v>
      </c>
      <c r="AM49" s="4084">
        <v>2461.7361771851097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7">
    <mergeCell ref="AN3:AN8"/>
    <mergeCell ref="C8:AM8"/>
    <mergeCell ref="A3:B8"/>
    <mergeCell ref="A1:T1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Sheet70"/>
  <dimension ref="A1:AN51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85" t="s">
        <v>2624</v>
      </c>
      <c r="B1" s="4885"/>
      <c r="C1" s="4885"/>
      <c r="D1" s="4885"/>
      <c r="E1" s="4885"/>
      <c r="F1" s="4885"/>
      <c r="G1" s="4885"/>
      <c r="H1" s="4885"/>
      <c r="I1" s="4885"/>
      <c r="J1" s="4885"/>
      <c r="K1" s="4885"/>
      <c r="L1" s="4885"/>
      <c r="M1" s="4885"/>
      <c r="N1" s="4885"/>
      <c r="O1" s="4885"/>
      <c r="P1" s="4885"/>
      <c r="Q1" s="4885"/>
      <c r="R1" s="4885"/>
      <c r="S1" s="4885"/>
      <c r="T1" s="4885"/>
      <c r="U1" s="2400"/>
      <c r="V1" s="2400"/>
      <c r="W1" s="2400"/>
      <c r="X1" s="2400"/>
      <c r="Y1" s="2400"/>
      <c r="Z1" s="2400"/>
      <c r="AA1" s="2400"/>
      <c r="AB1" s="2400"/>
    </row>
    <row r="2" spans="1:40" ht="18" customHeight="1" thickBot="1">
      <c r="A2" s="1014"/>
      <c r="B2" s="1014"/>
      <c r="C2" s="1014"/>
      <c r="D2" s="1014"/>
      <c r="E2" s="1014"/>
      <c r="F2" s="1014"/>
      <c r="G2" s="1014"/>
      <c r="H2" s="1014"/>
      <c r="I2" s="1014"/>
      <c r="J2" s="1014"/>
      <c r="K2" s="1014"/>
      <c r="L2" s="1014"/>
      <c r="M2" s="1014"/>
      <c r="N2" s="1014"/>
      <c r="O2" s="1014"/>
      <c r="P2" s="1014"/>
      <c r="Q2" s="1014"/>
      <c r="R2" s="1014"/>
      <c r="S2" s="1014"/>
      <c r="T2" s="1014"/>
      <c r="U2" s="1014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3768</v>
      </c>
      <c r="S6" s="983" t="s">
        <v>3767</v>
      </c>
      <c r="T6" s="983" t="s">
        <v>3768</v>
      </c>
      <c r="U6" s="3849" t="s">
        <v>2400</v>
      </c>
      <c r="V6" s="984" t="s">
        <v>2388</v>
      </c>
      <c r="W6" s="983" t="s">
        <v>2387</v>
      </c>
      <c r="X6" s="4886" t="s">
        <v>3755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3949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3794</v>
      </c>
      <c r="AE7" s="3875" t="s">
        <v>3801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2352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2574</v>
      </c>
      <c r="D9" s="4084">
        <v>2574</v>
      </c>
      <c r="E9" s="4084">
        <v>2574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0</v>
      </c>
      <c r="AG9" s="4084">
        <v>0</v>
      </c>
      <c r="AH9" s="4084">
        <v>1369.4794999999995</v>
      </c>
      <c r="AI9" s="4084">
        <v>16757.161749999999</v>
      </c>
      <c r="AJ9" s="4084">
        <v>0</v>
      </c>
      <c r="AK9" s="4084">
        <v>0</v>
      </c>
      <c r="AL9" s="4084">
        <v>1050.0000000000002</v>
      </c>
      <c r="AM9" s="4084">
        <v>21750.641250000001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28550.363399999995</v>
      </c>
      <c r="D10" s="4084">
        <v>433.70340000000004</v>
      </c>
      <c r="E10" s="4084">
        <v>0</v>
      </c>
      <c r="F10" s="4084">
        <v>433.70340000000004</v>
      </c>
      <c r="G10" s="4084">
        <v>28116.66</v>
      </c>
      <c r="H10" s="4084">
        <v>11737.44</v>
      </c>
      <c r="I10" s="4084">
        <v>16379.22</v>
      </c>
      <c r="J10" s="4084">
        <v>118935.5218260984</v>
      </c>
      <c r="K10" s="4084">
        <v>89828.85134197904</v>
      </c>
      <c r="L10" s="4084">
        <v>7977.9706824739487</v>
      </c>
      <c r="M10" s="4084">
        <v>9029.5846457505831</v>
      </c>
      <c r="N10" s="4084">
        <v>31168.824626358924</v>
      </c>
      <c r="O10" s="4084">
        <v>586.15810381207257</v>
      </c>
      <c r="P10" s="4084">
        <v>222.72503402952972</v>
      </c>
      <c r="Q10" s="4084">
        <v>35997.529283598647</v>
      </c>
      <c r="R10" s="4084">
        <v>4491.6178785969405</v>
      </c>
      <c r="S10" s="4084">
        <v>352.88627630162108</v>
      </c>
      <c r="T10" s="4084">
        <v>1.5548110567957512</v>
      </c>
      <c r="U10" s="4084">
        <v>6895.6538229711114</v>
      </c>
      <c r="V10" s="4084">
        <v>4667.6463868995297</v>
      </c>
      <c r="W10" s="4084">
        <v>2312.7189834558822</v>
      </c>
      <c r="X10" s="4084">
        <v>22211.016661148242</v>
      </c>
      <c r="Y10" s="4084">
        <v>20369.802889285274</v>
      </c>
      <c r="Z10" s="4084">
        <v>95.987439068136041</v>
      </c>
      <c r="AA10" s="4084">
        <v>1745.2263327948303</v>
      </c>
      <c r="AB10" s="4084">
        <v>0</v>
      </c>
      <c r="AC10" s="4084">
        <v>0</v>
      </c>
      <c r="AD10" s="4084">
        <v>0</v>
      </c>
      <c r="AE10" s="4084">
        <v>0</v>
      </c>
      <c r="AF10" s="4084">
        <v>9178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156663.88522609838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92687.463277907358</v>
      </c>
      <c r="K11" s="4084">
        <v>77966.371670663299</v>
      </c>
      <c r="L11" s="4084">
        <v>7977.9706824739487</v>
      </c>
      <c r="M11" s="4084">
        <v>5798.3976358572118</v>
      </c>
      <c r="N11" s="4084">
        <v>26460.572025115191</v>
      </c>
      <c r="O11" s="4084">
        <v>586.15810381207257</v>
      </c>
      <c r="P11" s="4084">
        <v>222.72503402952972</v>
      </c>
      <c r="Q11" s="4084">
        <v>32090.428906810812</v>
      </c>
      <c r="R11" s="4084">
        <v>4477.2330062629162</v>
      </c>
      <c r="S11" s="4084">
        <v>352.88627630162108</v>
      </c>
      <c r="T11" s="4084">
        <v>0</v>
      </c>
      <c r="U11" s="4084">
        <v>1646.8121751758051</v>
      </c>
      <c r="V11" s="4084">
        <v>406.084546630001</v>
      </c>
      <c r="W11" s="4084">
        <v>1256.1571783088234</v>
      </c>
      <c r="X11" s="4084">
        <v>13074.279432068233</v>
      </c>
      <c r="Y11" s="4084">
        <v>11233.06566020527</v>
      </c>
      <c r="Z11" s="4084">
        <v>95.987439068136041</v>
      </c>
      <c r="AA11" s="4084">
        <v>1745.2263327948303</v>
      </c>
      <c r="AB11" s="4084">
        <v>0</v>
      </c>
      <c r="AC11" s="4084">
        <v>0</v>
      </c>
      <c r="AD11" s="4084">
        <v>0</v>
      </c>
      <c r="AE11" s="4084">
        <v>0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92687.463277907358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26248.05854819106</v>
      </c>
      <c r="K12" s="4084">
        <v>11862.479671315754</v>
      </c>
      <c r="L12" s="4084">
        <v>0</v>
      </c>
      <c r="M12" s="4084">
        <v>3231.1870098933732</v>
      </c>
      <c r="N12" s="4084">
        <v>4708.252601243732</v>
      </c>
      <c r="O12" s="4084">
        <v>0</v>
      </c>
      <c r="P12" s="4084">
        <v>0</v>
      </c>
      <c r="Q12" s="4084">
        <v>3907.1003767878265</v>
      </c>
      <c r="R12" s="4084">
        <v>14.384872334023497</v>
      </c>
      <c r="S12" s="4084">
        <v>0</v>
      </c>
      <c r="T12" s="4084">
        <v>1.5548110567957512</v>
      </c>
      <c r="U12" s="4084">
        <v>5248.841647795306</v>
      </c>
      <c r="V12" s="4084">
        <v>4261.5618402695291</v>
      </c>
      <c r="W12" s="4084">
        <v>1056.5618051470587</v>
      </c>
      <c r="X12" s="4084">
        <v>9136.7372290800031</v>
      </c>
      <c r="Y12" s="4084">
        <v>9136.7372290800031</v>
      </c>
      <c r="Z12" s="4084">
        <v>0</v>
      </c>
      <c r="AA12" s="4084">
        <v>0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26248.05854819106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-17747.803759243794</v>
      </c>
      <c r="K13" s="4084">
        <v>-14535.721321620555</v>
      </c>
      <c r="L13" s="4084">
        <v>-58.286206977861951</v>
      </c>
      <c r="M13" s="4084">
        <v>-77.948303592150097</v>
      </c>
      <c r="N13" s="4084">
        <v>-6207.9075932401138</v>
      </c>
      <c r="O13" s="4084">
        <v>0</v>
      </c>
      <c r="P13" s="4084">
        <v>0</v>
      </c>
      <c r="Q13" s="4084">
        <v>-6333.2910626481062</v>
      </c>
      <c r="R13" s="4084">
        <v>-1858.2881551623241</v>
      </c>
      <c r="S13" s="4084">
        <v>0</v>
      </c>
      <c r="T13" s="4084">
        <v>0</v>
      </c>
      <c r="U13" s="4084">
        <v>-294.77853292787228</v>
      </c>
      <c r="V13" s="4084">
        <v>-171.97723441806045</v>
      </c>
      <c r="W13" s="4084">
        <v>-124.1622463235294</v>
      </c>
      <c r="X13" s="4084">
        <v>-2917.3039046953672</v>
      </c>
      <c r="Y13" s="4084">
        <v>-2713.7641631767892</v>
      </c>
      <c r="Z13" s="4084">
        <v>0</v>
      </c>
      <c r="AA13" s="4084">
        <v>-203.53974151857835</v>
      </c>
      <c r="AB13" s="4084">
        <v>0</v>
      </c>
      <c r="AC13" s="4084">
        <v>0</v>
      </c>
      <c r="AD13" s="4084">
        <v>0</v>
      </c>
      <c r="AE13" s="4084">
        <v>0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-17747.803759243794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-5671.367360890571</v>
      </c>
      <c r="K14" s="4084">
        <v>-5671.367360890571</v>
      </c>
      <c r="L14" s="4084">
        <v>0</v>
      </c>
      <c r="M14" s="4084">
        <v>-1.5214768814832545E-2</v>
      </c>
      <c r="N14" s="4084">
        <v>-832.33193762934206</v>
      </c>
      <c r="O14" s="4084">
        <v>-90.365332386175183</v>
      </c>
      <c r="P14" s="4084">
        <v>-3.4763028115489716</v>
      </c>
      <c r="Q14" s="4084">
        <v>-4030.9417220622372</v>
      </c>
      <c r="R14" s="4084">
        <v>-714.23685123245377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-5671.367360890571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-339</v>
      </c>
      <c r="D15" s="4084">
        <v>-339</v>
      </c>
      <c r="E15" s="4084">
        <v>-284.40000000000009</v>
      </c>
      <c r="F15" s="4084">
        <v>-54.600000000000023</v>
      </c>
      <c r="G15" s="4084">
        <v>0</v>
      </c>
      <c r="H15" s="4084">
        <v>0</v>
      </c>
      <c r="I15" s="4084">
        <v>0</v>
      </c>
      <c r="J15" s="4084">
        <v>-194.61152232894165</v>
      </c>
      <c r="K15" s="4084">
        <v>-320.16670292676372</v>
      </c>
      <c r="L15" s="4084">
        <v>-39.426292753475849</v>
      </c>
      <c r="M15" s="4084">
        <v>-46.997452656456858</v>
      </c>
      <c r="N15" s="4084">
        <v>-372.59719849219664</v>
      </c>
      <c r="O15" s="4084">
        <v>-1.4960934960185028</v>
      </c>
      <c r="P15" s="4084">
        <v>4.8736402161912054</v>
      </c>
      <c r="Q15" s="4084">
        <v>137.79606890777427</v>
      </c>
      <c r="R15" s="4084">
        <v>-3.2101779038495408</v>
      </c>
      <c r="S15" s="4084">
        <v>2.1024521132496332</v>
      </c>
      <c r="T15" s="4084">
        <v>-1.21164886198121</v>
      </c>
      <c r="U15" s="4084">
        <v>20.527349600280345</v>
      </c>
      <c r="V15" s="4084">
        <v>23.635224015252305</v>
      </c>
      <c r="W15" s="4084">
        <v>-13.598523897058818</v>
      </c>
      <c r="X15" s="4084">
        <v>105.02783099754254</v>
      </c>
      <c r="Y15" s="4084">
        <v>118.76270154937913</v>
      </c>
      <c r="Z15" s="4084">
        <v>0.3132716129454014</v>
      </c>
      <c r="AA15" s="4084">
        <v>-14.048142164781908</v>
      </c>
      <c r="AB15" s="4084">
        <v>0</v>
      </c>
      <c r="AC15" s="4084">
        <v>0</v>
      </c>
      <c r="AD15" s="4084">
        <v>0</v>
      </c>
      <c r="AE15" s="4084">
        <v>0</v>
      </c>
      <c r="AF15" s="4084">
        <v>35.1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-498.51152232894162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3642.9</v>
      </c>
      <c r="D16" s="4084">
        <v>3642.9</v>
      </c>
      <c r="E16" s="4084">
        <v>3055.5</v>
      </c>
      <c r="F16" s="4084">
        <v>587.4</v>
      </c>
      <c r="G16" s="4084">
        <v>0</v>
      </c>
      <c r="H16" s="4084">
        <v>0</v>
      </c>
      <c r="I16" s="4084">
        <v>0</v>
      </c>
      <c r="J16" s="4084">
        <v>5190.287467493079</v>
      </c>
      <c r="K16" s="4084">
        <v>4232.8676567832499</v>
      </c>
      <c r="L16" s="4084">
        <v>246.32228989693417</v>
      </c>
      <c r="M16" s="4084">
        <v>823.5295150082809</v>
      </c>
      <c r="N16" s="4084">
        <v>1253.1095044616288</v>
      </c>
      <c r="O16" s="4084">
        <v>23.052183992393072</v>
      </c>
      <c r="P16" s="4084">
        <v>16.865358192681668</v>
      </c>
      <c r="Q16" s="4084">
        <v>1713.7757674220024</v>
      </c>
      <c r="R16" s="4084">
        <v>129.14973518822524</v>
      </c>
      <c r="S16" s="4084">
        <v>27.059983035180181</v>
      </c>
      <c r="T16" s="4084">
        <v>3.3195859232361914E-3</v>
      </c>
      <c r="U16" s="4084">
        <v>108.75584717701702</v>
      </c>
      <c r="V16" s="4084">
        <v>72.883521809369952</v>
      </c>
      <c r="W16" s="4084">
        <v>35.872325367647058</v>
      </c>
      <c r="X16" s="4084">
        <v>848.66396353281209</v>
      </c>
      <c r="Y16" s="4084">
        <v>796.20637211700409</v>
      </c>
      <c r="Z16" s="4084">
        <v>7.370030834224881</v>
      </c>
      <c r="AA16" s="4084">
        <v>45.087560581583197</v>
      </c>
      <c r="AB16" s="4084">
        <v>0</v>
      </c>
      <c r="AC16" s="4084">
        <v>0</v>
      </c>
      <c r="AD16" s="4084">
        <v>0</v>
      </c>
      <c r="AE16" s="4084">
        <v>0</v>
      </c>
      <c r="AF16" s="4084">
        <v>169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9002.1874674930787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-3981.9</v>
      </c>
      <c r="D17" s="4084">
        <v>-3981.9</v>
      </c>
      <c r="E17" s="4084">
        <v>-3339.9</v>
      </c>
      <c r="F17" s="4084">
        <v>-642</v>
      </c>
      <c r="G17" s="4084">
        <v>0</v>
      </c>
      <c r="H17" s="4084">
        <v>0</v>
      </c>
      <c r="I17" s="4084">
        <v>0</v>
      </c>
      <c r="J17" s="4084">
        <v>-5384.8989898220207</v>
      </c>
      <c r="K17" s="4084">
        <v>-4553.0343597100136</v>
      </c>
      <c r="L17" s="4084">
        <v>-285.74858265041001</v>
      </c>
      <c r="M17" s="4084">
        <v>-870.52696766473775</v>
      </c>
      <c r="N17" s="4084">
        <v>-1625.7067029538255</v>
      </c>
      <c r="O17" s="4084">
        <v>-24.548277488411575</v>
      </c>
      <c r="P17" s="4084">
        <v>-11.991717976490463</v>
      </c>
      <c r="Q17" s="4084">
        <v>-1575.9796985142282</v>
      </c>
      <c r="R17" s="4084">
        <v>-132.35991309207478</v>
      </c>
      <c r="S17" s="4084">
        <v>-24.957530921930548</v>
      </c>
      <c r="T17" s="4084">
        <v>-1.2149684479044462</v>
      </c>
      <c r="U17" s="4084">
        <v>-88.228497576736672</v>
      </c>
      <c r="V17" s="4084">
        <v>-49.248297794117647</v>
      </c>
      <c r="W17" s="4084">
        <v>-49.470849264705876</v>
      </c>
      <c r="X17" s="4084">
        <v>-743.63613253526955</v>
      </c>
      <c r="Y17" s="4084">
        <v>-677.44367056762496</v>
      </c>
      <c r="Z17" s="4084">
        <v>-7.0567592212794796</v>
      </c>
      <c r="AA17" s="4084">
        <v>-59.135702746365105</v>
      </c>
      <c r="AB17" s="4084">
        <v>0</v>
      </c>
      <c r="AC17" s="4084">
        <v>0</v>
      </c>
      <c r="AD17" s="4084">
        <v>0</v>
      </c>
      <c r="AE17" s="4084">
        <v>0</v>
      </c>
      <c r="AF17" s="4084">
        <v>-133.9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-9500.6989898220199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-3289.95</v>
      </c>
      <c r="D18" s="4086">
        <v>125.55</v>
      </c>
      <c r="E18" s="4086">
        <v>125.55</v>
      </c>
      <c r="F18" s="4086">
        <v>0</v>
      </c>
      <c r="G18" s="4086">
        <v>-3415.5</v>
      </c>
      <c r="H18" s="4086">
        <v>-931.92000000000007</v>
      </c>
      <c r="I18" s="4086">
        <v>-2483.58</v>
      </c>
      <c r="J18" s="4086">
        <v>-1360.5334215800028</v>
      </c>
      <c r="K18" s="4086">
        <v>-355.45385850556903</v>
      </c>
      <c r="L18" s="4086">
        <v>-44.382039745627068</v>
      </c>
      <c r="M18" s="4086">
        <v>-236.51994276629605</v>
      </c>
      <c r="N18" s="4086">
        <v>101.11794594594701</v>
      </c>
      <c r="O18" s="4086">
        <v>-28.404139904610599</v>
      </c>
      <c r="P18" s="4086">
        <v>32.418664546899805</v>
      </c>
      <c r="Q18" s="4086">
        <v>-148.36338314786028</v>
      </c>
      <c r="R18" s="4086">
        <v>-29.893559618441525</v>
      </c>
      <c r="S18" s="4086">
        <v>-1.287567567567601</v>
      </c>
      <c r="T18" s="4086">
        <v>-0.13983624801271835</v>
      </c>
      <c r="U18" s="4086">
        <v>37.861651551957493</v>
      </c>
      <c r="V18" s="4086">
        <v>31.829660743133751</v>
      </c>
      <c r="W18" s="4086">
        <v>6.0319908088237462</v>
      </c>
      <c r="X18" s="4086">
        <v>-1042.9412146263912</v>
      </c>
      <c r="Y18" s="4086">
        <v>-1052.9480445151039</v>
      </c>
      <c r="Z18" s="4086">
        <v>-0.77202543720188144</v>
      </c>
      <c r="AA18" s="4086">
        <v>10.778855325914579</v>
      </c>
      <c r="AB18" s="4086">
        <v>0</v>
      </c>
      <c r="AC18" s="4086">
        <v>0</v>
      </c>
      <c r="AD18" s="4086">
        <v>0</v>
      </c>
      <c r="AE18" s="4086">
        <v>0</v>
      </c>
      <c r="AF18" s="4086">
        <v>0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-4650.4834215800029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27495.413400000005</v>
      </c>
      <c r="D19" s="4084">
        <v>2794.2534000000001</v>
      </c>
      <c r="E19" s="4084">
        <v>2415.15</v>
      </c>
      <c r="F19" s="4084">
        <v>379.10339999999997</v>
      </c>
      <c r="G19" s="4084">
        <v>24701.16</v>
      </c>
      <c r="H19" s="4084">
        <v>10805.52</v>
      </c>
      <c r="I19" s="4084">
        <v>13895.640000000001</v>
      </c>
      <c r="J19" s="4084">
        <v>93956.317540881806</v>
      </c>
      <c r="K19" s="4084">
        <v>68946.138770640959</v>
      </c>
      <c r="L19" s="4084">
        <v>7835.875727537823</v>
      </c>
      <c r="M19" s="4084">
        <v>8668.101517909623</v>
      </c>
      <c r="N19" s="4084">
        <v>23857.106789505771</v>
      </c>
      <c r="O19" s="4084">
        <v>465.89227213482815</v>
      </c>
      <c r="P19" s="4084">
        <v>256.54133945137653</v>
      </c>
      <c r="Q19" s="4084">
        <v>25622.72779582232</v>
      </c>
      <c r="R19" s="4084">
        <v>1885.9888548470092</v>
      </c>
      <c r="S19" s="4084">
        <v>353.70114879441553</v>
      </c>
      <c r="T19" s="4084">
        <v>0.20332463779821675</v>
      </c>
      <c r="U19" s="4084">
        <v>6654.2151278984138</v>
      </c>
      <c r="V19" s="4084">
        <v>4557.8488209576644</v>
      </c>
      <c r="W19" s="4084">
        <v>2181.8014545036763</v>
      </c>
      <c r="X19" s="4084">
        <v>18355.963642342434</v>
      </c>
      <c r="Y19" s="4084">
        <v>16721.84352652256</v>
      </c>
      <c r="Z19" s="4084">
        <v>95.528678016968811</v>
      </c>
      <c r="AA19" s="4084">
        <v>1538.5914378029079</v>
      </c>
      <c r="AB19" s="4084">
        <v>0</v>
      </c>
      <c r="AC19" s="4084">
        <v>0</v>
      </c>
      <c r="AD19" s="4084">
        <v>0</v>
      </c>
      <c r="AE19" s="4084">
        <v>0</v>
      </c>
      <c r="AF19" s="4084">
        <v>9213.1</v>
      </c>
      <c r="AG19" s="4084">
        <v>0</v>
      </c>
      <c r="AH19" s="4084">
        <v>1369.4794999999995</v>
      </c>
      <c r="AI19" s="4084">
        <v>16757.161749999999</v>
      </c>
      <c r="AJ19" s="4084">
        <v>0</v>
      </c>
      <c r="AK19" s="4084">
        <v>0</v>
      </c>
      <c r="AL19" s="4084">
        <v>1050.0000000000002</v>
      </c>
      <c r="AM19" s="4100">
        <v>149841.47219088182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-10168.078799999999</v>
      </c>
      <c r="D20" s="4084">
        <v>-1091.7587999999998</v>
      </c>
      <c r="E20" s="4084">
        <v>-1044.4500000000003</v>
      </c>
      <c r="F20" s="4084">
        <v>-47.308799999999998</v>
      </c>
      <c r="G20" s="4084">
        <v>-9076.3200000000015</v>
      </c>
      <c r="H20" s="4084">
        <v>0</v>
      </c>
      <c r="I20" s="4084">
        <v>-9076.3200000000015</v>
      </c>
      <c r="J20" s="4084">
        <v>-11277.523106355417</v>
      </c>
      <c r="K20" s="4084">
        <v>-10047.960553851377</v>
      </c>
      <c r="L20" s="4084">
        <v>-1.6626546736208853E-2</v>
      </c>
      <c r="M20" s="4084">
        <v>-0.45893275388740351</v>
      </c>
      <c r="N20" s="4084">
        <v>-892.67543413552949</v>
      </c>
      <c r="O20" s="4084">
        <v>-6.3514108061918498E-2</v>
      </c>
      <c r="P20" s="4084">
        <v>-4.4413770283298015E-2</v>
      </c>
      <c r="Q20" s="4084">
        <v>-9154.7016325368786</v>
      </c>
      <c r="R20" s="4084">
        <v>0</v>
      </c>
      <c r="S20" s="4084">
        <v>0</v>
      </c>
      <c r="T20" s="4084">
        <v>0</v>
      </c>
      <c r="U20" s="4084">
        <v>-1229.5625525040391</v>
      </c>
      <c r="V20" s="4084">
        <v>-1247.0550360519817</v>
      </c>
      <c r="W20" s="4084">
        <v>0</v>
      </c>
      <c r="X20" s="4084">
        <v>0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0</v>
      </c>
      <c r="AF20" s="4084">
        <v>-9213.1</v>
      </c>
      <c r="AG20" s="4084">
        <v>5593.8592500000004</v>
      </c>
      <c r="AH20" s="4084">
        <v>-1369.4794999999995</v>
      </c>
      <c r="AI20" s="4084">
        <v>-16757.161749999999</v>
      </c>
      <c r="AJ20" s="4084">
        <v>14041.245283999997</v>
      </c>
      <c r="AK20" s="4084">
        <v>641.29639999999995</v>
      </c>
      <c r="AL20" s="4084">
        <v>0</v>
      </c>
      <c r="AM20" s="4100">
        <v>-28508.942222355417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-10168.078799999999</v>
      </c>
      <c r="D21" s="4084">
        <v>-1091.7587999999998</v>
      </c>
      <c r="E21" s="4084">
        <v>-1044.4500000000003</v>
      </c>
      <c r="F21" s="4084">
        <v>-47.308799999999998</v>
      </c>
      <c r="G21" s="4084">
        <v>-9076.3200000000015</v>
      </c>
      <c r="H21" s="4084">
        <v>0</v>
      </c>
      <c r="I21" s="4084">
        <v>-9076.3200000000015</v>
      </c>
      <c r="J21" s="4084">
        <v>-9722.430899291785</v>
      </c>
      <c r="K21" s="4084">
        <v>-9722.430899291785</v>
      </c>
      <c r="L21" s="4084">
        <v>-1.6626546736208853E-2</v>
      </c>
      <c r="M21" s="4084">
        <v>-0.32310636319498931</v>
      </c>
      <c r="N21" s="4084">
        <v>-888.75508583186775</v>
      </c>
      <c r="O21" s="4084">
        <v>-6.3514108061918498E-2</v>
      </c>
      <c r="P21" s="4084">
        <v>-4.4413770283298015E-2</v>
      </c>
      <c r="Q21" s="4084">
        <v>-8833.2281526716397</v>
      </c>
      <c r="R21" s="4084">
        <v>0</v>
      </c>
      <c r="S21" s="4084">
        <v>0</v>
      </c>
      <c r="T21" s="4084">
        <v>0</v>
      </c>
      <c r="U21" s="4084">
        <v>0</v>
      </c>
      <c r="V21" s="4084">
        <v>0</v>
      </c>
      <c r="W21" s="4084">
        <v>0</v>
      </c>
      <c r="X21" s="4084">
        <v>0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0</v>
      </c>
      <c r="AF21" s="4084">
        <v>-4630.6000000000004</v>
      </c>
      <c r="AG21" s="4084">
        <v>0</v>
      </c>
      <c r="AH21" s="4084">
        <v>-1369.4794999999995</v>
      </c>
      <c r="AI21" s="4084">
        <v>-16757.161749999999</v>
      </c>
      <c r="AJ21" s="4084">
        <v>15880.830950000001</v>
      </c>
      <c r="AK21" s="4084">
        <v>513.86320000000001</v>
      </c>
      <c r="AL21" s="4084">
        <v>0</v>
      </c>
      <c r="AM21" s="4100">
        <v>-26253.056799291779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-323.89191108895511</v>
      </c>
      <c r="K22" s="4084">
        <v>-323.89191108895511</v>
      </c>
      <c r="L22" s="4084">
        <v>0</v>
      </c>
      <c r="M22" s="4084">
        <v>0</v>
      </c>
      <c r="N22" s="4084">
        <v>-2.8847901202523185</v>
      </c>
      <c r="O22" s="4084">
        <v>0</v>
      </c>
      <c r="P22" s="4084">
        <v>0</v>
      </c>
      <c r="Q22" s="4084">
        <v>-321.00712096870279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0</v>
      </c>
      <c r="AG22" s="4084">
        <v>-114.0306825</v>
      </c>
      <c r="AH22" s="4084">
        <v>0</v>
      </c>
      <c r="AI22" s="4084">
        <v>0</v>
      </c>
      <c r="AJ22" s="4084">
        <v>0</v>
      </c>
      <c r="AK22" s="4084">
        <v>174.83370000000002</v>
      </c>
      <c r="AL22" s="4084">
        <v>0</v>
      </c>
      <c r="AM22" s="4100">
        <v>-263.0888935889551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-1231.2002959746756</v>
      </c>
      <c r="K23" s="4084">
        <v>-1.6377434706366003</v>
      </c>
      <c r="L23" s="4084">
        <v>0</v>
      </c>
      <c r="M23" s="4084">
        <v>-0.13582639069241417</v>
      </c>
      <c r="N23" s="4084">
        <v>-1.0355581834095431</v>
      </c>
      <c r="O23" s="4084">
        <v>0</v>
      </c>
      <c r="P23" s="4084">
        <v>0</v>
      </c>
      <c r="Q23" s="4084">
        <v>-0.46635889653464296</v>
      </c>
      <c r="R23" s="4084">
        <v>0</v>
      </c>
      <c r="S23" s="4084">
        <v>0</v>
      </c>
      <c r="T23" s="4084">
        <v>0</v>
      </c>
      <c r="U23" s="4084">
        <v>-1229.5625525040391</v>
      </c>
      <c r="V23" s="4084">
        <v>-1247.0550360519817</v>
      </c>
      <c r="W23" s="4084">
        <v>0</v>
      </c>
      <c r="X23" s="4084">
        <v>0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-4442.1000000000004</v>
      </c>
      <c r="AG23" s="4084">
        <v>5651.94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-21.360295974676319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-140.4</v>
      </c>
      <c r="AG24" s="4086">
        <v>55.949932499999797</v>
      </c>
      <c r="AH24" s="4086">
        <v>0</v>
      </c>
      <c r="AI24" s="4086">
        <v>0</v>
      </c>
      <c r="AJ24" s="4086">
        <v>-1839.5856660000002</v>
      </c>
      <c r="AK24" s="4086">
        <v>-47.400499999999965</v>
      </c>
      <c r="AL24" s="4086">
        <v>0</v>
      </c>
      <c r="AM24" s="4087">
        <v>-1971.4362335000003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17327.334600000002</v>
      </c>
      <c r="D25" s="4084">
        <v>1702.4946</v>
      </c>
      <c r="E25" s="4084">
        <v>1370.7000000000003</v>
      </c>
      <c r="F25" s="4084">
        <v>331.7946</v>
      </c>
      <c r="G25" s="4084">
        <v>15624.840000000002</v>
      </c>
      <c r="H25" s="4084">
        <v>10805.52</v>
      </c>
      <c r="I25" s="4084">
        <v>4819.32</v>
      </c>
      <c r="J25" s="4084">
        <v>82678.794434526382</v>
      </c>
      <c r="K25" s="4084">
        <v>58898.17821678958</v>
      </c>
      <c r="L25" s="4084">
        <v>7835.8591009910888</v>
      </c>
      <c r="M25" s="4084">
        <v>8667.6425851557342</v>
      </c>
      <c r="N25" s="4084">
        <v>22964.431355370241</v>
      </c>
      <c r="O25" s="4084">
        <v>465.82875802676625</v>
      </c>
      <c r="P25" s="4084">
        <v>256.49692568109327</v>
      </c>
      <c r="Q25" s="4084">
        <v>16468.026163285442</v>
      </c>
      <c r="R25" s="4084">
        <v>1885.988854847009</v>
      </c>
      <c r="S25" s="4084">
        <v>353.70114879441553</v>
      </c>
      <c r="T25" s="4084">
        <v>0.20332463779821675</v>
      </c>
      <c r="U25" s="4084">
        <v>5424.6525753943743</v>
      </c>
      <c r="V25" s="4084">
        <v>3310.793784905683</v>
      </c>
      <c r="W25" s="4084">
        <v>2181.8014545036763</v>
      </c>
      <c r="X25" s="4084">
        <v>18355.963642342438</v>
      </c>
      <c r="Y25" s="4084">
        <v>16721.84352652256</v>
      </c>
      <c r="Z25" s="4084">
        <v>95.528678016968811</v>
      </c>
      <c r="AA25" s="4084">
        <v>1538.5914378029079</v>
      </c>
      <c r="AB25" s="4084">
        <v>0</v>
      </c>
      <c r="AC25" s="4084">
        <v>0</v>
      </c>
      <c r="AD25" s="4084">
        <v>0</v>
      </c>
      <c r="AE25" s="4084">
        <v>0</v>
      </c>
      <c r="AF25" s="4084">
        <v>0</v>
      </c>
      <c r="AG25" s="4084">
        <v>5593.8592499999995</v>
      </c>
      <c r="AH25" s="4084">
        <v>0</v>
      </c>
      <c r="AI25" s="4084">
        <v>0</v>
      </c>
      <c r="AJ25" s="4084">
        <v>14041.245283999997</v>
      </c>
      <c r="AK25" s="4084">
        <v>641.29639999999995</v>
      </c>
      <c r="AL25" s="4084">
        <v>1050.0000000000002</v>
      </c>
      <c r="AM25" s="4100">
        <v>121332.52996852639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15972.384599999999</v>
      </c>
      <c r="D26" s="4084">
        <v>347.54459999999995</v>
      </c>
      <c r="E26" s="4084">
        <v>26.55</v>
      </c>
      <c r="F26" s="4084">
        <v>320.99459999999993</v>
      </c>
      <c r="G26" s="4084">
        <v>15624.840000000002</v>
      </c>
      <c r="H26" s="4084">
        <v>10805.52</v>
      </c>
      <c r="I26" s="4084">
        <v>4819.32</v>
      </c>
      <c r="J26" s="4084">
        <v>36830.303268579439</v>
      </c>
      <c r="K26" s="4084">
        <v>17453.259670523919</v>
      </c>
      <c r="L26" s="4084">
        <v>186.83052632397698</v>
      </c>
      <c r="M26" s="4084">
        <v>1007.5409402211895</v>
      </c>
      <c r="N26" s="4084">
        <v>4286.0056534071327</v>
      </c>
      <c r="O26" s="4084">
        <v>296.11831406051925</v>
      </c>
      <c r="P26" s="4084">
        <v>156.47187171078102</v>
      </c>
      <c r="Q26" s="4084">
        <v>11519.787340994946</v>
      </c>
      <c r="R26" s="4084">
        <v>8.2989648080904785E-4</v>
      </c>
      <c r="S26" s="4084">
        <v>0.5041939088915276</v>
      </c>
      <c r="T26" s="4084">
        <v>0</v>
      </c>
      <c r="U26" s="4084">
        <v>1021.0799557130809</v>
      </c>
      <c r="V26" s="4084">
        <v>610.67968136759964</v>
      </c>
      <c r="W26" s="4084">
        <v>422.83408180147046</v>
      </c>
      <c r="X26" s="4084">
        <v>18355.963642342438</v>
      </c>
      <c r="Y26" s="4084">
        <v>16721.84352652256</v>
      </c>
      <c r="Z26" s="4084">
        <v>95.528678016968811</v>
      </c>
      <c r="AA26" s="4084">
        <v>1538.5914378029079</v>
      </c>
      <c r="AB26" s="4084">
        <v>0</v>
      </c>
      <c r="AC26" s="4084">
        <v>0</v>
      </c>
      <c r="AD26" s="4084">
        <v>0</v>
      </c>
      <c r="AE26" s="4084">
        <v>0</v>
      </c>
      <c r="AF26" s="4084">
        <v>0</v>
      </c>
      <c r="AG26" s="4084">
        <v>862.83330000000001</v>
      </c>
      <c r="AH26" s="4084">
        <v>0</v>
      </c>
      <c r="AI26" s="4084">
        <v>0</v>
      </c>
      <c r="AJ26" s="4084">
        <v>8293.4681359999995</v>
      </c>
      <c r="AK26" s="4084">
        <v>0</v>
      </c>
      <c r="AL26" s="4084">
        <v>736</v>
      </c>
      <c r="AM26" s="4100">
        <v>62694.989304579438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2934.2192450849311</v>
      </c>
      <c r="K27" s="4084">
        <v>2928.2487559985257</v>
      </c>
      <c r="L27" s="4084">
        <v>138.5129897682333</v>
      </c>
      <c r="M27" s="4084">
        <v>334.93460110380039</v>
      </c>
      <c r="N27" s="4084">
        <v>2199.5707775334331</v>
      </c>
      <c r="O27" s="4084">
        <v>146.20125728572839</v>
      </c>
      <c r="P27" s="4084">
        <v>36.740983037897983</v>
      </c>
      <c r="Q27" s="4084">
        <v>72.28814726943213</v>
      </c>
      <c r="R27" s="4084">
        <v>0</v>
      </c>
      <c r="S27" s="4084">
        <v>0</v>
      </c>
      <c r="T27" s="4084">
        <v>0</v>
      </c>
      <c r="U27" s="4084">
        <v>5.9704890864059665</v>
      </c>
      <c r="V27" s="4084">
        <v>6.0506139260429528</v>
      </c>
      <c r="W27" s="4084">
        <v>3.6971507352941179E-3</v>
      </c>
      <c r="X27" s="4084">
        <v>0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0</v>
      </c>
      <c r="AF27" s="4084">
        <v>0</v>
      </c>
      <c r="AG27" s="4084">
        <v>0.4284</v>
      </c>
      <c r="AH27" s="4084">
        <v>0</v>
      </c>
      <c r="AI27" s="4084">
        <v>0</v>
      </c>
      <c r="AJ27" s="4084">
        <v>289.78491200000002</v>
      </c>
      <c r="AK27" s="4084">
        <v>0</v>
      </c>
      <c r="AL27" s="4084">
        <v>0</v>
      </c>
      <c r="AM27" s="4100">
        <v>3224.432557084931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80.396018307515931</v>
      </c>
      <c r="K28" s="4084">
        <v>78.350299406061978</v>
      </c>
      <c r="L28" s="4084">
        <v>5.6741389655315951E-2</v>
      </c>
      <c r="M28" s="4084">
        <v>1.9447240866958688</v>
      </c>
      <c r="N28" s="4084">
        <v>43.277994945550773</v>
      </c>
      <c r="O28" s="4084">
        <v>2.595410622850209</v>
      </c>
      <c r="P28" s="4084">
        <v>0.65726211440075044</v>
      </c>
      <c r="Q28" s="4084">
        <v>29.818166246909076</v>
      </c>
      <c r="R28" s="4084">
        <v>0</v>
      </c>
      <c r="S28" s="4084">
        <v>0</v>
      </c>
      <c r="T28" s="4084">
        <v>0</v>
      </c>
      <c r="U28" s="4084">
        <v>2.0457189014539581</v>
      </c>
      <c r="V28" s="4084">
        <v>2.0716855132804333</v>
      </c>
      <c r="W28" s="4084">
        <v>0</v>
      </c>
      <c r="X28" s="4084">
        <v>0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</v>
      </c>
      <c r="AF28" s="4084">
        <v>0</v>
      </c>
      <c r="AG28" s="4084">
        <v>0.31395000000000001</v>
      </c>
      <c r="AH28" s="4084">
        <v>0</v>
      </c>
      <c r="AI28" s="4084">
        <v>0</v>
      </c>
      <c r="AJ28" s="4084">
        <v>87.728083999999996</v>
      </c>
      <c r="AK28" s="4084">
        <v>0</v>
      </c>
      <c r="AL28" s="4084">
        <v>0</v>
      </c>
      <c r="AM28" s="4100">
        <v>168.43805230751593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15962.784599999999</v>
      </c>
      <c r="D29" s="4084">
        <v>337.94459999999992</v>
      </c>
      <c r="E29" s="4084">
        <v>26.55</v>
      </c>
      <c r="F29" s="4084">
        <v>311.39459999999991</v>
      </c>
      <c r="G29" s="4084">
        <v>15624.840000000002</v>
      </c>
      <c r="H29" s="4084">
        <v>10805.52</v>
      </c>
      <c r="I29" s="4084">
        <v>4819.32</v>
      </c>
      <c r="J29" s="4084">
        <v>31864.421857949095</v>
      </c>
      <c r="K29" s="4084">
        <v>14039.62321983252</v>
      </c>
      <c r="L29" s="4084">
        <v>42.888309262770875</v>
      </c>
      <c r="M29" s="4084">
        <v>663.12352697942447</v>
      </c>
      <c r="N29" s="4084">
        <v>1772.0720285480343</v>
      </c>
      <c r="O29" s="4084">
        <v>144.53001429641913</v>
      </c>
      <c r="P29" s="4084">
        <v>115.63556893801058</v>
      </c>
      <c r="Q29" s="4084">
        <v>11300.868748002487</v>
      </c>
      <c r="R29" s="4084">
        <v>8.2989648080904785E-4</v>
      </c>
      <c r="S29" s="4084">
        <v>0.5041939088915276</v>
      </c>
      <c r="T29" s="4084">
        <v>0</v>
      </c>
      <c r="U29" s="4084">
        <v>1007.4264335770456</v>
      </c>
      <c r="V29" s="4084">
        <v>597.04944863335072</v>
      </c>
      <c r="W29" s="4084">
        <v>422.60955836397068</v>
      </c>
      <c r="X29" s="4084">
        <v>16817.372204539526</v>
      </c>
      <c r="Y29" s="4084">
        <v>16721.84352652256</v>
      </c>
      <c r="Z29" s="4084">
        <v>95.528678016968811</v>
      </c>
      <c r="AA29" s="4084">
        <v>0</v>
      </c>
      <c r="AB29" s="4084">
        <v>0</v>
      </c>
      <c r="AC29" s="4084">
        <v>0</v>
      </c>
      <c r="AD29" s="4084">
        <v>0</v>
      </c>
      <c r="AE29" s="4084">
        <v>0</v>
      </c>
      <c r="AF29" s="4084">
        <v>0</v>
      </c>
      <c r="AG29" s="4084">
        <v>862.09095000000002</v>
      </c>
      <c r="AH29" s="4084">
        <v>0</v>
      </c>
      <c r="AI29" s="4084">
        <v>0</v>
      </c>
      <c r="AJ29" s="4084">
        <v>7915.9551399999991</v>
      </c>
      <c r="AK29" s="4084">
        <v>0</v>
      </c>
      <c r="AL29" s="4084">
        <v>736</v>
      </c>
      <c r="AM29" s="4100">
        <v>57341.252547949101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31.929127351133687</v>
      </c>
      <c r="D30" s="4084">
        <v>0</v>
      </c>
      <c r="E30" s="4084">
        <v>0</v>
      </c>
      <c r="F30" s="4084">
        <v>0</v>
      </c>
      <c r="G30" s="4084">
        <v>31.929127351133687</v>
      </c>
      <c r="H30" s="4084">
        <v>0</v>
      </c>
      <c r="I30" s="4084">
        <v>31.929127351133687</v>
      </c>
      <c r="J30" s="4084">
        <v>1370.2569766683307</v>
      </c>
      <c r="K30" s="4084">
        <v>1329.2387035849658</v>
      </c>
      <c r="L30" s="4084">
        <v>0.81087404519050332</v>
      </c>
      <c r="M30" s="4084">
        <v>20.793747907071367</v>
      </c>
      <c r="N30" s="4084">
        <v>101.51702660104672</v>
      </c>
      <c r="O30" s="4084">
        <v>8.4668042170541007</v>
      </c>
      <c r="P30" s="4084">
        <v>7.9696501196894367</v>
      </c>
      <c r="Q30" s="4084">
        <v>1189.6806006949134</v>
      </c>
      <c r="R30" s="4084">
        <v>0</v>
      </c>
      <c r="S30" s="4084">
        <v>0</v>
      </c>
      <c r="T30" s="4084">
        <v>0</v>
      </c>
      <c r="U30" s="4084">
        <v>41.018273083365017</v>
      </c>
      <c r="V30" s="4084">
        <v>36.020172256604575</v>
      </c>
      <c r="W30" s="4084">
        <v>5.4464503676470581</v>
      </c>
      <c r="X30" s="4084">
        <v>0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0</v>
      </c>
      <c r="AF30" s="4084">
        <v>0</v>
      </c>
      <c r="AG30" s="4084">
        <v>30.84375</v>
      </c>
      <c r="AH30" s="4084">
        <v>0</v>
      </c>
      <c r="AI30" s="4084">
        <v>0</v>
      </c>
      <c r="AJ30" s="4084">
        <v>436.83072199999981</v>
      </c>
      <c r="AK30" s="4084">
        <v>0</v>
      </c>
      <c r="AL30" s="4084">
        <v>0</v>
      </c>
      <c r="AM30" s="4100">
        <v>1869.8605760194641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98.304016256686467</v>
      </c>
      <c r="D31" s="4084">
        <v>0</v>
      </c>
      <c r="E31" s="4084">
        <v>0</v>
      </c>
      <c r="F31" s="4084">
        <v>0</v>
      </c>
      <c r="G31" s="4084">
        <v>98.304016256686467</v>
      </c>
      <c r="H31" s="4084">
        <v>0</v>
      </c>
      <c r="I31" s="4084">
        <v>98.304016256686467</v>
      </c>
      <c r="J31" s="4084">
        <v>1547.7233508887543</v>
      </c>
      <c r="K31" s="4084">
        <v>1542.3295965559835</v>
      </c>
      <c r="L31" s="4084">
        <v>2.955830530881574E-2</v>
      </c>
      <c r="M31" s="4084">
        <v>7.9563558775964767</v>
      </c>
      <c r="N31" s="4084">
        <v>31.108138576566638</v>
      </c>
      <c r="O31" s="4084">
        <v>5.7906933157252194</v>
      </c>
      <c r="P31" s="4084">
        <v>5.3760709925210133</v>
      </c>
      <c r="Q31" s="4084">
        <v>1492.0687794882651</v>
      </c>
      <c r="R31" s="4084">
        <v>0</v>
      </c>
      <c r="S31" s="4084">
        <v>0</v>
      </c>
      <c r="T31" s="4084">
        <v>0</v>
      </c>
      <c r="U31" s="4084">
        <v>5.3937543327710715</v>
      </c>
      <c r="V31" s="4084">
        <v>3.2914721146536157</v>
      </c>
      <c r="W31" s="4084">
        <v>2.1571378676470587</v>
      </c>
      <c r="X31" s="4084">
        <v>0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0</v>
      </c>
      <c r="AF31" s="4084">
        <v>0</v>
      </c>
      <c r="AG31" s="4084">
        <v>65.637600000000006</v>
      </c>
      <c r="AH31" s="4084">
        <v>0</v>
      </c>
      <c r="AI31" s="4084">
        <v>0</v>
      </c>
      <c r="AJ31" s="4084">
        <v>1056.5791439999998</v>
      </c>
      <c r="AK31" s="4084">
        <v>0</v>
      </c>
      <c r="AL31" s="4084">
        <v>0</v>
      </c>
      <c r="AM31" s="4100">
        <v>2768.2441111454409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86.960443025513754</v>
      </c>
      <c r="K32" s="4084">
        <v>83.78526443160041</v>
      </c>
      <c r="L32" s="4084">
        <v>3.98509294788498E-2</v>
      </c>
      <c r="M32" s="4084">
        <v>0.24481946183866918</v>
      </c>
      <c r="N32" s="4084">
        <v>3.2944791699317157</v>
      </c>
      <c r="O32" s="4084">
        <v>0.6166099055611195</v>
      </c>
      <c r="P32" s="4084">
        <v>7.6336167674418462E-2</v>
      </c>
      <c r="Q32" s="4084">
        <v>79.513168797115654</v>
      </c>
      <c r="R32" s="4084">
        <v>0</v>
      </c>
      <c r="S32" s="4084">
        <v>0</v>
      </c>
      <c r="T32" s="4084">
        <v>0</v>
      </c>
      <c r="U32" s="4084">
        <v>3.1751785939133335</v>
      </c>
      <c r="V32" s="4084">
        <v>3.2380517497386681</v>
      </c>
      <c r="W32" s="4084">
        <v>2.060661764705882E-3</v>
      </c>
      <c r="X32" s="4084">
        <v>0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</v>
      </c>
      <c r="AF32" s="4084">
        <v>0</v>
      </c>
      <c r="AG32" s="4084">
        <v>2.7499500000000006</v>
      </c>
      <c r="AH32" s="4084">
        <v>0</v>
      </c>
      <c r="AI32" s="4084">
        <v>0</v>
      </c>
      <c r="AJ32" s="4084">
        <v>67.609415999999982</v>
      </c>
      <c r="AK32" s="4084">
        <v>0</v>
      </c>
      <c r="AL32" s="4084">
        <v>0</v>
      </c>
      <c r="AM32" s="4084">
        <v>157.31980902551373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8.0022951818265451</v>
      </c>
      <c r="D33" s="4084">
        <v>0</v>
      </c>
      <c r="E33" s="4084">
        <v>0</v>
      </c>
      <c r="F33" s="4084">
        <v>0</v>
      </c>
      <c r="G33" s="4084">
        <v>8.0022951818265451</v>
      </c>
      <c r="H33" s="4084">
        <v>0</v>
      </c>
      <c r="I33" s="4084">
        <v>8.0022951818265451</v>
      </c>
      <c r="J33" s="4084">
        <v>1327.6547275568278</v>
      </c>
      <c r="K33" s="4084">
        <v>1321.5698782208494</v>
      </c>
      <c r="L33" s="4084">
        <v>1.0008917221757474</v>
      </c>
      <c r="M33" s="4084">
        <v>3.2482148258866137</v>
      </c>
      <c r="N33" s="4084">
        <v>17.005971591618749</v>
      </c>
      <c r="O33" s="4084">
        <v>0.88307026950088585</v>
      </c>
      <c r="P33" s="4084">
        <v>2.128776683995298</v>
      </c>
      <c r="Q33" s="4084">
        <v>1297.2876827144573</v>
      </c>
      <c r="R33" s="4084">
        <v>0</v>
      </c>
      <c r="S33" s="4084">
        <v>1.5270413214886791E-2</v>
      </c>
      <c r="T33" s="4084">
        <v>0</v>
      </c>
      <c r="U33" s="4084">
        <v>6.0848493359783333</v>
      </c>
      <c r="V33" s="4084">
        <v>5.7307619114083419</v>
      </c>
      <c r="W33" s="4084">
        <v>0.41568060661764711</v>
      </c>
      <c r="X33" s="4084">
        <v>0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0</v>
      </c>
      <c r="AF33" s="4084">
        <v>0</v>
      </c>
      <c r="AG33" s="4084">
        <v>21.541799999999999</v>
      </c>
      <c r="AH33" s="4084">
        <v>0</v>
      </c>
      <c r="AI33" s="4084">
        <v>0</v>
      </c>
      <c r="AJ33" s="4084">
        <v>536.30563200000006</v>
      </c>
      <c r="AK33" s="4084">
        <v>0</v>
      </c>
      <c r="AL33" s="4084">
        <v>0</v>
      </c>
      <c r="AM33" s="4084">
        <v>1893.5044547386544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172.76148204603714</v>
      </c>
      <c r="D34" s="4084">
        <v>0</v>
      </c>
      <c r="E34" s="4084">
        <v>0</v>
      </c>
      <c r="F34" s="4084">
        <v>0</v>
      </c>
      <c r="G34" s="4084">
        <v>172.76148204603714</v>
      </c>
      <c r="H34" s="4084">
        <v>0</v>
      </c>
      <c r="I34" s="4084">
        <v>172.76148204603714</v>
      </c>
      <c r="J34" s="4084">
        <v>21156.373073166262</v>
      </c>
      <c r="K34" s="4084">
        <v>3797.5165433547554</v>
      </c>
      <c r="L34" s="4084">
        <v>4.2794883904919789</v>
      </c>
      <c r="M34" s="4084">
        <v>217.6624826649944</v>
      </c>
      <c r="N34" s="4084">
        <v>139.64545982861728</v>
      </c>
      <c r="O34" s="4084">
        <v>19.619881592726991</v>
      </c>
      <c r="P34" s="4084">
        <v>21.33372275503778</v>
      </c>
      <c r="Q34" s="4084">
        <v>3394.9755081228868</v>
      </c>
      <c r="R34" s="4084">
        <v>0</v>
      </c>
      <c r="S34" s="4084">
        <v>0</v>
      </c>
      <c r="T34" s="4084">
        <v>0</v>
      </c>
      <c r="U34" s="4084">
        <v>544.49751723011502</v>
      </c>
      <c r="V34" s="4084">
        <v>261.32583893317019</v>
      </c>
      <c r="W34" s="4084">
        <v>289.04708501838235</v>
      </c>
      <c r="X34" s="4084">
        <v>16814.35901258139</v>
      </c>
      <c r="Y34" s="4084">
        <v>16718.83033456442</v>
      </c>
      <c r="Z34" s="4084">
        <v>95.528678016968811</v>
      </c>
      <c r="AA34" s="4084">
        <v>0</v>
      </c>
      <c r="AB34" s="4084">
        <v>0</v>
      </c>
      <c r="AC34" s="4084">
        <v>0</v>
      </c>
      <c r="AD34" s="4084">
        <v>0</v>
      </c>
      <c r="AE34" s="4084">
        <v>0</v>
      </c>
      <c r="AF34" s="4084">
        <v>0</v>
      </c>
      <c r="AG34" s="4084">
        <v>54.255600000000001</v>
      </c>
      <c r="AH34" s="4084">
        <v>0</v>
      </c>
      <c r="AI34" s="4084">
        <v>0</v>
      </c>
      <c r="AJ34" s="4084">
        <v>1625.7646400000001</v>
      </c>
      <c r="AK34" s="4084">
        <v>0</v>
      </c>
      <c r="AL34" s="4084">
        <v>0</v>
      </c>
      <c r="AM34" s="4084">
        <v>23009.1547952123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4518.6730791643167</v>
      </c>
      <c r="D35" s="4084">
        <v>10.349999999999998</v>
      </c>
      <c r="E35" s="4084">
        <v>10.349999999999998</v>
      </c>
      <c r="F35" s="4084">
        <v>0</v>
      </c>
      <c r="G35" s="4084">
        <v>4508.3230791643173</v>
      </c>
      <c r="H35" s="4084">
        <v>0</v>
      </c>
      <c r="I35" s="4084">
        <v>4508.3230791643173</v>
      </c>
      <c r="J35" s="4084">
        <v>1588.7048246782119</v>
      </c>
      <c r="K35" s="4084">
        <v>1449.5829986358065</v>
      </c>
      <c r="L35" s="4084">
        <v>1.5498316779108967</v>
      </c>
      <c r="M35" s="4084">
        <v>16.676769781857814</v>
      </c>
      <c r="N35" s="4084">
        <v>229.88280055562774</v>
      </c>
      <c r="O35" s="4084">
        <v>32.035171101790382</v>
      </c>
      <c r="P35" s="4084">
        <v>12.405938070174278</v>
      </c>
      <c r="Q35" s="4084">
        <v>1157.0324874484456</v>
      </c>
      <c r="R35" s="4084">
        <v>0</v>
      </c>
      <c r="S35" s="4084">
        <v>0</v>
      </c>
      <c r="T35" s="4084">
        <v>0</v>
      </c>
      <c r="U35" s="4084">
        <v>136.10863408426778</v>
      </c>
      <c r="V35" s="4084">
        <v>115.78478638458613</v>
      </c>
      <c r="W35" s="4084">
        <v>21.813653952205879</v>
      </c>
      <c r="X35" s="4084">
        <v>3.0131919581374951</v>
      </c>
      <c r="Y35" s="4084">
        <v>3.0131919581374951</v>
      </c>
      <c r="Z35" s="4084">
        <v>0</v>
      </c>
      <c r="AA35" s="4084">
        <v>0</v>
      </c>
      <c r="AB35" s="4084">
        <v>0</v>
      </c>
      <c r="AC35" s="4084">
        <v>0</v>
      </c>
      <c r="AD35" s="4084">
        <v>0</v>
      </c>
      <c r="AE35" s="4084">
        <v>0</v>
      </c>
      <c r="AF35" s="4084">
        <v>0</v>
      </c>
      <c r="AG35" s="4084">
        <v>108.43140000000001</v>
      </c>
      <c r="AH35" s="4084">
        <v>0</v>
      </c>
      <c r="AI35" s="4084">
        <v>0</v>
      </c>
      <c r="AJ35" s="4084">
        <v>801.94139999999982</v>
      </c>
      <c r="AK35" s="4084">
        <v>0</v>
      </c>
      <c r="AL35" s="4084">
        <v>0</v>
      </c>
      <c r="AM35" s="4084">
        <v>7017.7507038425292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10973.407927467813</v>
      </c>
      <c r="D36" s="4084">
        <v>167.88792746781112</v>
      </c>
      <c r="E36" s="4084">
        <v>16.200000000000003</v>
      </c>
      <c r="F36" s="4084">
        <v>151.68792746781114</v>
      </c>
      <c r="G36" s="4084">
        <v>10805.52</v>
      </c>
      <c r="H36" s="4084">
        <v>10805.52</v>
      </c>
      <c r="I36" s="4084">
        <v>0</v>
      </c>
      <c r="J36" s="4084">
        <v>1597.9805692158841</v>
      </c>
      <c r="K36" s="4084">
        <v>1558.942348250499</v>
      </c>
      <c r="L36" s="4084">
        <v>1.702241689659478E-2</v>
      </c>
      <c r="M36" s="4084">
        <v>4.2966507133087104</v>
      </c>
      <c r="N36" s="4084">
        <v>135.17954203002358</v>
      </c>
      <c r="O36" s="4084">
        <v>6.1557873533611431</v>
      </c>
      <c r="P36" s="4084">
        <v>1.9375507286088758</v>
      </c>
      <c r="Q36" s="4084">
        <v>1411.3557950082995</v>
      </c>
      <c r="R36" s="4084">
        <v>0</v>
      </c>
      <c r="S36" s="4084">
        <v>0</v>
      </c>
      <c r="T36" s="4084">
        <v>0</v>
      </c>
      <c r="U36" s="4084">
        <v>39.038220965385342</v>
      </c>
      <c r="V36" s="4084">
        <v>33.012298429630334</v>
      </c>
      <c r="W36" s="4084">
        <v>6.6711796874999987</v>
      </c>
      <c r="X36" s="4084">
        <v>0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</v>
      </c>
      <c r="AF36" s="4084">
        <v>0</v>
      </c>
      <c r="AG36" s="4084">
        <v>209.21355000000003</v>
      </c>
      <c r="AH36" s="4084">
        <v>0</v>
      </c>
      <c r="AI36" s="4084">
        <v>0</v>
      </c>
      <c r="AJ36" s="4084">
        <v>1384.7015659999997</v>
      </c>
      <c r="AK36" s="4084">
        <v>0</v>
      </c>
      <c r="AL36" s="4084">
        <v>0</v>
      </c>
      <c r="AM36" s="4084">
        <v>14165.303612683698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0</v>
      </c>
      <c r="D37" s="4084">
        <v>0</v>
      </c>
      <c r="E37" s="4084">
        <v>0</v>
      </c>
      <c r="F37" s="4084">
        <v>0</v>
      </c>
      <c r="G37" s="4084">
        <v>0</v>
      </c>
      <c r="H37" s="4084">
        <v>0</v>
      </c>
      <c r="I37" s="4084">
        <v>0</v>
      </c>
      <c r="J37" s="4084">
        <v>226.54628878316581</v>
      </c>
      <c r="K37" s="4084">
        <v>195.80337820336442</v>
      </c>
      <c r="L37" s="4084">
        <v>4.6844635645667813E-2</v>
      </c>
      <c r="M37" s="4084">
        <v>10.808710082137177</v>
      </c>
      <c r="N37" s="4084">
        <v>27.443169452033743</v>
      </c>
      <c r="O37" s="4084">
        <v>7.4211378309147049</v>
      </c>
      <c r="P37" s="4084">
        <v>14.229061654511598</v>
      </c>
      <c r="Q37" s="4084">
        <v>135.85445454812154</v>
      </c>
      <c r="R37" s="4084">
        <v>0</v>
      </c>
      <c r="S37" s="4084">
        <v>0</v>
      </c>
      <c r="T37" s="4084">
        <v>0</v>
      </c>
      <c r="U37" s="4084">
        <v>30.742910579801389</v>
      </c>
      <c r="V37" s="4084">
        <v>12.263533195143971</v>
      </c>
      <c r="W37" s="4084">
        <v>18.780249080882349</v>
      </c>
      <c r="X37" s="4084">
        <v>0</v>
      </c>
      <c r="Y37" s="4084">
        <v>0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0</v>
      </c>
      <c r="AF37" s="4084">
        <v>0</v>
      </c>
      <c r="AG37" s="4084">
        <v>0</v>
      </c>
      <c r="AH37" s="4084">
        <v>0</v>
      </c>
      <c r="AI37" s="4084">
        <v>0</v>
      </c>
      <c r="AJ37" s="4084">
        <v>0</v>
      </c>
      <c r="AK37" s="4084">
        <v>0</v>
      </c>
      <c r="AL37" s="4084">
        <v>0</v>
      </c>
      <c r="AM37" s="4084">
        <v>226.54628878316581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1260.3956536841365</v>
      </c>
      <c r="K38" s="4084">
        <v>1140.0949584688935</v>
      </c>
      <c r="L38" s="4084">
        <v>28.526799627570146</v>
      </c>
      <c r="M38" s="4084">
        <v>16.683270637624155</v>
      </c>
      <c r="N38" s="4084">
        <v>222.97381378281233</v>
      </c>
      <c r="O38" s="4084">
        <v>49.260346653142832</v>
      </c>
      <c r="P38" s="4084">
        <v>34.794642083920529</v>
      </c>
      <c r="Q38" s="4084">
        <v>787.36633229166614</v>
      </c>
      <c r="R38" s="4084">
        <v>8.2989648080904785E-4</v>
      </c>
      <c r="S38" s="4084">
        <v>0.48892349567664078</v>
      </c>
      <c r="T38" s="4084">
        <v>0</v>
      </c>
      <c r="U38" s="4084">
        <v>120.30069521524281</v>
      </c>
      <c r="V38" s="4084">
        <v>79.026716240615784</v>
      </c>
      <c r="W38" s="4084">
        <v>42.742360294117638</v>
      </c>
      <c r="X38" s="4084">
        <v>0</v>
      </c>
      <c r="Y38" s="4084">
        <v>0</v>
      </c>
      <c r="Z38" s="4084">
        <v>0</v>
      </c>
      <c r="AA38" s="4084">
        <v>0</v>
      </c>
      <c r="AB38" s="4084">
        <v>0</v>
      </c>
      <c r="AC38" s="4084">
        <v>0</v>
      </c>
      <c r="AD38" s="4084">
        <v>0</v>
      </c>
      <c r="AE38" s="4084">
        <v>0</v>
      </c>
      <c r="AF38" s="4084">
        <v>0</v>
      </c>
      <c r="AG38" s="4084">
        <v>277.78904999999997</v>
      </c>
      <c r="AH38" s="4084">
        <v>0</v>
      </c>
      <c r="AI38" s="4084">
        <v>0</v>
      </c>
      <c r="AJ38" s="4084">
        <v>1902.0368019999996</v>
      </c>
      <c r="AK38" s="4084">
        <v>0</v>
      </c>
      <c r="AL38" s="4084">
        <v>0</v>
      </c>
      <c r="AM38" s="4084">
        <v>3440.221505684136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159.7066725321888</v>
      </c>
      <c r="D39" s="4084">
        <v>159.7066725321888</v>
      </c>
      <c r="E39" s="4084">
        <v>0</v>
      </c>
      <c r="F39" s="4084">
        <v>159.7066725321888</v>
      </c>
      <c r="G39" s="4084">
        <v>0</v>
      </c>
      <c r="H39" s="4084">
        <v>0</v>
      </c>
      <c r="I39" s="4084">
        <v>0</v>
      </c>
      <c r="J39" s="4084">
        <v>1670.7481476944165</v>
      </c>
      <c r="K39" s="4084">
        <v>1590.2568210319862</v>
      </c>
      <c r="L39" s="4084">
        <v>6.5697292250446848</v>
      </c>
      <c r="M39" s="4084">
        <v>364.66107809814008</v>
      </c>
      <c r="N39" s="4084">
        <v>856.27878182484744</v>
      </c>
      <c r="O39" s="4084">
        <v>13.725025139780227</v>
      </c>
      <c r="P39" s="4084">
        <v>15.334625262709391</v>
      </c>
      <c r="Q39" s="4084">
        <v>333.68758148146463</v>
      </c>
      <c r="R39" s="4084">
        <v>0</v>
      </c>
      <c r="S39" s="4084">
        <v>0</v>
      </c>
      <c r="T39" s="4084">
        <v>0</v>
      </c>
      <c r="U39" s="4084">
        <v>80.491326662429927</v>
      </c>
      <c r="V39" s="4084">
        <v>46.786786687494057</v>
      </c>
      <c r="W39" s="4084">
        <v>35.521987591911767</v>
      </c>
      <c r="X39" s="4084">
        <v>0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0</v>
      </c>
      <c r="AE39" s="4084">
        <v>0</v>
      </c>
      <c r="AF39" s="4084">
        <v>0</v>
      </c>
      <c r="AG39" s="4084">
        <v>91.628250000000008</v>
      </c>
      <c r="AH39" s="4084">
        <v>0</v>
      </c>
      <c r="AI39" s="4084">
        <v>0</v>
      </c>
      <c r="AJ39" s="4084">
        <v>104.185818</v>
      </c>
      <c r="AK39" s="4084">
        <v>0</v>
      </c>
      <c r="AL39" s="4084">
        <v>736</v>
      </c>
      <c r="AM39" s="4084">
        <v>2762.2688882266052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31.077802587591982</v>
      </c>
      <c r="K40" s="4084">
        <v>30.502729093816434</v>
      </c>
      <c r="L40" s="4084">
        <v>1.7418287056980706E-2</v>
      </c>
      <c r="M40" s="4084">
        <v>9.1426928969130128E-2</v>
      </c>
      <c r="N40" s="4084">
        <v>7.7428451349083298</v>
      </c>
      <c r="O40" s="4084">
        <v>0.55548691686153195</v>
      </c>
      <c r="P40" s="4084">
        <v>4.9194419167958567E-2</v>
      </c>
      <c r="Q40" s="4084">
        <v>22.046357406852511</v>
      </c>
      <c r="R40" s="4084">
        <v>0</v>
      </c>
      <c r="S40" s="4084">
        <v>0</v>
      </c>
      <c r="T40" s="4084">
        <v>0</v>
      </c>
      <c r="U40" s="4084">
        <v>0.5750734937755394</v>
      </c>
      <c r="V40" s="4084">
        <v>0.56903073030504614</v>
      </c>
      <c r="W40" s="4084">
        <v>1.1713235294117646E-2</v>
      </c>
      <c r="X40" s="4084">
        <v>0</v>
      </c>
      <c r="Y40" s="4084">
        <v>0</v>
      </c>
      <c r="Z40" s="4084">
        <v>0</v>
      </c>
      <c r="AA40" s="4084">
        <v>0</v>
      </c>
      <c r="AB40" s="4084">
        <v>0</v>
      </c>
      <c r="AC40" s="4084">
        <v>0</v>
      </c>
      <c r="AD40" s="4084">
        <v>0</v>
      </c>
      <c r="AE40" s="4084">
        <v>0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31.077802587591982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1951.266147237895</v>
      </c>
      <c r="K41" s="4084">
        <v>407.03739528681183</v>
      </c>
      <c r="L41" s="4084">
        <v>5.3724859033175179</v>
      </c>
      <c r="M41" s="4084">
        <v>7.5380880512687165</v>
      </c>
      <c r="N41" s="4084">
        <v>271.08485238011468</v>
      </c>
      <c r="O41" s="4084">
        <v>2.7916318555215005</v>
      </c>
      <c r="P41" s="4084">
        <v>3.4380576204716871</v>
      </c>
      <c r="Q41" s="4084">
        <v>116.81227947611774</v>
      </c>
      <c r="R41" s="4084">
        <v>0</v>
      </c>
      <c r="S41" s="4084">
        <v>0</v>
      </c>
      <c r="T41" s="4084">
        <v>0</v>
      </c>
      <c r="U41" s="4084">
        <v>5.6373141481754248</v>
      </c>
      <c r="V41" s="4084">
        <v>5.5079332949254018</v>
      </c>
      <c r="W41" s="4084">
        <v>0.22082628676470586</v>
      </c>
      <c r="X41" s="4084">
        <v>1538.5914378029079</v>
      </c>
      <c r="Y41" s="4084">
        <v>0</v>
      </c>
      <c r="Z41" s="4084">
        <v>0</v>
      </c>
      <c r="AA41" s="4084">
        <v>1538.5914378029079</v>
      </c>
      <c r="AB41" s="4084">
        <v>0</v>
      </c>
      <c r="AC41" s="4084">
        <v>0</v>
      </c>
      <c r="AD41" s="4084">
        <v>0</v>
      </c>
      <c r="AE41" s="4084">
        <v>0</v>
      </c>
      <c r="AF41" s="4084">
        <v>0</v>
      </c>
      <c r="AG41" s="4084">
        <v>0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1951.266147237895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26991.368748420002</v>
      </c>
      <c r="K42" s="4084">
        <v>25242.278061184301</v>
      </c>
      <c r="L42" s="4084">
        <v>7527.2149717445982</v>
      </c>
      <c r="M42" s="4084">
        <v>31.637175325322392</v>
      </c>
      <c r="N42" s="4084">
        <v>12639.03691991288</v>
      </c>
      <c r="O42" s="4084">
        <v>130.29881907662545</v>
      </c>
      <c r="P42" s="4084">
        <v>50.584971135474184</v>
      </c>
      <c r="Q42" s="4084">
        <v>3020.2603057025449</v>
      </c>
      <c r="R42" s="4084">
        <v>1841.9952125028408</v>
      </c>
      <c r="S42" s="4084">
        <v>1.0463611462200746</v>
      </c>
      <c r="T42" s="4084">
        <v>0.20332463779821675</v>
      </c>
      <c r="U42" s="4084">
        <v>1749.0906872356977</v>
      </c>
      <c r="V42" s="4084">
        <v>14.244395128527982</v>
      </c>
      <c r="W42" s="4084">
        <v>1751.5759025735292</v>
      </c>
      <c r="X42" s="4084">
        <v>0</v>
      </c>
      <c r="Y42" s="4084">
        <v>0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0</v>
      </c>
      <c r="AF42" s="4084">
        <v>0</v>
      </c>
      <c r="AG42" s="4084">
        <v>0</v>
      </c>
      <c r="AH42" s="4084">
        <v>0</v>
      </c>
      <c r="AI42" s="4084">
        <v>0</v>
      </c>
      <c r="AJ42" s="4084">
        <v>138.18987399999997</v>
      </c>
      <c r="AK42" s="4084">
        <v>0</v>
      </c>
      <c r="AL42" s="4084">
        <v>0</v>
      </c>
      <c r="AM42" s="4084">
        <v>27129.558622420001</v>
      </c>
      <c r="AN42" s="957" t="s">
        <v>3259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326.22044321994514</v>
      </c>
      <c r="K43" s="4084">
        <v>326.22044321994514</v>
      </c>
      <c r="L43" s="4084">
        <v>2.6391344025728343E-4</v>
      </c>
      <c r="M43" s="4084">
        <v>3.3610807472766444E-2</v>
      </c>
      <c r="N43" s="4084">
        <v>322.07380662950271</v>
      </c>
      <c r="O43" s="4084">
        <v>0</v>
      </c>
      <c r="P43" s="4084">
        <v>0.6615801198449599</v>
      </c>
      <c r="Q43" s="4084">
        <v>3.4511817496844808</v>
      </c>
      <c r="R43" s="4084">
        <v>0</v>
      </c>
      <c r="S43" s="4084">
        <v>0</v>
      </c>
      <c r="T43" s="4084">
        <v>0</v>
      </c>
      <c r="U43" s="4084">
        <v>0</v>
      </c>
      <c r="V43" s="4084">
        <v>0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138.18987399999997</v>
      </c>
      <c r="AK43" s="4084">
        <v>0</v>
      </c>
      <c r="AL43" s="4084">
        <v>0</v>
      </c>
      <c r="AM43" s="4084">
        <v>464.41031721994511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21201.979498514171</v>
      </c>
      <c r="K44" s="4084">
        <v>19452.909651343096</v>
      </c>
      <c r="L44" s="4084">
        <v>7526.9094919374993</v>
      </c>
      <c r="M44" s="4084">
        <v>31.306738209880251</v>
      </c>
      <c r="N44" s="4084">
        <v>11816.27775233831</v>
      </c>
      <c r="O44" s="4084">
        <v>3.6818754831093798</v>
      </c>
      <c r="P44" s="4084">
        <v>10.066041762853162</v>
      </c>
      <c r="Q44" s="4084">
        <v>64.667751611443165</v>
      </c>
      <c r="R44" s="4084">
        <v>0</v>
      </c>
      <c r="S44" s="4084">
        <v>0</v>
      </c>
      <c r="T44" s="4084">
        <v>0</v>
      </c>
      <c r="U44" s="4084">
        <v>1749.0698471710775</v>
      </c>
      <c r="V44" s="4084">
        <v>14.223324556922933</v>
      </c>
      <c r="W44" s="4084">
        <v>1751.5759025735292</v>
      </c>
      <c r="X44" s="4084">
        <v>0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</v>
      </c>
      <c r="AF44" s="4084">
        <v>0</v>
      </c>
      <c r="AG44" s="4084">
        <v>0</v>
      </c>
      <c r="AH44" s="4084">
        <v>0</v>
      </c>
      <c r="AI44" s="4084">
        <v>0</v>
      </c>
      <c r="AJ44" s="4084">
        <v>0</v>
      </c>
      <c r="AK44" s="4084">
        <v>0</v>
      </c>
      <c r="AL44" s="4084">
        <v>0</v>
      </c>
      <c r="AM44" s="4084">
        <v>21201.979498514171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3617.6961902593466</v>
      </c>
      <c r="K45" s="4084">
        <v>3617.6797120687165</v>
      </c>
      <c r="L45" s="4084">
        <v>0.30310458613549002</v>
      </c>
      <c r="M45" s="4084">
        <v>0.29530483108788613</v>
      </c>
      <c r="N45" s="4084">
        <v>498.61965639361335</v>
      </c>
      <c r="O45" s="4084">
        <v>126.6169435935161</v>
      </c>
      <c r="P45" s="4084">
        <v>39.747085899468559</v>
      </c>
      <c r="Q45" s="4084">
        <v>2952.0976167648946</v>
      </c>
      <c r="R45" s="4084">
        <v>0</v>
      </c>
      <c r="S45" s="4084">
        <v>0</v>
      </c>
      <c r="T45" s="4084">
        <v>0</v>
      </c>
      <c r="U45" s="4084">
        <v>1.6478190630048468E-2</v>
      </c>
      <c r="V45" s="4084">
        <v>1.666259621780861E-2</v>
      </c>
      <c r="W45" s="4084">
        <v>0</v>
      </c>
      <c r="X45" s="4084">
        <v>0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3617.6961902593466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1845.4726164265367</v>
      </c>
      <c r="K46" s="4084">
        <v>1845.4682545525463</v>
      </c>
      <c r="L46" s="4084">
        <v>2.1113075220582675E-3</v>
      </c>
      <c r="M46" s="4084">
        <v>1.5214768814832543E-3</v>
      </c>
      <c r="N46" s="4084">
        <v>2.0657045514538099</v>
      </c>
      <c r="O46" s="4084">
        <v>0</v>
      </c>
      <c r="P46" s="4084">
        <v>0.11026335330749333</v>
      </c>
      <c r="Q46" s="4084">
        <v>4.3755576522656353E-2</v>
      </c>
      <c r="R46" s="4084">
        <v>1841.9952125028408</v>
      </c>
      <c r="S46" s="4084">
        <v>1.0463611462200746</v>
      </c>
      <c r="T46" s="4084">
        <v>0.20332463779821675</v>
      </c>
      <c r="U46" s="4084">
        <v>4.3618739903069472E-3</v>
      </c>
      <c r="V46" s="4084">
        <v>4.4079753872469825E-3</v>
      </c>
      <c r="W46" s="4084">
        <v>0</v>
      </c>
      <c r="X46" s="4084">
        <v>0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1845.4726164265367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1354.9500000000003</v>
      </c>
      <c r="D47" s="4084">
        <v>1354.9500000000003</v>
      </c>
      <c r="E47" s="4084">
        <v>1344.1499999999999</v>
      </c>
      <c r="F47" s="4084">
        <v>10.799999999999999</v>
      </c>
      <c r="G47" s="4084">
        <v>0</v>
      </c>
      <c r="H47" s="4084">
        <v>0</v>
      </c>
      <c r="I47" s="4084">
        <v>0</v>
      </c>
      <c r="J47" s="4084">
        <v>10812.658803985903</v>
      </c>
      <c r="K47" s="4084">
        <v>8186.0685366548187</v>
      </c>
      <c r="L47" s="4084">
        <v>13.537703831437609</v>
      </c>
      <c r="M47" s="4084">
        <v>5075.6969470491449</v>
      </c>
      <c r="N47" s="4084">
        <v>1965.0496124139238</v>
      </c>
      <c r="O47" s="4084">
        <v>18.542383430076562</v>
      </c>
      <c r="P47" s="4084">
        <v>18.355070070933952</v>
      </c>
      <c r="Q47" s="4084">
        <v>1094.8868198593011</v>
      </c>
      <c r="R47" s="4084">
        <v>0</v>
      </c>
      <c r="S47" s="4084">
        <v>0</v>
      </c>
      <c r="T47" s="4084">
        <v>0</v>
      </c>
      <c r="U47" s="4084">
        <v>2626.5902673310843</v>
      </c>
      <c r="V47" s="4084">
        <v>2659.2338099906156</v>
      </c>
      <c r="W47" s="4084">
        <v>5.6210965073529406</v>
      </c>
      <c r="X47" s="4084">
        <v>0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0</v>
      </c>
      <c r="AF47" s="4084">
        <v>0</v>
      </c>
      <c r="AG47" s="4084">
        <v>3767.4</v>
      </c>
      <c r="AH47" s="4084">
        <v>0</v>
      </c>
      <c r="AI47" s="4084">
        <v>0</v>
      </c>
      <c r="AJ47" s="4084">
        <v>2434.0836279999994</v>
      </c>
      <c r="AK47" s="4084">
        <v>610</v>
      </c>
      <c r="AL47" s="4084">
        <v>212.00000000000006</v>
      </c>
      <c r="AM47" s="4084">
        <v>19191.092431985904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6620.8599834733986</v>
      </c>
      <c r="K48" s="4084">
        <v>6598.6136862078838</v>
      </c>
      <c r="L48" s="4084">
        <v>55.526464133091537</v>
      </c>
      <c r="M48" s="4084">
        <v>2456.2942697233075</v>
      </c>
      <c r="N48" s="4084">
        <v>3378.420229144428</v>
      </c>
      <c r="O48" s="4084">
        <v>16.33029913000005</v>
      </c>
      <c r="P48" s="4084">
        <v>23.978346875135962</v>
      </c>
      <c r="Q48" s="4084">
        <v>668.06407720192101</v>
      </c>
      <c r="R48" s="4084">
        <v>0</v>
      </c>
      <c r="S48" s="4084">
        <v>0</v>
      </c>
      <c r="T48" s="4084">
        <v>0</v>
      </c>
      <c r="U48" s="4084">
        <v>22.246297265513636</v>
      </c>
      <c r="V48" s="4084">
        <v>20.879380452342485</v>
      </c>
      <c r="W48" s="4084">
        <v>1.7275119485294117</v>
      </c>
      <c r="X48" s="4084">
        <v>0</v>
      </c>
      <c r="Y48" s="4084">
        <v>0</v>
      </c>
      <c r="Z48" s="4084">
        <v>0</v>
      </c>
      <c r="AA48" s="4084">
        <v>0</v>
      </c>
      <c r="AB48" s="4084">
        <v>0</v>
      </c>
      <c r="AC48" s="4084">
        <v>0</v>
      </c>
      <c r="AD48" s="4084">
        <v>0</v>
      </c>
      <c r="AE48" s="4084">
        <v>0</v>
      </c>
      <c r="AF48" s="4084">
        <v>0</v>
      </c>
      <c r="AG48" s="4084">
        <v>839.10225000000003</v>
      </c>
      <c r="AH48" s="4084">
        <v>0</v>
      </c>
      <c r="AI48" s="4084">
        <v>0</v>
      </c>
      <c r="AJ48" s="4084">
        <v>2367.0490360000003</v>
      </c>
      <c r="AK48" s="4084">
        <v>21.539899999999985</v>
      </c>
      <c r="AL48" s="4084">
        <v>53.000000000000014</v>
      </c>
      <c r="AM48" s="4084">
        <v>9901.5511694733977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1423.6036300676537</v>
      </c>
      <c r="K49" s="4084">
        <v>1417.9582622186563</v>
      </c>
      <c r="L49" s="4088">
        <v>52.749434957984278</v>
      </c>
      <c r="M49" s="4088">
        <v>96.47325283676966</v>
      </c>
      <c r="N49" s="4088">
        <v>695.91894049187613</v>
      </c>
      <c r="O49" s="4088">
        <v>4.5389423295449163</v>
      </c>
      <c r="P49" s="4088">
        <v>7.1066658887681315</v>
      </c>
      <c r="Q49" s="4088">
        <v>165.02761952672182</v>
      </c>
      <c r="R49" s="4088">
        <v>43.992812447687619</v>
      </c>
      <c r="S49" s="4088">
        <v>352.15059373930393</v>
      </c>
      <c r="T49" s="4088">
        <v>0</v>
      </c>
      <c r="U49" s="4088">
        <v>5.6453678489974335</v>
      </c>
      <c r="V49" s="4088">
        <v>5.7565179665969781</v>
      </c>
      <c r="W49" s="4084">
        <v>4.2861672794117643E-2</v>
      </c>
      <c r="X49" s="4084">
        <v>0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0</v>
      </c>
      <c r="AF49" s="4084">
        <v>0</v>
      </c>
      <c r="AG49" s="4084">
        <v>124.52370000000001</v>
      </c>
      <c r="AH49" s="4084">
        <v>0</v>
      </c>
      <c r="AI49" s="4084">
        <v>0</v>
      </c>
      <c r="AJ49" s="4084">
        <v>808.45461</v>
      </c>
      <c r="AK49" s="4084">
        <v>9.7564999999999991</v>
      </c>
      <c r="AL49" s="4084">
        <v>49</v>
      </c>
      <c r="AM49" s="4084">
        <v>2415.3384400676537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  <row r="51" spans="1:40">
      <c r="X51" s="1016"/>
      <c r="Y51" s="1016"/>
      <c r="Z51" s="1016"/>
      <c r="AA51" s="1016"/>
    </row>
  </sheetData>
  <mergeCells count="7">
    <mergeCell ref="AN3:AN8"/>
    <mergeCell ref="C8:AM8"/>
    <mergeCell ref="A3:B8"/>
    <mergeCell ref="A1:T1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4" pageOrder="overThenDown" orientation="landscape" r:id="rId1"/>
  <headerFooter alignWithMargins="0"/>
  <colBreaks count="1" manualBreakCount="1">
    <brk id="20" max="49" man="1"/>
  </colBreaks>
  <drawing r:id="rId2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Sheet71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85" t="s">
        <v>2625</v>
      </c>
      <c r="B1" s="4885"/>
      <c r="C1" s="4885"/>
      <c r="D1" s="4885"/>
      <c r="E1" s="4885"/>
      <c r="F1" s="4885"/>
      <c r="G1" s="4885"/>
      <c r="H1" s="4885"/>
      <c r="I1" s="4885"/>
      <c r="J1" s="4885"/>
      <c r="K1" s="4885"/>
      <c r="L1" s="4885"/>
      <c r="M1" s="4885"/>
      <c r="N1" s="4885"/>
      <c r="O1" s="4885"/>
      <c r="P1" s="4885"/>
      <c r="Q1" s="4885"/>
      <c r="R1" s="4885"/>
      <c r="S1" s="4885"/>
      <c r="T1" s="4885"/>
      <c r="U1" s="2400"/>
      <c r="V1" s="2400"/>
      <c r="W1" s="2400"/>
      <c r="X1" s="2400"/>
      <c r="Y1" s="2400"/>
      <c r="Z1" s="2400"/>
      <c r="AA1" s="2400"/>
      <c r="AB1" s="2400"/>
    </row>
    <row r="2" spans="1:40" ht="18" customHeight="1" thickBot="1">
      <c r="A2" s="1014"/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979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3751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1009" t="s">
        <v>2360</v>
      </c>
      <c r="AG5" s="4892" t="s">
        <v>2359</v>
      </c>
      <c r="AH5" s="1009" t="s">
        <v>2358</v>
      </c>
      <c r="AI5" s="1009" t="s">
        <v>2357</v>
      </c>
      <c r="AJ5" s="1009" t="s">
        <v>2356</v>
      </c>
      <c r="AK5" s="1009" t="s">
        <v>2355</v>
      </c>
      <c r="AL5" s="988" t="s">
        <v>2354</v>
      </c>
      <c r="AM5" s="976" t="s">
        <v>2353</v>
      </c>
      <c r="AN5" s="4873"/>
    </row>
    <row r="6" spans="1:40" ht="18" customHeight="1">
      <c r="A6" s="4881"/>
      <c r="B6" s="4882"/>
      <c r="C6" s="979"/>
      <c r="D6" s="978" t="s">
        <v>2377</v>
      </c>
      <c r="E6" s="986" t="s">
        <v>1185</v>
      </c>
      <c r="F6" s="985" t="s">
        <v>1184</v>
      </c>
      <c r="G6" s="978" t="s">
        <v>2374</v>
      </c>
      <c r="H6" s="985" t="s">
        <v>1154</v>
      </c>
      <c r="I6" s="985" t="s">
        <v>2398</v>
      </c>
      <c r="J6" s="4886"/>
      <c r="K6" s="3850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3768</v>
      </c>
      <c r="S6" s="983" t="s">
        <v>3775</v>
      </c>
      <c r="T6" s="983" t="s">
        <v>3768</v>
      </c>
      <c r="U6" s="3849" t="s">
        <v>2400</v>
      </c>
      <c r="V6" s="984" t="s">
        <v>2388</v>
      </c>
      <c r="W6" s="983" t="s">
        <v>2387</v>
      </c>
      <c r="X6" s="4890" t="s">
        <v>3754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1009"/>
      <c r="AG6" s="4892"/>
      <c r="AH6" s="1009"/>
      <c r="AI6" s="1009"/>
      <c r="AJ6" s="1009"/>
      <c r="AK6" s="1009"/>
      <c r="AL6" s="988"/>
      <c r="AM6" s="976"/>
      <c r="AN6" s="4873"/>
    </row>
    <row r="7" spans="1:40" s="3874" customFormat="1" ht="27">
      <c r="A7" s="4881"/>
      <c r="B7" s="4882"/>
      <c r="C7" s="3864"/>
      <c r="D7" s="3865"/>
      <c r="E7" s="3866" t="s">
        <v>2376</v>
      </c>
      <c r="F7" s="3867" t="s">
        <v>3747</v>
      </c>
      <c r="G7" s="3865"/>
      <c r="H7" s="3867" t="s">
        <v>2373</v>
      </c>
      <c r="I7" s="3867" t="s">
        <v>3948</v>
      </c>
      <c r="J7" s="3854"/>
      <c r="K7" s="3868"/>
      <c r="L7" s="3858" t="s">
        <v>2371</v>
      </c>
      <c r="M7" s="3858" t="s">
        <v>2370</v>
      </c>
      <c r="N7" s="3858" t="s">
        <v>3228</v>
      </c>
      <c r="O7" s="3869" t="s">
        <v>2369</v>
      </c>
      <c r="P7" s="3869" t="s">
        <v>2368</v>
      </c>
      <c r="Q7" s="3869" t="s">
        <v>2367</v>
      </c>
      <c r="R7" s="3855" t="s">
        <v>2391</v>
      </c>
      <c r="S7" s="3855" t="s">
        <v>2390</v>
      </c>
      <c r="T7" s="3855" t="s">
        <v>2389</v>
      </c>
      <c r="U7" s="3870"/>
      <c r="V7" s="3871" t="s">
        <v>2366</v>
      </c>
      <c r="W7" s="3869" t="s">
        <v>2365</v>
      </c>
      <c r="X7" s="4891"/>
      <c r="Y7" s="3869" t="s">
        <v>2364</v>
      </c>
      <c r="Z7" s="3869" t="s">
        <v>2363</v>
      </c>
      <c r="AA7" s="3869" t="s">
        <v>2362</v>
      </c>
      <c r="AB7" s="3869" t="s">
        <v>2361</v>
      </c>
      <c r="AC7" s="3869" t="s">
        <v>3787</v>
      </c>
      <c r="AD7" s="3869" t="s">
        <v>3798</v>
      </c>
      <c r="AE7" s="3876" t="s">
        <v>3801</v>
      </c>
      <c r="AF7" s="3872"/>
      <c r="AG7" s="3872"/>
      <c r="AH7" s="3872"/>
      <c r="AI7" s="3872"/>
      <c r="AJ7" s="3872"/>
      <c r="AK7" s="3872"/>
      <c r="AL7" s="3862"/>
      <c r="AM7" s="3873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2227.9500000000003</v>
      </c>
      <c r="D9" s="4084">
        <v>2227.9500000000003</v>
      </c>
      <c r="E9" s="4084">
        <v>2227.9500000000003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0</v>
      </c>
      <c r="AG9" s="4084">
        <v>0</v>
      </c>
      <c r="AH9" s="4084">
        <v>1300.3309999999999</v>
      </c>
      <c r="AI9" s="4084">
        <v>18481.085000000003</v>
      </c>
      <c r="AJ9" s="4084">
        <v>0</v>
      </c>
      <c r="AK9" s="4084">
        <v>0</v>
      </c>
      <c r="AL9" s="4084">
        <v>1160.6817999999998</v>
      </c>
      <c r="AM9" s="4084">
        <v>23170.0478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30314.484822600007</v>
      </c>
      <c r="D10" s="4084">
        <v>524.72482260000004</v>
      </c>
      <c r="E10" s="4084">
        <v>0</v>
      </c>
      <c r="F10" s="4084">
        <v>524.72482260000004</v>
      </c>
      <c r="G10" s="4084">
        <v>29789.760000000002</v>
      </c>
      <c r="H10" s="4084">
        <v>11489.28</v>
      </c>
      <c r="I10" s="4084">
        <v>18300.480000000003</v>
      </c>
      <c r="J10" s="4084">
        <v>131489.42951953551</v>
      </c>
      <c r="K10" s="4084">
        <v>98995.688813078406</v>
      </c>
      <c r="L10" s="4084">
        <v>9360.3077161747588</v>
      </c>
      <c r="M10" s="4084">
        <v>10924.406365475003</v>
      </c>
      <c r="N10" s="4084">
        <v>34370.284343670035</v>
      </c>
      <c r="O10" s="4084">
        <v>821.24623449325486</v>
      </c>
      <c r="P10" s="4084">
        <v>241.40210393501764</v>
      </c>
      <c r="Q10" s="4084">
        <v>37300.588610165927</v>
      </c>
      <c r="R10" s="4084">
        <v>5913.8179786151704</v>
      </c>
      <c r="S10" s="4084">
        <v>63.635460549236818</v>
      </c>
      <c r="T10" s="4084">
        <v>0</v>
      </c>
      <c r="U10" s="4084">
        <v>7121.9430830383435</v>
      </c>
      <c r="V10" s="4084">
        <v>4770.2367043618742</v>
      </c>
      <c r="W10" s="4084">
        <v>2351.7063786764706</v>
      </c>
      <c r="X10" s="4084">
        <v>25371.797623418737</v>
      </c>
      <c r="Y10" s="4084">
        <v>23317.521166168539</v>
      </c>
      <c r="Z10" s="4084">
        <v>87.523630109644856</v>
      </c>
      <c r="AA10" s="4084">
        <v>1966.752827140549</v>
      </c>
      <c r="AB10" s="4084">
        <v>0</v>
      </c>
      <c r="AC10" s="4084">
        <v>0</v>
      </c>
      <c r="AD10" s="4084">
        <v>0</v>
      </c>
      <c r="AE10" s="4084">
        <v>0</v>
      </c>
      <c r="AF10" s="4084">
        <v>12473.392438000001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174277.30678013552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104078.52285114174</v>
      </c>
      <c r="K11" s="4084">
        <v>87258.759309074492</v>
      </c>
      <c r="L11" s="4084">
        <v>9360.3077161747588</v>
      </c>
      <c r="M11" s="4084">
        <v>7095.9178231328551</v>
      </c>
      <c r="N11" s="4084">
        <v>31658.486265670203</v>
      </c>
      <c r="O11" s="4084">
        <v>821.24623449325486</v>
      </c>
      <c r="P11" s="4084">
        <v>241.40210393501764</v>
      </c>
      <c r="Q11" s="4084">
        <v>32713.651859967504</v>
      </c>
      <c r="R11" s="4084">
        <v>5304.1118451516631</v>
      </c>
      <c r="S11" s="4084">
        <v>63.635460549236818</v>
      </c>
      <c r="T11" s="4084">
        <v>0</v>
      </c>
      <c r="U11" s="4084">
        <v>1648.9444613228166</v>
      </c>
      <c r="V11" s="4084">
        <v>495.85366720516959</v>
      </c>
      <c r="W11" s="4084">
        <v>1153.090794117647</v>
      </c>
      <c r="X11" s="4084">
        <v>15170.819080744423</v>
      </c>
      <c r="Y11" s="4084">
        <v>13116.542623494232</v>
      </c>
      <c r="Z11" s="4084">
        <v>87.523630109644856</v>
      </c>
      <c r="AA11" s="4084">
        <v>1966.752827140549</v>
      </c>
      <c r="AB11" s="4084">
        <v>0</v>
      </c>
      <c r="AC11" s="4084">
        <v>0</v>
      </c>
      <c r="AD11" s="4084">
        <v>0</v>
      </c>
      <c r="AE11" s="4084">
        <v>0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104078.52285114174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27410.906668393749</v>
      </c>
      <c r="K12" s="4084">
        <v>11736.929504003916</v>
      </c>
      <c r="L12" s="4084">
        <v>0</v>
      </c>
      <c r="M12" s="4084">
        <v>3828.4885423421492</v>
      </c>
      <c r="N12" s="4084">
        <v>2711.7980779998325</v>
      </c>
      <c r="O12" s="4084">
        <v>0</v>
      </c>
      <c r="P12" s="4084">
        <v>0</v>
      </c>
      <c r="Q12" s="4084">
        <v>4586.9367501984243</v>
      </c>
      <c r="R12" s="4084">
        <v>609.7061334635091</v>
      </c>
      <c r="S12" s="4084">
        <v>0</v>
      </c>
      <c r="T12" s="4084">
        <v>0</v>
      </c>
      <c r="U12" s="4084">
        <v>5472.9986217155274</v>
      </c>
      <c r="V12" s="4084">
        <v>4274.3830371567046</v>
      </c>
      <c r="W12" s="4084">
        <v>1198.6155845588235</v>
      </c>
      <c r="X12" s="4084">
        <v>10200.978542674309</v>
      </c>
      <c r="Y12" s="4084">
        <v>10200.978542674309</v>
      </c>
      <c r="Z12" s="4084">
        <v>0</v>
      </c>
      <c r="AA12" s="4084">
        <v>0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27410.906668393749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-22690.345510125095</v>
      </c>
      <c r="K13" s="4084">
        <v>-18155.477361551617</v>
      </c>
      <c r="L13" s="4084">
        <v>-335.93185527205259</v>
      </c>
      <c r="M13" s="4084">
        <v>-402.86079816154023</v>
      </c>
      <c r="N13" s="4084">
        <v>-7928.8098836525023</v>
      </c>
      <c r="O13" s="4084">
        <v>-236.73591081174862</v>
      </c>
      <c r="P13" s="4084">
        <v>0</v>
      </c>
      <c r="Q13" s="4084">
        <v>-6530.4574679190409</v>
      </c>
      <c r="R13" s="4084">
        <v>-2720.6814457347327</v>
      </c>
      <c r="S13" s="4084">
        <v>0</v>
      </c>
      <c r="T13" s="4084">
        <v>0</v>
      </c>
      <c r="U13" s="4084">
        <v>-357.08278628361688</v>
      </c>
      <c r="V13" s="4084">
        <v>-199.66536348949916</v>
      </c>
      <c r="W13" s="4084">
        <v>-157.41742279411764</v>
      </c>
      <c r="X13" s="4084">
        <v>-4177.7853622898638</v>
      </c>
      <c r="Y13" s="4084">
        <v>-3913.646428525728</v>
      </c>
      <c r="Z13" s="4084">
        <v>0</v>
      </c>
      <c r="AA13" s="4084">
        <v>-264.13893376413569</v>
      </c>
      <c r="AB13" s="4084">
        <v>0</v>
      </c>
      <c r="AC13" s="4084">
        <v>0</v>
      </c>
      <c r="AD13" s="4084">
        <v>0</v>
      </c>
      <c r="AE13" s="4084">
        <v>0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-22690.345510125095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-6436.9227608726551</v>
      </c>
      <c r="K14" s="4084">
        <v>-6436.9227608726551</v>
      </c>
      <c r="L14" s="4084">
        <v>0</v>
      </c>
      <c r="M14" s="4084">
        <v>-1.0235389929978257E-2</v>
      </c>
      <c r="N14" s="4084">
        <v>-957.58065219880439</v>
      </c>
      <c r="O14" s="4084">
        <v>-83.443041832226797</v>
      </c>
      <c r="P14" s="4084">
        <v>-10.722532804853161</v>
      </c>
      <c r="Q14" s="4084">
        <v>-4597.1198375720305</v>
      </c>
      <c r="R14" s="4084">
        <v>-788.04646107480926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-6436.9227608726551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-195.59999999999991</v>
      </c>
      <c r="D15" s="4084">
        <v>-195.59999999999991</v>
      </c>
      <c r="E15" s="4084">
        <v>-214.19999999999982</v>
      </c>
      <c r="F15" s="4084">
        <v>18.600000000000023</v>
      </c>
      <c r="G15" s="4084">
        <v>0</v>
      </c>
      <c r="H15" s="4084">
        <v>0</v>
      </c>
      <c r="I15" s="4084">
        <v>0</v>
      </c>
      <c r="J15" s="4084">
        <v>-676.67897835199983</v>
      </c>
      <c r="K15" s="4084">
        <v>-507.89204207849161</v>
      </c>
      <c r="L15" s="4084">
        <v>-34.215453832315916</v>
      </c>
      <c r="M15" s="4084">
        <v>-239.51282710821567</v>
      </c>
      <c r="N15" s="4084">
        <v>-98.845930055083045</v>
      </c>
      <c r="O15" s="4084">
        <v>-5.1956034844250816</v>
      </c>
      <c r="P15" s="4084">
        <v>-3.338126637334268</v>
      </c>
      <c r="Q15" s="4084">
        <v>-140.71053657133552</v>
      </c>
      <c r="R15" s="4084">
        <v>-10.853524492100831</v>
      </c>
      <c r="S15" s="4084">
        <v>24.58604095796839</v>
      </c>
      <c r="T15" s="4084">
        <v>0.19391914434904778</v>
      </c>
      <c r="U15" s="4084">
        <v>7.6787692257436078</v>
      </c>
      <c r="V15" s="4084">
        <v>-1.7128594507269739</v>
      </c>
      <c r="W15" s="4084">
        <v>9.3916286764705887</v>
      </c>
      <c r="X15" s="4084">
        <v>-176.46570549925127</v>
      </c>
      <c r="Y15" s="4084">
        <v>-184.12725618590173</v>
      </c>
      <c r="Z15" s="4084">
        <v>-0.3403879240118366</v>
      </c>
      <c r="AA15" s="4084">
        <v>8.0019386106623642</v>
      </c>
      <c r="AB15" s="4084">
        <v>0</v>
      </c>
      <c r="AC15" s="4084">
        <v>0</v>
      </c>
      <c r="AD15" s="4084">
        <v>0</v>
      </c>
      <c r="AE15" s="4084">
        <v>0</v>
      </c>
      <c r="AF15" s="4084">
        <v>-326.04092300000002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-1198.3199013519998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3981.9</v>
      </c>
      <c r="D16" s="4084">
        <v>3981.9</v>
      </c>
      <c r="E16" s="4084">
        <v>3339.9</v>
      </c>
      <c r="F16" s="4084">
        <v>642</v>
      </c>
      <c r="G16" s="4084">
        <v>0</v>
      </c>
      <c r="H16" s="4084">
        <v>0</v>
      </c>
      <c r="I16" s="4084">
        <v>0</v>
      </c>
      <c r="J16" s="4084">
        <v>5390.1560076146579</v>
      </c>
      <c r="K16" s="4084">
        <v>4553.0342277532936</v>
      </c>
      <c r="L16" s="4084">
        <v>285.7484506936899</v>
      </c>
      <c r="M16" s="4084">
        <v>870.52696766473775</v>
      </c>
      <c r="N16" s="4084">
        <v>1625.7067029538255</v>
      </c>
      <c r="O16" s="4084">
        <v>24.548277488411575</v>
      </c>
      <c r="P16" s="4084">
        <v>11.991717976490463</v>
      </c>
      <c r="Q16" s="4084">
        <v>1575.9796985142282</v>
      </c>
      <c r="R16" s="4084">
        <v>132.35991309207478</v>
      </c>
      <c r="S16" s="4084">
        <v>24.957530921930548</v>
      </c>
      <c r="T16" s="4084">
        <v>1.2149684479044462</v>
      </c>
      <c r="U16" s="4084">
        <v>93.485647326095219</v>
      </c>
      <c r="V16" s="4084">
        <v>44.014798061389342</v>
      </c>
      <c r="W16" s="4084">
        <v>49.470849264705876</v>
      </c>
      <c r="X16" s="4084">
        <v>743.63613253526955</v>
      </c>
      <c r="Y16" s="4084">
        <v>677.44367056762496</v>
      </c>
      <c r="Z16" s="4084">
        <v>7.0567592212794796</v>
      </c>
      <c r="AA16" s="4084">
        <v>59.135702746365105</v>
      </c>
      <c r="AB16" s="4084">
        <v>0</v>
      </c>
      <c r="AC16" s="4084">
        <v>0</v>
      </c>
      <c r="AD16" s="4084">
        <v>0</v>
      </c>
      <c r="AE16" s="4084">
        <v>0</v>
      </c>
      <c r="AF16" s="4084">
        <v>153.53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9525.5860076146582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-4177.5</v>
      </c>
      <c r="D17" s="4084">
        <v>-4177.5</v>
      </c>
      <c r="E17" s="4084">
        <v>-3554.1</v>
      </c>
      <c r="F17" s="4084">
        <v>-623.4</v>
      </c>
      <c r="G17" s="4084">
        <v>0</v>
      </c>
      <c r="H17" s="4084">
        <v>0</v>
      </c>
      <c r="I17" s="4084">
        <v>0</v>
      </c>
      <c r="J17" s="4084">
        <v>-6066.8349859666578</v>
      </c>
      <c r="K17" s="4084">
        <v>-5060.9262698317852</v>
      </c>
      <c r="L17" s="4084">
        <v>-319.96390452600582</v>
      </c>
      <c r="M17" s="4084">
        <v>-1110.0397947729534</v>
      </c>
      <c r="N17" s="4084">
        <v>-1724.5526330089085</v>
      </c>
      <c r="O17" s="4084">
        <v>-29.743880972836656</v>
      </c>
      <c r="P17" s="4084">
        <v>-15.329844613824731</v>
      </c>
      <c r="Q17" s="4084">
        <v>-1716.6902350855637</v>
      </c>
      <c r="R17" s="4084">
        <v>-143.21343758417561</v>
      </c>
      <c r="S17" s="4084">
        <v>-0.37148996396215739</v>
      </c>
      <c r="T17" s="4084">
        <v>-1.0210493035553985</v>
      </c>
      <c r="U17" s="4084">
        <v>-85.806878100351611</v>
      </c>
      <c r="V17" s="4084">
        <v>-45.727657512116316</v>
      </c>
      <c r="W17" s="4084">
        <v>-40.079220588235287</v>
      </c>
      <c r="X17" s="4084">
        <v>-920.10183803452082</v>
      </c>
      <c r="Y17" s="4084">
        <v>-861.57092675352669</v>
      </c>
      <c r="Z17" s="4084">
        <v>-7.3971471452913162</v>
      </c>
      <c r="AA17" s="4084">
        <v>-51.133764135702741</v>
      </c>
      <c r="AB17" s="4084">
        <v>0</v>
      </c>
      <c r="AC17" s="4084">
        <v>0</v>
      </c>
      <c r="AD17" s="4084">
        <v>0</v>
      </c>
      <c r="AE17" s="4084">
        <v>0</v>
      </c>
      <c r="AF17" s="4084">
        <v>-479.57092299999999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-10723.905908966657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-246.87</v>
      </c>
      <c r="D18" s="4086">
        <v>-31.05</v>
      </c>
      <c r="E18" s="4086">
        <v>-31.05</v>
      </c>
      <c r="F18" s="4086">
        <v>0</v>
      </c>
      <c r="G18" s="4086">
        <v>-215.82</v>
      </c>
      <c r="H18" s="4086">
        <v>-69.3</v>
      </c>
      <c r="I18" s="4086">
        <v>-146.52000000000001</v>
      </c>
      <c r="J18" s="4086">
        <v>-1763.2369884543295</v>
      </c>
      <c r="K18" s="4086">
        <v>-634.31015580285293</v>
      </c>
      <c r="L18" s="4086">
        <v>-20.919298887121862</v>
      </c>
      <c r="M18" s="4086">
        <v>-93.442287758343213</v>
      </c>
      <c r="N18" s="4086">
        <v>-168.73268044514924</v>
      </c>
      <c r="O18" s="4086">
        <v>-20.798209856915644</v>
      </c>
      <c r="P18" s="4086">
        <v>28.204330683624736</v>
      </c>
      <c r="Q18" s="4086">
        <v>-339.98347058823208</v>
      </c>
      <c r="R18" s="4086">
        <v>-18.273596184419961</v>
      </c>
      <c r="S18" s="4086">
        <v>-0.21459459459460528</v>
      </c>
      <c r="T18" s="4086">
        <v>-0.15034817170111303</v>
      </c>
      <c r="U18" s="4086">
        <v>101.61543761878838</v>
      </c>
      <c r="V18" s="4086">
        <v>45.782132471729597</v>
      </c>
      <c r="W18" s="4086">
        <v>55.83330514705878</v>
      </c>
      <c r="X18" s="4086">
        <v>-1230.5422702702651</v>
      </c>
      <c r="Y18" s="4086">
        <v>-1251.6569793322687</v>
      </c>
      <c r="Z18" s="4086">
        <v>-0.64061685214626229</v>
      </c>
      <c r="AA18" s="4086">
        <v>21.75532591414979</v>
      </c>
      <c r="AB18" s="4086">
        <v>0</v>
      </c>
      <c r="AC18" s="4086">
        <v>0</v>
      </c>
      <c r="AD18" s="4086">
        <v>0</v>
      </c>
      <c r="AE18" s="4086">
        <v>0</v>
      </c>
      <c r="AF18" s="4086">
        <v>24.243908000001102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-1985.8630804543284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32099.964822600003</v>
      </c>
      <c r="D19" s="4084">
        <v>2526.0248225999999</v>
      </c>
      <c r="E19" s="4084">
        <v>1982.7000000000003</v>
      </c>
      <c r="F19" s="4084">
        <v>543.32482260000006</v>
      </c>
      <c r="G19" s="4084">
        <v>29573.94</v>
      </c>
      <c r="H19" s="4084">
        <v>11419.980000000001</v>
      </c>
      <c r="I19" s="4084">
        <v>18153.96</v>
      </c>
      <c r="J19" s="4084">
        <v>99922.579080466763</v>
      </c>
      <c r="K19" s="4084">
        <v>73261.080555011344</v>
      </c>
      <c r="L19" s="4084">
        <v>8969.2409123582365</v>
      </c>
      <c r="M19" s="4084">
        <v>10188.579342346064</v>
      </c>
      <c r="N19" s="4084">
        <v>25216.313617816111</v>
      </c>
      <c r="O19" s="4084">
        <v>475.07327381641858</v>
      </c>
      <c r="P19" s="4084">
        <v>255.54603919648622</v>
      </c>
      <c r="Q19" s="4084">
        <v>25692.314114938559</v>
      </c>
      <c r="R19" s="4084">
        <v>2375.9627800704338</v>
      </c>
      <c r="S19" s="4084">
        <v>88.006904903795984</v>
      </c>
      <c r="T19" s="4084">
        <v>4.356956524247501E-2</v>
      </c>
      <c r="U19" s="4084">
        <v>6874.1545035992567</v>
      </c>
      <c r="V19" s="4084">
        <v>4614.6406138933762</v>
      </c>
      <c r="W19" s="4084">
        <v>2259.5138897058819</v>
      </c>
      <c r="X19" s="4084">
        <v>19787.34402185617</v>
      </c>
      <c r="Y19" s="4084">
        <v>17968.07878539509</v>
      </c>
      <c r="Z19" s="4084">
        <v>86.542619336688517</v>
      </c>
      <c r="AA19" s="4084">
        <v>1732.7226171243944</v>
      </c>
      <c r="AB19" s="4084">
        <v>0</v>
      </c>
      <c r="AC19" s="4084">
        <v>0</v>
      </c>
      <c r="AD19" s="4084">
        <v>0</v>
      </c>
      <c r="AE19" s="4084">
        <v>0</v>
      </c>
      <c r="AF19" s="4084">
        <v>12171.595423000002</v>
      </c>
      <c r="AG19" s="4084">
        <v>0</v>
      </c>
      <c r="AH19" s="4084">
        <v>1300.3309999999999</v>
      </c>
      <c r="AI19" s="4084">
        <v>18481.085000000003</v>
      </c>
      <c r="AJ19" s="4084">
        <v>0</v>
      </c>
      <c r="AK19" s="4084">
        <v>0</v>
      </c>
      <c r="AL19" s="4084">
        <v>1160.6817999999998</v>
      </c>
      <c r="AM19" s="4100">
        <v>165136.23712606679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-13693.590000000002</v>
      </c>
      <c r="D20" s="4084">
        <v>-1141.05</v>
      </c>
      <c r="E20" s="4084">
        <v>-1089.4499999999998</v>
      </c>
      <c r="F20" s="4084">
        <v>-51.6</v>
      </c>
      <c r="G20" s="4084">
        <v>-12552.54</v>
      </c>
      <c r="H20" s="4084">
        <v>0</v>
      </c>
      <c r="I20" s="4084">
        <v>-12552.54</v>
      </c>
      <c r="J20" s="4084">
        <v>-11356.434441488278</v>
      </c>
      <c r="K20" s="4084">
        <v>-10214.89780174676</v>
      </c>
      <c r="L20" s="4084">
        <v>-3.958701603859251E-3</v>
      </c>
      <c r="M20" s="4084">
        <v>-3.1956547154353738</v>
      </c>
      <c r="N20" s="4084">
        <v>-1515.3308271303827</v>
      </c>
      <c r="O20" s="4084">
        <v>-5.9927429018421935E-2</v>
      </c>
      <c r="P20" s="4084">
        <v>-3.7011475236081678E-3</v>
      </c>
      <c r="Q20" s="4084">
        <v>-8696.3037326227968</v>
      </c>
      <c r="R20" s="4084">
        <v>0</v>
      </c>
      <c r="S20" s="4084">
        <v>0</v>
      </c>
      <c r="T20" s="4084">
        <v>0</v>
      </c>
      <c r="U20" s="4084">
        <v>-1141.5366397415187</v>
      </c>
      <c r="V20" s="4084">
        <v>-1141.5366397415187</v>
      </c>
      <c r="W20" s="4084">
        <v>0</v>
      </c>
      <c r="X20" s="4084">
        <v>0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0</v>
      </c>
      <c r="AF20" s="4084">
        <v>-12171.595422999999</v>
      </c>
      <c r="AG20" s="4084">
        <v>6936.9866286000006</v>
      </c>
      <c r="AH20" s="4084">
        <v>-1300.3309999999999</v>
      </c>
      <c r="AI20" s="4084">
        <v>-18481.085000000003</v>
      </c>
      <c r="AJ20" s="4084">
        <v>15692.452077999997</v>
      </c>
      <c r="AK20" s="4084">
        <v>810.80000000000007</v>
      </c>
      <c r="AL20" s="4084">
        <v>0</v>
      </c>
      <c r="AM20" s="4100">
        <v>-33562.797157888286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-13693.590000000002</v>
      </c>
      <c r="D21" s="4084">
        <v>-1141.05</v>
      </c>
      <c r="E21" s="4084">
        <v>-1089.4499999999998</v>
      </c>
      <c r="F21" s="4084">
        <v>-51.6</v>
      </c>
      <c r="G21" s="4084">
        <v>-12552.54</v>
      </c>
      <c r="H21" s="4084">
        <v>0</v>
      </c>
      <c r="I21" s="4084">
        <v>-12552.54</v>
      </c>
      <c r="J21" s="4084">
        <v>-9901.8461447554128</v>
      </c>
      <c r="K21" s="4084">
        <v>-9901.8461447554128</v>
      </c>
      <c r="L21" s="4084">
        <v>-3.958701603859251E-3</v>
      </c>
      <c r="M21" s="4084">
        <v>-3.0205465579846651</v>
      </c>
      <c r="N21" s="4084">
        <v>-1502.3494909871672</v>
      </c>
      <c r="O21" s="4084">
        <v>-5.9927429018421935E-2</v>
      </c>
      <c r="P21" s="4084">
        <v>-3.7011475236081678E-3</v>
      </c>
      <c r="Q21" s="4084">
        <v>-8396.4085199321144</v>
      </c>
      <c r="R21" s="4084">
        <v>0</v>
      </c>
      <c r="S21" s="4084">
        <v>0</v>
      </c>
      <c r="T21" s="4084">
        <v>0</v>
      </c>
      <c r="U21" s="4084">
        <v>0</v>
      </c>
      <c r="V21" s="4084">
        <v>0</v>
      </c>
      <c r="W21" s="4084">
        <v>0</v>
      </c>
      <c r="X21" s="4084">
        <v>0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0</v>
      </c>
      <c r="AF21" s="4084">
        <v>-5783.576500000001</v>
      </c>
      <c r="AG21" s="4084">
        <v>0</v>
      </c>
      <c r="AH21" s="4084">
        <v>-1300.3309999999999</v>
      </c>
      <c r="AI21" s="4084">
        <v>-18481.085000000003</v>
      </c>
      <c r="AJ21" s="4084">
        <v>17672.445643999999</v>
      </c>
      <c r="AK21" s="4084">
        <v>607.29999999999995</v>
      </c>
      <c r="AL21" s="4084">
        <v>0</v>
      </c>
      <c r="AM21" s="4100">
        <v>-30880.68300075542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-311.21043148875225</v>
      </c>
      <c r="K22" s="4084">
        <v>-311.21043148875225</v>
      </c>
      <c r="L22" s="4084">
        <v>0</v>
      </c>
      <c r="M22" s="4084">
        <v>0</v>
      </c>
      <c r="N22" s="4084">
        <v>-11.766310461070718</v>
      </c>
      <c r="O22" s="4084">
        <v>0</v>
      </c>
      <c r="P22" s="4084">
        <v>0</v>
      </c>
      <c r="Q22" s="4084">
        <v>-299.44412102768149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-225.49800000000002</v>
      </c>
      <c r="AG22" s="4084">
        <v>-174.66120419999999</v>
      </c>
      <c r="AH22" s="4084">
        <v>0</v>
      </c>
      <c r="AI22" s="4084">
        <v>0</v>
      </c>
      <c r="AJ22" s="4084">
        <v>0</v>
      </c>
      <c r="AK22" s="4084">
        <v>239.9</v>
      </c>
      <c r="AL22" s="4084">
        <v>0</v>
      </c>
      <c r="AM22" s="4100">
        <v>-471.46963568875219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-1143.3778652441135</v>
      </c>
      <c r="K23" s="4084">
        <v>-1.84122550259497</v>
      </c>
      <c r="L23" s="4084">
        <v>0</v>
      </c>
      <c r="M23" s="4084">
        <v>-0.1751081574507091</v>
      </c>
      <c r="N23" s="4084">
        <v>-1.2150256821445018</v>
      </c>
      <c r="O23" s="4084">
        <v>0</v>
      </c>
      <c r="P23" s="4084">
        <v>0</v>
      </c>
      <c r="Q23" s="4084">
        <v>-0.45109166299975945</v>
      </c>
      <c r="R23" s="4084">
        <v>0</v>
      </c>
      <c r="S23" s="4084">
        <v>0</v>
      </c>
      <c r="T23" s="4084">
        <v>0</v>
      </c>
      <c r="U23" s="4084">
        <v>-1141.5366397415187</v>
      </c>
      <c r="V23" s="4084">
        <v>-1141.5366397415187</v>
      </c>
      <c r="W23" s="4084">
        <v>0</v>
      </c>
      <c r="X23" s="4084">
        <v>0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-5929.8530459999993</v>
      </c>
      <c r="AG23" s="4084">
        <v>7075.9457999999995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2.7148887558867045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-232.667877</v>
      </c>
      <c r="AG24" s="4086">
        <v>35.702032800000602</v>
      </c>
      <c r="AH24" s="4086">
        <v>0</v>
      </c>
      <c r="AI24" s="4086">
        <v>0</v>
      </c>
      <c r="AJ24" s="4086">
        <v>-1979.9935660000001</v>
      </c>
      <c r="AK24" s="4086">
        <v>-36.399999999999984</v>
      </c>
      <c r="AL24" s="4086">
        <v>0</v>
      </c>
      <c r="AM24" s="4087">
        <v>-2213.3594101999997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18406.374822600003</v>
      </c>
      <c r="D25" s="4084">
        <v>1384.9748225999999</v>
      </c>
      <c r="E25" s="4084">
        <v>893.25</v>
      </c>
      <c r="F25" s="4084">
        <v>491.72482259999998</v>
      </c>
      <c r="G25" s="4084">
        <v>17021.400000000001</v>
      </c>
      <c r="H25" s="4084">
        <v>11419.980000000001</v>
      </c>
      <c r="I25" s="4084">
        <v>5601.42</v>
      </c>
      <c r="J25" s="4084">
        <v>88566.144638978483</v>
      </c>
      <c r="K25" s="4084">
        <v>63046.182753264577</v>
      </c>
      <c r="L25" s="4084">
        <v>8969.2369536566312</v>
      </c>
      <c r="M25" s="4084">
        <v>10185.383687630627</v>
      </c>
      <c r="N25" s="4084">
        <v>23700.982790685728</v>
      </c>
      <c r="O25" s="4084">
        <v>475.01334638740002</v>
      </c>
      <c r="P25" s="4084">
        <v>255.54233804896262</v>
      </c>
      <c r="Q25" s="4084">
        <v>16996.010382315755</v>
      </c>
      <c r="R25" s="4084">
        <v>2375.9627800704338</v>
      </c>
      <c r="S25" s="4084">
        <v>88.006904903795984</v>
      </c>
      <c r="T25" s="4084">
        <v>4.356956524247501E-2</v>
      </c>
      <c r="U25" s="4084">
        <v>5732.6178638577412</v>
      </c>
      <c r="V25" s="4084">
        <v>3473.1039741518575</v>
      </c>
      <c r="W25" s="4084">
        <v>2259.5138897058819</v>
      </c>
      <c r="X25" s="4084">
        <v>19787.34402185617</v>
      </c>
      <c r="Y25" s="4084">
        <v>17968.078785395086</v>
      </c>
      <c r="Z25" s="4084">
        <v>86.542619336688517</v>
      </c>
      <c r="AA25" s="4084">
        <v>1732.7226171243944</v>
      </c>
      <c r="AB25" s="4084">
        <v>0</v>
      </c>
      <c r="AC25" s="4084">
        <v>0</v>
      </c>
      <c r="AD25" s="4084">
        <v>0</v>
      </c>
      <c r="AE25" s="4084">
        <v>0</v>
      </c>
      <c r="AF25" s="4084">
        <v>0</v>
      </c>
      <c r="AG25" s="4084">
        <v>6936.9866285999997</v>
      </c>
      <c r="AH25" s="4084">
        <v>0</v>
      </c>
      <c r="AI25" s="4084">
        <v>0</v>
      </c>
      <c r="AJ25" s="4084">
        <v>15692.452077999997</v>
      </c>
      <c r="AK25" s="4084">
        <v>810.80000000000007</v>
      </c>
      <c r="AL25" s="4084">
        <v>1160.6817999999998</v>
      </c>
      <c r="AM25" s="4100">
        <v>131573.43996817849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17523.3248226</v>
      </c>
      <c r="D26" s="4084">
        <v>501.92482260000003</v>
      </c>
      <c r="E26" s="4084">
        <v>12.6</v>
      </c>
      <c r="F26" s="4084">
        <v>489.3248226</v>
      </c>
      <c r="G26" s="4084">
        <v>17021.400000000001</v>
      </c>
      <c r="H26" s="4084">
        <v>11419.980000000001</v>
      </c>
      <c r="I26" s="4084">
        <v>5601.42</v>
      </c>
      <c r="J26" s="4084">
        <v>38940.232982406829</v>
      </c>
      <c r="K26" s="4084">
        <v>18098.15321286405</v>
      </c>
      <c r="L26" s="4084">
        <v>212.50059491748218</v>
      </c>
      <c r="M26" s="4084">
        <v>1037.4376843101754</v>
      </c>
      <c r="N26" s="4084">
        <v>4537.1823385070393</v>
      </c>
      <c r="O26" s="4084">
        <v>253.46433131557683</v>
      </c>
      <c r="P26" s="4084">
        <v>158.9433129696703</v>
      </c>
      <c r="Q26" s="4084">
        <v>11898.331628543501</v>
      </c>
      <c r="R26" s="4084">
        <v>2.6833319546159216E-2</v>
      </c>
      <c r="S26" s="4084">
        <v>0.26648898105979424</v>
      </c>
      <c r="T26" s="4084">
        <v>0</v>
      </c>
      <c r="U26" s="4084">
        <v>1054.735747686615</v>
      </c>
      <c r="V26" s="4084">
        <v>658.37147011308571</v>
      </c>
      <c r="W26" s="4084">
        <v>396.36427757352942</v>
      </c>
      <c r="X26" s="4084">
        <v>19787.34402185617</v>
      </c>
      <c r="Y26" s="4084">
        <v>17968.078785395086</v>
      </c>
      <c r="Z26" s="4084">
        <v>86.542619336688517</v>
      </c>
      <c r="AA26" s="4084">
        <v>1732.7226171243944</v>
      </c>
      <c r="AB26" s="4084">
        <v>0</v>
      </c>
      <c r="AC26" s="4084">
        <v>0</v>
      </c>
      <c r="AD26" s="4084">
        <v>0</v>
      </c>
      <c r="AE26" s="4084">
        <v>0</v>
      </c>
      <c r="AF26" s="4084">
        <v>0</v>
      </c>
      <c r="AG26" s="4084">
        <v>1196.2397128499999</v>
      </c>
      <c r="AH26" s="4084">
        <v>0</v>
      </c>
      <c r="AI26" s="4084">
        <v>0</v>
      </c>
      <c r="AJ26" s="4084">
        <v>9179.392061999999</v>
      </c>
      <c r="AK26" s="4084">
        <v>0</v>
      </c>
      <c r="AL26" s="4084">
        <v>911.79949999999985</v>
      </c>
      <c r="AM26" s="4100">
        <v>67750.989079856823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3294.3348597549798</v>
      </c>
      <c r="K27" s="4084">
        <v>3288.6487830806718</v>
      </c>
      <c r="L27" s="4084">
        <v>164.29363809320625</v>
      </c>
      <c r="M27" s="4084">
        <v>429.22287482268001</v>
      </c>
      <c r="N27" s="4084">
        <v>2397.5599949581288</v>
      </c>
      <c r="O27" s="4084">
        <v>116.85714158128144</v>
      </c>
      <c r="P27" s="4084">
        <v>46.227332569866014</v>
      </c>
      <c r="Q27" s="4084">
        <v>134.48780105550921</v>
      </c>
      <c r="R27" s="4084">
        <v>0</v>
      </c>
      <c r="S27" s="4084">
        <v>0</v>
      </c>
      <c r="T27" s="4084">
        <v>0</v>
      </c>
      <c r="U27" s="4084">
        <v>5.6860766743086568</v>
      </c>
      <c r="V27" s="4084">
        <v>5.5434571890145392</v>
      </c>
      <c r="W27" s="4084">
        <v>0.14261948529411764</v>
      </c>
      <c r="X27" s="4084">
        <v>0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0</v>
      </c>
      <c r="AF27" s="4084">
        <v>0</v>
      </c>
      <c r="AG27" s="4084">
        <v>0.20194754999999998</v>
      </c>
      <c r="AH27" s="4084">
        <v>0</v>
      </c>
      <c r="AI27" s="4084">
        <v>0</v>
      </c>
      <c r="AJ27" s="4084">
        <v>331.69692599999996</v>
      </c>
      <c r="AK27" s="4084">
        <v>0</v>
      </c>
      <c r="AL27" s="4084">
        <v>0</v>
      </c>
      <c r="AM27" s="4100">
        <v>3626.23373330498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70.790292099174124</v>
      </c>
      <c r="K28" s="4084">
        <v>68.105219401274283</v>
      </c>
      <c r="L28" s="4084">
        <v>5.4102255252743104E-3</v>
      </c>
      <c r="M28" s="4084">
        <v>2.1972892490220892</v>
      </c>
      <c r="N28" s="4084">
        <v>37.639175865493613</v>
      </c>
      <c r="O28" s="4084">
        <v>1.0402863675741523</v>
      </c>
      <c r="P28" s="4084">
        <v>0.50351027769086121</v>
      </c>
      <c r="Q28" s="4084">
        <v>26.7195474159683</v>
      </c>
      <c r="R28" s="4084">
        <v>0</v>
      </c>
      <c r="S28" s="4084">
        <v>0</v>
      </c>
      <c r="T28" s="4084">
        <v>0</v>
      </c>
      <c r="U28" s="4084">
        <v>2.6850726978998383</v>
      </c>
      <c r="V28" s="4084">
        <v>2.6850726978998383</v>
      </c>
      <c r="W28" s="4084">
        <v>0</v>
      </c>
      <c r="X28" s="4084">
        <v>0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</v>
      </c>
      <c r="AF28" s="4084">
        <v>0</v>
      </c>
      <c r="AG28" s="4084">
        <v>0.56700419999999996</v>
      </c>
      <c r="AH28" s="4084">
        <v>0</v>
      </c>
      <c r="AI28" s="4084">
        <v>0</v>
      </c>
      <c r="AJ28" s="4084">
        <v>90.225609999999989</v>
      </c>
      <c r="AK28" s="4084">
        <v>0</v>
      </c>
      <c r="AL28" s="4084">
        <v>0</v>
      </c>
      <c r="AM28" s="4100">
        <v>161.58290629917411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17532.924822599998</v>
      </c>
      <c r="D29" s="4084">
        <v>511.52482260000005</v>
      </c>
      <c r="E29" s="4084">
        <v>12.6</v>
      </c>
      <c r="F29" s="4084">
        <v>498.92482259999997</v>
      </c>
      <c r="G29" s="4084">
        <v>17021.400000000001</v>
      </c>
      <c r="H29" s="4084">
        <v>11419.980000000001</v>
      </c>
      <c r="I29" s="4084">
        <v>5601.42</v>
      </c>
      <c r="J29" s="4084">
        <v>33432.587210144527</v>
      </c>
      <c r="K29" s="4084">
        <v>14338.288249306481</v>
      </c>
      <c r="L29" s="4084">
        <v>44.857499397250592</v>
      </c>
      <c r="M29" s="4084">
        <v>597.45699972284774</v>
      </c>
      <c r="N29" s="4084">
        <v>1839.6079739399531</v>
      </c>
      <c r="O29" s="4084">
        <v>133.79553225411433</v>
      </c>
      <c r="P29" s="4084">
        <v>109.06125143472141</v>
      </c>
      <c r="Q29" s="4084">
        <v>11613.234614790446</v>
      </c>
      <c r="R29" s="4084">
        <v>1.3969924093618975E-2</v>
      </c>
      <c r="S29" s="4084">
        <v>0.26040784305386588</v>
      </c>
      <c r="T29" s="4084">
        <v>0</v>
      </c>
      <c r="U29" s="4084">
        <v>1039.6775561062673</v>
      </c>
      <c r="V29" s="4084">
        <v>643.55621970920834</v>
      </c>
      <c r="W29" s="4084">
        <v>396.12133639705877</v>
      </c>
      <c r="X29" s="4084">
        <v>18054.621404731774</v>
      </c>
      <c r="Y29" s="4084">
        <v>17968.078785395086</v>
      </c>
      <c r="Z29" s="4084">
        <v>86.542619336688517</v>
      </c>
      <c r="AA29" s="4084">
        <v>0</v>
      </c>
      <c r="AB29" s="4084">
        <v>0</v>
      </c>
      <c r="AC29" s="4084">
        <v>0</v>
      </c>
      <c r="AD29" s="4084">
        <v>0</v>
      </c>
      <c r="AE29" s="4084">
        <v>0</v>
      </c>
      <c r="AF29" s="4084">
        <v>0</v>
      </c>
      <c r="AG29" s="4084">
        <v>1195.4707611000001</v>
      </c>
      <c r="AH29" s="4084">
        <v>0</v>
      </c>
      <c r="AI29" s="4084">
        <v>0</v>
      </c>
      <c r="AJ29" s="4084">
        <v>8757.469525999999</v>
      </c>
      <c r="AK29" s="4084">
        <v>0</v>
      </c>
      <c r="AL29" s="4084">
        <v>911.79949999999985</v>
      </c>
      <c r="AM29" s="4100">
        <v>61830.251819844525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37.177940772847016</v>
      </c>
      <c r="D30" s="4084">
        <v>0</v>
      </c>
      <c r="E30" s="4084">
        <v>0</v>
      </c>
      <c r="F30" s="4084">
        <v>0</v>
      </c>
      <c r="G30" s="4084">
        <v>37.177940772847016</v>
      </c>
      <c r="H30" s="4084">
        <v>0</v>
      </c>
      <c r="I30" s="4084">
        <v>37.177940772847016</v>
      </c>
      <c r="J30" s="4084">
        <v>1370.3445583669638</v>
      </c>
      <c r="K30" s="4084">
        <v>1327.4568745048286</v>
      </c>
      <c r="L30" s="4084">
        <v>0.34519877985652669</v>
      </c>
      <c r="M30" s="4084">
        <v>5.969583702539615</v>
      </c>
      <c r="N30" s="4084">
        <v>93.380435331994533</v>
      </c>
      <c r="O30" s="4084">
        <v>8.3157153623468076</v>
      </c>
      <c r="P30" s="4084">
        <v>7.3788544462334835</v>
      </c>
      <c r="Q30" s="4084">
        <v>1212.0670868818574</v>
      </c>
      <c r="R30" s="4084">
        <v>0</v>
      </c>
      <c r="S30" s="4084">
        <v>0</v>
      </c>
      <c r="T30" s="4084">
        <v>0</v>
      </c>
      <c r="U30" s="4084">
        <v>42.887683862135319</v>
      </c>
      <c r="V30" s="4084">
        <v>40.749693053311795</v>
      </c>
      <c r="W30" s="4084">
        <v>2.1379908088235293</v>
      </c>
      <c r="X30" s="4084">
        <v>0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0</v>
      </c>
      <c r="AF30" s="4084">
        <v>0</v>
      </c>
      <c r="AG30" s="4084">
        <v>39.818105250000009</v>
      </c>
      <c r="AH30" s="4084">
        <v>0</v>
      </c>
      <c r="AI30" s="4084">
        <v>0</v>
      </c>
      <c r="AJ30" s="4084">
        <v>472.02759799999995</v>
      </c>
      <c r="AK30" s="4084">
        <v>0</v>
      </c>
      <c r="AL30" s="4084">
        <v>0</v>
      </c>
      <c r="AM30" s="4100">
        <v>1919.3682023898109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113.4903894473432</v>
      </c>
      <c r="D31" s="4084">
        <v>0</v>
      </c>
      <c r="E31" s="4084">
        <v>0</v>
      </c>
      <c r="F31" s="4084">
        <v>0</v>
      </c>
      <c r="G31" s="4084">
        <v>113.4903894473432</v>
      </c>
      <c r="H31" s="4084">
        <v>0</v>
      </c>
      <c r="I31" s="4084">
        <v>113.4903894473432</v>
      </c>
      <c r="J31" s="4084">
        <v>1469.1375766665903</v>
      </c>
      <c r="K31" s="4084">
        <v>1465.1667931625991</v>
      </c>
      <c r="L31" s="4084">
        <v>2.2036772261483161E-2</v>
      </c>
      <c r="M31" s="4084">
        <v>7.6497091279375331</v>
      </c>
      <c r="N31" s="4084">
        <v>36.714779294992432</v>
      </c>
      <c r="O31" s="4084">
        <v>5.8761758329285545</v>
      </c>
      <c r="P31" s="4084">
        <v>3.8624558698454239</v>
      </c>
      <c r="Q31" s="4084">
        <v>1411.0416362646338</v>
      </c>
      <c r="R31" s="4084">
        <v>0</v>
      </c>
      <c r="S31" s="4084">
        <v>0</v>
      </c>
      <c r="T31" s="4084">
        <v>0</v>
      </c>
      <c r="U31" s="4084">
        <v>3.970783503991258</v>
      </c>
      <c r="V31" s="4084">
        <v>2.2274636510500807</v>
      </c>
      <c r="W31" s="4084">
        <v>1.7433198529411762</v>
      </c>
      <c r="X31" s="4084">
        <v>0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0</v>
      </c>
      <c r="AF31" s="4084">
        <v>0</v>
      </c>
      <c r="AG31" s="4084">
        <v>93.372303149999993</v>
      </c>
      <c r="AH31" s="4084">
        <v>0</v>
      </c>
      <c r="AI31" s="4084">
        <v>0</v>
      </c>
      <c r="AJ31" s="4084">
        <v>1104.7793919999999</v>
      </c>
      <c r="AK31" s="4084">
        <v>0</v>
      </c>
      <c r="AL31" s="4084">
        <v>0</v>
      </c>
      <c r="AM31" s="4100">
        <v>2780.7796612639331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93.178581644214816</v>
      </c>
      <c r="K32" s="4084">
        <v>91.0152860060888</v>
      </c>
      <c r="L32" s="4084">
        <v>4.0774626519750286E-2</v>
      </c>
      <c r="M32" s="4084">
        <v>0.22379541765817326</v>
      </c>
      <c r="N32" s="4084">
        <v>4.0534497085916188</v>
      </c>
      <c r="O32" s="4084">
        <v>0.2311913533453834</v>
      </c>
      <c r="P32" s="4084">
        <v>0.7166346892586315</v>
      </c>
      <c r="Q32" s="4084">
        <v>85.74944021071525</v>
      </c>
      <c r="R32" s="4084">
        <v>0</v>
      </c>
      <c r="S32" s="4084">
        <v>0</v>
      </c>
      <c r="T32" s="4084">
        <v>0</v>
      </c>
      <c r="U32" s="4084">
        <v>2.1632956381260096</v>
      </c>
      <c r="V32" s="4084">
        <v>2.1632956381260096</v>
      </c>
      <c r="W32" s="4084">
        <v>0</v>
      </c>
      <c r="X32" s="4084">
        <v>0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</v>
      </c>
      <c r="AF32" s="4084">
        <v>0</v>
      </c>
      <c r="AG32" s="4084">
        <v>2.6134520999999999</v>
      </c>
      <c r="AH32" s="4084">
        <v>0</v>
      </c>
      <c r="AI32" s="4084">
        <v>0</v>
      </c>
      <c r="AJ32" s="4084">
        <v>75.975324000000001</v>
      </c>
      <c r="AK32" s="4084">
        <v>0</v>
      </c>
      <c r="AL32" s="4084">
        <v>0</v>
      </c>
      <c r="AM32" s="4084">
        <v>171.76735774421482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9.1767718485327361</v>
      </c>
      <c r="D33" s="4084">
        <v>0</v>
      </c>
      <c r="E33" s="4084">
        <v>0</v>
      </c>
      <c r="F33" s="4084">
        <v>0</v>
      </c>
      <c r="G33" s="4084">
        <v>9.1767718485327361</v>
      </c>
      <c r="H33" s="4084">
        <v>0</v>
      </c>
      <c r="I33" s="4084">
        <v>9.1767718485327361</v>
      </c>
      <c r="J33" s="4084">
        <v>1438.4071127323566</v>
      </c>
      <c r="K33" s="4084">
        <v>1429.4031102110937</v>
      </c>
      <c r="L33" s="4084">
        <v>9.9627323697124487E-2</v>
      </c>
      <c r="M33" s="4084">
        <v>2.9472390355131988</v>
      </c>
      <c r="N33" s="4084">
        <v>13.997002248525371</v>
      </c>
      <c r="O33" s="4084">
        <v>0.8472034790659202</v>
      </c>
      <c r="P33" s="4084">
        <v>1.7657557977213965</v>
      </c>
      <c r="Q33" s="4084">
        <v>1409.7462823265705</v>
      </c>
      <c r="R33" s="4084">
        <v>0</v>
      </c>
      <c r="S33" s="4084">
        <v>0</v>
      </c>
      <c r="T33" s="4084">
        <v>0</v>
      </c>
      <c r="U33" s="4084">
        <v>9.0040025212629473</v>
      </c>
      <c r="V33" s="4084">
        <v>8.5622617124394189</v>
      </c>
      <c r="W33" s="4084">
        <v>0.44174080882352934</v>
      </c>
      <c r="X33" s="4084">
        <v>0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0</v>
      </c>
      <c r="AF33" s="4084">
        <v>0</v>
      </c>
      <c r="AG33" s="4084">
        <v>24.886053150000002</v>
      </c>
      <c r="AH33" s="4084">
        <v>0</v>
      </c>
      <c r="AI33" s="4084">
        <v>0</v>
      </c>
      <c r="AJ33" s="4084">
        <v>638.55765399999973</v>
      </c>
      <c r="AK33" s="4084">
        <v>0</v>
      </c>
      <c r="AL33" s="4084">
        <v>0</v>
      </c>
      <c r="AM33" s="4084">
        <v>2111.0275917308891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199.33809904316917</v>
      </c>
      <c r="D34" s="4084">
        <v>0</v>
      </c>
      <c r="E34" s="4084">
        <v>0</v>
      </c>
      <c r="F34" s="4084">
        <v>0</v>
      </c>
      <c r="G34" s="4084">
        <v>199.33809904316917</v>
      </c>
      <c r="H34" s="4084">
        <v>0</v>
      </c>
      <c r="I34" s="4084">
        <v>199.33809904316917</v>
      </c>
      <c r="J34" s="4084">
        <v>22699.160761154631</v>
      </c>
      <c r="K34" s="4084">
        <v>4148.6462102081841</v>
      </c>
      <c r="L34" s="4084">
        <v>2.8543558131026483</v>
      </c>
      <c r="M34" s="4084">
        <v>202.50940282190197</v>
      </c>
      <c r="N34" s="4084">
        <v>155.25401293375373</v>
      </c>
      <c r="O34" s="4084">
        <v>19.086064195086585</v>
      </c>
      <c r="P34" s="4084">
        <v>29.813360160584388</v>
      </c>
      <c r="Q34" s="4084">
        <v>3739.1290142837547</v>
      </c>
      <c r="R34" s="4084">
        <v>0</v>
      </c>
      <c r="S34" s="4084">
        <v>0</v>
      </c>
      <c r="T34" s="4084">
        <v>0</v>
      </c>
      <c r="U34" s="4084">
        <v>499.62596335111186</v>
      </c>
      <c r="V34" s="4084">
        <v>273.86907915993538</v>
      </c>
      <c r="W34" s="4084">
        <v>225.75688419117645</v>
      </c>
      <c r="X34" s="4084">
        <v>18050.888587595335</v>
      </c>
      <c r="Y34" s="4084">
        <v>17964.345968258647</v>
      </c>
      <c r="Z34" s="4084">
        <v>86.542619336688517</v>
      </c>
      <c r="AA34" s="4084">
        <v>0</v>
      </c>
      <c r="AB34" s="4084">
        <v>0</v>
      </c>
      <c r="AC34" s="4084">
        <v>0</v>
      </c>
      <c r="AD34" s="4084">
        <v>0</v>
      </c>
      <c r="AE34" s="4084">
        <v>0</v>
      </c>
      <c r="AF34" s="4084">
        <v>0</v>
      </c>
      <c r="AG34" s="4084">
        <v>80.262002100000004</v>
      </c>
      <c r="AH34" s="4084">
        <v>0</v>
      </c>
      <c r="AI34" s="4084">
        <v>0</v>
      </c>
      <c r="AJ34" s="4084">
        <v>1801.0119139999999</v>
      </c>
      <c r="AK34" s="4084">
        <v>0</v>
      </c>
      <c r="AL34" s="4084">
        <v>0</v>
      </c>
      <c r="AM34" s="4084">
        <v>24779.772776297799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3802.3168999473155</v>
      </c>
      <c r="D35" s="4084">
        <v>2.2499999999999996</v>
      </c>
      <c r="E35" s="4084">
        <v>2.2499999999999996</v>
      </c>
      <c r="F35" s="4084">
        <v>0</v>
      </c>
      <c r="G35" s="4084">
        <v>3800.066899947316</v>
      </c>
      <c r="H35" s="4084">
        <v>0</v>
      </c>
      <c r="I35" s="4084">
        <v>3800.066899947316</v>
      </c>
      <c r="J35" s="4084">
        <v>1542.7835047258757</v>
      </c>
      <c r="K35" s="4084">
        <v>1391.4462334384102</v>
      </c>
      <c r="L35" s="4084">
        <v>0.5257155729925086</v>
      </c>
      <c r="M35" s="4084">
        <v>13.469358199610982</v>
      </c>
      <c r="N35" s="4084">
        <v>202.71709634002445</v>
      </c>
      <c r="O35" s="4084">
        <v>28.508867822192666</v>
      </c>
      <c r="P35" s="4084">
        <v>6.7089467444604045</v>
      </c>
      <c r="Q35" s="4084">
        <v>1139.5162487591297</v>
      </c>
      <c r="R35" s="4084">
        <v>0</v>
      </c>
      <c r="S35" s="4084">
        <v>0</v>
      </c>
      <c r="T35" s="4084">
        <v>0</v>
      </c>
      <c r="U35" s="4084">
        <v>147.60445415102635</v>
      </c>
      <c r="V35" s="4084">
        <v>125.80991922455573</v>
      </c>
      <c r="W35" s="4084">
        <v>21.79453492647059</v>
      </c>
      <c r="X35" s="4084">
        <v>3.7328171364390412</v>
      </c>
      <c r="Y35" s="4084">
        <v>3.7328171364390412</v>
      </c>
      <c r="Z35" s="4084">
        <v>0</v>
      </c>
      <c r="AA35" s="4084">
        <v>0</v>
      </c>
      <c r="AB35" s="4084">
        <v>0</v>
      </c>
      <c r="AC35" s="4084">
        <v>0</v>
      </c>
      <c r="AD35" s="4084">
        <v>0</v>
      </c>
      <c r="AE35" s="4084">
        <v>0</v>
      </c>
      <c r="AF35" s="4084">
        <v>0</v>
      </c>
      <c r="AG35" s="4084">
        <v>117.70500630000001</v>
      </c>
      <c r="AH35" s="4084">
        <v>0</v>
      </c>
      <c r="AI35" s="4084">
        <v>0</v>
      </c>
      <c r="AJ35" s="4084">
        <v>824.63516600000003</v>
      </c>
      <c r="AK35" s="4084">
        <v>0</v>
      </c>
      <c r="AL35" s="4084">
        <v>0</v>
      </c>
      <c r="AM35" s="4084">
        <v>6287.4405769731911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11741.198543312308</v>
      </c>
      <c r="D36" s="4084">
        <v>321.21854331230765</v>
      </c>
      <c r="E36" s="4084">
        <v>10.349999999999996</v>
      </c>
      <c r="F36" s="4084">
        <v>310.86854331230768</v>
      </c>
      <c r="G36" s="4084">
        <v>11419.980000000001</v>
      </c>
      <c r="H36" s="4084">
        <v>11419.980000000001</v>
      </c>
      <c r="I36" s="4084">
        <v>0</v>
      </c>
      <c r="J36" s="4084">
        <v>1467.6822713704362</v>
      </c>
      <c r="K36" s="4084">
        <v>1398.4301795774591</v>
      </c>
      <c r="L36" s="4084">
        <v>1.5966763135565647E-2</v>
      </c>
      <c r="M36" s="4084">
        <v>3.9523819898530905</v>
      </c>
      <c r="N36" s="4084">
        <v>131.88228381976913</v>
      </c>
      <c r="O36" s="4084">
        <v>2.8249580816339899</v>
      </c>
      <c r="P36" s="4084">
        <v>2.6000561353347376</v>
      </c>
      <c r="Q36" s="4084">
        <v>1257.1545327877323</v>
      </c>
      <c r="R36" s="4084">
        <v>0</v>
      </c>
      <c r="S36" s="4084">
        <v>0</v>
      </c>
      <c r="T36" s="4084">
        <v>0</v>
      </c>
      <c r="U36" s="4084">
        <v>69.252091792977296</v>
      </c>
      <c r="V36" s="4084">
        <v>60.83786752827141</v>
      </c>
      <c r="W36" s="4084">
        <v>8.4142242647058811</v>
      </c>
      <c r="X36" s="4084">
        <v>0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</v>
      </c>
      <c r="AF36" s="4084">
        <v>0</v>
      </c>
      <c r="AG36" s="4084">
        <v>282.06569579999996</v>
      </c>
      <c r="AH36" s="4084">
        <v>0</v>
      </c>
      <c r="AI36" s="4084">
        <v>0</v>
      </c>
      <c r="AJ36" s="4084">
        <v>1555.529558</v>
      </c>
      <c r="AK36" s="4084">
        <v>0</v>
      </c>
      <c r="AL36" s="4084">
        <v>0</v>
      </c>
      <c r="AM36" s="4084">
        <v>14764.410372682745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0</v>
      </c>
      <c r="D37" s="4084">
        <v>0</v>
      </c>
      <c r="E37" s="4084">
        <v>0</v>
      </c>
      <c r="F37" s="4084">
        <v>0</v>
      </c>
      <c r="G37" s="4084">
        <v>0</v>
      </c>
      <c r="H37" s="4084">
        <v>0</v>
      </c>
      <c r="I37" s="4084">
        <v>0</v>
      </c>
      <c r="J37" s="4084">
        <v>156.8099786374479</v>
      </c>
      <c r="K37" s="4084">
        <v>134.21860298708677</v>
      </c>
      <c r="L37" s="4084">
        <v>4.6448765485281887E-2</v>
      </c>
      <c r="M37" s="4084">
        <v>9.3364737251819232</v>
      </c>
      <c r="N37" s="4084">
        <v>22.992755773135137</v>
      </c>
      <c r="O37" s="4084">
        <v>5.9003859164721568</v>
      </c>
      <c r="P37" s="4084">
        <v>13.506875243967556</v>
      </c>
      <c r="Q37" s="4084">
        <v>82.435663562844724</v>
      </c>
      <c r="R37" s="4084">
        <v>0</v>
      </c>
      <c r="S37" s="4084">
        <v>0</v>
      </c>
      <c r="T37" s="4084">
        <v>0</v>
      </c>
      <c r="U37" s="4084">
        <v>22.591375650361115</v>
      </c>
      <c r="V37" s="4084">
        <v>14.618675282714056</v>
      </c>
      <c r="W37" s="4084">
        <v>7.97270036764706</v>
      </c>
      <c r="X37" s="4084">
        <v>0</v>
      </c>
      <c r="Y37" s="4084">
        <v>0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0</v>
      </c>
      <c r="AF37" s="4084">
        <v>0</v>
      </c>
      <c r="AG37" s="4084">
        <v>0</v>
      </c>
      <c r="AH37" s="4084">
        <v>0</v>
      </c>
      <c r="AI37" s="4084">
        <v>0</v>
      </c>
      <c r="AJ37" s="4084">
        <v>0</v>
      </c>
      <c r="AK37" s="4084">
        <v>0</v>
      </c>
      <c r="AL37" s="4084">
        <v>0</v>
      </c>
      <c r="AM37" s="4084">
        <v>438.87567443744786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1372.4630786092869</v>
      </c>
      <c r="K38" s="4084">
        <v>1232.025791996035</v>
      </c>
      <c r="L38" s="4084">
        <v>31.119749178097962</v>
      </c>
      <c r="M38" s="4084">
        <v>15.402187103415253</v>
      </c>
      <c r="N38" s="4084">
        <v>254.01818069723674</v>
      </c>
      <c r="O38" s="4084">
        <v>47.473433264680821</v>
      </c>
      <c r="P38" s="4084">
        <v>28.685589667244951</v>
      </c>
      <c r="Q38" s="4084">
        <v>855.05227431821174</v>
      </c>
      <c r="R38" s="4084">
        <v>1.3969924093618975E-2</v>
      </c>
      <c r="S38" s="4084">
        <v>0.26040784305386588</v>
      </c>
      <c r="T38" s="4084">
        <v>0</v>
      </c>
      <c r="U38" s="4084">
        <v>140.43728661325193</v>
      </c>
      <c r="V38" s="4084">
        <v>81.174281098546047</v>
      </c>
      <c r="W38" s="4084">
        <v>59.263005514705874</v>
      </c>
      <c r="X38" s="4084">
        <v>0</v>
      </c>
      <c r="Y38" s="4084">
        <v>0</v>
      </c>
      <c r="Z38" s="4084">
        <v>0</v>
      </c>
      <c r="AA38" s="4084">
        <v>0</v>
      </c>
      <c r="AB38" s="4084">
        <v>0</v>
      </c>
      <c r="AC38" s="4084">
        <v>0</v>
      </c>
      <c r="AD38" s="4084">
        <v>0</v>
      </c>
      <c r="AE38" s="4084">
        <v>0</v>
      </c>
      <c r="AF38" s="4084">
        <v>0</v>
      </c>
      <c r="AG38" s="4084">
        <v>432.47819790000005</v>
      </c>
      <c r="AH38" s="4084">
        <v>0</v>
      </c>
      <c r="AI38" s="4084">
        <v>0</v>
      </c>
      <c r="AJ38" s="4084">
        <v>2173.0353580000001</v>
      </c>
      <c r="AK38" s="4084">
        <v>0</v>
      </c>
      <c r="AL38" s="4084">
        <v>0</v>
      </c>
      <c r="AM38" s="4084">
        <v>3977.9766345092867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1630.2261782284845</v>
      </c>
      <c r="D39" s="4084">
        <v>188.05627928769229</v>
      </c>
      <c r="E39" s="4084">
        <v>0</v>
      </c>
      <c r="F39" s="4084">
        <v>188.05627928769229</v>
      </c>
      <c r="G39" s="4084">
        <v>1442.1698989407926</v>
      </c>
      <c r="H39" s="4084">
        <v>0</v>
      </c>
      <c r="I39" s="4084">
        <v>1442.1698989407926</v>
      </c>
      <c r="J39" s="4084">
        <v>1783.1821873072404</v>
      </c>
      <c r="K39" s="4084">
        <v>1681.9111320978184</v>
      </c>
      <c r="L39" s="4084">
        <v>9.7835351437777547</v>
      </c>
      <c r="M39" s="4084">
        <v>335.94168048326219</v>
      </c>
      <c r="N39" s="4084">
        <v>916.53788326439258</v>
      </c>
      <c r="O39" s="4084">
        <v>14.294559882895452</v>
      </c>
      <c r="P39" s="4084">
        <v>13.469401125291023</v>
      </c>
      <c r="Q39" s="4084">
        <v>391.88407219819914</v>
      </c>
      <c r="R39" s="4084">
        <v>0</v>
      </c>
      <c r="S39" s="4084">
        <v>0</v>
      </c>
      <c r="T39" s="4084">
        <v>0</v>
      </c>
      <c r="U39" s="4084">
        <v>101.27105520942223</v>
      </c>
      <c r="V39" s="4084">
        <v>32.674119547657504</v>
      </c>
      <c r="W39" s="4084">
        <v>68.596935661764704</v>
      </c>
      <c r="X39" s="4084">
        <v>0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0</v>
      </c>
      <c r="AE39" s="4084">
        <v>0</v>
      </c>
      <c r="AF39" s="4084">
        <v>0</v>
      </c>
      <c r="AG39" s="4084">
        <v>122.27040630000002</v>
      </c>
      <c r="AH39" s="4084">
        <v>0</v>
      </c>
      <c r="AI39" s="4084">
        <v>0</v>
      </c>
      <c r="AJ39" s="4084">
        <v>111.91756199999998</v>
      </c>
      <c r="AK39" s="4084">
        <v>0</v>
      </c>
      <c r="AL39" s="4084">
        <v>911.79949999999985</v>
      </c>
      <c r="AM39" s="4084">
        <v>4559.3958338357243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39.437598929480103</v>
      </c>
      <c r="K40" s="4084">
        <v>38.56803511687913</v>
      </c>
      <c r="L40" s="4084">
        <v>4.0906583239878934E-3</v>
      </c>
      <c r="M40" s="4084">
        <v>5.5188115973801681E-2</v>
      </c>
      <c r="N40" s="4084">
        <v>8.0600945275376095</v>
      </c>
      <c r="O40" s="4084">
        <v>0.43697706346599946</v>
      </c>
      <c r="P40" s="4084">
        <v>0.55332155477942102</v>
      </c>
      <c r="Q40" s="4084">
        <v>29.458363196798313</v>
      </c>
      <c r="R40" s="4084">
        <v>0</v>
      </c>
      <c r="S40" s="4084">
        <v>0</v>
      </c>
      <c r="T40" s="4084">
        <v>0</v>
      </c>
      <c r="U40" s="4084">
        <v>0.86956381260096938</v>
      </c>
      <c r="V40" s="4084">
        <v>0.86956381260096938</v>
      </c>
      <c r="W40" s="4084">
        <v>0</v>
      </c>
      <c r="X40" s="4084">
        <v>0</v>
      </c>
      <c r="Y40" s="4084">
        <v>0</v>
      </c>
      <c r="Z40" s="4084">
        <v>0</v>
      </c>
      <c r="AA40" s="4084">
        <v>0</v>
      </c>
      <c r="AB40" s="4084">
        <v>0</v>
      </c>
      <c r="AC40" s="4084">
        <v>0</v>
      </c>
      <c r="AD40" s="4084">
        <v>0</v>
      </c>
      <c r="AE40" s="4084">
        <v>0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39.437598929480103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2142.5206204081578</v>
      </c>
      <c r="K41" s="4084">
        <v>403.11096107562406</v>
      </c>
      <c r="L41" s="4084">
        <v>3.3440472015000391</v>
      </c>
      <c r="M41" s="4084">
        <v>8.5605205156254645</v>
      </c>
      <c r="N41" s="4084">
        <v>262.3751937434638</v>
      </c>
      <c r="O41" s="4084">
        <v>1.7713711126068707</v>
      </c>
      <c r="P41" s="4084">
        <v>3.1512186873920536</v>
      </c>
      <c r="Q41" s="4084">
        <v>123.88966528157732</v>
      </c>
      <c r="R41" s="4084">
        <v>1.2863395452540241E-2</v>
      </c>
      <c r="S41" s="4084">
        <v>6.0811380059283679E-3</v>
      </c>
      <c r="T41" s="4084">
        <v>0</v>
      </c>
      <c r="U41" s="4084">
        <v>6.6870422081393137</v>
      </c>
      <c r="V41" s="4084">
        <v>6.5867205169628429</v>
      </c>
      <c r="W41" s="4084">
        <v>0.10032169117647055</v>
      </c>
      <c r="X41" s="4084">
        <v>1732.7226171243944</v>
      </c>
      <c r="Y41" s="4084">
        <v>0</v>
      </c>
      <c r="Z41" s="4084">
        <v>0</v>
      </c>
      <c r="AA41" s="4084">
        <v>1732.7226171243944</v>
      </c>
      <c r="AB41" s="4084">
        <v>0</v>
      </c>
      <c r="AC41" s="4084">
        <v>0</v>
      </c>
      <c r="AD41" s="4084">
        <v>0</v>
      </c>
      <c r="AE41" s="4084">
        <v>0</v>
      </c>
      <c r="AF41" s="4084">
        <v>0</v>
      </c>
      <c r="AG41" s="4084">
        <v>0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2142.5206204081578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29644.361950617767</v>
      </c>
      <c r="K42" s="4084">
        <v>27783.335092565765</v>
      </c>
      <c r="L42" s="4084">
        <v>8664.3743081388675</v>
      </c>
      <c r="M42" s="4084">
        <v>41.134372335621002</v>
      </c>
      <c r="N42" s="4084">
        <v>13572.293948554534</v>
      </c>
      <c r="O42" s="4084">
        <v>174.33023601923074</v>
      </c>
      <c r="P42" s="4084">
        <v>55.396925559605243</v>
      </c>
      <c r="Q42" s="4084">
        <v>3270.2461449968919</v>
      </c>
      <c r="R42" s="4084">
        <v>2005.0890969169575</v>
      </c>
      <c r="S42" s="4084">
        <v>0.42649047881577618</v>
      </c>
      <c r="T42" s="4084">
        <v>4.356956524247501E-2</v>
      </c>
      <c r="U42" s="4084">
        <v>1861.0268580520053</v>
      </c>
      <c r="V42" s="4084">
        <v>6.184749596122777</v>
      </c>
      <c r="W42" s="4084">
        <v>1854.8421084558822</v>
      </c>
      <c r="X42" s="4084">
        <v>0</v>
      </c>
      <c r="Y42" s="4084">
        <v>0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0</v>
      </c>
      <c r="AF42" s="4084">
        <v>0</v>
      </c>
      <c r="AG42" s="4084">
        <v>0</v>
      </c>
      <c r="AH42" s="4084">
        <v>0</v>
      </c>
      <c r="AI42" s="4084">
        <v>0</v>
      </c>
      <c r="AJ42" s="4084">
        <v>144.69044199999999</v>
      </c>
      <c r="AK42" s="4084">
        <v>0</v>
      </c>
      <c r="AL42" s="4084">
        <v>0</v>
      </c>
      <c r="AM42" s="4084">
        <v>29789.052392617767</v>
      </c>
      <c r="AN42" s="957" t="s">
        <v>3261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322.5015324139996</v>
      </c>
      <c r="K43" s="4084">
        <v>322.5015324139996</v>
      </c>
      <c r="L43" s="4084">
        <v>0</v>
      </c>
      <c r="M43" s="4084">
        <v>0.9817675367971036</v>
      </c>
      <c r="N43" s="4084">
        <v>317.32106261654928</v>
      </c>
      <c r="O43" s="4084">
        <v>0</v>
      </c>
      <c r="P43" s="4084">
        <v>0.93623610899271603</v>
      </c>
      <c r="Q43" s="4084">
        <v>3.2624661516605062</v>
      </c>
      <c r="R43" s="4084">
        <v>0</v>
      </c>
      <c r="S43" s="4084">
        <v>0</v>
      </c>
      <c r="T43" s="4084">
        <v>0</v>
      </c>
      <c r="U43" s="4084">
        <v>0</v>
      </c>
      <c r="V43" s="4084">
        <v>0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144.69044199999999</v>
      </c>
      <c r="AK43" s="4084">
        <v>0</v>
      </c>
      <c r="AL43" s="4084">
        <v>0</v>
      </c>
      <c r="AM43" s="4084">
        <v>467.19197441399956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23288.373468249258</v>
      </c>
      <c r="K44" s="4084">
        <v>21428.610390488044</v>
      </c>
      <c r="L44" s="4084">
        <v>8664.0044334523482</v>
      </c>
      <c r="M44" s="4084">
        <v>39.015369987955225</v>
      </c>
      <c r="N44" s="4084">
        <v>12663.769501193312</v>
      </c>
      <c r="O44" s="4084">
        <v>0.57222475239784942</v>
      </c>
      <c r="P44" s="4084">
        <v>11.830872273693661</v>
      </c>
      <c r="Q44" s="4084">
        <v>49.417988828336519</v>
      </c>
      <c r="R44" s="4084">
        <v>0</v>
      </c>
      <c r="S44" s="4084">
        <v>0</v>
      </c>
      <c r="T44" s="4084">
        <v>0</v>
      </c>
      <c r="U44" s="4084">
        <v>1859.7630777612135</v>
      </c>
      <c r="V44" s="4084">
        <v>4.9209693053311794</v>
      </c>
      <c r="W44" s="4084">
        <v>1854.8421084558822</v>
      </c>
      <c r="X44" s="4084">
        <v>0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</v>
      </c>
      <c r="AF44" s="4084">
        <v>0</v>
      </c>
      <c r="AG44" s="4084">
        <v>0</v>
      </c>
      <c r="AH44" s="4084">
        <v>0</v>
      </c>
      <c r="AI44" s="4084">
        <v>0</v>
      </c>
      <c r="AJ44" s="4084">
        <v>0</v>
      </c>
      <c r="AK44" s="4084">
        <v>0</v>
      </c>
      <c r="AL44" s="4084">
        <v>0</v>
      </c>
      <c r="AM44" s="4084">
        <v>23288.373468249258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4020.0361295944294</v>
      </c>
      <c r="K45" s="4084">
        <v>4018.7760326638968</v>
      </c>
      <c r="L45" s="4084">
        <v>0.36961077308032536</v>
      </c>
      <c r="M45" s="4084">
        <v>1.1337769088652943</v>
      </c>
      <c r="N45" s="4084">
        <v>583.32202638946785</v>
      </c>
      <c r="O45" s="4084">
        <v>173.75801126683285</v>
      </c>
      <c r="P45" s="4084">
        <v>42.62981717691887</v>
      </c>
      <c r="Q45" s="4084">
        <v>3217.5554593964844</v>
      </c>
      <c r="R45" s="4084">
        <v>7.3307522471465882E-3</v>
      </c>
      <c r="S45" s="4084">
        <v>0</v>
      </c>
      <c r="T45" s="4084">
        <v>0</v>
      </c>
      <c r="U45" s="4084">
        <v>1.260096930533118</v>
      </c>
      <c r="V45" s="4084">
        <v>1.260096930533118</v>
      </c>
      <c r="W45" s="4084">
        <v>0</v>
      </c>
      <c r="X45" s="4084">
        <v>0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4020.0361295944294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2013.4508203600838</v>
      </c>
      <c r="K46" s="4084">
        <v>2013.4471369998253</v>
      </c>
      <c r="L46" s="4084">
        <v>2.6391344025728343E-4</v>
      </c>
      <c r="M46" s="4084">
        <v>3.4579020033710332E-3</v>
      </c>
      <c r="N46" s="4084">
        <v>7.8813583552033633</v>
      </c>
      <c r="O46" s="4084">
        <v>0</v>
      </c>
      <c r="P46" s="4084">
        <v>0</v>
      </c>
      <c r="Q46" s="4084">
        <v>1.0230620409973608E-2</v>
      </c>
      <c r="R46" s="4084">
        <v>2005.0817661647102</v>
      </c>
      <c r="S46" s="4084">
        <v>0.42649047881577618</v>
      </c>
      <c r="T46" s="4084">
        <v>4.356956524247501E-2</v>
      </c>
      <c r="U46" s="4084">
        <v>3.6833602584814226E-3</v>
      </c>
      <c r="V46" s="4084">
        <v>3.6833602584814226E-3</v>
      </c>
      <c r="W46" s="4084">
        <v>0</v>
      </c>
      <c r="X46" s="4084">
        <v>0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2013.4508203600838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883.05000000000007</v>
      </c>
      <c r="D47" s="4084">
        <v>883.05000000000007</v>
      </c>
      <c r="E47" s="4084">
        <v>880.65000000000009</v>
      </c>
      <c r="F47" s="4084">
        <v>2.4</v>
      </c>
      <c r="G47" s="4084">
        <v>0</v>
      </c>
      <c r="H47" s="4084">
        <v>0</v>
      </c>
      <c r="I47" s="4084">
        <v>0</v>
      </c>
      <c r="J47" s="4084">
        <v>12022.243413663116</v>
      </c>
      <c r="K47" s="4084">
        <v>9230.3318683249272</v>
      </c>
      <c r="L47" s="4084">
        <v>13.814417073547375</v>
      </c>
      <c r="M47" s="4084">
        <v>6199.9275566956931</v>
      </c>
      <c r="N47" s="4084">
        <v>1994.8434111831293</v>
      </c>
      <c r="O47" s="4084">
        <v>26.724943332933563</v>
      </c>
      <c r="P47" s="4084">
        <v>20.218752063550816</v>
      </c>
      <c r="Q47" s="4084">
        <v>974.80278797607366</v>
      </c>
      <c r="R47" s="4084">
        <v>0</v>
      </c>
      <c r="S47" s="4084">
        <v>0</v>
      </c>
      <c r="T47" s="4084">
        <v>0</v>
      </c>
      <c r="U47" s="4084">
        <v>2791.9115453381878</v>
      </c>
      <c r="V47" s="4084">
        <v>2784.1449111470106</v>
      </c>
      <c r="W47" s="4084">
        <v>7.7666341911764691</v>
      </c>
      <c r="X47" s="4084">
        <v>0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0</v>
      </c>
      <c r="AF47" s="4084">
        <v>0</v>
      </c>
      <c r="AG47" s="4084">
        <v>4515</v>
      </c>
      <c r="AH47" s="4084">
        <v>0</v>
      </c>
      <c r="AI47" s="4084">
        <v>0</v>
      </c>
      <c r="AJ47" s="4084">
        <v>2635.2530219999999</v>
      </c>
      <c r="AK47" s="4084">
        <v>762.00000000000011</v>
      </c>
      <c r="AL47" s="4084">
        <v>182</v>
      </c>
      <c r="AM47" s="4084">
        <v>20999.546435663116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6429.2961584756304</v>
      </c>
      <c r="K48" s="4084">
        <v>6411.8082046334512</v>
      </c>
      <c r="L48" s="4084">
        <v>31.734931407337687</v>
      </c>
      <c r="M48" s="4084">
        <v>2804.9134488474092</v>
      </c>
      <c r="N48" s="4084">
        <v>2852.9509478055988</v>
      </c>
      <c r="O48" s="4084">
        <v>17.420051779382426</v>
      </c>
      <c r="P48" s="4084">
        <v>17.595101112753078</v>
      </c>
      <c r="Q48" s="4084">
        <v>687.15173918620928</v>
      </c>
      <c r="R48" s="4084">
        <v>4.0111663239103985E-3</v>
      </c>
      <c r="S48" s="4084">
        <v>3.7973328437019366E-2</v>
      </c>
      <c r="T48" s="4084">
        <v>0</v>
      </c>
      <c r="U48" s="4084">
        <v>17.487953842179039</v>
      </c>
      <c r="V48" s="4084">
        <v>17.012374798061391</v>
      </c>
      <c r="W48" s="4084">
        <v>0.47557904411764695</v>
      </c>
      <c r="X48" s="4084">
        <v>0</v>
      </c>
      <c r="Y48" s="4084">
        <v>0</v>
      </c>
      <c r="Z48" s="4084">
        <v>0</v>
      </c>
      <c r="AA48" s="4084">
        <v>0</v>
      </c>
      <c r="AB48" s="4084">
        <v>0</v>
      </c>
      <c r="AC48" s="4084">
        <v>0</v>
      </c>
      <c r="AD48" s="4084">
        <v>0</v>
      </c>
      <c r="AE48" s="4084">
        <v>0</v>
      </c>
      <c r="AF48" s="4084">
        <v>0</v>
      </c>
      <c r="AG48" s="4084">
        <v>1073.2218094500004</v>
      </c>
      <c r="AH48" s="4084">
        <v>0</v>
      </c>
      <c r="AI48" s="4084">
        <v>0</v>
      </c>
      <c r="AJ48" s="4084">
        <v>2828.6663339999996</v>
      </c>
      <c r="AK48" s="4084">
        <v>33.499999999999893</v>
      </c>
      <c r="AL48" s="4084">
        <v>10.081200000000024</v>
      </c>
      <c r="AM48" s="4084">
        <v>10374.765501925631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1530.010133815138</v>
      </c>
      <c r="K49" s="4084">
        <v>1522.5543748763851</v>
      </c>
      <c r="L49" s="4088">
        <v>46.812702119396675</v>
      </c>
      <c r="M49" s="4088">
        <v>101.97062544172891</v>
      </c>
      <c r="N49" s="4088">
        <v>743.71214463542856</v>
      </c>
      <c r="O49" s="4088">
        <v>3.0737839402765643</v>
      </c>
      <c r="P49" s="4088">
        <v>3.3882463433831269</v>
      </c>
      <c r="Q49" s="4088">
        <v>165.47808161308097</v>
      </c>
      <c r="R49" s="4088">
        <v>370.84283866760654</v>
      </c>
      <c r="S49" s="4088">
        <v>87.275952115483392</v>
      </c>
      <c r="T49" s="4101">
        <v>0</v>
      </c>
      <c r="U49" s="4088">
        <v>7.4557589387532071</v>
      </c>
      <c r="V49" s="4088">
        <v>7.3904684975767356</v>
      </c>
      <c r="W49" s="4084">
        <v>6.5290441176470579E-2</v>
      </c>
      <c r="X49" s="4084">
        <v>0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0</v>
      </c>
      <c r="AF49" s="4084">
        <v>0</v>
      </c>
      <c r="AG49" s="4084">
        <v>152.52510630000003</v>
      </c>
      <c r="AH49" s="4084">
        <v>0</v>
      </c>
      <c r="AI49" s="4084">
        <v>0</v>
      </c>
      <c r="AJ49" s="4084">
        <v>904.45021799999984</v>
      </c>
      <c r="AK49" s="4084">
        <v>15.299999999999999</v>
      </c>
      <c r="AL49" s="4084">
        <v>56.801099999999998</v>
      </c>
      <c r="AM49" s="4084">
        <v>2659.0865581151374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7">
    <mergeCell ref="AN3:AN8"/>
    <mergeCell ref="C8:AM8"/>
    <mergeCell ref="A3:B8"/>
    <mergeCell ref="A1:T1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4" pageOrder="overThenDown" orientation="landscape" r:id="rId1"/>
  <headerFooter alignWithMargins="0"/>
  <colBreaks count="1" manualBreakCount="1">
    <brk id="20" max="49" man="1"/>
  </colBreaks>
  <drawing r:id="rId2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Sheet72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93" t="s">
        <v>2626</v>
      </c>
      <c r="B1" s="4893"/>
      <c r="C1" s="4893"/>
      <c r="D1" s="4893"/>
      <c r="E1" s="4893"/>
      <c r="F1" s="4893"/>
      <c r="G1" s="4893"/>
      <c r="H1" s="4893"/>
      <c r="I1" s="4893"/>
      <c r="J1" s="4893"/>
      <c r="K1" s="4893"/>
      <c r="L1" s="4893"/>
      <c r="M1" s="4893"/>
      <c r="N1" s="4893"/>
      <c r="O1" s="4893"/>
      <c r="P1" s="4893"/>
      <c r="Q1" s="4893"/>
      <c r="R1" s="4893"/>
      <c r="S1" s="4893"/>
      <c r="T1" s="4893"/>
      <c r="U1" s="4893"/>
      <c r="V1" s="4893"/>
      <c r="W1" s="4893"/>
      <c r="X1" s="4893"/>
      <c r="Y1" s="4893"/>
      <c r="Z1" s="4893"/>
      <c r="AA1" s="4893"/>
      <c r="AB1" s="4893"/>
      <c r="AC1" s="4893"/>
      <c r="AD1" s="4893"/>
      <c r="AE1" s="4893"/>
      <c r="AF1" s="4893"/>
    </row>
    <row r="2" spans="1:40" ht="18" customHeight="1" thickBot="1">
      <c r="A2" s="1014"/>
      <c r="B2" s="1014"/>
      <c r="C2" s="1014"/>
      <c r="D2" s="1014"/>
      <c r="E2" s="1014"/>
      <c r="F2" s="1014"/>
      <c r="G2" s="1014"/>
      <c r="H2" s="1014"/>
      <c r="I2" s="1014"/>
      <c r="J2" s="1014"/>
      <c r="K2" s="1014"/>
      <c r="L2" s="1014"/>
      <c r="M2" s="1014"/>
      <c r="N2" s="1014"/>
      <c r="O2" s="1014"/>
      <c r="P2" s="1014"/>
      <c r="Q2" s="1014"/>
      <c r="R2" s="1014"/>
      <c r="S2" s="1014"/>
      <c r="T2" s="1014"/>
      <c r="U2" s="1014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3767</v>
      </c>
      <c r="S6" s="983" t="s">
        <v>3768</v>
      </c>
      <c r="T6" s="983" t="s">
        <v>3768</v>
      </c>
      <c r="U6" s="3849" t="s">
        <v>2400</v>
      </c>
      <c r="V6" s="984" t="s">
        <v>2388</v>
      </c>
      <c r="W6" s="983" t="s">
        <v>2387</v>
      </c>
      <c r="X6" s="4886" t="s">
        <v>3755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3746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3794</v>
      </c>
      <c r="AE7" s="3875" t="s">
        <v>3804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2030.4</v>
      </c>
      <c r="D9" s="4084">
        <v>2030.4</v>
      </c>
      <c r="E9" s="4084">
        <v>2030.4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0</v>
      </c>
      <c r="AG9" s="4084">
        <v>0</v>
      </c>
      <c r="AH9" s="4084">
        <v>1350.8812500000001</v>
      </c>
      <c r="AI9" s="4084">
        <v>19271.412250000005</v>
      </c>
      <c r="AJ9" s="4084">
        <v>0</v>
      </c>
      <c r="AK9" s="4084">
        <v>0</v>
      </c>
      <c r="AL9" s="4084">
        <v>1344.1</v>
      </c>
      <c r="AM9" s="4084">
        <v>23996.793500000003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32979.070669199995</v>
      </c>
      <c r="D10" s="4084">
        <v>433.15066920000004</v>
      </c>
      <c r="E10" s="4084">
        <v>0</v>
      </c>
      <c r="F10" s="4084">
        <v>433.15066920000004</v>
      </c>
      <c r="G10" s="4084">
        <v>32545.920000000002</v>
      </c>
      <c r="H10" s="4084">
        <v>11480.04</v>
      </c>
      <c r="I10" s="4084">
        <v>21065.88</v>
      </c>
      <c r="J10" s="4084">
        <v>152796.8204674822</v>
      </c>
      <c r="K10" s="4084">
        <v>109613.78085013022</v>
      </c>
      <c r="L10" s="4084">
        <v>10378.171843650172</v>
      </c>
      <c r="M10" s="4084">
        <v>12125.856214655312</v>
      </c>
      <c r="N10" s="4084">
        <v>39097.714663384941</v>
      </c>
      <c r="O10" s="4084">
        <v>634.0402690427519</v>
      </c>
      <c r="P10" s="4084">
        <v>223.80900761050651</v>
      </c>
      <c r="Q10" s="4084">
        <v>40788.831805347574</v>
      </c>
      <c r="R10" s="4084">
        <v>6365.3570464389659</v>
      </c>
      <c r="S10" s="4084">
        <v>0</v>
      </c>
      <c r="T10" s="4084">
        <v>0</v>
      </c>
      <c r="U10" s="4084">
        <v>7845.2458106587947</v>
      </c>
      <c r="V10" s="4084">
        <v>5243.1269466882077</v>
      </c>
      <c r="W10" s="4084">
        <v>2602.1188639705879</v>
      </c>
      <c r="X10" s="4084">
        <v>35337.793806693138</v>
      </c>
      <c r="Y10" s="4084">
        <v>29716.53101888359</v>
      </c>
      <c r="Z10" s="4084">
        <v>81.551132230382422</v>
      </c>
      <c r="AA10" s="4084">
        <v>2414.3597738287558</v>
      </c>
      <c r="AB10" s="4084">
        <v>753.56530205255433</v>
      </c>
      <c r="AC10" s="4084">
        <v>12.293448983605749</v>
      </c>
      <c r="AD10" s="4084">
        <v>254.33621714390969</v>
      </c>
      <c r="AE10" s="4084">
        <v>2105.1569135703353</v>
      </c>
      <c r="AF10" s="4084">
        <v>15117.761516000002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200893.65265268218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129691.21131681176</v>
      </c>
      <c r="K11" s="4084">
        <v>102267.56256154641</v>
      </c>
      <c r="L11" s="4084">
        <v>10378.171843650172</v>
      </c>
      <c r="M11" s="4084">
        <v>9944.768481363737</v>
      </c>
      <c r="N11" s="4084">
        <v>38639.35423282002</v>
      </c>
      <c r="O11" s="4084">
        <v>634.0402690427519</v>
      </c>
      <c r="P11" s="4084">
        <v>223.80900761050651</v>
      </c>
      <c r="Q11" s="4084">
        <v>36577.510709559734</v>
      </c>
      <c r="R11" s="4084">
        <v>5869.9080174994833</v>
      </c>
      <c r="S11" s="4084">
        <v>0</v>
      </c>
      <c r="T11" s="4084">
        <v>0</v>
      </c>
      <c r="U11" s="4084">
        <v>2177.1691069799485</v>
      </c>
      <c r="V11" s="4084">
        <v>711.25250403877203</v>
      </c>
      <c r="W11" s="4084">
        <v>1465.9166029411763</v>
      </c>
      <c r="X11" s="4084">
        <v>25246.479648285418</v>
      </c>
      <c r="Y11" s="4084">
        <v>19627.34226669907</v>
      </c>
      <c r="Z11" s="4084">
        <v>81.551132230382422</v>
      </c>
      <c r="AA11" s="4084">
        <v>2414.3597738287558</v>
      </c>
      <c r="AB11" s="4084">
        <v>751.43989582936229</v>
      </c>
      <c r="AC11" s="4084">
        <v>12.293448983605749</v>
      </c>
      <c r="AD11" s="4084">
        <v>254.33621714390969</v>
      </c>
      <c r="AE11" s="4084">
        <v>2105.1569135703353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129691.21131681176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23105.609150670396</v>
      </c>
      <c r="K12" s="4084">
        <v>7346.2182885838283</v>
      </c>
      <c r="L12" s="4084">
        <v>0</v>
      </c>
      <c r="M12" s="4084">
        <v>2181.0877332915748</v>
      </c>
      <c r="N12" s="4084">
        <v>458.36043056492554</v>
      </c>
      <c r="O12" s="4084">
        <v>0</v>
      </c>
      <c r="P12" s="4084">
        <v>0</v>
      </c>
      <c r="Q12" s="4084">
        <v>4211.3210957878455</v>
      </c>
      <c r="R12" s="4084">
        <v>495.44902893948245</v>
      </c>
      <c r="S12" s="4084">
        <v>0</v>
      </c>
      <c r="T12" s="4084">
        <v>0</v>
      </c>
      <c r="U12" s="4084">
        <v>5668.0767036788457</v>
      </c>
      <c r="V12" s="4084">
        <v>4531.8744426494341</v>
      </c>
      <c r="W12" s="4084">
        <v>1136.2022610294118</v>
      </c>
      <c r="X12" s="4084">
        <v>10091.31415840772</v>
      </c>
      <c r="Y12" s="4084">
        <v>10089.188752184529</v>
      </c>
      <c r="Z12" s="4084">
        <v>0</v>
      </c>
      <c r="AA12" s="4084">
        <v>0</v>
      </c>
      <c r="AB12" s="4084">
        <v>2.1254062231920114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23105.609150670396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-33143.462631692601</v>
      </c>
      <c r="K13" s="4084">
        <v>-27126.104499922723</v>
      </c>
      <c r="L13" s="4084">
        <v>-1341.8860970155354</v>
      </c>
      <c r="M13" s="4084">
        <v>-1417.7959777106585</v>
      </c>
      <c r="N13" s="4084">
        <v>-13706.620032674924</v>
      </c>
      <c r="O13" s="4084">
        <v>-118.18660394673752</v>
      </c>
      <c r="P13" s="4084">
        <v>0</v>
      </c>
      <c r="Q13" s="4084">
        <v>-7783.3162418937036</v>
      </c>
      <c r="R13" s="4084">
        <v>-2758.2995466811658</v>
      </c>
      <c r="S13" s="4084">
        <v>0</v>
      </c>
      <c r="T13" s="4084">
        <v>0</v>
      </c>
      <c r="U13" s="4084">
        <v>-459.71164854366623</v>
      </c>
      <c r="V13" s="4084">
        <v>-289.88665589660741</v>
      </c>
      <c r="W13" s="4084">
        <v>-169.82499264705879</v>
      </c>
      <c r="X13" s="4084">
        <v>-5557.6464832262091</v>
      </c>
      <c r="Y13" s="4084">
        <v>-4698.5055402092703</v>
      </c>
      <c r="Z13" s="4084">
        <v>0</v>
      </c>
      <c r="AA13" s="4084">
        <v>-536.05945072697909</v>
      </c>
      <c r="AB13" s="4084">
        <v>-106.8552387336108</v>
      </c>
      <c r="AC13" s="4084">
        <v>0</v>
      </c>
      <c r="AD13" s="4084">
        <v>-59.518827303599274</v>
      </c>
      <c r="AE13" s="4084">
        <v>-156.70742625274957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-33143.462631692601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-7066.9078520507328</v>
      </c>
      <c r="K14" s="4084">
        <v>-7066.9078520507328</v>
      </c>
      <c r="L14" s="4084">
        <v>0</v>
      </c>
      <c r="M14" s="4084">
        <v>-1.0788654250517622E-2</v>
      </c>
      <c r="N14" s="4084">
        <v>-1046.1997138663171</v>
      </c>
      <c r="O14" s="4084">
        <v>-85.618213227147322</v>
      </c>
      <c r="P14" s="4084">
        <v>-21.231786983658402</v>
      </c>
      <c r="Q14" s="4084">
        <v>-5122.9051027908481</v>
      </c>
      <c r="R14" s="4084">
        <v>-790.94224652851221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-7066.9078520507328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-342.90000000000055</v>
      </c>
      <c r="D15" s="4084">
        <v>-342.90000000000055</v>
      </c>
      <c r="E15" s="4084">
        <v>-380.70000000000027</v>
      </c>
      <c r="F15" s="4084">
        <v>37.799999999999955</v>
      </c>
      <c r="G15" s="4084">
        <v>0</v>
      </c>
      <c r="H15" s="4084">
        <v>0</v>
      </c>
      <c r="I15" s="4084">
        <v>0</v>
      </c>
      <c r="J15" s="4084">
        <v>-687.05975161223614</v>
      </c>
      <c r="K15" s="4084">
        <v>-224.81722213572993</v>
      </c>
      <c r="L15" s="4084">
        <v>-94.214327080727514</v>
      </c>
      <c r="M15" s="4084">
        <v>242.16835753072451</v>
      </c>
      <c r="N15" s="4084">
        <v>-68.011746348223141</v>
      </c>
      <c r="O15" s="4084">
        <v>8.9765609761110525</v>
      </c>
      <c r="P15" s="4084">
        <v>3.6299004337787117</v>
      </c>
      <c r="Q15" s="4084">
        <v>-254.00804705706696</v>
      </c>
      <c r="R15" s="4084">
        <v>-64.28461129994966</v>
      </c>
      <c r="S15" s="4084">
        <v>0.37148996396215739</v>
      </c>
      <c r="T15" s="4084">
        <v>0.55520074566125288</v>
      </c>
      <c r="U15" s="4084">
        <v>-338.01930060937946</v>
      </c>
      <c r="V15" s="4084">
        <v>-239.77453957996772</v>
      </c>
      <c r="W15" s="4084">
        <v>-98.244761029411748</v>
      </c>
      <c r="X15" s="4084">
        <v>-124.22322886712629</v>
      </c>
      <c r="Y15" s="4084">
        <v>-166.10902710593587</v>
      </c>
      <c r="Z15" s="4084">
        <v>0.58000224968543002</v>
      </c>
      <c r="AA15" s="4084">
        <v>21.62988691437803</v>
      </c>
      <c r="AB15" s="4084">
        <v>0.48375333599160797</v>
      </c>
      <c r="AC15" s="4084">
        <v>-0.12228343773927342</v>
      </c>
      <c r="AD15" s="4084">
        <v>-2.8846066680057181E-2</v>
      </c>
      <c r="AE15" s="4084">
        <v>19.343285243173938</v>
      </c>
      <c r="AF15" s="4084">
        <v>-306.76657699999998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-1336.7263286122366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4177.5</v>
      </c>
      <c r="D16" s="4084">
        <v>4177.5</v>
      </c>
      <c r="E16" s="4084">
        <v>3554.1</v>
      </c>
      <c r="F16" s="4084">
        <v>623.4</v>
      </c>
      <c r="G16" s="4084">
        <v>0</v>
      </c>
      <c r="H16" s="4084">
        <v>0</v>
      </c>
      <c r="I16" s="4084">
        <v>0</v>
      </c>
      <c r="J16" s="4084">
        <v>6141.4902625113318</v>
      </c>
      <c r="K16" s="4084">
        <v>5052.1499253562697</v>
      </c>
      <c r="L16" s="4084">
        <v>319.9621890886441</v>
      </c>
      <c r="M16" s="4084">
        <v>1110.0397947729534</v>
      </c>
      <c r="N16" s="4084">
        <v>1724.7448255870158</v>
      </c>
      <c r="O16" s="4084">
        <v>29.743880972836656</v>
      </c>
      <c r="P16" s="4084">
        <v>15.329844613824731</v>
      </c>
      <c r="Q16" s="4084">
        <v>1708.5033778451825</v>
      </c>
      <c r="R16" s="4084">
        <v>142.43347320829528</v>
      </c>
      <c r="S16" s="4084">
        <v>0.37148996396215739</v>
      </c>
      <c r="T16" s="4084">
        <v>1.0210493035553985</v>
      </c>
      <c r="U16" s="4084">
        <v>81.963337872992483</v>
      </c>
      <c r="V16" s="4084">
        <v>44.387495961227785</v>
      </c>
      <c r="W16" s="4084">
        <v>37.575841911764698</v>
      </c>
      <c r="X16" s="4084">
        <v>1007.3769992820702</v>
      </c>
      <c r="Y16" s="4084">
        <v>861.57092675352669</v>
      </c>
      <c r="Z16" s="4084">
        <v>7.3971471452913162</v>
      </c>
      <c r="AA16" s="4084">
        <v>51.123586429725364</v>
      </c>
      <c r="AB16" s="4084">
        <v>49.024671950993081</v>
      </c>
      <c r="AC16" s="4084">
        <v>0.74370681634629332</v>
      </c>
      <c r="AD16" s="4084">
        <v>3.6533878869673218</v>
      </c>
      <c r="AE16" s="4084">
        <v>33.863572299220245</v>
      </c>
      <c r="AF16" s="4084">
        <v>479.57092299999999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10798.561185511331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-4520.4000000000005</v>
      </c>
      <c r="D17" s="4084">
        <v>-4520.4000000000005</v>
      </c>
      <c r="E17" s="4084">
        <v>-3934.8</v>
      </c>
      <c r="F17" s="4084">
        <v>-585.6</v>
      </c>
      <c r="G17" s="4084">
        <v>0</v>
      </c>
      <c r="H17" s="4084">
        <v>0</v>
      </c>
      <c r="I17" s="4084">
        <v>0</v>
      </c>
      <c r="J17" s="4084">
        <v>-6828.550014123568</v>
      </c>
      <c r="K17" s="4084">
        <v>-5276.9671474919996</v>
      </c>
      <c r="L17" s="4084">
        <v>-414.17651616937161</v>
      </c>
      <c r="M17" s="4084">
        <v>-867.87143724222892</v>
      </c>
      <c r="N17" s="4084">
        <v>-1792.756571935239</v>
      </c>
      <c r="O17" s="4084">
        <v>-20.767319996725604</v>
      </c>
      <c r="P17" s="4084">
        <v>-11.699944180046019</v>
      </c>
      <c r="Q17" s="4084">
        <v>-1962.5114249022495</v>
      </c>
      <c r="R17" s="4084">
        <v>-206.71808450824494</v>
      </c>
      <c r="S17" s="4084">
        <v>0</v>
      </c>
      <c r="T17" s="4084">
        <v>-0.46584855789414553</v>
      </c>
      <c r="U17" s="4084">
        <v>-419.98263848237195</v>
      </c>
      <c r="V17" s="4084">
        <v>-284.16203554119551</v>
      </c>
      <c r="W17" s="4084">
        <v>-135.82060294117645</v>
      </c>
      <c r="X17" s="4084">
        <v>-1131.6002281491965</v>
      </c>
      <c r="Y17" s="4084">
        <v>-1027.6799538594626</v>
      </c>
      <c r="Z17" s="4084">
        <v>-6.8171448956058862</v>
      </c>
      <c r="AA17" s="4084">
        <v>-29.493699515347334</v>
      </c>
      <c r="AB17" s="4084">
        <v>-48.540918615001473</v>
      </c>
      <c r="AC17" s="4084">
        <v>-0.86599025408556674</v>
      </c>
      <c r="AD17" s="4084">
        <v>-3.6822339536473789</v>
      </c>
      <c r="AE17" s="4084">
        <v>-14.520287056046305</v>
      </c>
      <c r="AF17" s="4084">
        <v>-786.33749999999998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-12135.287514123569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260.78400000000011</v>
      </c>
      <c r="D18" s="4086">
        <v>-3.1499999999999648</v>
      </c>
      <c r="E18" s="4086">
        <v>-3.1499999999999968</v>
      </c>
      <c r="F18" s="4086">
        <v>3.6237679523765101E-14</v>
      </c>
      <c r="G18" s="4086">
        <v>263.93400000000003</v>
      </c>
      <c r="H18" s="4086">
        <v>517.43999999999994</v>
      </c>
      <c r="I18" s="4086">
        <v>-253.50599999999994</v>
      </c>
      <c r="J18" s="4086">
        <v>-2527.7660596747501</v>
      </c>
      <c r="K18" s="4086">
        <v>-1055.7258841208036</v>
      </c>
      <c r="L18" s="4086">
        <v>474.06639316695703</v>
      </c>
      <c r="M18" s="4086">
        <v>810.16845829941485</v>
      </c>
      <c r="N18" s="4086">
        <v>118.25898936200861</v>
      </c>
      <c r="O18" s="4086">
        <v>-26.788905775875914</v>
      </c>
      <c r="P18" s="4086">
        <v>42.869158050112205</v>
      </c>
      <c r="Q18" s="4086">
        <v>-2388.7481891013776</v>
      </c>
      <c r="R18" s="4086">
        <v>-84.989421967494479</v>
      </c>
      <c r="S18" s="4086">
        <v>-0.37148996396215739</v>
      </c>
      <c r="T18" s="4086">
        <v>-0.19087619058608107</v>
      </c>
      <c r="U18" s="4086">
        <v>153.79534218200601</v>
      </c>
      <c r="V18" s="4086">
        <v>52.507851373182461</v>
      </c>
      <c r="W18" s="4086">
        <v>101.28749080882355</v>
      </c>
      <c r="X18" s="4086">
        <v>-1625.8355177359522</v>
      </c>
      <c r="Y18" s="4086">
        <v>-60.904481089775572</v>
      </c>
      <c r="Z18" s="4086">
        <v>20.143117015317081</v>
      </c>
      <c r="AA18" s="4086">
        <v>31.863004846526664</v>
      </c>
      <c r="AB18" s="4086">
        <v>-88.084802294351974</v>
      </c>
      <c r="AC18" s="4086">
        <v>3.8985155496096269E-4</v>
      </c>
      <c r="AD18" s="4086">
        <v>-44.721465935489626</v>
      </c>
      <c r="AE18" s="4086">
        <v>-1484.1312801297336</v>
      </c>
      <c r="AF18" s="4086">
        <v>-18.607732000000397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-2285.5897916747504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34927.354669200002</v>
      </c>
      <c r="D19" s="4084">
        <v>2117.5006691999997</v>
      </c>
      <c r="E19" s="4084">
        <v>1646.5500000000002</v>
      </c>
      <c r="F19" s="4084">
        <v>470.95066919999999</v>
      </c>
      <c r="G19" s="4084">
        <v>32809.853999999999</v>
      </c>
      <c r="H19" s="4084">
        <v>11997.48</v>
      </c>
      <c r="I19" s="4084">
        <v>20812.374</v>
      </c>
      <c r="J19" s="4084">
        <v>109372.25780847401</v>
      </c>
      <c r="K19" s="4084">
        <v>74141.215254902316</v>
      </c>
      <c r="L19" s="4084">
        <v>9416.1378127208682</v>
      </c>
      <c r="M19" s="4084">
        <v>11760.386264120543</v>
      </c>
      <c r="N19" s="4084">
        <v>24395.142013592209</v>
      </c>
      <c r="O19" s="4084">
        <v>412.42310706910223</v>
      </c>
      <c r="P19" s="4084">
        <v>249.07627911073899</v>
      </c>
      <c r="Q19" s="4084">
        <v>25240.844233771946</v>
      </c>
      <c r="R19" s="4084">
        <v>2666.8412199618451</v>
      </c>
      <c r="S19" s="4084">
        <v>0</v>
      </c>
      <c r="T19" s="4084">
        <v>0.36432455507517192</v>
      </c>
      <c r="U19" s="4084">
        <v>7201.2192323481904</v>
      </c>
      <c r="V19" s="4084">
        <v>4765.8311147011309</v>
      </c>
      <c r="W19" s="4084">
        <v>2435.3881176470582</v>
      </c>
      <c r="X19" s="4084">
        <v>28029.823321223514</v>
      </c>
      <c r="Y19" s="4084">
        <v>24791.011970478616</v>
      </c>
      <c r="Z19" s="4084">
        <v>102.2742514953849</v>
      </c>
      <c r="AA19" s="4084">
        <v>1931.7932148626819</v>
      </c>
      <c r="AB19" s="4084">
        <v>558.87199465379206</v>
      </c>
      <c r="AC19" s="4084">
        <v>12.171555397421436</v>
      </c>
      <c r="AD19" s="4084">
        <v>150.06707783814073</v>
      </c>
      <c r="AE19" s="4084">
        <v>483.63325649748214</v>
      </c>
      <c r="AF19" s="4084">
        <v>14792.387207000002</v>
      </c>
      <c r="AG19" s="4084">
        <v>0</v>
      </c>
      <c r="AH19" s="4084">
        <v>1350.8812500000001</v>
      </c>
      <c r="AI19" s="4084">
        <v>19271.412250000005</v>
      </c>
      <c r="AJ19" s="4084">
        <v>0</v>
      </c>
      <c r="AK19" s="4084">
        <v>0</v>
      </c>
      <c r="AL19" s="4084">
        <v>1344.1</v>
      </c>
      <c r="AM19" s="4100">
        <v>181058.393184674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-16036.356</v>
      </c>
      <c r="D20" s="4084">
        <v>-1045.05</v>
      </c>
      <c r="E20" s="4084">
        <v>-1008.4499999999998</v>
      </c>
      <c r="F20" s="4084">
        <v>-36.599999999999994</v>
      </c>
      <c r="G20" s="4084">
        <v>-14991.306</v>
      </c>
      <c r="H20" s="4084">
        <v>0</v>
      </c>
      <c r="I20" s="4084">
        <v>-14991.306</v>
      </c>
      <c r="J20" s="4084">
        <v>-11336.130970460048</v>
      </c>
      <c r="K20" s="4084">
        <v>-10577.00476690593</v>
      </c>
      <c r="L20" s="4084">
        <v>-8.6431651684260327E-2</v>
      </c>
      <c r="M20" s="4084">
        <v>-2.9506969375165699</v>
      </c>
      <c r="N20" s="4084">
        <v>-1270.4808467230439</v>
      </c>
      <c r="O20" s="4084">
        <v>-6.82963467865806E-2</v>
      </c>
      <c r="P20" s="4084">
        <v>0</v>
      </c>
      <c r="Q20" s="4084">
        <v>-9303.4184952468968</v>
      </c>
      <c r="R20" s="4084">
        <v>0</v>
      </c>
      <c r="S20" s="4084">
        <v>0</v>
      </c>
      <c r="T20" s="4084">
        <v>0</v>
      </c>
      <c r="U20" s="4084">
        <v>-759.12620355411946</v>
      </c>
      <c r="V20" s="4084">
        <v>-759.12620355411946</v>
      </c>
      <c r="W20" s="4084">
        <v>0</v>
      </c>
      <c r="X20" s="4084">
        <v>0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0</v>
      </c>
      <c r="AF20" s="4084">
        <v>-14792.387207000002</v>
      </c>
      <c r="AG20" s="4084">
        <v>8093.4795763499988</v>
      </c>
      <c r="AH20" s="4084">
        <v>-1350.8812500000001</v>
      </c>
      <c r="AI20" s="4084">
        <v>-19271.412250000005</v>
      </c>
      <c r="AJ20" s="4084">
        <v>17267.392007999995</v>
      </c>
      <c r="AK20" s="4084">
        <v>908.7962</v>
      </c>
      <c r="AL20" s="4084">
        <v>0</v>
      </c>
      <c r="AM20" s="4100">
        <v>-36517.499893110056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-16036.356</v>
      </c>
      <c r="D21" s="4084">
        <v>-1045.05</v>
      </c>
      <c r="E21" s="4084">
        <v>-1008.4499999999998</v>
      </c>
      <c r="F21" s="4084">
        <v>-36.599999999999994</v>
      </c>
      <c r="G21" s="4084">
        <v>-14991.306</v>
      </c>
      <c r="H21" s="4084">
        <v>0</v>
      </c>
      <c r="I21" s="4084">
        <v>-14991.306</v>
      </c>
      <c r="J21" s="4084">
        <v>-10210.169154938709</v>
      </c>
      <c r="K21" s="4084">
        <v>-10210.169154938709</v>
      </c>
      <c r="L21" s="4084">
        <v>-8.6431651684260327E-2</v>
      </c>
      <c r="M21" s="4084">
        <v>-2.8130724377824032</v>
      </c>
      <c r="N21" s="4084">
        <v>-1256.2256862550669</v>
      </c>
      <c r="O21" s="4084">
        <v>-6.82963467865806E-2</v>
      </c>
      <c r="P21" s="4084">
        <v>0</v>
      </c>
      <c r="Q21" s="4084">
        <v>-8950.975668247389</v>
      </c>
      <c r="R21" s="4084">
        <v>0</v>
      </c>
      <c r="S21" s="4084">
        <v>0</v>
      </c>
      <c r="T21" s="4084">
        <v>0</v>
      </c>
      <c r="U21" s="4084">
        <v>0</v>
      </c>
      <c r="V21" s="4084">
        <v>0</v>
      </c>
      <c r="W21" s="4084">
        <v>0</v>
      </c>
      <c r="X21" s="4084">
        <v>0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0</v>
      </c>
      <c r="AF21" s="4084">
        <v>-6757.3116</v>
      </c>
      <c r="AG21" s="4084">
        <v>-108.76110000000001</v>
      </c>
      <c r="AH21" s="4084">
        <v>-1350.8812500000001</v>
      </c>
      <c r="AI21" s="4084">
        <v>-19271.412250000005</v>
      </c>
      <c r="AJ21" s="4084">
        <v>19302.235514</v>
      </c>
      <c r="AK21" s="4084">
        <v>691.00249999999994</v>
      </c>
      <c r="AL21" s="4084">
        <v>0</v>
      </c>
      <c r="AM21" s="4100">
        <v>-33741.653340938712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-365.33875534800075</v>
      </c>
      <c r="K22" s="4084">
        <v>-365.33875534800075</v>
      </c>
      <c r="L22" s="4084">
        <v>0</v>
      </c>
      <c r="M22" s="4084">
        <v>-3.4579020033710332E-3</v>
      </c>
      <c r="N22" s="4084">
        <v>-13.263920664450707</v>
      </c>
      <c r="O22" s="4084">
        <v>0</v>
      </c>
      <c r="P22" s="4084">
        <v>0</v>
      </c>
      <c r="Q22" s="4084">
        <v>-352.07137678154658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-232.21899999999999</v>
      </c>
      <c r="AG22" s="4084">
        <v>-85.854300000000023</v>
      </c>
      <c r="AH22" s="4084">
        <v>0</v>
      </c>
      <c r="AI22" s="4084">
        <v>0</v>
      </c>
      <c r="AJ22" s="4084">
        <v>0</v>
      </c>
      <c r="AK22" s="4084">
        <v>249.56729999999999</v>
      </c>
      <c r="AL22" s="4084">
        <v>0</v>
      </c>
      <c r="AM22" s="4100">
        <v>-433.84475534800077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-760.6230601733389</v>
      </c>
      <c r="K23" s="4084">
        <v>-1.4968566192192525</v>
      </c>
      <c r="L23" s="4084">
        <v>0</v>
      </c>
      <c r="M23" s="4084">
        <v>-0.13416659773079606</v>
      </c>
      <c r="N23" s="4084">
        <v>-0.991239803526338</v>
      </c>
      <c r="O23" s="4084">
        <v>0</v>
      </c>
      <c r="P23" s="4084">
        <v>0</v>
      </c>
      <c r="Q23" s="4084">
        <v>-0.37145021796211869</v>
      </c>
      <c r="R23" s="4084">
        <v>0</v>
      </c>
      <c r="S23" s="4084">
        <v>0</v>
      </c>
      <c r="T23" s="4084">
        <v>0</v>
      </c>
      <c r="U23" s="4084">
        <v>-759.12620355411946</v>
      </c>
      <c r="V23" s="4084">
        <v>-759.12620355411946</v>
      </c>
      <c r="W23" s="4084">
        <v>0</v>
      </c>
      <c r="X23" s="4084">
        <v>0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-7501.2633800000012</v>
      </c>
      <c r="AG23" s="4084">
        <v>8249.5349999999999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-12.351440173340279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-301.59322700000001</v>
      </c>
      <c r="AG24" s="4086">
        <v>38.559976349998941</v>
      </c>
      <c r="AH24" s="4086">
        <v>0</v>
      </c>
      <c r="AI24" s="4086">
        <v>0</v>
      </c>
      <c r="AJ24" s="4086">
        <v>-2034.8435059999995</v>
      </c>
      <c r="AK24" s="4086">
        <v>-31.773600000000052</v>
      </c>
      <c r="AL24" s="4086">
        <v>0</v>
      </c>
      <c r="AM24" s="4087">
        <v>-2329.6503566500005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18890.998669200002</v>
      </c>
      <c r="D25" s="4084">
        <v>1072.4506692</v>
      </c>
      <c r="E25" s="4084">
        <v>638.09999999999991</v>
      </c>
      <c r="F25" s="4084">
        <v>434.35066919999997</v>
      </c>
      <c r="G25" s="4084">
        <v>17818.548000000003</v>
      </c>
      <c r="H25" s="4084">
        <v>11997.48</v>
      </c>
      <c r="I25" s="4084">
        <v>5821.0680000000011</v>
      </c>
      <c r="J25" s="4084">
        <v>98036.126838013981</v>
      </c>
      <c r="K25" s="4084">
        <v>63564.210487996388</v>
      </c>
      <c r="L25" s="4084">
        <v>9416.0513810691828</v>
      </c>
      <c r="M25" s="4084">
        <v>11757.435567183025</v>
      </c>
      <c r="N25" s="4084">
        <v>23124.661166869166</v>
      </c>
      <c r="O25" s="4084">
        <v>412.35481072231568</v>
      </c>
      <c r="P25" s="4084">
        <v>249.07627911073899</v>
      </c>
      <c r="Q25" s="4084">
        <v>15937.425738525046</v>
      </c>
      <c r="R25" s="4084">
        <v>2666.8412199618451</v>
      </c>
      <c r="S25" s="4084">
        <v>0</v>
      </c>
      <c r="T25" s="4084">
        <v>0.36432455507517192</v>
      </c>
      <c r="U25" s="4084">
        <v>6442.0930287940701</v>
      </c>
      <c r="V25" s="4084">
        <v>4006.704911147011</v>
      </c>
      <c r="W25" s="4084">
        <v>2435.3881176470586</v>
      </c>
      <c r="X25" s="4084">
        <v>28029.823321223514</v>
      </c>
      <c r="Y25" s="4084">
        <v>24791.011970478616</v>
      </c>
      <c r="Z25" s="4084">
        <v>102.2742514953849</v>
      </c>
      <c r="AA25" s="4084">
        <v>1931.7932148626819</v>
      </c>
      <c r="AB25" s="4084">
        <v>558.87199465379194</v>
      </c>
      <c r="AC25" s="4084">
        <v>12.171555397421436</v>
      </c>
      <c r="AD25" s="4084">
        <v>150.06707783814073</v>
      </c>
      <c r="AE25" s="4084">
        <v>483.63325649748214</v>
      </c>
      <c r="AF25" s="4084">
        <v>0</v>
      </c>
      <c r="AG25" s="4084">
        <v>8093.4795763500006</v>
      </c>
      <c r="AH25" s="4084">
        <v>0</v>
      </c>
      <c r="AI25" s="4084">
        <v>0</v>
      </c>
      <c r="AJ25" s="4084">
        <v>17267.392007999995</v>
      </c>
      <c r="AK25" s="4084">
        <v>908.79619999999989</v>
      </c>
      <c r="AL25" s="4084">
        <v>1344.1</v>
      </c>
      <c r="AM25" s="4100">
        <v>144540.89329156399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18265.948669199999</v>
      </c>
      <c r="D26" s="4084">
        <v>447.40066919999998</v>
      </c>
      <c r="E26" s="4084">
        <v>13.05</v>
      </c>
      <c r="F26" s="4084">
        <v>434.35066919999997</v>
      </c>
      <c r="G26" s="4084">
        <v>17818.548000000003</v>
      </c>
      <c r="H26" s="4084">
        <v>11997.48</v>
      </c>
      <c r="I26" s="4084">
        <v>5821.0680000000011</v>
      </c>
      <c r="J26" s="4084">
        <v>47428.988281392601</v>
      </c>
      <c r="K26" s="4084">
        <v>17845.034333112893</v>
      </c>
      <c r="L26" s="4084">
        <v>254.82412941810244</v>
      </c>
      <c r="M26" s="4084">
        <v>1948.1328864907921</v>
      </c>
      <c r="N26" s="4084">
        <v>4650.5497781052381</v>
      </c>
      <c r="O26" s="4084">
        <v>247.40613152119076</v>
      </c>
      <c r="P26" s="4084">
        <v>146.89145134592124</v>
      </c>
      <c r="Q26" s="4084">
        <v>10597.123729482102</v>
      </c>
      <c r="R26" s="4084">
        <v>0.10622674954355812</v>
      </c>
      <c r="S26" s="4084">
        <v>0</v>
      </c>
      <c r="T26" s="4084">
        <v>0</v>
      </c>
      <c r="U26" s="4084">
        <v>1569.9137708412525</v>
      </c>
      <c r="V26" s="4084">
        <v>1197.9081421647818</v>
      </c>
      <c r="W26" s="4084">
        <v>372.00562867647056</v>
      </c>
      <c r="X26" s="4084">
        <v>28014.040177438448</v>
      </c>
      <c r="Y26" s="4084">
        <v>24791.011970478616</v>
      </c>
      <c r="Z26" s="4084">
        <v>102.2742514953849</v>
      </c>
      <c r="AA26" s="4084">
        <v>1931.7932148626819</v>
      </c>
      <c r="AB26" s="4084">
        <v>558.85719960273752</v>
      </c>
      <c r="AC26" s="4084">
        <v>12.171555397421436</v>
      </c>
      <c r="AD26" s="4084">
        <v>150.06707783814073</v>
      </c>
      <c r="AE26" s="4084">
        <v>467.86490776346989</v>
      </c>
      <c r="AF26" s="4084">
        <v>0</v>
      </c>
      <c r="AG26" s="4084">
        <v>1495.7604763499999</v>
      </c>
      <c r="AH26" s="4084">
        <v>0</v>
      </c>
      <c r="AI26" s="4084">
        <v>0</v>
      </c>
      <c r="AJ26" s="4084">
        <v>10008.95305</v>
      </c>
      <c r="AK26" s="4084">
        <v>0</v>
      </c>
      <c r="AL26" s="4084">
        <v>1122.8000000000002</v>
      </c>
      <c r="AM26" s="4100">
        <v>78322.450476942598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3644.422998683337</v>
      </c>
      <c r="K27" s="4084">
        <v>3638.4210318220571</v>
      </c>
      <c r="L27" s="4084">
        <v>206.04368868814748</v>
      </c>
      <c r="M27" s="4084">
        <v>477.44262667928831</v>
      </c>
      <c r="N27" s="4084">
        <v>2664.9909943750013</v>
      </c>
      <c r="O27" s="4084">
        <v>144.12352400482285</v>
      </c>
      <c r="P27" s="4084">
        <v>56.724558019219529</v>
      </c>
      <c r="Q27" s="4084">
        <v>89.095640055577377</v>
      </c>
      <c r="R27" s="4084">
        <v>0</v>
      </c>
      <c r="S27" s="4084">
        <v>0</v>
      </c>
      <c r="T27" s="4084">
        <v>0</v>
      </c>
      <c r="U27" s="4084">
        <v>6.001966861280053</v>
      </c>
      <c r="V27" s="4084">
        <v>5.7380936995153471</v>
      </c>
      <c r="W27" s="4084">
        <v>0.26387316176470588</v>
      </c>
      <c r="X27" s="4084">
        <v>0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0</v>
      </c>
      <c r="AF27" s="4084">
        <v>0</v>
      </c>
      <c r="AG27" s="4084">
        <v>0.21318465</v>
      </c>
      <c r="AH27" s="4084">
        <v>0</v>
      </c>
      <c r="AI27" s="4084">
        <v>0</v>
      </c>
      <c r="AJ27" s="4084">
        <v>359.12344399999995</v>
      </c>
      <c r="AK27" s="4084">
        <v>0</v>
      </c>
      <c r="AL27" s="4084">
        <v>0</v>
      </c>
      <c r="AM27" s="4100">
        <v>4003.759627333337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57.322889981958468</v>
      </c>
      <c r="K28" s="4084">
        <v>54.177009529615972</v>
      </c>
      <c r="L28" s="4084">
        <v>1.8341984097881202E-2</v>
      </c>
      <c r="M28" s="4084">
        <v>1.7017027338989525</v>
      </c>
      <c r="N28" s="4084">
        <v>25.512906549991975</v>
      </c>
      <c r="O28" s="4084">
        <v>1.5621481684029042</v>
      </c>
      <c r="P28" s="4084">
        <v>0.60035697122527476</v>
      </c>
      <c r="Q28" s="4084">
        <v>24.781553121998996</v>
      </c>
      <c r="R28" s="4084">
        <v>0</v>
      </c>
      <c r="S28" s="4084">
        <v>0</v>
      </c>
      <c r="T28" s="4084">
        <v>0</v>
      </c>
      <c r="U28" s="4084">
        <v>3.1458804523424879</v>
      </c>
      <c r="V28" s="4084">
        <v>3.1458804523424879</v>
      </c>
      <c r="W28" s="4084">
        <v>0</v>
      </c>
      <c r="X28" s="4084">
        <v>0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</v>
      </c>
      <c r="AF28" s="4084">
        <v>0</v>
      </c>
      <c r="AG28" s="4084">
        <v>1.2909582000000002</v>
      </c>
      <c r="AH28" s="4084">
        <v>0</v>
      </c>
      <c r="AI28" s="4084">
        <v>0</v>
      </c>
      <c r="AJ28" s="4084">
        <v>86.010148000000001</v>
      </c>
      <c r="AK28" s="4084">
        <v>0</v>
      </c>
      <c r="AL28" s="4084">
        <v>0</v>
      </c>
      <c r="AM28" s="4100">
        <v>144.62399618195849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18265.948669199999</v>
      </c>
      <c r="D29" s="4084">
        <v>447.40066919999998</v>
      </c>
      <c r="E29" s="4084">
        <v>13.05</v>
      </c>
      <c r="F29" s="4084">
        <v>434.35066919999997</v>
      </c>
      <c r="G29" s="4084">
        <v>17818.548000000003</v>
      </c>
      <c r="H29" s="4084">
        <v>11997.48</v>
      </c>
      <c r="I29" s="4084">
        <v>5821.0680000000011</v>
      </c>
      <c r="J29" s="4084">
        <v>41327.458519453307</v>
      </c>
      <c r="K29" s="4084">
        <v>13697.790291833116</v>
      </c>
      <c r="L29" s="4084">
        <v>46.226154498424862</v>
      </c>
      <c r="M29" s="4084">
        <v>1461.4825583569273</v>
      </c>
      <c r="N29" s="4084">
        <v>1689.2414153421644</v>
      </c>
      <c r="O29" s="4084">
        <v>100.06969031819574</v>
      </c>
      <c r="P29" s="4084">
        <v>87.760530578435819</v>
      </c>
      <c r="Q29" s="4084">
        <v>10312.903715989423</v>
      </c>
      <c r="R29" s="4084">
        <v>0.10622674954355812</v>
      </c>
      <c r="S29" s="4084">
        <v>0</v>
      </c>
      <c r="T29" s="4084">
        <v>0</v>
      </c>
      <c r="U29" s="4084">
        <v>1547.4212650444263</v>
      </c>
      <c r="V29" s="4084">
        <v>1175.6880775444265</v>
      </c>
      <c r="W29" s="4084">
        <v>371.73318749999999</v>
      </c>
      <c r="X29" s="4084">
        <v>26082.246962575766</v>
      </c>
      <c r="Y29" s="4084">
        <v>24791.011970478616</v>
      </c>
      <c r="Z29" s="4084">
        <v>102.2742514953849</v>
      </c>
      <c r="AA29" s="4084">
        <v>0</v>
      </c>
      <c r="AB29" s="4084">
        <v>558.85719960273752</v>
      </c>
      <c r="AC29" s="4084">
        <v>12.171555397421436</v>
      </c>
      <c r="AD29" s="4084">
        <v>150.06707783814073</v>
      </c>
      <c r="AE29" s="4084">
        <v>467.86490776346989</v>
      </c>
      <c r="AF29" s="4084">
        <v>0</v>
      </c>
      <c r="AG29" s="4084">
        <v>1494.2563335</v>
      </c>
      <c r="AH29" s="4084">
        <v>0</v>
      </c>
      <c r="AI29" s="4084">
        <v>0</v>
      </c>
      <c r="AJ29" s="4084">
        <v>9563.8194579999999</v>
      </c>
      <c r="AK29" s="4084">
        <v>0</v>
      </c>
      <c r="AL29" s="4084">
        <v>1122.8000000000002</v>
      </c>
      <c r="AM29" s="4100">
        <v>71774.282980153308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36.233999999999995</v>
      </c>
      <c r="D30" s="4084">
        <v>0</v>
      </c>
      <c r="E30" s="4084">
        <v>0</v>
      </c>
      <c r="F30" s="4084">
        <v>0</v>
      </c>
      <c r="G30" s="4084">
        <v>36.233999999999995</v>
      </c>
      <c r="H30" s="4084">
        <v>0</v>
      </c>
      <c r="I30" s="4084">
        <v>36.233999999999995</v>
      </c>
      <c r="J30" s="4084">
        <v>1256.1223961375624</v>
      </c>
      <c r="K30" s="4084">
        <v>1211.138278505352</v>
      </c>
      <c r="L30" s="4084">
        <v>0.19635159955141884</v>
      </c>
      <c r="M30" s="4084">
        <v>5.8499402932229785</v>
      </c>
      <c r="N30" s="4084">
        <v>94.38747178577627</v>
      </c>
      <c r="O30" s="4084">
        <v>5.7645404476997246</v>
      </c>
      <c r="P30" s="4084">
        <v>6.6452561641583134</v>
      </c>
      <c r="Q30" s="4084">
        <v>1098.2947182149435</v>
      </c>
      <c r="R30" s="4084">
        <v>0</v>
      </c>
      <c r="S30" s="4084">
        <v>0</v>
      </c>
      <c r="T30" s="4084">
        <v>0</v>
      </c>
      <c r="U30" s="4084">
        <v>44.984117632210392</v>
      </c>
      <c r="V30" s="4084">
        <v>43.574733441033928</v>
      </c>
      <c r="W30" s="4084">
        <v>1.4093841911764706</v>
      </c>
      <c r="X30" s="4084">
        <v>0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0</v>
      </c>
      <c r="AF30" s="4084">
        <v>0</v>
      </c>
      <c r="AG30" s="4084">
        <v>41.650371</v>
      </c>
      <c r="AH30" s="4084">
        <v>0</v>
      </c>
      <c r="AI30" s="4084">
        <v>0</v>
      </c>
      <c r="AJ30" s="4084">
        <v>491.12699399999997</v>
      </c>
      <c r="AK30" s="4084">
        <v>0</v>
      </c>
      <c r="AL30" s="4084">
        <v>0</v>
      </c>
      <c r="AM30" s="4100">
        <v>1825.1337611375623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98.34</v>
      </c>
      <c r="D31" s="4084">
        <v>0</v>
      </c>
      <c r="E31" s="4084">
        <v>0</v>
      </c>
      <c r="F31" s="4084">
        <v>0</v>
      </c>
      <c r="G31" s="4084">
        <v>98.34</v>
      </c>
      <c r="H31" s="4084">
        <v>0</v>
      </c>
      <c r="I31" s="4084">
        <v>98.34</v>
      </c>
      <c r="J31" s="4084">
        <v>1485.5558340550722</v>
      </c>
      <c r="K31" s="4084">
        <v>1482.5795952715746</v>
      </c>
      <c r="L31" s="4084">
        <v>1.7418287056980702E-2</v>
      </c>
      <c r="M31" s="4084">
        <v>12.856064700293096</v>
      </c>
      <c r="N31" s="4084">
        <v>32.341154888168688</v>
      </c>
      <c r="O31" s="4084">
        <v>5.85973688731253</v>
      </c>
      <c r="P31" s="4084">
        <v>2.3901702278501245</v>
      </c>
      <c r="Q31" s="4084">
        <v>1429.1150502808928</v>
      </c>
      <c r="R31" s="4084">
        <v>0</v>
      </c>
      <c r="S31" s="4084">
        <v>0</v>
      </c>
      <c r="T31" s="4084">
        <v>0</v>
      </c>
      <c r="U31" s="4084">
        <v>2.9762387834980522</v>
      </c>
      <c r="V31" s="4084">
        <v>1.9976413570274634</v>
      </c>
      <c r="W31" s="4084">
        <v>0.97859742647058812</v>
      </c>
      <c r="X31" s="4084">
        <v>0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0</v>
      </c>
      <c r="AF31" s="4084">
        <v>0</v>
      </c>
      <c r="AG31" s="4084">
        <v>136.260222</v>
      </c>
      <c r="AH31" s="4084">
        <v>0</v>
      </c>
      <c r="AI31" s="4084">
        <v>0</v>
      </c>
      <c r="AJ31" s="4084">
        <v>1144.6451219999997</v>
      </c>
      <c r="AK31" s="4084">
        <v>0</v>
      </c>
      <c r="AL31" s="4084">
        <v>0</v>
      </c>
      <c r="AM31" s="4100">
        <v>2864.8011780550719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92.753153960154222</v>
      </c>
      <c r="K32" s="4084">
        <v>90.733994024774574</v>
      </c>
      <c r="L32" s="4084">
        <v>1.0292624170034053E-2</v>
      </c>
      <c r="M32" s="4084">
        <v>0.12310131132000876</v>
      </c>
      <c r="N32" s="4084">
        <v>3.2671275625450509</v>
      </c>
      <c r="O32" s="4084">
        <v>0.44265597195153555</v>
      </c>
      <c r="P32" s="4084">
        <v>1.139645008311015</v>
      </c>
      <c r="Q32" s="4084">
        <v>85.75117154647694</v>
      </c>
      <c r="R32" s="4084">
        <v>0</v>
      </c>
      <c r="S32" s="4084">
        <v>0</v>
      </c>
      <c r="T32" s="4084">
        <v>0</v>
      </c>
      <c r="U32" s="4084">
        <v>2.0191599353796446</v>
      </c>
      <c r="V32" s="4084">
        <v>2.0191599353796446</v>
      </c>
      <c r="W32" s="4084">
        <v>0</v>
      </c>
      <c r="X32" s="4084">
        <v>0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</v>
      </c>
      <c r="AF32" s="4084">
        <v>0</v>
      </c>
      <c r="AG32" s="4084">
        <v>2.6709206999999999</v>
      </c>
      <c r="AH32" s="4084">
        <v>0</v>
      </c>
      <c r="AI32" s="4084">
        <v>0</v>
      </c>
      <c r="AJ32" s="4084">
        <v>86.586520000000007</v>
      </c>
      <c r="AK32" s="4084">
        <v>0</v>
      </c>
      <c r="AL32" s="4084">
        <v>0</v>
      </c>
      <c r="AM32" s="4084">
        <v>182.01059466015423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7.0620000000000012</v>
      </c>
      <c r="D33" s="4084">
        <v>0</v>
      </c>
      <c r="E33" s="4084">
        <v>0</v>
      </c>
      <c r="F33" s="4084">
        <v>0</v>
      </c>
      <c r="G33" s="4084">
        <v>7.0620000000000012</v>
      </c>
      <c r="H33" s="4084">
        <v>0</v>
      </c>
      <c r="I33" s="4084">
        <v>7.0620000000000012</v>
      </c>
      <c r="J33" s="4084">
        <v>1441.9070384867898</v>
      </c>
      <c r="K33" s="4084">
        <v>1431.3779649454989</v>
      </c>
      <c r="L33" s="4084">
        <v>6.4790749583163082E-2</v>
      </c>
      <c r="M33" s="4084">
        <v>2.4773793112951425</v>
      </c>
      <c r="N33" s="4084">
        <v>14.969520096193458</v>
      </c>
      <c r="O33" s="4084">
        <v>1.1286083390202555</v>
      </c>
      <c r="P33" s="4084">
        <v>1.5520145282330247</v>
      </c>
      <c r="Q33" s="4084">
        <v>1411.185651921174</v>
      </c>
      <c r="R33" s="4084">
        <v>0</v>
      </c>
      <c r="S33" s="4084">
        <v>0</v>
      </c>
      <c r="T33" s="4084">
        <v>0</v>
      </c>
      <c r="U33" s="4084">
        <v>10.529073541290506</v>
      </c>
      <c r="V33" s="4084">
        <v>10.092213247172857</v>
      </c>
      <c r="W33" s="4084">
        <v>0.43686029411764699</v>
      </c>
      <c r="X33" s="4084">
        <v>0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0</v>
      </c>
      <c r="AF33" s="4084">
        <v>0</v>
      </c>
      <c r="AG33" s="4084">
        <v>32.02079475</v>
      </c>
      <c r="AH33" s="4084">
        <v>0</v>
      </c>
      <c r="AI33" s="4084">
        <v>0</v>
      </c>
      <c r="AJ33" s="4084">
        <v>683.99042199999985</v>
      </c>
      <c r="AK33" s="4084">
        <v>0</v>
      </c>
      <c r="AL33" s="4084">
        <v>0</v>
      </c>
      <c r="AM33" s="4084">
        <v>2164.9802552367896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177.93600000000001</v>
      </c>
      <c r="D34" s="4084">
        <v>0</v>
      </c>
      <c r="E34" s="4084">
        <v>0</v>
      </c>
      <c r="F34" s="4084">
        <v>0</v>
      </c>
      <c r="G34" s="4084">
        <v>177.93600000000001</v>
      </c>
      <c r="H34" s="4084">
        <v>0</v>
      </c>
      <c r="I34" s="4084">
        <v>177.93600000000001</v>
      </c>
      <c r="J34" s="4084">
        <v>30672.674035661541</v>
      </c>
      <c r="K34" s="4084">
        <v>4137.3141184381766</v>
      </c>
      <c r="L34" s="4084">
        <v>1.0189697928333712</v>
      </c>
      <c r="M34" s="4084">
        <v>1122.9409505153706</v>
      </c>
      <c r="N34" s="4084">
        <v>132.56212484187191</v>
      </c>
      <c r="O34" s="4084">
        <v>18.069689021135744</v>
      </c>
      <c r="P34" s="4084">
        <v>23.250300314346205</v>
      </c>
      <c r="Q34" s="4084">
        <v>2839.4303124964181</v>
      </c>
      <c r="R34" s="4084">
        <v>4.1771456200722076E-2</v>
      </c>
      <c r="S34" s="4084">
        <v>0</v>
      </c>
      <c r="T34" s="4084">
        <v>0</v>
      </c>
      <c r="U34" s="4084">
        <v>984.82889193017684</v>
      </c>
      <c r="V34" s="4084">
        <v>741.99693053311796</v>
      </c>
      <c r="W34" s="4084">
        <v>242.83196139705879</v>
      </c>
      <c r="X34" s="4084">
        <v>25550.531025293181</v>
      </c>
      <c r="Y34" s="4084">
        <v>24787.663258686545</v>
      </c>
      <c r="Z34" s="4084">
        <v>102.2742514953849</v>
      </c>
      <c r="AA34" s="4084">
        <v>0</v>
      </c>
      <c r="AB34" s="4084">
        <v>220.33746477992216</v>
      </c>
      <c r="AC34" s="4084">
        <v>8.0649890679859606</v>
      </c>
      <c r="AD34" s="4084">
        <v>0</v>
      </c>
      <c r="AE34" s="4084">
        <v>432.19106126334452</v>
      </c>
      <c r="AF34" s="4084">
        <v>0</v>
      </c>
      <c r="AG34" s="4084">
        <v>114.23648250000002</v>
      </c>
      <c r="AH34" s="4084">
        <v>0</v>
      </c>
      <c r="AI34" s="4084">
        <v>0</v>
      </c>
      <c r="AJ34" s="4084">
        <v>1997.8649680000003</v>
      </c>
      <c r="AK34" s="4084">
        <v>0</v>
      </c>
      <c r="AL34" s="4084">
        <v>0</v>
      </c>
      <c r="AM34" s="4084">
        <v>32962.711486161541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4353.3</v>
      </c>
      <c r="D35" s="4084">
        <v>2.25</v>
      </c>
      <c r="E35" s="4084">
        <v>2.25</v>
      </c>
      <c r="F35" s="4084">
        <v>0</v>
      </c>
      <c r="G35" s="4084">
        <v>4351.05</v>
      </c>
      <c r="H35" s="4084">
        <v>0</v>
      </c>
      <c r="I35" s="4084">
        <v>4351.05</v>
      </c>
      <c r="J35" s="4084">
        <v>1473.443393771495</v>
      </c>
      <c r="K35" s="4084">
        <v>1274.8856908179782</v>
      </c>
      <c r="L35" s="4084">
        <v>0.21786054493238743</v>
      </c>
      <c r="M35" s="4084">
        <v>11.585493188174443</v>
      </c>
      <c r="N35" s="4084">
        <v>184.62422745166609</v>
      </c>
      <c r="O35" s="4084">
        <v>24.950134986243338</v>
      </c>
      <c r="P35" s="4084">
        <v>5.7366244471125096</v>
      </c>
      <c r="Q35" s="4084">
        <v>1047.7713501998494</v>
      </c>
      <c r="R35" s="4084">
        <v>0</v>
      </c>
      <c r="S35" s="4084">
        <v>0</v>
      </c>
      <c r="T35" s="4084">
        <v>0</v>
      </c>
      <c r="U35" s="4084">
        <v>168.26788294687822</v>
      </c>
      <c r="V35" s="4084">
        <v>146.95066235864297</v>
      </c>
      <c r="W35" s="4084">
        <v>21.317220588235291</v>
      </c>
      <c r="X35" s="4084">
        <v>30.289820006638575</v>
      </c>
      <c r="Y35" s="4084">
        <v>3.3487117920645857</v>
      </c>
      <c r="Z35" s="4084">
        <v>0</v>
      </c>
      <c r="AA35" s="4084">
        <v>0</v>
      </c>
      <c r="AB35" s="4084">
        <v>0</v>
      </c>
      <c r="AC35" s="4084">
        <v>0</v>
      </c>
      <c r="AD35" s="4084">
        <v>26.94110821457399</v>
      </c>
      <c r="AE35" s="4084">
        <v>0</v>
      </c>
      <c r="AF35" s="4084">
        <v>0</v>
      </c>
      <c r="AG35" s="4084">
        <v>144.94297650000001</v>
      </c>
      <c r="AH35" s="4084">
        <v>0</v>
      </c>
      <c r="AI35" s="4084">
        <v>0</v>
      </c>
      <c r="AJ35" s="4084">
        <v>852.477666</v>
      </c>
      <c r="AK35" s="4084">
        <v>0</v>
      </c>
      <c r="AL35" s="4084">
        <v>0</v>
      </c>
      <c r="AM35" s="4084">
        <v>6824.1640362714952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12322.61272113158</v>
      </c>
      <c r="D36" s="4084">
        <v>325.13272113157899</v>
      </c>
      <c r="E36" s="4084">
        <v>10.8</v>
      </c>
      <c r="F36" s="4084">
        <v>314.33272113157892</v>
      </c>
      <c r="G36" s="4084">
        <v>11997.48</v>
      </c>
      <c r="H36" s="4084">
        <v>11997.48</v>
      </c>
      <c r="I36" s="4084">
        <v>0</v>
      </c>
      <c r="J36" s="4084">
        <v>888.79340275441348</v>
      </c>
      <c r="K36" s="4084">
        <v>828.84840263562614</v>
      </c>
      <c r="L36" s="4084">
        <v>1.7286330336852066E-2</v>
      </c>
      <c r="M36" s="4084">
        <v>3.6931776556803975</v>
      </c>
      <c r="N36" s="4084">
        <v>117.67802366928173</v>
      </c>
      <c r="O36" s="4084">
        <v>3.4010684029956266</v>
      </c>
      <c r="P36" s="4084">
        <v>2.3366578032379564</v>
      </c>
      <c r="Q36" s="4084">
        <v>701.72218877409364</v>
      </c>
      <c r="R36" s="4084">
        <v>0</v>
      </c>
      <c r="S36" s="4084">
        <v>0</v>
      </c>
      <c r="T36" s="4084">
        <v>0</v>
      </c>
      <c r="U36" s="4084">
        <v>59.945000118787412</v>
      </c>
      <c r="V36" s="4084">
        <v>49.442132471728598</v>
      </c>
      <c r="W36" s="4084">
        <v>10.502867647058823</v>
      </c>
      <c r="X36" s="4084">
        <v>0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</v>
      </c>
      <c r="AF36" s="4084">
        <v>0</v>
      </c>
      <c r="AG36" s="4084">
        <v>346.09233750000004</v>
      </c>
      <c r="AH36" s="4084">
        <v>0</v>
      </c>
      <c r="AI36" s="4084">
        <v>0</v>
      </c>
      <c r="AJ36" s="4084">
        <v>1800.4729519999999</v>
      </c>
      <c r="AK36" s="4084">
        <v>0</v>
      </c>
      <c r="AL36" s="4084">
        <v>0</v>
      </c>
      <c r="AM36" s="4084">
        <v>15357.971413385994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0</v>
      </c>
      <c r="D37" s="4084">
        <v>0</v>
      </c>
      <c r="E37" s="4084">
        <v>0</v>
      </c>
      <c r="F37" s="4084">
        <v>0</v>
      </c>
      <c r="G37" s="4084">
        <v>0</v>
      </c>
      <c r="H37" s="4084">
        <v>0</v>
      </c>
      <c r="I37" s="4084">
        <v>0</v>
      </c>
      <c r="J37" s="4084">
        <v>138.84539762954878</v>
      </c>
      <c r="K37" s="4084">
        <v>115.66004929435445</v>
      </c>
      <c r="L37" s="4084">
        <v>3.9718972758721154E-2</v>
      </c>
      <c r="M37" s="4084">
        <v>8.2101658846439101</v>
      </c>
      <c r="N37" s="4084">
        <v>19.022092213104223</v>
      </c>
      <c r="O37" s="4084">
        <v>4.9016452478185064</v>
      </c>
      <c r="P37" s="4084">
        <v>10.000037965348819</v>
      </c>
      <c r="Q37" s="4084">
        <v>73.486389010680284</v>
      </c>
      <c r="R37" s="4084">
        <v>0</v>
      </c>
      <c r="S37" s="4084">
        <v>0</v>
      </c>
      <c r="T37" s="4084">
        <v>0</v>
      </c>
      <c r="U37" s="4084">
        <v>23.185348335194337</v>
      </c>
      <c r="V37" s="4084">
        <v>15.934313408723749</v>
      </c>
      <c r="W37" s="4084">
        <v>7.251034926470588</v>
      </c>
      <c r="X37" s="4084">
        <v>0</v>
      </c>
      <c r="Y37" s="4084">
        <v>0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0</v>
      </c>
      <c r="AF37" s="4084">
        <v>0</v>
      </c>
      <c r="AG37" s="4084">
        <v>0</v>
      </c>
      <c r="AH37" s="4084">
        <v>0</v>
      </c>
      <c r="AI37" s="4084">
        <v>0</v>
      </c>
      <c r="AJ37" s="4084">
        <v>0</v>
      </c>
      <c r="AK37" s="4084">
        <v>0</v>
      </c>
      <c r="AL37" s="4084">
        <v>0</v>
      </c>
      <c r="AM37" s="4084">
        <v>138.84539762954878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1591.6454465921088</v>
      </c>
      <c r="K38" s="4084">
        <v>1391.8781977363517</v>
      </c>
      <c r="L38" s="4084">
        <v>32.355391905382561</v>
      </c>
      <c r="M38" s="4084">
        <v>12.119946521815471</v>
      </c>
      <c r="N38" s="4084">
        <v>264.497649223613</v>
      </c>
      <c r="O38" s="4084">
        <v>20.17970241343275</v>
      </c>
      <c r="P38" s="4084">
        <v>23.875177387915382</v>
      </c>
      <c r="Q38" s="4084">
        <v>1038.7858749908496</v>
      </c>
      <c r="R38" s="4084">
        <v>6.4455293342836062E-2</v>
      </c>
      <c r="S38" s="4084">
        <v>0</v>
      </c>
      <c r="T38" s="4084">
        <v>0</v>
      </c>
      <c r="U38" s="4084">
        <v>157.69939744191294</v>
      </c>
      <c r="V38" s="4084">
        <v>104.88387722132471</v>
      </c>
      <c r="W38" s="4084">
        <v>52.815520220588226</v>
      </c>
      <c r="X38" s="4084">
        <v>42.067851413844295</v>
      </c>
      <c r="Y38" s="4084">
        <v>0</v>
      </c>
      <c r="Z38" s="4084">
        <v>0</v>
      </c>
      <c r="AA38" s="4084">
        <v>0</v>
      </c>
      <c r="AB38" s="4084">
        <v>0</v>
      </c>
      <c r="AC38" s="4084">
        <v>0</v>
      </c>
      <c r="AD38" s="4084">
        <v>42.067851413844295</v>
      </c>
      <c r="AE38" s="4084">
        <v>0</v>
      </c>
      <c r="AF38" s="4084">
        <v>0</v>
      </c>
      <c r="AG38" s="4084">
        <v>495.42721934999997</v>
      </c>
      <c r="AH38" s="4084">
        <v>0</v>
      </c>
      <c r="AI38" s="4084">
        <v>0</v>
      </c>
      <c r="AJ38" s="4084">
        <v>2388.2469179999998</v>
      </c>
      <c r="AK38" s="4084">
        <v>0</v>
      </c>
      <c r="AL38" s="4084">
        <v>0</v>
      </c>
      <c r="AM38" s="4084">
        <v>4475.3195839421087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1270.4639480684211</v>
      </c>
      <c r="D39" s="4084">
        <v>120.01794806842103</v>
      </c>
      <c r="E39" s="4084">
        <v>0</v>
      </c>
      <c r="F39" s="4084">
        <v>120.01794806842103</v>
      </c>
      <c r="G39" s="4084">
        <v>1150.4460000000001</v>
      </c>
      <c r="H39" s="4084">
        <v>0</v>
      </c>
      <c r="I39" s="4084">
        <v>1150.4460000000001</v>
      </c>
      <c r="J39" s="4084">
        <v>1792.0091069149532</v>
      </c>
      <c r="K39" s="4084">
        <v>1616.7395347524439</v>
      </c>
      <c r="L39" s="4084">
        <v>12.286358254457699</v>
      </c>
      <c r="M39" s="4084">
        <v>279.27053949825466</v>
      </c>
      <c r="N39" s="4084">
        <v>819.71158419751873</v>
      </c>
      <c r="O39" s="4084">
        <v>14.734974180444803</v>
      </c>
      <c r="P39" s="4084">
        <v>10.108142315934206</v>
      </c>
      <c r="Q39" s="4084">
        <v>480.62793630583371</v>
      </c>
      <c r="R39" s="4084">
        <v>0</v>
      </c>
      <c r="S39" s="4084">
        <v>0</v>
      </c>
      <c r="T39" s="4084">
        <v>0</v>
      </c>
      <c r="U39" s="4084">
        <v>92.380629338710463</v>
      </c>
      <c r="V39" s="4084">
        <v>58.190888529886919</v>
      </c>
      <c r="W39" s="4084">
        <v>34.18974080882353</v>
      </c>
      <c r="X39" s="4084">
        <v>82.888942823798885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81.058118209722437</v>
      </c>
      <c r="AE39" s="4084">
        <v>1.8308246140764421</v>
      </c>
      <c r="AF39" s="4084">
        <v>0</v>
      </c>
      <c r="AG39" s="4084">
        <v>180.95500920000003</v>
      </c>
      <c r="AH39" s="4084">
        <v>0</v>
      </c>
      <c r="AI39" s="4084">
        <v>0</v>
      </c>
      <c r="AJ39" s="4084">
        <v>118.40789600000001</v>
      </c>
      <c r="AK39" s="4084">
        <v>0</v>
      </c>
      <c r="AL39" s="4084">
        <v>1122.8000000000002</v>
      </c>
      <c r="AM39" s="4084">
        <v>4484.6359601833747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493.70931348967201</v>
      </c>
      <c r="K40" s="4084">
        <v>116.63446541098438</v>
      </c>
      <c r="L40" s="4084">
        <v>1.715437361672342E-3</v>
      </c>
      <c r="M40" s="4084">
        <v>2.3557994768566175</v>
      </c>
      <c r="N40" s="4084">
        <v>6.1804394124251756</v>
      </c>
      <c r="O40" s="4084">
        <v>0.63693442014093349</v>
      </c>
      <c r="P40" s="4084">
        <v>0.72650441598825333</v>
      </c>
      <c r="Q40" s="4084">
        <v>106.73307224821173</v>
      </c>
      <c r="R40" s="4084">
        <v>0</v>
      </c>
      <c r="S40" s="4084">
        <v>0</v>
      </c>
      <c r="T40" s="4084">
        <v>0</v>
      </c>
      <c r="U40" s="4084">
        <v>0.60552504038772204</v>
      </c>
      <c r="V40" s="4084">
        <v>0.60552504038772204</v>
      </c>
      <c r="W40" s="4084">
        <v>0</v>
      </c>
      <c r="X40" s="4084">
        <v>376.46932303829982</v>
      </c>
      <c r="Y40" s="4084">
        <v>0</v>
      </c>
      <c r="Z40" s="4084">
        <v>0</v>
      </c>
      <c r="AA40" s="4084">
        <v>0</v>
      </c>
      <c r="AB40" s="4084">
        <v>338.51973482281551</v>
      </c>
      <c r="AC40" s="4084">
        <v>4.1065663294354735</v>
      </c>
      <c r="AD40" s="4084">
        <v>0</v>
      </c>
      <c r="AE40" s="4084">
        <v>33.843021886048916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493.70931348967201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2399.7838732739897</v>
      </c>
      <c r="K41" s="4084">
        <v>454.64599992810435</v>
      </c>
      <c r="L41" s="4084">
        <v>2.5359442474322362</v>
      </c>
      <c r="M41" s="4084">
        <v>7.5059987206774332</v>
      </c>
      <c r="N41" s="4084">
        <v>270.80446183808135</v>
      </c>
      <c r="O41" s="4084">
        <v>1.6507690297692985</v>
      </c>
      <c r="P41" s="4084">
        <v>1.8060057770406355</v>
      </c>
      <c r="Q41" s="4084">
        <v>170.34282031510349</v>
      </c>
      <c r="R41" s="4084">
        <v>0</v>
      </c>
      <c r="S41" s="4084">
        <v>0</v>
      </c>
      <c r="T41" s="4084">
        <v>0</v>
      </c>
      <c r="U41" s="4084">
        <v>13.34465848320346</v>
      </c>
      <c r="V41" s="4084">
        <v>13.336090468497577</v>
      </c>
      <c r="W41" s="4084">
        <v>8.5680147058823514E-3</v>
      </c>
      <c r="X41" s="4084">
        <v>1931.7932148626819</v>
      </c>
      <c r="Y41" s="4084">
        <v>0</v>
      </c>
      <c r="Z41" s="4084">
        <v>0</v>
      </c>
      <c r="AA41" s="4084">
        <v>1931.7932148626819</v>
      </c>
      <c r="AB41" s="4084">
        <v>0</v>
      </c>
      <c r="AC41" s="4084">
        <v>0</v>
      </c>
      <c r="AD41" s="4084">
        <v>0</v>
      </c>
      <c r="AE41" s="4084">
        <v>0</v>
      </c>
      <c r="AF41" s="4084">
        <v>0</v>
      </c>
      <c r="AG41" s="4084">
        <v>0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2399.7838732739897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30584.185679413655</v>
      </c>
      <c r="K42" s="4084">
        <v>28594.604771030492</v>
      </c>
      <c r="L42" s="4084">
        <v>9074.4720420890626</v>
      </c>
      <c r="M42" s="4084">
        <v>39.136258241993076</v>
      </c>
      <c r="N42" s="4084">
        <v>13234.880570670077</v>
      </c>
      <c r="O42" s="4084">
        <v>125.06017544367843</v>
      </c>
      <c r="P42" s="4084">
        <v>62.843480162624736</v>
      </c>
      <c r="Q42" s="4084">
        <v>3804.3926601855387</v>
      </c>
      <c r="R42" s="4084">
        <v>2253.4552596824442</v>
      </c>
      <c r="S42" s="4084">
        <v>0</v>
      </c>
      <c r="T42" s="4084">
        <v>0.36432455507517192</v>
      </c>
      <c r="U42" s="4084">
        <v>1989.5661133321055</v>
      </c>
      <c r="V42" s="4084">
        <v>11.133537964458805</v>
      </c>
      <c r="W42" s="4084">
        <v>1978.4325753676471</v>
      </c>
      <c r="X42" s="4084">
        <v>1.4795051054423372E-2</v>
      </c>
      <c r="Y42" s="4084">
        <v>0</v>
      </c>
      <c r="Z42" s="4084">
        <v>0</v>
      </c>
      <c r="AA42" s="4084">
        <v>0</v>
      </c>
      <c r="AB42" s="4084">
        <v>1.4795051054423372E-2</v>
      </c>
      <c r="AC42" s="4084">
        <v>0</v>
      </c>
      <c r="AD42" s="4084">
        <v>0</v>
      </c>
      <c r="AE42" s="4084">
        <v>0</v>
      </c>
      <c r="AF42" s="4084">
        <v>0</v>
      </c>
      <c r="AG42" s="4084">
        <v>0</v>
      </c>
      <c r="AH42" s="4084">
        <v>0</v>
      </c>
      <c r="AI42" s="4084">
        <v>0</v>
      </c>
      <c r="AJ42" s="4084">
        <v>151.42622</v>
      </c>
      <c r="AK42" s="4084">
        <v>0</v>
      </c>
      <c r="AL42" s="4084">
        <v>0</v>
      </c>
      <c r="AM42" s="4084">
        <v>30735.611899413656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321.27399414269973</v>
      </c>
      <c r="K43" s="4084">
        <v>321.26672435271593</v>
      </c>
      <c r="L43" s="4084">
        <v>0</v>
      </c>
      <c r="M43" s="4084">
        <v>3.9005134598025244E-2</v>
      </c>
      <c r="N43" s="4084">
        <v>319.45404919686877</v>
      </c>
      <c r="O43" s="4084">
        <v>0</v>
      </c>
      <c r="P43" s="4084">
        <v>0.26740790858069008</v>
      </c>
      <c r="Q43" s="4084">
        <v>1.5062621126684219</v>
      </c>
      <c r="R43" s="4084">
        <v>0</v>
      </c>
      <c r="S43" s="4084">
        <v>0</v>
      </c>
      <c r="T43" s="4084">
        <v>0</v>
      </c>
      <c r="U43" s="4084">
        <v>7.2697899838449122E-3</v>
      </c>
      <c r="V43" s="4084">
        <v>7.2697899838449122E-3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151.42622</v>
      </c>
      <c r="AK43" s="4084">
        <v>0</v>
      </c>
      <c r="AL43" s="4084">
        <v>0</v>
      </c>
      <c r="AM43" s="4084">
        <v>472.70021414269974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23509.145298832351</v>
      </c>
      <c r="K44" s="4084">
        <v>21520.948461531585</v>
      </c>
      <c r="L44" s="4084">
        <v>9073.5494007019242</v>
      </c>
      <c r="M44" s="4084">
        <v>37.516161995373686</v>
      </c>
      <c r="N44" s="4084">
        <v>12340.950472961482</v>
      </c>
      <c r="O44" s="4084">
        <v>5.1537588955842857</v>
      </c>
      <c r="P44" s="4084">
        <v>10.914375618160184</v>
      </c>
      <c r="Q44" s="4084">
        <v>52.864291359056232</v>
      </c>
      <c r="R44" s="4084">
        <v>0</v>
      </c>
      <c r="S44" s="4084">
        <v>0</v>
      </c>
      <c r="T44" s="4084">
        <v>0</v>
      </c>
      <c r="U44" s="4084">
        <v>1988.1820422497146</v>
      </c>
      <c r="V44" s="4084">
        <v>9.7494668820678534</v>
      </c>
      <c r="W44" s="4084">
        <v>1978.4325753676471</v>
      </c>
      <c r="X44" s="4084">
        <v>1.4795051054423372E-2</v>
      </c>
      <c r="Y44" s="4084">
        <v>0</v>
      </c>
      <c r="Z44" s="4084">
        <v>0</v>
      </c>
      <c r="AA44" s="4084">
        <v>0</v>
      </c>
      <c r="AB44" s="4084">
        <v>1.4795051054423372E-2</v>
      </c>
      <c r="AC44" s="4084">
        <v>0</v>
      </c>
      <c r="AD44" s="4084">
        <v>0</v>
      </c>
      <c r="AE44" s="4084">
        <v>0</v>
      </c>
      <c r="AF44" s="4084">
        <v>0</v>
      </c>
      <c r="AG44" s="4084">
        <v>0</v>
      </c>
      <c r="AH44" s="4084">
        <v>0</v>
      </c>
      <c r="AI44" s="4084">
        <v>0</v>
      </c>
      <c r="AJ44" s="4084">
        <v>0</v>
      </c>
      <c r="AK44" s="4084">
        <v>0</v>
      </c>
      <c r="AL44" s="4084">
        <v>0</v>
      </c>
      <c r="AM44" s="4084">
        <v>23509.145298832351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4492.7623919272455</v>
      </c>
      <c r="K45" s="4084">
        <v>4491.516543785081</v>
      </c>
      <c r="L45" s="4084">
        <v>0.92264138713946287</v>
      </c>
      <c r="M45" s="4084">
        <v>1.5803995316206971</v>
      </c>
      <c r="N45" s="4084">
        <v>567.4232829685285</v>
      </c>
      <c r="O45" s="4084">
        <v>119.90641654809414</v>
      </c>
      <c r="P45" s="4084">
        <v>51.66169663588385</v>
      </c>
      <c r="Q45" s="4084">
        <v>3750.0221067138141</v>
      </c>
      <c r="R45" s="4084">
        <v>0</v>
      </c>
      <c r="S45" s="4084">
        <v>0</v>
      </c>
      <c r="T45" s="4084">
        <v>0</v>
      </c>
      <c r="U45" s="4084">
        <v>1.2458481421647816</v>
      </c>
      <c r="V45" s="4084">
        <v>1.2458481421647816</v>
      </c>
      <c r="W45" s="4084">
        <v>0</v>
      </c>
      <c r="X45" s="4084">
        <v>0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4492.7623919272455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2261.0039945113576</v>
      </c>
      <c r="K46" s="4084">
        <v>2260.8730413611156</v>
      </c>
      <c r="L46" s="4084">
        <v>0</v>
      </c>
      <c r="M46" s="4084">
        <v>6.915804006742065E-4</v>
      </c>
      <c r="N46" s="4084">
        <v>7.0527655431955854</v>
      </c>
      <c r="O46" s="4084">
        <v>0</v>
      </c>
      <c r="P46" s="4084">
        <v>0</v>
      </c>
      <c r="Q46" s="4084">
        <v>0</v>
      </c>
      <c r="R46" s="4084">
        <v>2253.4552596824442</v>
      </c>
      <c r="S46" s="4084">
        <v>0</v>
      </c>
      <c r="T46" s="4084">
        <v>0.36432455507517192</v>
      </c>
      <c r="U46" s="4084">
        <v>0.13095315024232634</v>
      </c>
      <c r="V46" s="4084">
        <v>0.13095315024232634</v>
      </c>
      <c r="W46" s="4084">
        <v>0</v>
      </c>
      <c r="X46" s="4084">
        <v>0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2261.0039945113576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625.05000000000007</v>
      </c>
      <c r="D47" s="4084">
        <v>625.05000000000007</v>
      </c>
      <c r="E47" s="4084">
        <v>625.05000000000007</v>
      </c>
      <c r="F47" s="4084">
        <v>0</v>
      </c>
      <c r="G47" s="4084">
        <v>0</v>
      </c>
      <c r="H47" s="4084">
        <v>0</v>
      </c>
      <c r="I47" s="4084">
        <v>0</v>
      </c>
      <c r="J47" s="4084">
        <v>11241.150325476781</v>
      </c>
      <c r="K47" s="4084">
        <v>8397.1785303197448</v>
      </c>
      <c r="L47" s="4084">
        <v>6.0539104060618243</v>
      </c>
      <c r="M47" s="4084">
        <v>6107.3480398308002</v>
      </c>
      <c r="N47" s="4084">
        <v>1506.3654967840428</v>
      </c>
      <c r="O47" s="4084">
        <v>18.901499669306656</v>
      </c>
      <c r="P47" s="4084">
        <v>22.547082284860657</v>
      </c>
      <c r="Q47" s="4084">
        <v>735.9625013446738</v>
      </c>
      <c r="R47" s="4084">
        <v>0</v>
      </c>
      <c r="S47" s="4084">
        <v>0</v>
      </c>
      <c r="T47" s="4084">
        <v>0</v>
      </c>
      <c r="U47" s="4084">
        <v>2843.9717951570374</v>
      </c>
      <c r="V47" s="4084">
        <v>2760.5286591276258</v>
      </c>
      <c r="W47" s="4084">
        <v>83.443136029411761</v>
      </c>
      <c r="X47" s="4084">
        <v>0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0</v>
      </c>
      <c r="AF47" s="4084">
        <v>0</v>
      </c>
      <c r="AG47" s="4084">
        <v>5297.25</v>
      </c>
      <c r="AH47" s="4084">
        <v>0</v>
      </c>
      <c r="AI47" s="4084">
        <v>0</v>
      </c>
      <c r="AJ47" s="4084">
        <v>2796.320357999999</v>
      </c>
      <c r="AK47" s="4084">
        <v>850.42269999999985</v>
      </c>
      <c r="AL47" s="4084">
        <v>146</v>
      </c>
      <c r="AM47" s="4084">
        <v>20956.193383476777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7329.0690509574069</v>
      </c>
      <c r="K48" s="4084">
        <v>7289.9849036838868</v>
      </c>
      <c r="L48" s="4084">
        <v>30.96549177226758</v>
      </c>
      <c r="M48" s="4084">
        <v>3576.1498034391097</v>
      </c>
      <c r="N48" s="4084">
        <v>3006.8245090253677</v>
      </c>
      <c r="O48" s="4084">
        <v>16.314009629344167</v>
      </c>
      <c r="P48" s="4084">
        <v>14.29275223481369</v>
      </c>
      <c r="Q48" s="4084">
        <v>645.40057729310683</v>
      </c>
      <c r="R48" s="4084">
        <v>3.7760289876811674E-2</v>
      </c>
      <c r="S48" s="4084">
        <v>0</v>
      </c>
      <c r="T48" s="4084">
        <v>0</v>
      </c>
      <c r="U48" s="4084">
        <v>23.315798539508698</v>
      </c>
      <c r="V48" s="4084">
        <v>22.216381260096931</v>
      </c>
      <c r="W48" s="4084">
        <v>1.0994172794117647</v>
      </c>
      <c r="X48" s="4084">
        <v>15.768348734012269</v>
      </c>
      <c r="Y48" s="4084">
        <v>0</v>
      </c>
      <c r="Z48" s="4084">
        <v>0</v>
      </c>
      <c r="AA48" s="4084">
        <v>0</v>
      </c>
      <c r="AB48" s="4084">
        <v>0</v>
      </c>
      <c r="AC48" s="4084">
        <v>0</v>
      </c>
      <c r="AD48" s="4084">
        <v>0</v>
      </c>
      <c r="AE48" s="4084">
        <v>15.768348734012269</v>
      </c>
      <c r="AF48" s="4084">
        <v>0</v>
      </c>
      <c r="AG48" s="4084">
        <v>1139.0242500000002</v>
      </c>
      <c r="AH48" s="4084">
        <v>0</v>
      </c>
      <c r="AI48" s="4084">
        <v>0</v>
      </c>
      <c r="AJ48" s="4084">
        <v>3293.8639839999992</v>
      </c>
      <c r="AK48" s="4084">
        <v>41.622599999999998</v>
      </c>
      <c r="AL48" s="4084">
        <v>8.4000000000000057</v>
      </c>
      <c r="AM48" s="4084">
        <v>11811.979884957405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1452.7335007735439</v>
      </c>
      <c r="K49" s="4084">
        <v>1437.4079498493775</v>
      </c>
      <c r="L49" s="4088">
        <v>49.735807383686343</v>
      </c>
      <c r="M49" s="4088">
        <v>86.668579180331307</v>
      </c>
      <c r="N49" s="4088">
        <v>726.04081228444136</v>
      </c>
      <c r="O49" s="4088">
        <v>4.6729944587955998</v>
      </c>
      <c r="P49" s="4088">
        <v>2.5015130825186707</v>
      </c>
      <c r="Q49" s="4088">
        <v>154.54627021962378</v>
      </c>
      <c r="R49" s="4088">
        <v>413.2419732399805</v>
      </c>
      <c r="S49" s="4088">
        <v>0</v>
      </c>
      <c r="T49" s="4088">
        <v>0</v>
      </c>
      <c r="U49" s="4088">
        <v>15.325550924166112</v>
      </c>
      <c r="V49" s="4088">
        <v>14.918190630048466</v>
      </c>
      <c r="W49" s="4084">
        <v>0.40736029411764696</v>
      </c>
      <c r="X49" s="4084">
        <v>0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0</v>
      </c>
      <c r="AF49" s="4084">
        <v>0</v>
      </c>
      <c r="AG49" s="4084">
        <v>161.44485</v>
      </c>
      <c r="AH49" s="4084">
        <v>0</v>
      </c>
      <c r="AI49" s="4084">
        <v>0</v>
      </c>
      <c r="AJ49" s="4084">
        <v>1016.8283959999999</v>
      </c>
      <c r="AK49" s="4084">
        <v>16.750900000000001</v>
      </c>
      <c r="AL49" s="4084">
        <v>66.900000000000006</v>
      </c>
      <c r="AM49" s="4084">
        <v>2714.657646773544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7">
    <mergeCell ref="AN3:AN8"/>
    <mergeCell ref="C8:AM8"/>
    <mergeCell ref="A1:AF1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4" pageOrder="overThenDown" orientation="landscape" r:id="rId1"/>
  <headerFooter alignWithMargins="0"/>
  <colBreaks count="1" manualBreakCount="1">
    <brk id="20" max="49" man="1"/>
  </colBreaks>
  <drawing r:id="rId2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Sheet73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94" t="s">
        <v>2627</v>
      </c>
      <c r="B1" s="4894"/>
      <c r="C1" s="4894"/>
      <c r="D1" s="4894"/>
      <c r="E1" s="4894"/>
      <c r="F1" s="4894"/>
      <c r="G1" s="4894"/>
      <c r="H1" s="4894"/>
      <c r="I1" s="4894"/>
      <c r="J1" s="4894"/>
      <c r="K1" s="4894"/>
      <c r="L1" s="4894"/>
      <c r="M1" s="4894"/>
      <c r="N1" s="4894"/>
      <c r="O1" s="4894"/>
      <c r="P1" s="4894"/>
      <c r="Q1" s="4894"/>
      <c r="R1" s="4894"/>
      <c r="S1" s="4894"/>
      <c r="T1" s="4894"/>
      <c r="U1" s="4894"/>
      <c r="V1" s="4894"/>
      <c r="W1" s="4894"/>
      <c r="X1" s="4894"/>
      <c r="Y1" s="4894"/>
      <c r="Z1" s="4894"/>
      <c r="AA1" s="4894"/>
      <c r="AB1" s="4894"/>
    </row>
    <row r="2" spans="1:40" ht="18" customHeight="1" thickBot="1">
      <c r="A2" s="1015"/>
      <c r="B2" s="1015"/>
      <c r="C2" s="1015"/>
      <c r="D2" s="1015"/>
      <c r="E2" s="1015"/>
      <c r="F2" s="1015"/>
      <c r="G2" s="1015"/>
      <c r="H2" s="1015"/>
      <c r="I2" s="1015"/>
      <c r="J2" s="1015"/>
      <c r="K2" s="1015"/>
      <c r="L2" s="1015"/>
      <c r="M2" s="1015"/>
      <c r="N2" s="1015"/>
      <c r="O2" s="1015"/>
      <c r="P2" s="1015"/>
      <c r="Q2" s="1015"/>
      <c r="R2" s="1015"/>
      <c r="S2" s="1015"/>
      <c r="T2" s="1015"/>
      <c r="U2" s="1015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979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90" t="s">
        <v>3752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1009" t="s">
        <v>2360</v>
      </c>
      <c r="AG5" s="4892" t="s">
        <v>2359</v>
      </c>
      <c r="AH5" s="1009" t="s">
        <v>2358</v>
      </c>
      <c r="AI5" s="1009" t="s">
        <v>2357</v>
      </c>
      <c r="AJ5" s="1009" t="s">
        <v>2356</v>
      </c>
      <c r="AK5" s="1009" t="s">
        <v>2355</v>
      </c>
      <c r="AL5" s="988" t="s">
        <v>2354</v>
      </c>
      <c r="AM5" s="976" t="s">
        <v>2353</v>
      </c>
      <c r="AN5" s="4873"/>
    </row>
    <row r="6" spans="1:40" ht="18" customHeight="1">
      <c r="A6" s="4881"/>
      <c r="B6" s="4882"/>
      <c r="C6" s="979"/>
      <c r="D6" s="978" t="s">
        <v>2377</v>
      </c>
      <c r="E6" s="986" t="s">
        <v>1185</v>
      </c>
      <c r="F6" s="985" t="s">
        <v>1184</v>
      </c>
      <c r="G6" s="978" t="s">
        <v>2374</v>
      </c>
      <c r="H6" s="985" t="s">
        <v>1154</v>
      </c>
      <c r="I6" s="985" t="s">
        <v>2398</v>
      </c>
      <c r="J6" s="4890"/>
      <c r="K6" s="3850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3768</v>
      </c>
      <c r="S6" s="983" t="s">
        <v>3767</v>
      </c>
      <c r="T6" s="983" t="s">
        <v>3768</v>
      </c>
      <c r="U6" s="3849" t="s">
        <v>2400</v>
      </c>
      <c r="V6" s="984" t="s">
        <v>2388</v>
      </c>
      <c r="W6" s="983" t="s">
        <v>2387</v>
      </c>
      <c r="X6" s="4890" t="s">
        <v>3754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1009"/>
      <c r="AG6" s="4892"/>
      <c r="AH6" s="1009"/>
      <c r="AI6" s="1009"/>
      <c r="AJ6" s="1009"/>
      <c r="AK6" s="1009"/>
      <c r="AL6" s="988"/>
      <c r="AM6" s="976"/>
      <c r="AN6" s="4873"/>
    </row>
    <row r="7" spans="1:40" s="3874" customFormat="1" ht="27">
      <c r="A7" s="4881"/>
      <c r="B7" s="4882"/>
      <c r="C7" s="3864"/>
      <c r="D7" s="3865"/>
      <c r="E7" s="3866" t="s">
        <v>2376</v>
      </c>
      <c r="F7" s="3867" t="s">
        <v>3745</v>
      </c>
      <c r="G7" s="3865"/>
      <c r="H7" s="3867" t="s">
        <v>2373</v>
      </c>
      <c r="I7" s="3867" t="s">
        <v>3941</v>
      </c>
      <c r="J7" s="3868"/>
      <c r="K7" s="3868"/>
      <c r="L7" s="3858" t="s">
        <v>2371</v>
      </c>
      <c r="M7" s="3858" t="s">
        <v>2370</v>
      </c>
      <c r="N7" s="3858" t="s">
        <v>3228</v>
      </c>
      <c r="O7" s="3869" t="s">
        <v>2369</v>
      </c>
      <c r="P7" s="3869" t="s">
        <v>2368</v>
      </c>
      <c r="Q7" s="3869" t="s">
        <v>2367</v>
      </c>
      <c r="R7" s="3855" t="s">
        <v>2391</v>
      </c>
      <c r="S7" s="3855" t="s">
        <v>2390</v>
      </c>
      <c r="T7" s="3855" t="s">
        <v>2389</v>
      </c>
      <c r="U7" s="3870"/>
      <c r="V7" s="3871" t="s">
        <v>2366</v>
      </c>
      <c r="W7" s="3869" t="s">
        <v>2365</v>
      </c>
      <c r="X7" s="4891"/>
      <c r="Y7" s="3869" t="s">
        <v>2364</v>
      </c>
      <c r="Z7" s="3869" t="s">
        <v>2363</v>
      </c>
      <c r="AA7" s="3869" t="s">
        <v>2362</v>
      </c>
      <c r="AB7" s="3869" t="s">
        <v>2361</v>
      </c>
      <c r="AC7" s="3869" t="s">
        <v>3786</v>
      </c>
      <c r="AD7" s="3869" t="s">
        <v>3794</v>
      </c>
      <c r="AE7" s="3876" t="s">
        <v>3800</v>
      </c>
      <c r="AF7" s="3872"/>
      <c r="AG7" s="3872"/>
      <c r="AH7" s="3872"/>
      <c r="AI7" s="3872"/>
      <c r="AJ7" s="3872"/>
      <c r="AK7" s="3872"/>
      <c r="AL7" s="3862"/>
      <c r="AM7" s="3873"/>
      <c r="AN7" s="4873"/>
    </row>
    <row r="8" spans="1:40" ht="18" customHeight="1">
      <c r="A8" s="4883"/>
      <c r="B8" s="4884"/>
      <c r="C8" s="4875" t="s">
        <v>2352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1962.45</v>
      </c>
      <c r="D9" s="4084">
        <v>1962.45</v>
      </c>
      <c r="E9" s="4084">
        <v>1962.45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0</v>
      </c>
      <c r="AG9" s="4084">
        <v>0</v>
      </c>
      <c r="AH9" s="4084">
        <v>1524.7589999999998</v>
      </c>
      <c r="AI9" s="4084">
        <v>22422.242999999999</v>
      </c>
      <c r="AJ9" s="4084">
        <v>0</v>
      </c>
      <c r="AK9" s="4084">
        <v>0</v>
      </c>
      <c r="AL9" s="4084">
        <v>1525.7361824399995</v>
      </c>
      <c r="AM9" s="4084">
        <v>27435.188182439997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33846.943601999999</v>
      </c>
      <c r="D10" s="4084">
        <v>473.38360200000005</v>
      </c>
      <c r="E10" s="4084">
        <v>0</v>
      </c>
      <c r="F10" s="4084">
        <v>473.38360200000005</v>
      </c>
      <c r="G10" s="4084">
        <v>33373.56</v>
      </c>
      <c r="H10" s="4084">
        <v>11866.140000000001</v>
      </c>
      <c r="I10" s="4084">
        <v>21507.420000000002</v>
      </c>
      <c r="J10" s="4084">
        <v>143828.62104249379</v>
      </c>
      <c r="K10" s="4084">
        <v>97805.758586835334</v>
      </c>
      <c r="L10" s="4084">
        <v>10060.495276910875</v>
      </c>
      <c r="M10" s="4084">
        <v>9350.7511259216808</v>
      </c>
      <c r="N10" s="4084">
        <v>34328.161698172335</v>
      </c>
      <c r="O10" s="4084">
        <v>467.37237502011106</v>
      </c>
      <c r="P10" s="4084">
        <v>203.60259270536767</v>
      </c>
      <c r="Q10" s="4084">
        <v>34403.283520616118</v>
      </c>
      <c r="R10" s="4084">
        <v>8992.0919974888329</v>
      </c>
      <c r="S10" s="4084">
        <v>0</v>
      </c>
      <c r="T10" s="4084">
        <v>0</v>
      </c>
      <c r="U10" s="4084">
        <v>7752.4259842428482</v>
      </c>
      <c r="V10" s="4084">
        <v>4715.159127625202</v>
      </c>
      <c r="W10" s="4084">
        <v>3037.2668566176467</v>
      </c>
      <c r="X10" s="4084">
        <v>38270.436471415625</v>
      </c>
      <c r="Y10" s="4084">
        <v>32932.836229692701</v>
      </c>
      <c r="Z10" s="4084">
        <v>65.517048909791143</v>
      </c>
      <c r="AA10" s="4084">
        <v>2069.0306946688211</v>
      </c>
      <c r="AB10" s="4084">
        <v>681.68332233719798</v>
      </c>
      <c r="AC10" s="4084">
        <v>8.9045993668525352</v>
      </c>
      <c r="AD10" s="4084">
        <v>445.77615744053327</v>
      </c>
      <c r="AE10" s="4084">
        <v>2066.6884189997299</v>
      </c>
      <c r="AF10" s="4084">
        <v>13780.275288000001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191455.83993249381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122330.95044221907</v>
      </c>
      <c r="K11" s="4084">
        <v>94548.29217037106</v>
      </c>
      <c r="L11" s="4084">
        <v>10032.083675499976</v>
      </c>
      <c r="M11" s="4084">
        <v>8644.9620675995429</v>
      </c>
      <c r="N11" s="4084">
        <v>34006.73058118378</v>
      </c>
      <c r="O11" s="4084">
        <v>467.37237502011106</v>
      </c>
      <c r="P11" s="4084">
        <v>203.60259270536767</v>
      </c>
      <c r="Q11" s="4084">
        <v>32368.772609334163</v>
      </c>
      <c r="R11" s="4084">
        <v>8824.7682690281126</v>
      </c>
      <c r="S11" s="4084">
        <v>0</v>
      </c>
      <c r="T11" s="4084">
        <v>0</v>
      </c>
      <c r="U11" s="4084">
        <v>2879.603401572745</v>
      </c>
      <c r="V11" s="4084">
        <v>870.74103392568668</v>
      </c>
      <c r="W11" s="4084">
        <v>2008.8623676470586</v>
      </c>
      <c r="X11" s="4084">
        <v>24903.05487027526</v>
      </c>
      <c r="Y11" s="4084">
        <v>19565.454628552336</v>
      </c>
      <c r="Z11" s="4084">
        <v>65.517048909791143</v>
      </c>
      <c r="AA11" s="4084">
        <v>2069.0306946688211</v>
      </c>
      <c r="AB11" s="4084">
        <v>681.68332233719798</v>
      </c>
      <c r="AC11" s="4084">
        <v>8.9045993668525352</v>
      </c>
      <c r="AD11" s="4084">
        <v>445.77615744053327</v>
      </c>
      <c r="AE11" s="4084">
        <v>2066.6884189997299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122330.95044221907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21497.670600274745</v>
      </c>
      <c r="K12" s="4084">
        <v>3257.4664164642722</v>
      </c>
      <c r="L12" s="4084">
        <v>28.411601410897845</v>
      </c>
      <c r="M12" s="4084">
        <v>705.78905832213832</v>
      </c>
      <c r="N12" s="4084">
        <v>321.43111698855614</v>
      </c>
      <c r="O12" s="4084">
        <v>0</v>
      </c>
      <c r="P12" s="4084">
        <v>0</v>
      </c>
      <c r="Q12" s="4084">
        <v>2034.5109112819603</v>
      </c>
      <c r="R12" s="4084">
        <v>167.32372846072022</v>
      </c>
      <c r="S12" s="4084">
        <v>0</v>
      </c>
      <c r="T12" s="4084">
        <v>0</v>
      </c>
      <c r="U12" s="4084">
        <v>4872.8225826701037</v>
      </c>
      <c r="V12" s="4084">
        <v>3844.4180936995149</v>
      </c>
      <c r="W12" s="4084">
        <v>1028.4044889705881</v>
      </c>
      <c r="X12" s="4084">
        <v>13367.381601140369</v>
      </c>
      <c r="Y12" s="4084">
        <v>13367.381601140369</v>
      </c>
      <c r="Z12" s="4084">
        <v>0</v>
      </c>
      <c r="AA12" s="4084">
        <v>0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21497.670600274745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-42232.11525976174</v>
      </c>
      <c r="K13" s="4084">
        <v>-34395.25886044254</v>
      </c>
      <c r="L13" s="4084">
        <v>-2059.982295980632</v>
      </c>
      <c r="M13" s="4084">
        <v>-961.22441762723679</v>
      </c>
      <c r="N13" s="4084">
        <v>-15977.723454380171</v>
      </c>
      <c r="O13" s="4084">
        <v>0</v>
      </c>
      <c r="P13" s="4084">
        <v>0</v>
      </c>
      <c r="Q13" s="4084">
        <v>-9481.4119308987392</v>
      </c>
      <c r="R13" s="4084">
        <v>-5914.9167615557626</v>
      </c>
      <c r="S13" s="4084">
        <v>0</v>
      </c>
      <c r="T13" s="4084">
        <v>0</v>
      </c>
      <c r="U13" s="4084">
        <v>-1057.3460808615653</v>
      </c>
      <c r="V13" s="4084">
        <v>-670.08862681744756</v>
      </c>
      <c r="W13" s="4084">
        <v>-387.25745404411754</v>
      </c>
      <c r="X13" s="4084">
        <v>-6779.5103184576374</v>
      </c>
      <c r="Y13" s="4084">
        <v>-5704.1244926456257</v>
      </c>
      <c r="Z13" s="4084">
        <v>-2.2780308633408022</v>
      </c>
      <c r="AA13" s="4084">
        <v>-461.96865912762524</v>
      </c>
      <c r="AB13" s="4084">
        <v>-198.9453154048274</v>
      </c>
      <c r="AC13" s="4084">
        <v>0</v>
      </c>
      <c r="AD13" s="4084">
        <v>-84.374297813329065</v>
      </c>
      <c r="AE13" s="4084">
        <v>-327.81952260289052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-42232.11525976174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-7069.3017854298678</v>
      </c>
      <c r="K14" s="4084">
        <v>-7069.3017854298678</v>
      </c>
      <c r="L14" s="4084">
        <v>0</v>
      </c>
      <c r="M14" s="4084">
        <v>-1.2586763292270561E-2</v>
      </c>
      <c r="N14" s="4084">
        <v>-1161.7140352464498</v>
      </c>
      <c r="O14" s="4084">
        <v>-113.77274704883455</v>
      </c>
      <c r="P14" s="4084">
        <v>-45.507767805484534</v>
      </c>
      <c r="Q14" s="4084">
        <v>-5211.3662869868476</v>
      </c>
      <c r="R14" s="4084">
        <v>-536.92836157895965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-7069.3017854298678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-239.69999999999982</v>
      </c>
      <c r="D15" s="4084">
        <v>-239.69999999999982</v>
      </c>
      <c r="E15" s="4084">
        <v>-269.10000000000036</v>
      </c>
      <c r="F15" s="4084">
        <v>29.400000000000091</v>
      </c>
      <c r="G15" s="4084">
        <v>0</v>
      </c>
      <c r="H15" s="4084">
        <v>0</v>
      </c>
      <c r="I15" s="4084">
        <v>0</v>
      </c>
      <c r="J15" s="4084">
        <v>353.35767873624172</v>
      </c>
      <c r="K15" s="4084">
        <v>376.31809500830423</v>
      </c>
      <c r="L15" s="4084">
        <v>36.743612633260568</v>
      </c>
      <c r="M15" s="4084">
        <v>-204.19118804026152</v>
      </c>
      <c r="N15" s="4084">
        <v>291.7834372342129</v>
      </c>
      <c r="O15" s="4084">
        <v>-5.8839469708561296</v>
      </c>
      <c r="P15" s="4084">
        <v>-1.4400548156438777</v>
      </c>
      <c r="Q15" s="4084">
        <v>299.20267838600603</v>
      </c>
      <c r="R15" s="4084">
        <v>-40.257171755405807</v>
      </c>
      <c r="S15" s="4084">
        <v>0</v>
      </c>
      <c r="T15" s="4084">
        <v>0.36072833699166612</v>
      </c>
      <c r="U15" s="4084">
        <v>24.076349463674831</v>
      </c>
      <c r="V15" s="4084">
        <v>69.474571890145398</v>
      </c>
      <c r="W15" s="4084">
        <v>-45.398222426470596</v>
      </c>
      <c r="X15" s="4084">
        <v>-47.036765735735571</v>
      </c>
      <c r="Y15" s="4084">
        <v>13.021552735894375</v>
      </c>
      <c r="Z15" s="4084">
        <v>-1.7290559311256173</v>
      </c>
      <c r="AA15" s="4084">
        <v>-28.890306946688202</v>
      </c>
      <c r="AB15" s="4084">
        <v>-20.300902276110904</v>
      </c>
      <c r="AC15" s="4084">
        <v>-8.615719364626806E-2</v>
      </c>
      <c r="AD15" s="4084">
        <v>1.2918118388425883</v>
      </c>
      <c r="AE15" s="4084">
        <v>-10.343707962901304</v>
      </c>
      <c r="AF15" s="4084">
        <v>101.26649000000012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214.92416873624202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4520.4000000000005</v>
      </c>
      <c r="D16" s="4084">
        <v>4520.4000000000005</v>
      </c>
      <c r="E16" s="4084">
        <v>3934.8</v>
      </c>
      <c r="F16" s="4084">
        <v>585.6</v>
      </c>
      <c r="G16" s="4084">
        <v>0</v>
      </c>
      <c r="H16" s="4084">
        <v>0</v>
      </c>
      <c r="I16" s="4084">
        <v>0</v>
      </c>
      <c r="J16" s="4084">
        <v>6831.790282234324</v>
      </c>
      <c r="K16" s="4084">
        <v>5278.0926620023765</v>
      </c>
      <c r="L16" s="4084">
        <v>414.17651616937161</v>
      </c>
      <c r="M16" s="4084">
        <v>867.87143724222892</v>
      </c>
      <c r="N16" s="4084">
        <v>1792.7567182005191</v>
      </c>
      <c r="O16" s="4084">
        <v>20.767319996725604</v>
      </c>
      <c r="P16" s="4084">
        <v>11.699944180046019</v>
      </c>
      <c r="Q16" s="4084">
        <v>1963.6367931473465</v>
      </c>
      <c r="R16" s="4084">
        <v>206.71808450824494</v>
      </c>
      <c r="S16" s="4084">
        <v>0</v>
      </c>
      <c r="T16" s="4084">
        <v>0.46584855789414553</v>
      </c>
      <c r="U16" s="4084">
        <v>420.34922975862395</v>
      </c>
      <c r="V16" s="4084">
        <v>284.5286268174475</v>
      </c>
      <c r="W16" s="4084">
        <v>135.82060294117645</v>
      </c>
      <c r="X16" s="4084">
        <v>1133.3483904733243</v>
      </c>
      <c r="Y16" s="4084">
        <v>1027.6799538594626</v>
      </c>
      <c r="Z16" s="4084">
        <v>6.8171448956058862</v>
      </c>
      <c r="AA16" s="4084">
        <v>29.493699515347334</v>
      </c>
      <c r="AB16" s="4084">
        <v>48.540918615001473</v>
      </c>
      <c r="AC16" s="4084">
        <v>0.86599025408556674</v>
      </c>
      <c r="AD16" s="4084">
        <v>5.6549471338913317</v>
      </c>
      <c r="AE16" s="4084">
        <v>14.295736199930341</v>
      </c>
      <c r="AF16" s="4084">
        <v>786.33812400000011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12138.528406234325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-4760.1000000000004</v>
      </c>
      <c r="D17" s="4084">
        <v>-4760.1000000000004</v>
      </c>
      <c r="E17" s="4084">
        <v>-4203.9000000000005</v>
      </c>
      <c r="F17" s="4084">
        <v>-556.19999999999993</v>
      </c>
      <c r="G17" s="4084">
        <v>0</v>
      </c>
      <c r="H17" s="4084">
        <v>0</v>
      </c>
      <c r="I17" s="4084">
        <v>0</v>
      </c>
      <c r="J17" s="4084">
        <v>-6478.4326034980822</v>
      </c>
      <c r="K17" s="4084">
        <v>-4901.7745669940723</v>
      </c>
      <c r="L17" s="4084">
        <v>-377.43290353611104</v>
      </c>
      <c r="M17" s="4084">
        <v>-1072.0626252824904</v>
      </c>
      <c r="N17" s="4084">
        <v>-1500.9732809663062</v>
      </c>
      <c r="O17" s="4084">
        <v>-26.651266967581734</v>
      </c>
      <c r="P17" s="4084">
        <v>-13.139998995689897</v>
      </c>
      <c r="Q17" s="4084">
        <v>-1664.4341147613404</v>
      </c>
      <c r="R17" s="4084">
        <v>-246.97525626365075</v>
      </c>
      <c r="S17" s="4084">
        <v>0</v>
      </c>
      <c r="T17" s="4084">
        <v>-0.1051202209024794</v>
      </c>
      <c r="U17" s="4084">
        <v>-396.27288029494912</v>
      </c>
      <c r="V17" s="4084">
        <v>-215.0540549273021</v>
      </c>
      <c r="W17" s="4084">
        <v>-181.21882536764704</v>
      </c>
      <c r="X17" s="4084">
        <v>-1180.3851562090599</v>
      </c>
      <c r="Y17" s="4084">
        <v>-1014.6584011235682</v>
      </c>
      <c r="Z17" s="4084">
        <v>-8.5462008267315035</v>
      </c>
      <c r="AA17" s="4084">
        <v>-58.384006462035536</v>
      </c>
      <c r="AB17" s="4084">
        <v>-68.841820891112377</v>
      </c>
      <c r="AC17" s="4084">
        <v>-0.9521474477318348</v>
      </c>
      <c r="AD17" s="4084">
        <v>-4.3631352950487434</v>
      </c>
      <c r="AE17" s="4084">
        <v>-24.639444162831644</v>
      </c>
      <c r="AF17" s="4084">
        <v>-685.07163400000002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-11923.604237498083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480.90348000000029</v>
      </c>
      <c r="D18" s="4086">
        <v>22.085999999999924</v>
      </c>
      <c r="E18" s="4086">
        <v>22.085999999999991</v>
      </c>
      <c r="F18" s="4086">
        <v>-6.8212102632969615E-14</v>
      </c>
      <c r="G18" s="4086">
        <v>458.81748000000027</v>
      </c>
      <c r="H18" s="4086">
        <v>231.06600000000009</v>
      </c>
      <c r="I18" s="4086">
        <v>227.75148000000047</v>
      </c>
      <c r="J18" s="4086">
        <v>-3979.411514105745</v>
      </c>
      <c r="K18" s="4086">
        <v>-2774.3285154864702</v>
      </c>
      <c r="L18" s="4086">
        <v>23.825049732666628</v>
      </c>
      <c r="M18" s="4086">
        <v>315.22331483986488</v>
      </c>
      <c r="N18" s="4086">
        <v>125.53086029485644</v>
      </c>
      <c r="O18" s="4086">
        <v>-17.17675538426521</v>
      </c>
      <c r="P18" s="4086">
        <v>41.396718193636765</v>
      </c>
      <c r="Q18" s="4086">
        <v>-3148.294788797602</v>
      </c>
      <c r="R18" s="4086">
        <v>-114.66707338554637</v>
      </c>
      <c r="S18" s="4086">
        <v>0</v>
      </c>
      <c r="T18" s="4086">
        <v>-0.16584098008167472</v>
      </c>
      <c r="U18" s="4086">
        <v>157.73393194074927</v>
      </c>
      <c r="V18" s="4086">
        <v>67.244200323102234</v>
      </c>
      <c r="W18" s="4086">
        <v>90.489731617647038</v>
      </c>
      <c r="X18" s="4086">
        <v>-1362.8169305600236</v>
      </c>
      <c r="Y18" s="4086">
        <v>-41.470404098028666</v>
      </c>
      <c r="Z18" s="4086">
        <v>13.790338946723896</v>
      </c>
      <c r="AA18" s="4086">
        <v>13.295153473344151</v>
      </c>
      <c r="AB18" s="4086">
        <v>-40.875438274248545</v>
      </c>
      <c r="AC18" s="4086">
        <v>2.5990103664008668E-4</v>
      </c>
      <c r="AD18" s="4086">
        <v>-75.281525647350847</v>
      </c>
      <c r="AE18" s="4086">
        <v>-1232.2753148615</v>
      </c>
      <c r="AF18" s="4086">
        <v>-43.670094000000063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-3542.1781281057447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36050.597082</v>
      </c>
      <c r="D19" s="4084">
        <v>2218.2196020000001</v>
      </c>
      <c r="E19" s="4084">
        <v>1715.4360000000001</v>
      </c>
      <c r="F19" s="4084">
        <v>502.78360199999992</v>
      </c>
      <c r="G19" s="4084">
        <v>33832.377480000003</v>
      </c>
      <c r="H19" s="4084">
        <v>12097.205999999998</v>
      </c>
      <c r="I19" s="4084">
        <v>21735.171480000005</v>
      </c>
      <c r="J19" s="4084">
        <v>90904.0164129287</v>
      </c>
      <c r="K19" s="4084">
        <v>53946.053771480751</v>
      </c>
      <c r="L19" s="4084">
        <v>8061.0722743690421</v>
      </c>
      <c r="M19" s="4084">
        <v>8500.5461100146749</v>
      </c>
      <c r="N19" s="4084">
        <v>17606.038359809503</v>
      </c>
      <c r="O19" s="4084">
        <v>333.41439609431836</v>
      </c>
      <c r="P19" s="4084">
        <v>198.05148827787605</v>
      </c>
      <c r="Q19" s="4084">
        <v>16861.413349713104</v>
      </c>
      <c r="R19" s="4084">
        <v>2385.3229058453185</v>
      </c>
      <c r="S19" s="4084">
        <v>0</v>
      </c>
      <c r="T19" s="4084">
        <v>0.19488735690999143</v>
      </c>
      <c r="U19" s="4084">
        <v>6876.8901847857078</v>
      </c>
      <c r="V19" s="4084">
        <v>4181.7892730210015</v>
      </c>
      <c r="W19" s="4084">
        <v>2695.1009117647063</v>
      </c>
      <c r="X19" s="4084">
        <v>30081.072456662234</v>
      </c>
      <c r="Y19" s="4084">
        <v>27200.262885684941</v>
      </c>
      <c r="Z19" s="4084">
        <v>75.300301062048618</v>
      </c>
      <c r="AA19" s="4084">
        <v>1591.4668820678514</v>
      </c>
      <c r="AB19" s="4084">
        <v>421.56166638201125</v>
      </c>
      <c r="AC19" s="4084">
        <v>8.818702074242907</v>
      </c>
      <c r="AD19" s="4084">
        <v>287.41214581869588</v>
      </c>
      <c r="AE19" s="4084">
        <v>496.24987357243816</v>
      </c>
      <c r="AF19" s="4084">
        <v>13837.871684000002</v>
      </c>
      <c r="AG19" s="4084">
        <v>0</v>
      </c>
      <c r="AH19" s="4084">
        <v>1524.7589999999998</v>
      </c>
      <c r="AI19" s="4084">
        <v>22422.242999999999</v>
      </c>
      <c r="AJ19" s="4084">
        <v>0</v>
      </c>
      <c r="AK19" s="4084">
        <v>0</v>
      </c>
      <c r="AL19" s="4084">
        <v>1525.7361824399995</v>
      </c>
      <c r="AM19" s="4100">
        <v>166265.2233613687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-18057.525480000004</v>
      </c>
      <c r="D20" s="4084">
        <v>-1107.4860000000001</v>
      </c>
      <c r="E20" s="4084">
        <v>-1089.4860000000001</v>
      </c>
      <c r="F20" s="4084">
        <v>-18</v>
      </c>
      <c r="G20" s="4084">
        <v>-16950.039479999999</v>
      </c>
      <c r="H20" s="4084">
        <v>0</v>
      </c>
      <c r="I20" s="4084">
        <v>-16950.039479999999</v>
      </c>
      <c r="J20" s="4084">
        <v>-4191.9504197216602</v>
      </c>
      <c r="K20" s="4084">
        <v>-3787.4106458929036</v>
      </c>
      <c r="L20" s="4084">
        <v>0</v>
      </c>
      <c r="M20" s="4084">
        <v>-10.300675119801902</v>
      </c>
      <c r="N20" s="4084">
        <v>-273.79938971428095</v>
      </c>
      <c r="O20" s="4084">
        <v>-1.7485060337045801E-2</v>
      </c>
      <c r="P20" s="4084">
        <v>0</v>
      </c>
      <c r="Q20" s="4084">
        <v>-3503.2499413814812</v>
      </c>
      <c r="R20" s="4084">
        <v>-4.3154617002070496E-2</v>
      </c>
      <c r="S20" s="4084">
        <v>0</v>
      </c>
      <c r="T20" s="4084">
        <v>0</v>
      </c>
      <c r="U20" s="4084">
        <v>-404.53977382875604</v>
      </c>
      <c r="V20" s="4084">
        <v>-404.53977382875604</v>
      </c>
      <c r="W20" s="4084">
        <v>0</v>
      </c>
      <c r="X20" s="4084">
        <v>0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0</v>
      </c>
      <c r="AF20" s="4084">
        <v>-13837.871683999998</v>
      </c>
      <c r="AG20" s="4084">
        <v>8425.1415496500031</v>
      </c>
      <c r="AH20" s="4084">
        <v>-1524.7589999999998</v>
      </c>
      <c r="AI20" s="4084">
        <v>-22422.242999999999</v>
      </c>
      <c r="AJ20" s="4084">
        <v>16638.449067999998</v>
      </c>
      <c r="AK20" s="4084">
        <v>882.29999999999973</v>
      </c>
      <c r="AL20" s="4084">
        <v>0</v>
      </c>
      <c r="AM20" s="4100">
        <v>-34088.458966071659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-18057.525480000004</v>
      </c>
      <c r="D21" s="4084">
        <v>-1107.4860000000001</v>
      </c>
      <c r="E21" s="4084">
        <v>-1089.4860000000001</v>
      </c>
      <c r="F21" s="4084">
        <v>-18</v>
      </c>
      <c r="G21" s="4084">
        <v>-16950.039479999999</v>
      </c>
      <c r="H21" s="4084">
        <v>0</v>
      </c>
      <c r="I21" s="4084">
        <v>-16950.039479999999</v>
      </c>
      <c r="J21" s="4084">
        <v>-3405.5074082746501</v>
      </c>
      <c r="K21" s="4084">
        <v>-3405.483175641371</v>
      </c>
      <c r="L21" s="4084">
        <v>0</v>
      </c>
      <c r="M21" s="4084">
        <v>-6.1105277881970199</v>
      </c>
      <c r="N21" s="4084">
        <v>-268.67951984816972</v>
      </c>
      <c r="O21" s="4084">
        <v>-1.7485060337045801E-2</v>
      </c>
      <c r="P21" s="4084">
        <v>0</v>
      </c>
      <c r="Q21" s="4084">
        <v>-3130.6324883276648</v>
      </c>
      <c r="R21" s="4084">
        <v>-4.3154617002070496E-2</v>
      </c>
      <c r="S21" s="4084">
        <v>0</v>
      </c>
      <c r="T21" s="4084">
        <v>0</v>
      </c>
      <c r="U21" s="4084">
        <v>-2.4232633279483037E-2</v>
      </c>
      <c r="V21" s="4084">
        <v>-2.4232633279483037E-2</v>
      </c>
      <c r="W21" s="4084">
        <v>0</v>
      </c>
      <c r="X21" s="4084">
        <v>0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0</v>
      </c>
      <c r="AF21" s="4084">
        <v>-5238.7335000000003</v>
      </c>
      <c r="AG21" s="4084">
        <v>-99.76260000000002</v>
      </c>
      <c r="AH21" s="4084">
        <v>-1524.7589999999998</v>
      </c>
      <c r="AI21" s="4084">
        <v>-22422.242999999999</v>
      </c>
      <c r="AJ21" s="4084">
        <v>18515.836033999996</v>
      </c>
      <c r="AK21" s="4084">
        <v>674.60078239853203</v>
      </c>
      <c r="AL21" s="4084">
        <v>0</v>
      </c>
      <c r="AM21" s="4100">
        <v>-31558.094171876124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-380.11615599872692</v>
      </c>
      <c r="K22" s="4084">
        <v>-380.11615599872692</v>
      </c>
      <c r="L22" s="4084">
        <v>0</v>
      </c>
      <c r="M22" s="4084">
        <v>-3.32069245187727</v>
      </c>
      <c r="N22" s="4084">
        <v>-4.611159221775317</v>
      </c>
      <c r="O22" s="4084">
        <v>0</v>
      </c>
      <c r="P22" s="4084">
        <v>0</v>
      </c>
      <c r="Q22" s="4084">
        <v>-372.18430432507432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-207.50210000000004</v>
      </c>
      <c r="AG22" s="4084">
        <v>-87.977400000000003</v>
      </c>
      <c r="AH22" s="4084">
        <v>0</v>
      </c>
      <c r="AI22" s="4084">
        <v>0</v>
      </c>
      <c r="AJ22" s="4084">
        <v>0</v>
      </c>
      <c r="AK22" s="4084">
        <v>258.09921760146779</v>
      </c>
      <c r="AL22" s="4084">
        <v>0</v>
      </c>
      <c r="AM22" s="4100">
        <v>-417.49643839725917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-406.3268554482824</v>
      </c>
      <c r="K23" s="4084">
        <v>-1.8113142528058106</v>
      </c>
      <c r="L23" s="4084">
        <v>0</v>
      </c>
      <c r="M23" s="4084">
        <v>-0.86945487972761248</v>
      </c>
      <c r="N23" s="4084">
        <v>-0.50871064433593094</v>
      </c>
      <c r="O23" s="4084">
        <v>0</v>
      </c>
      <c r="P23" s="4084">
        <v>0</v>
      </c>
      <c r="Q23" s="4084">
        <v>-0.43314872874226723</v>
      </c>
      <c r="R23" s="4084">
        <v>0</v>
      </c>
      <c r="S23" s="4084">
        <v>0</v>
      </c>
      <c r="T23" s="4084">
        <v>0</v>
      </c>
      <c r="U23" s="4084">
        <v>-404.5155411954766</v>
      </c>
      <c r="V23" s="4084">
        <v>-404.5155411954766</v>
      </c>
      <c r="W23" s="4084">
        <v>0</v>
      </c>
      <c r="X23" s="4084">
        <v>0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-8102.7367719999984</v>
      </c>
      <c r="AG23" s="4084">
        <v>8483.7900000000009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-25.27362744827991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-288.89931200000001</v>
      </c>
      <c r="AG24" s="4086">
        <v>129.09154965000135</v>
      </c>
      <c r="AH24" s="4086">
        <v>0</v>
      </c>
      <c r="AI24" s="4086">
        <v>0</v>
      </c>
      <c r="AJ24" s="4086">
        <v>-1877.3869659999973</v>
      </c>
      <c r="AK24" s="4086">
        <v>-50.40000000000007</v>
      </c>
      <c r="AL24" s="4086">
        <v>0</v>
      </c>
      <c r="AM24" s="4087">
        <v>-2087.5947283499959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17993.071602000004</v>
      </c>
      <c r="D25" s="4084">
        <v>1110.733602</v>
      </c>
      <c r="E25" s="4084">
        <v>625.94999999999993</v>
      </c>
      <c r="F25" s="4084">
        <v>484.78360199999992</v>
      </c>
      <c r="G25" s="4084">
        <v>16882.338</v>
      </c>
      <c r="H25" s="4084">
        <v>12097.205999999998</v>
      </c>
      <c r="I25" s="4084">
        <v>4785.1320000000005</v>
      </c>
      <c r="J25" s="4084">
        <v>86712.065993207041</v>
      </c>
      <c r="K25" s="4084">
        <v>50158.643125587841</v>
      </c>
      <c r="L25" s="4084">
        <v>8061.0722743690421</v>
      </c>
      <c r="M25" s="4084">
        <v>8490.2454348948741</v>
      </c>
      <c r="N25" s="4084">
        <v>17332.238970095223</v>
      </c>
      <c r="O25" s="4084">
        <v>333.39691103398133</v>
      </c>
      <c r="P25" s="4084">
        <v>198.05148827787605</v>
      </c>
      <c r="Q25" s="4084">
        <v>13358.16340833162</v>
      </c>
      <c r="R25" s="4084">
        <v>2385.2797512283169</v>
      </c>
      <c r="S25" s="4084">
        <v>0</v>
      </c>
      <c r="T25" s="4084">
        <v>0.19488735690999143</v>
      </c>
      <c r="U25" s="4084">
        <v>6472.3504109569512</v>
      </c>
      <c r="V25" s="4084">
        <v>3777.2494991922458</v>
      </c>
      <c r="W25" s="4084">
        <v>2695.1009117647063</v>
      </c>
      <c r="X25" s="4084">
        <v>30081.072456662234</v>
      </c>
      <c r="Y25" s="4084">
        <v>27200.262885684941</v>
      </c>
      <c r="Z25" s="4084">
        <v>75.300301062048618</v>
      </c>
      <c r="AA25" s="4084">
        <v>1591.4668820678514</v>
      </c>
      <c r="AB25" s="4084">
        <v>421.56166638201125</v>
      </c>
      <c r="AC25" s="4084">
        <v>8.818702074242907</v>
      </c>
      <c r="AD25" s="4084">
        <v>287.41214581869593</v>
      </c>
      <c r="AE25" s="4084">
        <v>496.24987357243816</v>
      </c>
      <c r="AF25" s="4084">
        <v>0</v>
      </c>
      <c r="AG25" s="4084">
        <v>8425.1415496500013</v>
      </c>
      <c r="AH25" s="4084">
        <v>0</v>
      </c>
      <c r="AI25" s="4084">
        <v>0</v>
      </c>
      <c r="AJ25" s="4084">
        <v>16638.449067999998</v>
      </c>
      <c r="AK25" s="4084">
        <v>882.29999999999973</v>
      </c>
      <c r="AL25" s="4084">
        <v>1525.7361824399995</v>
      </c>
      <c r="AM25" s="4100">
        <v>132176.76439529704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17440.021602000001</v>
      </c>
      <c r="D26" s="4084">
        <v>557.68360200000006</v>
      </c>
      <c r="E26" s="4084">
        <v>72.90000000000002</v>
      </c>
      <c r="F26" s="4084">
        <v>484.78360199999992</v>
      </c>
      <c r="G26" s="4084">
        <v>16882.338</v>
      </c>
      <c r="H26" s="4084">
        <v>12097.205999999998</v>
      </c>
      <c r="I26" s="4084">
        <v>4785.1320000000005</v>
      </c>
      <c r="J26" s="4084">
        <v>46455.746786739292</v>
      </c>
      <c r="K26" s="4084">
        <v>14511.55731481988</v>
      </c>
      <c r="L26" s="4084">
        <v>324.21013982302532</v>
      </c>
      <c r="M26" s="4084">
        <v>1617.6201121528225</v>
      </c>
      <c r="N26" s="4084">
        <v>3436.9949396178513</v>
      </c>
      <c r="O26" s="4084">
        <v>191.76373784502624</v>
      </c>
      <c r="P26" s="4084">
        <v>125.19825463765304</v>
      </c>
      <c r="Q26" s="4084">
        <v>8815.4824332968201</v>
      </c>
      <c r="R26" s="4084">
        <v>0.28769744668046993</v>
      </c>
      <c r="S26" s="4084">
        <v>0</v>
      </c>
      <c r="T26" s="4084">
        <v>0</v>
      </c>
      <c r="U26" s="4084">
        <v>1873.3304035267984</v>
      </c>
      <c r="V26" s="4084">
        <v>1279.4301130856222</v>
      </c>
      <c r="W26" s="4084">
        <v>593.90029044117648</v>
      </c>
      <c r="X26" s="4084">
        <v>30070.859068392612</v>
      </c>
      <c r="Y26" s="4084">
        <v>27200.262885684941</v>
      </c>
      <c r="Z26" s="4084">
        <v>75.300301062048618</v>
      </c>
      <c r="AA26" s="4084">
        <v>1591.4668820678514</v>
      </c>
      <c r="AB26" s="4084">
        <v>421.56166638201125</v>
      </c>
      <c r="AC26" s="4084">
        <v>8.818702074242907</v>
      </c>
      <c r="AD26" s="4084">
        <v>287.41214581869593</v>
      </c>
      <c r="AE26" s="4084">
        <v>486.03648530281851</v>
      </c>
      <c r="AF26" s="4084">
        <v>0</v>
      </c>
      <c r="AG26" s="4084">
        <v>1811.6503996500001</v>
      </c>
      <c r="AH26" s="4084">
        <v>0</v>
      </c>
      <c r="AI26" s="4084">
        <v>0</v>
      </c>
      <c r="AJ26" s="4084">
        <v>9359.2141919999976</v>
      </c>
      <c r="AK26" s="4084">
        <v>0</v>
      </c>
      <c r="AL26" s="4084">
        <v>1286.8160603409633</v>
      </c>
      <c r="AM26" s="4100">
        <v>76353.449040730251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3207.1265004205361</v>
      </c>
      <c r="K27" s="4084">
        <v>3156.3147430447821</v>
      </c>
      <c r="L27" s="4084">
        <v>214.51399055320496</v>
      </c>
      <c r="M27" s="4084">
        <v>477.61178724529321</v>
      </c>
      <c r="N27" s="4084">
        <v>2230.9088451303842</v>
      </c>
      <c r="O27" s="4084">
        <v>105.8251146233266</v>
      </c>
      <c r="P27" s="4084">
        <v>51.767025125826535</v>
      </c>
      <c r="Q27" s="4084">
        <v>75.541641953963904</v>
      </c>
      <c r="R27" s="4084">
        <v>0.14633841278266208</v>
      </c>
      <c r="S27" s="4084">
        <v>0</v>
      </c>
      <c r="T27" s="4084">
        <v>0</v>
      </c>
      <c r="U27" s="4084">
        <v>2.902018426898223</v>
      </c>
      <c r="V27" s="4084">
        <v>2.7157996768982233</v>
      </c>
      <c r="W27" s="4084">
        <v>0.18621874999999999</v>
      </c>
      <c r="X27" s="4084">
        <v>47.90973894885601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47.90973894885601</v>
      </c>
      <c r="AE27" s="4084">
        <v>0</v>
      </c>
      <c r="AF27" s="4084">
        <v>0</v>
      </c>
      <c r="AG27" s="4084">
        <v>0.20910435000000002</v>
      </c>
      <c r="AH27" s="4084">
        <v>0</v>
      </c>
      <c r="AI27" s="4084">
        <v>0</v>
      </c>
      <c r="AJ27" s="4084">
        <v>346.04267199999998</v>
      </c>
      <c r="AK27" s="4084">
        <v>0</v>
      </c>
      <c r="AL27" s="4084">
        <v>0</v>
      </c>
      <c r="AM27" s="4100">
        <v>3553.3782767705361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43.92020147119397</v>
      </c>
      <c r="K28" s="4084">
        <v>43.712867060854713</v>
      </c>
      <c r="L28" s="4084">
        <v>1.4432106480469544</v>
      </c>
      <c r="M28" s="4084">
        <v>1.0480209391816926</v>
      </c>
      <c r="N28" s="4084">
        <v>19.760878143104449</v>
      </c>
      <c r="O28" s="4084">
        <v>1.1913752222814455</v>
      </c>
      <c r="P28" s="4084">
        <v>2.0226771216518635</v>
      </c>
      <c r="Q28" s="4084">
        <v>18.246704986588313</v>
      </c>
      <c r="R28" s="4084">
        <v>0</v>
      </c>
      <c r="S28" s="4084">
        <v>0</v>
      </c>
      <c r="T28" s="4084">
        <v>0</v>
      </c>
      <c r="U28" s="4084">
        <v>0.20733441033925687</v>
      </c>
      <c r="V28" s="4084">
        <v>0.20733441033925687</v>
      </c>
      <c r="W28" s="4084">
        <v>0</v>
      </c>
      <c r="X28" s="4084">
        <v>0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</v>
      </c>
      <c r="AF28" s="4084">
        <v>0</v>
      </c>
      <c r="AG28" s="4084">
        <v>1.0548825000000002</v>
      </c>
      <c r="AH28" s="4084">
        <v>0</v>
      </c>
      <c r="AI28" s="4084">
        <v>0</v>
      </c>
      <c r="AJ28" s="4084">
        <v>83.712227999999996</v>
      </c>
      <c r="AK28" s="4084">
        <v>0</v>
      </c>
      <c r="AL28" s="4084">
        <v>0</v>
      </c>
      <c r="AM28" s="4100">
        <v>128.68731197119396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17440.021602000001</v>
      </c>
      <c r="D29" s="4084">
        <v>557.68360200000006</v>
      </c>
      <c r="E29" s="4084">
        <v>72.90000000000002</v>
      </c>
      <c r="F29" s="4084">
        <v>484.78360199999992</v>
      </c>
      <c r="G29" s="4084">
        <v>16882.338</v>
      </c>
      <c r="H29" s="4084">
        <v>12097.205999999998</v>
      </c>
      <c r="I29" s="4084">
        <v>4785.1320000000005</v>
      </c>
      <c r="J29" s="4084">
        <v>41263.256591740537</v>
      </c>
      <c r="K29" s="4084">
        <v>10980.250174391127</v>
      </c>
      <c r="L29" s="4084">
        <v>106.62129377738276</v>
      </c>
      <c r="M29" s="4084">
        <v>1129.5282538317924</v>
      </c>
      <c r="N29" s="4084">
        <v>978.73543846166785</v>
      </c>
      <c r="O29" s="4084">
        <v>82.799382388879295</v>
      </c>
      <c r="P29" s="4084">
        <v>68.722753003876306</v>
      </c>
      <c r="Q29" s="4084">
        <v>8613.7130358121995</v>
      </c>
      <c r="R29" s="4084">
        <v>0.13001711532675084</v>
      </c>
      <c r="S29" s="4084">
        <v>0</v>
      </c>
      <c r="T29" s="4084">
        <v>0</v>
      </c>
      <c r="U29" s="4084">
        <v>1851.5239699735105</v>
      </c>
      <c r="V29" s="4084">
        <v>1257.8979644588046</v>
      </c>
      <c r="W29" s="4084">
        <v>593.62600551470598</v>
      </c>
      <c r="X29" s="4084">
        <v>28431.482447375904</v>
      </c>
      <c r="Y29" s="4084">
        <v>27200.262885684941</v>
      </c>
      <c r="Z29" s="4084">
        <v>75.300301062048618</v>
      </c>
      <c r="AA29" s="4084">
        <v>0</v>
      </c>
      <c r="AB29" s="4084">
        <v>421.56166638201125</v>
      </c>
      <c r="AC29" s="4084">
        <v>8.818702074242907</v>
      </c>
      <c r="AD29" s="4084">
        <v>239.50240686983994</v>
      </c>
      <c r="AE29" s="4084">
        <v>486.03648530281851</v>
      </c>
      <c r="AF29" s="4084">
        <v>0</v>
      </c>
      <c r="AG29" s="4084">
        <v>1810.3740564000002</v>
      </c>
      <c r="AH29" s="4084">
        <v>0</v>
      </c>
      <c r="AI29" s="4084">
        <v>0</v>
      </c>
      <c r="AJ29" s="4084">
        <v>8929.4592919999977</v>
      </c>
      <c r="AK29" s="4084">
        <v>0</v>
      </c>
      <c r="AL29" s="4084">
        <v>1286.8160603409633</v>
      </c>
      <c r="AM29" s="4100">
        <v>70729.927602481504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31.878000000000004</v>
      </c>
      <c r="D30" s="4084">
        <v>0</v>
      </c>
      <c r="E30" s="4084">
        <v>0</v>
      </c>
      <c r="F30" s="4084">
        <v>0</v>
      </c>
      <c r="G30" s="4084">
        <v>31.878000000000004</v>
      </c>
      <c r="H30" s="4084">
        <v>0</v>
      </c>
      <c r="I30" s="4084">
        <v>31.878000000000004</v>
      </c>
      <c r="J30" s="4084">
        <v>1047.8460489514289</v>
      </c>
      <c r="K30" s="4084">
        <v>989.15376651110421</v>
      </c>
      <c r="L30" s="4084">
        <v>10.412176958470601</v>
      </c>
      <c r="M30" s="4084">
        <v>20.166346167579729</v>
      </c>
      <c r="N30" s="4084">
        <v>64.108072286497546</v>
      </c>
      <c r="O30" s="4084">
        <v>6.6431273683962395</v>
      </c>
      <c r="P30" s="4084">
        <v>5.9950879158444801</v>
      </c>
      <c r="Q30" s="4084">
        <v>881.8289558143158</v>
      </c>
      <c r="R30" s="4084">
        <v>0</v>
      </c>
      <c r="S30" s="4084">
        <v>0</v>
      </c>
      <c r="T30" s="4084">
        <v>0</v>
      </c>
      <c r="U30" s="4084">
        <v>39.080839366744272</v>
      </c>
      <c r="V30" s="4084">
        <v>37.913311793214859</v>
      </c>
      <c r="W30" s="4084">
        <v>1.1675275735294117</v>
      </c>
      <c r="X30" s="4084">
        <v>19.611443073580283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19.611443073580283</v>
      </c>
      <c r="AF30" s="4084">
        <v>0</v>
      </c>
      <c r="AG30" s="4084">
        <v>67.569074999999998</v>
      </c>
      <c r="AH30" s="4084">
        <v>0</v>
      </c>
      <c r="AI30" s="4084">
        <v>0</v>
      </c>
      <c r="AJ30" s="4084">
        <v>466.51697599999989</v>
      </c>
      <c r="AK30" s="4084">
        <v>0</v>
      </c>
      <c r="AL30" s="4084">
        <v>0</v>
      </c>
      <c r="AM30" s="4100">
        <v>1613.8100999514286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97.152000000000001</v>
      </c>
      <c r="D31" s="4084">
        <v>0</v>
      </c>
      <c r="E31" s="4084">
        <v>0</v>
      </c>
      <c r="F31" s="4084">
        <v>0</v>
      </c>
      <c r="G31" s="4084">
        <v>97.152000000000001</v>
      </c>
      <c r="H31" s="4084">
        <v>0</v>
      </c>
      <c r="I31" s="4084">
        <v>97.152000000000001</v>
      </c>
      <c r="J31" s="4084">
        <v>1605.2086471781226</v>
      </c>
      <c r="K31" s="4084">
        <v>1598.6334638327128</v>
      </c>
      <c r="L31" s="4084">
        <v>22.341328371540069</v>
      </c>
      <c r="M31" s="4084">
        <v>36.950034279381775</v>
      </c>
      <c r="N31" s="4084">
        <v>41.818706245568137</v>
      </c>
      <c r="O31" s="4084">
        <v>5.6200271712388412</v>
      </c>
      <c r="P31" s="4084">
        <v>3.1751219318153563</v>
      </c>
      <c r="Q31" s="4084">
        <v>1488.7282458331686</v>
      </c>
      <c r="R31" s="4084">
        <v>0</v>
      </c>
      <c r="S31" s="4084">
        <v>0</v>
      </c>
      <c r="T31" s="4084">
        <v>0</v>
      </c>
      <c r="U31" s="4084">
        <v>6.5751833454100552</v>
      </c>
      <c r="V31" s="4084">
        <v>5.3584168012924076</v>
      </c>
      <c r="W31" s="4084">
        <v>1.2167665441176467</v>
      </c>
      <c r="X31" s="4084">
        <v>0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0</v>
      </c>
      <c r="AF31" s="4084">
        <v>0</v>
      </c>
      <c r="AG31" s="4084">
        <v>229.63910235000003</v>
      </c>
      <c r="AH31" s="4084">
        <v>0</v>
      </c>
      <c r="AI31" s="4084">
        <v>0</v>
      </c>
      <c r="AJ31" s="4084">
        <v>1129.0766279999998</v>
      </c>
      <c r="AK31" s="4084">
        <v>0</v>
      </c>
      <c r="AL31" s="4084">
        <v>0</v>
      </c>
      <c r="AM31" s="4100">
        <v>3061.0763775281225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66.150476308761256</v>
      </c>
      <c r="K32" s="4084">
        <v>65.626857568858185</v>
      </c>
      <c r="L32" s="4084">
        <v>6.8617494466893698E-3</v>
      </c>
      <c r="M32" s="4084">
        <v>0.29115534868384096</v>
      </c>
      <c r="N32" s="4084">
        <v>1.1499376324810489</v>
      </c>
      <c r="O32" s="4084">
        <v>0.23208802310625753</v>
      </c>
      <c r="P32" s="4084">
        <v>0.728663418710358</v>
      </c>
      <c r="Q32" s="4084">
        <v>63.218151396429988</v>
      </c>
      <c r="R32" s="4084">
        <v>0</v>
      </c>
      <c r="S32" s="4084">
        <v>0</v>
      </c>
      <c r="T32" s="4084">
        <v>0</v>
      </c>
      <c r="U32" s="4084">
        <v>0.5236187399030694</v>
      </c>
      <c r="V32" s="4084">
        <v>0.5236187399030694</v>
      </c>
      <c r="W32" s="4084">
        <v>0</v>
      </c>
      <c r="X32" s="4084">
        <v>0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</v>
      </c>
      <c r="AF32" s="4084">
        <v>0</v>
      </c>
      <c r="AG32" s="4084">
        <v>2.7154512</v>
      </c>
      <c r="AH32" s="4084">
        <v>0</v>
      </c>
      <c r="AI32" s="4084">
        <v>0</v>
      </c>
      <c r="AJ32" s="4084">
        <v>70.39194599999999</v>
      </c>
      <c r="AK32" s="4084">
        <v>0</v>
      </c>
      <c r="AL32" s="4084">
        <v>0</v>
      </c>
      <c r="AM32" s="4084">
        <v>139.25787350876124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7.9859999999999998</v>
      </c>
      <c r="D33" s="4084">
        <v>0</v>
      </c>
      <c r="E33" s="4084">
        <v>0</v>
      </c>
      <c r="F33" s="4084">
        <v>0</v>
      </c>
      <c r="G33" s="4084">
        <v>7.9859999999999998</v>
      </c>
      <c r="H33" s="4084">
        <v>0</v>
      </c>
      <c r="I33" s="4084">
        <v>7.9859999999999998</v>
      </c>
      <c r="J33" s="4084">
        <v>1217.1849454108437</v>
      </c>
      <c r="K33" s="4084">
        <v>1207.7593724719779</v>
      </c>
      <c r="L33" s="4084">
        <v>5.5469326873275833</v>
      </c>
      <c r="M33" s="4084">
        <v>8.095225222051857</v>
      </c>
      <c r="N33" s="4084">
        <v>19.291659124407019</v>
      </c>
      <c r="O33" s="4084">
        <v>0.70074741812314323</v>
      </c>
      <c r="P33" s="4084">
        <v>1.3501477737162293</v>
      </c>
      <c r="Q33" s="4084">
        <v>1172.7649781207426</v>
      </c>
      <c r="R33" s="4084">
        <v>9.6821256094388932E-3</v>
      </c>
      <c r="S33" s="4084">
        <v>0</v>
      </c>
      <c r="T33" s="4084">
        <v>0</v>
      </c>
      <c r="U33" s="4084">
        <v>9.3672632299486835</v>
      </c>
      <c r="V33" s="4084">
        <v>9.0125040387722137</v>
      </c>
      <c r="W33" s="4084">
        <v>0.35475919117647065</v>
      </c>
      <c r="X33" s="4084">
        <v>5.830970891701754E-2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5.830970891701754E-2</v>
      </c>
      <c r="AF33" s="4084">
        <v>0</v>
      </c>
      <c r="AG33" s="4084">
        <v>38.263051050000009</v>
      </c>
      <c r="AH33" s="4084">
        <v>0</v>
      </c>
      <c r="AI33" s="4084">
        <v>0</v>
      </c>
      <c r="AJ33" s="4084">
        <v>626.61577999999997</v>
      </c>
      <c r="AK33" s="4084">
        <v>0</v>
      </c>
      <c r="AL33" s="4084">
        <v>0</v>
      </c>
      <c r="AM33" s="4084">
        <v>1890.049776460844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170.80800000000002</v>
      </c>
      <c r="D34" s="4084">
        <v>0</v>
      </c>
      <c r="E34" s="4084">
        <v>0</v>
      </c>
      <c r="F34" s="4084">
        <v>0</v>
      </c>
      <c r="G34" s="4084">
        <v>170.80800000000002</v>
      </c>
      <c r="H34" s="4084">
        <v>0</v>
      </c>
      <c r="I34" s="4084">
        <v>170.80800000000002</v>
      </c>
      <c r="J34" s="4084">
        <v>31817.667023776427</v>
      </c>
      <c r="K34" s="4084">
        <v>2784.9923100626279</v>
      </c>
      <c r="L34" s="4084">
        <v>10.724782428455354</v>
      </c>
      <c r="M34" s="4084">
        <v>759.91573669698528</v>
      </c>
      <c r="N34" s="4084">
        <v>70.173254658170364</v>
      </c>
      <c r="O34" s="4084">
        <v>13.782412004476171</v>
      </c>
      <c r="P34" s="4084">
        <v>14.90313314724874</v>
      </c>
      <c r="Q34" s="4084">
        <v>1915.4787445710383</v>
      </c>
      <c r="R34" s="4084">
        <v>1.4246556253888655E-2</v>
      </c>
      <c r="S34" s="4084">
        <v>0</v>
      </c>
      <c r="T34" s="4084">
        <v>0</v>
      </c>
      <c r="U34" s="4084">
        <v>1337.1941170412431</v>
      </c>
      <c r="V34" s="4084">
        <v>921.45712439418412</v>
      </c>
      <c r="W34" s="4084">
        <v>415.73699264705874</v>
      </c>
      <c r="X34" s="4084">
        <v>27695.480596672554</v>
      </c>
      <c r="Y34" s="4084">
        <v>27199.997191623879</v>
      </c>
      <c r="Z34" s="4084">
        <v>75.300301062048618</v>
      </c>
      <c r="AA34" s="4084">
        <v>0</v>
      </c>
      <c r="AB34" s="4084">
        <v>0</v>
      </c>
      <c r="AC34" s="4084">
        <v>0</v>
      </c>
      <c r="AD34" s="4084">
        <v>0</v>
      </c>
      <c r="AE34" s="4084">
        <v>420.18310398662538</v>
      </c>
      <c r="AF34" s="4084">
        <v>0</v>
      </c>
      <c r="AG34" s="4084">
        <v>163.89503759999999</v>
      </c>
      <c r="AH34" s="4084">
        <v>0</v>
      </c>
      <c r="AI34" s="4084">
        <v>0</v>
      </c>
      <c r="AJ34" s="4084">
        <v>1980.9048219999993</v>
      </c>
      <c r="AK34" s="4084">
        <v>0</v>
      </c>
      <c r="AL34" s="4084">
        <v>0</v>
      </c>
      <c r="AM34" s="4084">
        <v>34133.274883376427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3336.5880000000002</v>
      </c>
      <c r="D35" s="4084">
        <v>23.849999999999998</v>
      </c>
      <c r="E35" s="4084">
        <v>23.849999999999998</v>
      </c>
      <c r="F35" s="4084">
        <v>0</v>
      </c>
      <c r="G35" s="4084">
        <v>3312.7380000000003</v>
      </c>
      <c r="H35" s="4084">
        <v>0</v>
      </c>
      <c r="I35" s="4084">
        <v>3312.7380000000003</v>
      </c>
      <c r="J35" s="4084">
        <v>1030.6187138077967</v>
      </c>
      <c r="K35" s="4084">
        <v>793.87232483104867</v>
      </c>
      <c r="L35" s="4084">
        <v>3.6830440155105184</v>
      </c>
      <c r="M35" s="4084">
        <v>26.80773107133427</v>
      </c>
      <c r="N35" s="4084">
        <v>91.505606971126809</v>
      </c>
      <c r="O35" s="4084">
        <v>17.812344799764869</v>
      </c>
      <c r="P35" s="4084">
        <v>10.41765077759594</v>
      </c>
      <c r="Q35" s="4084">
        <v>643.64594719571619</v>
      </c>
      <c r="R35" s="4084">
        <v>0</v>
      </c>
      <c r="S35" s="4084">
        <v>0</v>
      </c>
      <c r="T35" s="4084">
        <v>0</v>
      </c>
      <c r="U35" s="4084">
        <v>122.98305040150147</v>
      </c>
      <c r="V35" s="4084">
        <v>108.46080775444264</v>
      </c>
      <c r="W35" s="4084">
        <v>14.522242647058821</v>
      </c>
      <c r="X35" s="4084">
        <v>113.76333857524646</v>
      </c>
      <c r="Y35" s="4084">
        <v>0.26569406105901933</v>
      </c>
      <c r="Z35" s="4084">
        <v>0</v>
      </c>
      <c r="AA35" s="4084">
        <v>0</v>
      </c>
      <c r="AB35" s="4084">
        <v>0</v>
      </c>
      <c r="AC35" s="4084">
        <v>0</v>
      </c>
      <c r="AD35" s="4084">
        <v>113.49764451418746</v>
      </c>
      <c r="AE35" s="4084">
        <v>0</v>
      </c>
      <c r="AF35" s="4084">
        <v>0</v>
      </c>
      <c r="AG35" s="4084">
        <v>156.48333225000002</v>
      </c>
      <c r="AH35" s="4084">
        <v>0</v>
      </c>
      <c r="AI35" s="4084">
        <v>0</v>
      </c>
      <c r="AJ35" s="4084">
        <v>665.48537199999987</v>
      </c>
      <c r="AK35" s="4084">
        <v>0</v>
      </c>
      <c r="AL35" s="4084">
        <v>0</v>
      </c>
      <c r="AM35" s="4084">
        <v>5189.1754180577964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12532.11958478481</v>
      </c>
      <c r="D36" s="4084">
        <v>434.9135847848101</v>
      </c>
      <c r="E36" s="4084">
        <v>31.95</v>
      </c>
      <c r="F36" s="4084">
        <v>402.96358478481011</v>
      </c>
      <c r="G36" s="4084">
        <v>12097.205999999998</v>
      </c>
      <c r="H36" s="4084">
        <v>12097.205999999998</v>
      </c>
      <c r="I36" s="4084">
        <v>0</v>
      </c>
      <c r="J36" s="4084">
        <v>712.9070836657263</v>
      </c>
      <c r="K36" s="4084">
        <v>652.85903502821793</v>
      </c>
      <c r="L36" s="4084">
        <v>1.2878975884555433</v>
      </c>
      <c r="M36" s="4084">
        <v>26.840788614486495</v>
      </c>
      <c r="N36" s="4084">
        <v>54.850065114592134</v>
      </c>
      <c r="O36" s="4084">
        <v>3.1963288075960312</v>
      </c>
      <c r="P36" s="4084">
        <v>1.3600175004458512</v>
      </c>
      <c r="Q36" s="4084">
        <v>565.32393740264183</v>
      </c>
      <c r="R36" s="4084">
        <v>0</v>
      </c>
      <c r="S36" s="4084">
        <v>0</v>
      </c>
      <c r="T36" s="4084">
        <v>0</v>
      </c>
      <c r="U36" s="4084">
        <v>60.048048637508316</v>
      </c>
      <c r="V36" s="4084">
        <v>42.267140549273023</v>
      </c>
      <c r="W36" s="4084">
        <v>17.780908088235293</v>
      </c>
      <c r="X36" s="4084">
        <v>0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</v>
      </c>
      <c r="AF36" s="4084">
        <v>0</v>
      </c>
      <c r="AG36" s="4084">
        <v>371.48462714999999</v>
      </c>
      <c r="AH36" s="4084">
        <v>0</v>
      </c>
      <c r="AI36" s="4084">
        <v>0</v>
      </c>
      <c r="AJ36" s="4084">
        <v>1732.6235959999999</v>
      </c>
      <c r="AK36" s="4084">
        <v>0</v>
      </c>
      <c r="AL36" s="4084">
        <v>0</v>
      </c>
      <c r="AM36" s="4084">
        <v>15349.134891600537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0</v>
      </c>
      <c r="D37" s="4084">
        <v>0</v>
      </c>
      <c r="E37" s="4084">
        <v>0</v>
      </c>
      <c r="F37" s="4084">
        <v>0</v>
      </c>
      <c r="G37" s="4084">
        <v>0</v>
      </c>
      <c r="H37" s="4084">
        <v>0</v>
      </c>
      <c r="I37" s="4084">
        <v>0</v>
      </c>
      <c r="J37" s="4084">
        <v>128.86884338059758</v>
      </c>
      <c r="K37" s="4084">
        <v>101.17535408631363</v>
      </c>
      <c r="L37" s="4084">
        <v>1.1244032122161558</v>
      </c>
      <c r="M37" s="4084">
        <v>9.329696237255316</v>
      </c>
      <c r="N37" s="4084">
        <v>16.089034550404847</v>
      </c>
      <c r="O37" s="4084">
        <v>5.2573242529652511</v>
      </c>
      <c r="P37" s="4084">
        <v>6.1471433932727155</v>
      </c>
      <c r="Q37" s="4084">
        <v>63.227752440199353</v>
      </c>
      <c r="R37" s="4084">
        <v>0</v>
      </c>
      <c r="S37" s="4084">
        <v>0</v>
      </c>
      <c r="T37" s="4084">
        <v>0</v>
      </c>
      <c r="U37" s="4084">
        <v>27.69348929428395</v>
      </c>
      <c r="V37" s="4084">
        <v>21.362810985460417</v>
      </c>
      <c r="W37" s="4084">
        <v>6.3306783088235292</v>
      </c>
      <c r="X37" s="4084">
        <v>0</v>
      </c>
      <c r="Y37" s="4084">
        <v>0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0</v>
      </c>
      <c r="AF37" s="4084">
        <v>0</v>
      </c>
      <c r="AG37" s="4084">
        <v>0</v>
      </c>
      <c r="AH37" s="4084">
        <v>0</v>
      </c>
      <c r="AI37" s="4084">
        <v>0</v>
      </c>
      <c r="AJ37" s="4084">
        <v>0</v>
      </c>
      <c r="AK37" s="4084">
        <v>0</v>
      </c>
      <c r="AL37" s="4084">
        <v>0</v>
      </c>
      <c r="AM37" s="4084">
        <v>128.86884338059758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1633.9420491129147</v>
      </c>
      <c r="K38" s="4084">
        <v>1538.9109381632104</v>
      </c>
      <c r="L38" s="4084">
        <v>23.623947691190466</v>
      </c>
      <c r="M38" s="4084">
        <v>26.020435943206753</v>
      </c>
      <c r="N38" s="4084">
        <v>128.63855870204691</v>
      </c>
      <c r="O38" s="4084">
        <v>13.975644337944548</v>
      </c>
      <c r="P38" s="4084">
        <v>15.097751821198466</v>
      </c>
      <c r="Q38" s="4084">
        <v>1331.4485112341597</v>
      </c>
      <c r="R38" s="4084">
        <v>0.1060884334634233</v>
      </c>
      <c r="S38" s="4084">
        <v>0</v>
      </c>
      <c r="T38" s="4084">
        <v>0</v>
      </c>
      <c r="U38" s="4084">
        <v>83.990893863441983</v>
      </c>
      <c r="V38" s="4084">
        <v>52.994636510500804</v>
      </c>
      <c r="W38" s="4084">
        <v>30.996257352941178</v>
      </c>
      <c r="X38" s="4084">
        <v>11.040217086262125</v>
      </c>
      <c r="Y38" s="4084">
        <v>0</v>
      </c>
      <c r="Z38" s="4084">
        <v>0</v>
      </c>
      <c r="AA38" s="4084">
        <v>0</v>
      </c>
      <c r="AB38" s="4084">
        <v>0</v>
      </c>
      <c r="AC38" s="4084">
        <v>0</v>
      </c>
      <c r="AD38" s="4084">
        <v>11.040217086262125</v>
      </c>
      <c r="AE38" s="4084">
        <v>0</v>
      </c>
      <c r="AF38" s="4084">
        <v>0</v>
      </c>
      <c r="AG38" s="4084">
        <v>461.94484245000001</v>
      </c>
      <c r="AH38" s="4084">
        <v>0</v>
      </c>
      <c r="AI38" s="4084">
        <v>0</v>
      </c>
      <c r="AJ38" s="4084">
        <v>2153.817626</v>
      </c>
      <c r="AK38" s="4084">
        <v>0</v>
      </c>
      <c r="AL38" s="4084">
        <v>0</v>
      </c>
      <c r="AM38" s="4084">
        <v>4249.7045175629146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1263.4900172151902</v>
      </c>
      <c r="D39" s="4084">
        <v>98.920017215189873</v>
      </c>
      <c r="E39" s="4084">
        <v>17.099999999999998</v>
      </c>
      <c r="F39" s="4084">
        <v>81.820017215189878</v>
      </c>
      <c r="G39" s="4084">
        <v>1164.5700000000002</v>
      </c>
      <c r="H39" s="4084">
        <v>0</v>
      </c>
      <c r="I39" s="4084">
        <v>1164.5700000000002</v>
      </c>
      <c r="J39" s="4084">
        <v>1376.415944642132</v>
      </c>
      <c r="K39" s="4084">
        <v>1094.6839149392633</v>
      </c>
      <c r="L39" s="4084">
        <v>27.867411897087329</v>
      </c>
      <c r="M39" s="4084">
        <v>211.281823572294</v>
      </c>
      <c r="N39" s="4084">
        <v>490.11564674084303</v>
      </c>
      <c r="O39" s="4084">
        <v>14.867830750014322</v>
      </c>
      <c r="P39" s="4084">
        <v>8.2091452073629139</v>
      </c>
      <c r="Q39" s="4084">
        <v>342.3420567716617</v>
      </c>
      <c r="R39" s="4084">
        <v>0</v>
      </c>
      <c r="S39" s="4084">
        <v>0</v>
      </c>
      <c r="T39" s="4084">
        <v>0</v>
      </c>
      <c r="U39" s="4084">
        <v>163.55276492266938</v>
      </c>
      <c r="V39" s="4084">
        <v>58.032891760904683</v>
      </c>
      <c r="W39" s="4084">
        <v>105.51987316176472</v>
      </c>
      <c r="X39" s="4084">
        <v>118.17926478019935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114.96454526939037</v>
      </c>
      <c r="AE39" s="4084">
        <v>3.2147195108089814</v>
      </c>
      <c r="AF39" s="4084">
        <v>0</v>
      </c>
      <c r="AG39" s="4084">
        <v>318.37953734999996</v>
      </c>
      <c r="AH39" s="4084">
        <v>0</v>
      </c>
      <c r="AI39" s="4084">
        <v>0</v>
      </c>
      <c r="AJ39" s="4084">
        <v>104.02654600000001</v>
      </c>
      <c r="AK39" s="4084">
        <v>0</v>
      </c>
      <c r="AL39" s="4084">
        <v>1286.8160603409633</v>
      </c>
      <c r="AM39" s="4084">
        <v>4349.128105548285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626.44681550578684</v>
      </c>
      <c r="K40" s="4084">
        <v>152.58283689578965</v>
      </c>
      <c r="L40" s="4084">
        <v>2.5071776824441925E-3</v>
      </c>
      <c r="M40" s="4084">
        <v>3.8292806785330811</v>
      </c>
      <c r="N40" s="4084">
        <v>0.9948964355299027</v>
      </c>
      <c r="O40" s="4084">
        <v>0.7115074552536329</v>
      </c>
      <c r="P40" s="4084">
        <v>1.3388901166652547</v>
      </c>
      <c r="Q40" s="4084">
        <v>145.70575503212532</v>
      </c>
      <c r="R40" s="4084">
        <v>0</v>
      </c>
      <c r="S40" s="4084">
        <v>0</v>
      </c>
      <c r="T40" s="4084">
        <v>0</v>
      </c>
      <c r="U40" s="4084">
        <v>0.51470113085621971</v>
      </c>
      <c r="V40" s="4084">
        <v>0.51470113085621971</v>
      </c>
      <c r="W40" s="4084">
        <v>0</v>
      </c>
      <c r="X40" s="4084">
        <v>473.34927747914088</v>
      </c>
      <c r="Y40" s="4084">
        <v>0</v>
      </c>
      <c r="Z40" s="4084">
        <v>0</v>
      </c>
      <c r="AA40" s="4084">
        <v>0</v>
      </c>
      <c r="AB40" s="4084">
        <v>421.56166638201125</v>
      </c>
      <c r="AC40" s="4084">
        <v>8.818702074242907</v>
      </c>
      <c r="AD40" s="4084">
        <v>0</v>
      </c>
      <c r="AE40" s="4084">
        <v>42.968909022886784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626.44681550578684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1941.4434931070191</v>
      </c>
      <c r="K41" s="4084">
        <v>331.27953032311717</v>
      </c>
      <c r="L41" s="4084">
        <v>1.6316448443906546</v>
      </c>
      <c r="M41" s="4084">
        <v>9.4320501365550982</v>
      </c>
      <c r="N41" s="4084">
        <v>207.5897778826947</v>
      </c>
      <c r="O41" s="4084">
        <v>1.9478656105389314</v>
      </c>
      <c r="P41" s="4084">
        <v>2.6857993862983269</v>
      </c>
      <c r="Q41" s="4084">
        <v>107.98105054406835</v>
      </c>
      <c r="R41" s="4084">
        <v>1.1341918571056989E-2</v>
      </c>
      <c r="S41" s="4084">
        <v>0</v>
      </c>
      <c r="T41" s="4084">
        <v>0</v>
      </c>
      <c r="U41" s="4084">
        <v>18.697080716050554</v>
      </c>
      <c r="V41" s="4084">
        <v>18.609014539579967</v>
      </c>
      <c r="W41" s="4084">
        <v>8.8066176470588217E-2</v>
      </c>
      <c r="X41" s="4084">
        <v>1591.4668820678514</v>
      </c>
      <c r="Y41" s="4084">
        <v>0</v>
      </c>
      <c r="Z41" s="4084">
        <v>0</v>
      </c>
      <c r="AA41" s="4084">
        <v>1591.4668820678514</v>
      </c>
      <c r="AB41" s="4084">
        <v>0</v>
      </c>
      <c r="AC41" s="4084">
        <v>0</v>
      </c>
      <c r="AD41" s="4084">
        <v>0</v>
      </c>
      <c r="AE41" s="4084">
        <v>0</v>
      </c>
      <c r="AF41" s="4084">
        <v>0</v>
      </c>
      <c r="AG41" s="4084">
        <v>1.23564E-2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1941.4558495070191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26042.06334824318</v>
      </c>
      <c r="K42" s="4084">
        <v>23951.869771960875</v>
      </c>
      <c r="L42" s="4084">
        <v>7617.7169604179453</v>
      </c>
      <c r="M42" s="4084">
        <v>48.39582822662004</v>
      </c>
      <c r="N42" s="4084">
        <v>10469.483580761989</v>
      </c>
      <c r="O42" s="4084">
        <v>119.27785104572136</v>
      </c>
      <c r="P42" s="4084">
        <v>52.052013485144364</v>
      </c>
      <c r="Q42" s="4084">
        <v>3661.6443414226969</v>
      </c>
      <c r="R42" s="4084">
        <v>1983.1043092438447</v>
      </c>
      <c r="S42" s="4084">
        <v>0</v>
      </c>
      <c r="T42" s="4084">
        <v>0.19488735690999143</v>
      </c>
      <c r="U42" s="4084">
        <v>2090.1935762823096</v>
      </c>
      <c r="V42" s="4084">
        <v>19.000420032310181</v>
      </c>
      <c r="W42" s="4084">
        <v>2071.1931562499994</v>
      </c>
      <c r="X42" s="4084">
        <v>0</v>
      </c>
      <c r="Y42" s="4084">
        <v>0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0</v>
      </c>
      <c r="AF42" s="4084">
        <v>0</v>
      </c>
      <c r="AG42" s="4084">
        <v>0</v>
      </c>
      <c r="AH42" s="4084">
        <v>0</v>
      </c>
      <c r="AI42" s="4084">
        <v>0</v>
      </c>
      <c r="AJ42" s="4084">
        <v>135.88730999999999</v>
      </c>
      <c r="AK42" s="4084">
        <v>0</v>
      </c>
      <c r="AL42" s="4084">
        <v>0</v>
      </c>
      <c r="AM42" s="4084">
        <v>26177.950658243179</v>
      </c>
      <c r="AN42" s="957" t="s">
        <v>3259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316.39791162384211</v>
      </c>
      <c r="K43" s="4084">
        <v>316.34973714888241</v>
      </c>
      <c r="L43" s="4084">
        <v>0</v>
      </c>
      <c r="M43" s="4084">
        <v>0.47663721214466315</v>
      </c>
      <c r="N43" s="4084">
        <v>314.50691862660585</v>
      </c>
      <c r="O43" s="4084">
        <v>0</v>
      </c>
      <c r="P43" s="4084">
        <v>0</v>
      </c>
      <c r="Q43" s="4084">
        <v>1.3661813101318603</v>
      </c>
      <c r="R43" s="4084">
        <v>0</v>
      </c>
      <c r="S43" s="4084">
        <v>0</v>
      </c>
      <c r="T43" s="4084">
        <v>0</v>
      </c>
      <c r="U43" s="4084">
        <v>4.8174474959612273E-2</v>
      </c>
      <c r="V43" s="4084">
        <v>4.8174474959612273E-2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135.88730999999999</v>
      </c>
      <c r="AK43" s="4084">
        <v>0</v>
      </c>
      <c r="AL43" s="4084">
        <v>0</v>
      </c>
      <c r="AM43" s="4084">
        <v>452.28522162384206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19269.76350443481</v>
      </c>
      <c r="K44" s="4084">
        <v>17182.926050931179</v>
      </c>
      <c r="L44" s="4084">
        <v>7617.0947844825378</v>
      </c>
      <c r="M44" s="4084">
        <v>41.117497773844548</v>
      </c>
      <c r="N44" s="4084">
        <v>9492.1830046985215</v>
      </c>
      <c r="O44" s="4084">
        <v>3.2139633128932226</v>
      </c>
      <c r="P44" s="4084">
        <v>1.9344664390058688</v>
      </c>
      <c r="Q44" s="4084">
        <v>27.382334224374436</v>
      </c>
      <c r="R44" s="4084">
        <v>0</v>
      </c>
      <c r="S44" s="4084">
        <v>0</v>
      </c>
      <c r="T44" s="4084">
        <v>0</v>
      </c>
      <c r="U44" s="4084">
        <v>2086.8374535036346</v>
      </c>
      <c r="V44" s="4084">
        <v>15.644297253634894</v>
      </c>
      <c r="W44" s="4084">
        <v>2071.1931562499994</v>
      </c>
      <c r="X44" s="4084">
        <v>0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</v>
      </c>
      <c r="AF44" s="4084">
        <v>0</v>
      </c>
      <c r="AG44" s="4084">
        <v>0</v>
      </c>
      <c r="AH44" s="4084">
        <v>0</v>
      </c>
      <c r="AI44" s="4084">
        <v>0</v>
      </c>
      <c r="AJ44" s="4084">
        <v>0</v>
      </c>
      <c r="AK44" s="4084">
        <v>0</v>
      </c>
      <c r="AL44" s="4084">
        <v>0</v>
      </c>
      <c r="AM44" s="4084">
        <v>19269.76350443481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4466.6244960333943</v>
      </c>
      <c r="K45" s="4084">
        <v>4466.2138013645745</v>
      </c>
      <c r="L45" s="4084">
        <v>0.6221759354065457</v>
      </c>
      <c r="M45" s="4084">
        <v>6.4900671120870248</v>
      </c>
      <c r="N45" s="4084">
        <v>660.04781933274603</v>
      </c>
      <c r="O45" s="4084">
        <v>116.0474487872121</v>
      </c>
      <c r="P45" s="4084">
        <v>50.11754704613849</v>
      </c>
      <c r="Q45" s="4084">
        <v>3632.8887431509838</v>
      </c>
      <c r="R45" s="4084">
        <v>0</v>
      </c>
      <c r="S45" s="4084">
        <v>0</v>
      </c>
      <c r="T45" s="4084">
        <v>0</v>
      </c>
      <c r="U45" s="4084">
        <v>0.41069466882067857</v>
      </c>
      <c r="V45" s="4084">
        <v>0.41069466882067857</v>
      </c>
      <c r="W45" s="4084">
        <v>0</v>
      </c>
      <c r="X45" s="4084">
        <v>0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4466.6244960333943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1989.2774361511333</v>
      </c>
      <c r="K46" s="4084">
        <v>1986.3801825162386</v>
      </c>
      <c r="L46" s="4084">
        <v>0</v>
      </c>
      <c r="M46" s="4084">
        <v>0.31162612854379745</v>
      </c>
      <c r="N46" s="4084">
        <v>2.7458381041168574</v>
      </c>
      <c r="O46" s="4084">
        <v>1.6438945616025966E-2</v>
      </c>
      <c r="P46" s="4084">
        <v>0</v>
      </c>
      <c r="Q46" s="4084">
        <v>7.0827372069048053E-3</v>
      </c>
      <c r="R46" s="4084">
        <v>1983.1043092438447</v>
      </c>
      <c r="S46" s="4084">
        <v>0</v>
      </c>
      <c r="T46" s="4084">
        <v>0.19488735690999143</v>
      </c>
      <c r="U46" s="4084">
        <v>2.8972536348949913</v>
      </c>
      <c r="V46" s="4084">
        <v>2.8972536348949913</v>
      </c>
      <c r="W46" s="4084">
        <v>0</v>
      </c>
      <c r="X46" s="4084">
        <v>0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1989.2774361511333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553.04999999999995</v>
      </c>
      <c r="D47" s="4084">
        <v>553.04999999999995</v>
      </c>
      <c r="E47" s="4084">
        <v>553.04999999999995</v>
      </c>
      <c r="F47" s="4084">
        <v>0</v>
      </c>
      <c r="G47" s="4084">
        <v>0</v>
      </c>
      <c r="H47" s="4084">
        <v>0</v>
      </c>
      <c r="I47" s="4084">
        <v>0</v>
      </c>
      <c r="J47" s="4084">
        <v>7423.5770280301513</v>
      </c>
      <c r="K47" s="4084">
        <v>5155.7158089742743</v>
      </c>
      <c r="L47" s="4084">
        <v>5.9127167155241782</v>
      </c>
      <c r="M47" s="4084">
        <v>4019.5052620656479</v>
      </c>
      <c r="N47" s="4084">
        <v>574.08303370398085</v>
      </c>
      <c r="O47" s="4084">
        <v>6.8155868524043663</v>
      </c>
      <c r="P47" s="4084">
        <v>4.1021051719990531</v>
      </c>
      <c r="Q47" s="4084">
        <v>545.29710446471825</v>
      </c>
      <c r="R47" s="4084">
        <v>0</v>
      </c>
      <c r="S47" s="4084">
        <v>0</v>
      </c>
      <c r="T47" s="4084">
        <v>0</v>
      </c>
      <c r="U47" s="4084">
        <v>2267.8612190558774</v>
      </c>
      <c r="V47" s="4084">
        <v>2266.1844911147009</v>
      </c>
      <c r="W47" s="4084">
        <v>1.6767279411764711</v>
      </c>
      <c r="X47" s="4084">
        <v>0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0</v>
      </c>
      <c r="AF47" s="4084">
        <v>0</v>
      </c>
      <c r="AG47" s="4084">
        <v>5341.35</v>
      </c>
      <c r="AH47" s="4084">
        <v>0</v>
      </c>
      <c r="AI47" s="4084">
        <v>0</v>
      </c>
      <c r="AJ47" s="4084">
        <v>2830.483686</v>
      </c>
      <c r="AK47" s="4084">
        <v>825.18383952012709</v>
      </c>
      <c r="AL47" s="4084">
        <v>153.99999999999997</v>
      </c>
      <c r="AM47" s="4084">
        <v>17127.644553550279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5575.4757801305486</v>
      </c>
      <c r="K48" s="4084">
        <v>5348.8882277323537</v>
      </c>
      <c r="L48" s="4084">
        <v>57.102027371427518</v>
      </c>
      <c r="M48" s="4084">
        <v>2718.1527511577078</v>
      </c>
      <c r="N48" s="4084">
        <v>2300.0819378029391</v>
      </c>
      <c r="O48" s="4084">
        <v>13.643278746580533</v>
      </c>
      <c r="P48" s="4084">
        <v>15.216188541953928</v>
      </c>
      <c r="Q48" s="4084">
        <v>244.69204411174491</v>
      </c>
      <c r="R48" s="4084">
        <v>0</v>
      </c>
      <c r="S48" s="4084">
        <v>0</v>
      </c>
      <c r="T48" s="4084">
        <v>0</v>
      </c>
      <c r="U48" s="4084">
        <v>216.37416412857553</v>
      </c>
      <c r="V48" s="4084">
        <v>189.15043618739904</v>
      </c>
      <c r="W48" s="4084">
        <v>27.223727941176467</v>
      </c>
      <c r="X48" s="4084">
        <v>10.21338826961972</v>
      </c>
      <c r="Y48" s="4084">
        <v>0</v>
      </c>
      <c r="Z48" s="4084">
        <v>0</v>
      </c>
      <c r="AA48" s="4084">
        <v>0</v>
      </c>
      <c r="AB48" s="4084">
        <v>0</v>
      </c>
      <c r="AC48" s="4084">
        <v>0</v>
      </c>
      <c r="AD48" s="4084">
        <v>0</v>
      </c>
      <c r="AE48" s="4084">
        <v>10.21338826961972</v>
      </c>
      <c r="AF48" s="4084">
        <v>0</v>
      </c>
      <c r="AG48" s="4084">
        <v>1112.1621000000002</v>
      </c>
      <c r="AH48" s="4084">
        <v>0</v>
      </c>
      <c r="AI48" s="4084">
        <v>0</v>
      </c>
      <c r="AJ48" s="4084">
        <v>3291.2068419999996</v>
      </c>
      <c r="AK48" s="4084">
        <v>41.215553013168773</v>
      </c>
      <c r="AL48" s="4084">
        <v>8.4021408104030701</v>
      </c>
      <c r="AM48" s="4084">
        <v>10028.46241595412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1215.2030500638512</v>
      </c>
      <c r="K49" s="4084">
        <v>1190.6120021004615</v>
      </c>
      <c r="L49" s="4088">
        <v>56.13043004112032</v>
      </c>
      <c r="M49" s="4088">
        <v>86.571481292076641</v>
      </c>
      <c r="N49" s="4088">
        <v>551.59547820845842</v>
      </c>
      <c r="O49" s="4088">
        <v>1.8964565442488142</v>
      </c>
      <c r="P49" s="4088">
        <v>1.4829264411256726</v>
      </c>
      <c r="Q49" s="4088">
        <v>91.047485035640193</v>
      </c>
      <c r="R49" s="4088">
        <v>401.88774453779155</v>
      </c>
      <c r="S49" s="4088">
        <v>0</v>
      </c>
      <c r="T49" s="4088">
        <v>0</v>
      </c>
      <c r="U49" s="4088">
        <v>24.59104796338972</v>
      </c>
      <c r="V49" s="4088">
        <v>23.484038772213246</v>
      </c>
      <c r="W49" s="4084">
        <v>1.1070091911764703</v>
      </c>
      <c r="X49" s="4084">
        <v>0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0</v>
      </c>
      <c r="AF49" s="4084">
        <v>0</v>
      </c>
      <c r="AG49" s="4084">
        <v>159.97904999999997</v>
      </c>
      <c r="AH49" s="4084">
        <v>0</v>
      </c>
      <c r="AI49" s="4084">
        <v>0</v>
      </c>
      <c r="AJ49" s="4084">
        <v>1021.6570380000001</v>
      </c>
      <c r="AK49" s="4084">
        <v>15.900607466704054</v>
      </c>
      <c r="AL49" s="4084">
        <v>76.517981288633266</v>
      </c>
      <c r="AM49" s="4084">
        <v>2489.2577268191885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7">
    <mergeCell ref="AN3:AN8"/>
    <mergeCell ref="C8:AM8"/>
    <mergeCell ref="A1:AB1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4" pageOrder="overThenDown" orientation="landscape" r:id="rId1"/>
  <headerFooter alignWithMargins="0"/>
  <colBreaks count="1" manualBreakCount="1">
    <brk id="20" max="49" man="1"/>
  </colBreaks>
  <drawing r:id="rId2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Sheet74"/>
  <dimension ref="A1:AN51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94" t="s">
        <v>2628</v>
      </c>
      <c r="B1" s="4894"/>
      <c r="C1" s="4894"/>
      <c r="D1" s="4894"/>
      <c r="E1" s="4894"/>
      <c r="F1" s="4894"/>
      <c r="G1" s="4894"/>
      <c r="H1" s="4894"/>
      <c r="I1" s="4894"/>
      <c r="J1" s="4894"/>
      <c r="K1" s="4894"/>
      <c r="L1" s="4894"/>
      <c r="M1" s="4894"/>
      <c r="N1" s="4894"/>
      <c r="O1" s="4894"/>
      <c r="P1" s="4894"/>
      <c r="Q1" s="4894"/>
      <c r="R1" s="4894"/>
      <c r="S1" s="4894"/>
      <c r="T1" s="4894"/>
      <c r="U1" s="4894"/>
      <c r="V1" s="4894"/>
      <c r="W1" s="4894"/>
      <c r="X1" s="4894"/>
      <c r="Y1" s="4894"/>
      <c r="Z1" s="4894"/>
      <c r="AA1" s="4894"/>
      <c r="AB1" s="4894"/>
    </row>
    <row r="2" spans="1:40" ht="18" customHeight="1" thickBot="1">
      <c r="A2" s="1015"/>
      <c r="B2" s="1015"/>
      <c r="C2" s="1015"/>
      <c r="D2" s="1015"/>
      <c r="E2" s="1015"/>
      <c r="F2" s="1015"/>
      <c r="G2" s="1015"/>
      <c r="H2" s="1015"/>
      <c r="I2" s="1015"/>
      <c r="J2" s="1015"/>
      <c r="K2" s="1015"/>
      <c r="L2" s="1015"/>
      <c r="M2" s="1015"/>
      <c r="N2" s="1015"/>
      <c r="O2" s="1015"/>
      <c r="P2" s="1015"/>
      <c r="Q2" s="1015"/>
      <c r="R2" s="1015"/>
      <c r="S2" s="1015"/>
      <c r="T2" s="1015"/>
      <c r="U2" s="1015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3766</v>
      </c>
      <c r="S6" s="983" t="s">
        <v>3766</v>
      </c>
      <c r="T6" s="983" t="s">
        <v>3767</v>
      </c>
      <c r="U6" s="3849" t="s">
        <v>2400</v>
      </c>
      <c r="V6" s="984" t="s">
        <v>2388</v>
      </c>
      <c r="W6" s="983" t="s">
        <v>2387</v>
      </c>
      <c r="X6" s="4886" t="s">
        <v>3755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3944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3794</v>
      </c>
      <c r="AE7" s="3875" t="s">
        <v>3805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1888.65</v>
      </c>
      <c r="D9" s="4084">
        <v>1888.65</v>
      </c>
      <c r="E9" s="4084">
        <v>1888.65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0</v>
      </c>
      <c r="AG9" s="4084">
        <v>0</v>
      </c>
      <c r="AH9" s="4084">
        <v>1516.5582499999998</v>
      </c>
      <c r="AI9" s="4084">
        <v>25765.944749999999</v>
      </c>
      <c r="AJ9" s="4084">
        <v>0</v>
      </c>
      <c r="AK9" s="4084">
        <v>0</v>
      </c>
      <c r="AL9" s="4084">
        <v>1806.1290840000004</v>
      </c>
      <c r="AM9" s="4084">
        <v>30977.282083999999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34409.955428400004</v>
      </c>
      <c r="D10" s="4084">
        <v>683.29542839999999</v>
      </c>
      <c r="E10" s="4084">
        <v>0</v>
      </c>
      <c r="F10" s="4084">
        <v>683.29542839999999</v>
      </c>
      <c r="G10" s="4084">
        <v>33726.660000000003</v>
      </c>
      <c r="H10" s="4084">
        <v>11369.82</v>
      </c>
      <c r="I10" s="4084">
        <v>22356.839999999997</v>
      </c>
      <c r="J10" s="4084">
        <v>151390.91654548797</v>
      </c>
      <c r="K10" s="4084">
        <v>103475.93529111129</v>
      </c>
      <c r="L10" s="4084">
        <v>9969.2132920648473</v>
      </c>
      <c r="M10" s="4084">
        <v>12889.474949449666</v>
      </c>
      <c r="N10" s="4084">
        <v>32321.841728048094</v>
      </c>
      <c r="O10" s="4084">
        <v>578.27204271014466</v>
      </c>
      <c r="P10" s="4084">
        <v>194.06072596054551</v>
      </c>
      <c r="Q10" s="4084">
        <v>39655.120568003222</v>
      </c>
      <c r="R10" s="4084">
        <v>7867.3330204161693</v>
      </c>
      <c r="S10" s="4084">
        <v>0</v>
      </c>
      <c r="T10" s="4084">
        <v>0.61896445860341487</v>
      </c>
      <c r="U10" s="4084">
        <v>8895.8139750279151</v>
      </c>
      <c r="V10" s="4084">
        <v>5349.6347011308571</v>
      </c>
      <c r="W10" s="4084">
        <v>3546.1792738970585</v>
      </c>
      <c r="X10" s="4084">
        <v>39019.167279348738</v>
      </c>
      <c r="Y10" s="4084">
        <v>33776.635288972895</v>
      </c>
      <c r="Z10" s="4084">
        <v>82.072208650250374</v>
      </c>
      <c r="AA10" s="4084">
        <v>2122.8954765751209</v>
      </c>
      <c r="AB10" s="4084">
        <v>718.2377090337942</v>
      </c>
      <c r="AC10" s="4084">
        <v>9.4279101041278306</v>
      </c>
      <c r="AD10" s="4084">
        <v>298.27257811727776</v>
      </c>
      <c r="AE10" s="4084">
        <v>2011.6261078952634</v>
      </c>
      <c r="AF10" s="4084">
        <v>16864.590613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202665.46258688791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128916.88464249876</v>
      </c>
      <c r="K11" s="4084">
        <v>99588.842058682814</v>
      </c>
      <c r="L11" s="4084">
        <v>9917.782500611107</v>
      </c>
      <c r="M11" s="4084">
        <v>12517.797649870607</v>
      </c>
      <c r="N11" s="4084">
        <v>31983.812427068959</v>
      </c>
      <c r="O11" s="4084">
        <v>578.27204271014466</v>
      </c>
      <c r="P11" s="4084">
        <v>194.06072596054551</v>
      </c>
      <c r="Q11" s="4084">
        <v>37058.616966718277</v>
      </c>
      <c r="R11" s="4084">
        <v>7338.4997457431828</v>
      </c>
      <c r="S11" s="4084">
        <v>0</v>
      </c>
      <c r="T11" s="4084">
        <v>0</v>
      </c>
      <c r="U11" s="4084">
        <v>3169.9068557059536</v>
      </c>
      <c r="V11" s="4084">
        <v>912.95263327948305</v>
      </c>
      <c r="W11" s="4084">
        <v>2256.9542224264706</v>
      </c>
      <c r="X11" s="4084">
        <v>26158.135728109995</v>
      </c>
      <c r="Y11" s="4084">
        <v>20915.603737734167</v>
      </c>
      <c r="Z11" s="4084">
        <v>82.072208650250374</v>
      </c>
      <c r="AA11" s="4084">
        <v>2122.8954765751209</v>
      </c>
      <c r="AB11" s="4084">
        <v>718.2377090337942</v>
      </c>
      <c r="AC11" s="4084">
        <v>9.4279101041278306</v>
      </c>
      <c r="AD11" s="4084">
        <v>298.27257811727776</v>
      </c>
      <c r="AE11" s="4084">
        <v>2011.6261078952634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128916.88464249876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22474.031902989183</v>
      </c>
      <c r="K12" s="4084">
        <v>3887.0932324284818</v>
      </c>
      <c r="L12" s="4084">
        <v>51.430791453738749</v>
      </c>
      <c r="M12" s="4084">
        <v>371.67729957906005</v>
      </c>
      <c r="N12" s="4084">
        <v>338.0293009791373</v>
      </c>
      <c r="O12" s="4084">
        <v>0</v>
      </c>
      <c r="P12" s="4084">
        <v>0</v>
      </c>
      <c r="Q12" s="4084">
        <v>2596.5036012849546</v>
      </c>
      <c r="R12" s="4084">
        <v>528.83327467298795</v>
      </c>
      <c r="S12" s="4084">
        <v>0</v>
      </c>
      <c r="T12" s="4084">
        <v>0.61896445860341487</v>
      </c>
      <c r="U12" s="4084">
        <v>5725.9071193219625</v>
      </c>
      <c r="V12" s="4084">
        <v>4436.6820678513732</v>
      </c>
      <c r="W12" s="4084">
        <v>1289.2250514705879</v>
      </c>
      <c r="X12" s="4084">
        <v>12861.031551238739</v>
      </c>
      <c r="Y12" s="4084">
        <v>12861.031551238739</v>
      </c>
      <c r="Z12" s="4084">
        <v>0</v>
      </c>
      <c r="AA12" s="4084">
        <v>0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22474.031902989183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-42544.381753127287</v>
      </c>
      <c r="K13" s="4084">
        <v>-34197.54951845172</v>
      </c>
      <c r="L13" s="4084">
        <v>-1487.6925986187191</v>
      </c>
      <c r="M13" s="4084">
        <v>-2072.779050109827</v>
      </c>
      <c r="N13" s="4084">
        <v>-12922.935049629323</v>
      </c>
      <c r="O13" s="4084">
        <v>0</v>
      </c>
      <c r="P13" s="4084">
        <v>0</v>
      </c>
      <c r="Q13" s="4084">
        <v>-12965.268236048594</v>
      </c>
      <c r="R13" s="4084">
        <v>-4748.8745840452548</v>
      </c>
      <c r="S13" s="4084">
        <v>0</v>
      </c>
      <c r="T13" s="4084">
        <v>0</v>
      </c>
      <c r="U13" s="4084">
        <v>-1379.9228347429439</v>
      </c>
      <c r="V13" s="4084">
        <v>-844.02930533117933</v>
      </c>
      <c r="W13" s="4084">
        <v>-535.89352941176469</v>
      </c>
      <c r="X13" s="4084">
        <v>-6966.9093999326233</v>
      </c>
      <c r="Y13" s="4084">
        <v>-5878.2816714010069</v>
      </c>
      <c r="Z13" s="4084">
        <v>-3.6522281467604771</v>
      </c>
      <c r="AA13" s="4084">
        <v>-470.84911147011309</v>
      </c>
      <c r="AB13" s="4084">
        <v>-225.79922973836671</v>
      </c>
      <c r="AC13" s="4084">
        <v>0</v>
      </c>
      <c r="AD13" s="4084">
        <v>-43.51194365120719</v>
      </c>
      <c r="AE13" s="4084">
        <v>-344.81521552516762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-42544.381753127287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-7557.6663951117234</v>
      </c>
      <c r="K14" s="4084">
        <v>-7557.6663951117234</v>
      </c>
      <c r="L14" s="4084">
        <v>0</v>
      </c>
      <c r="M14" s="4084">
        <v>-6.2242236060678592E-3</v>
      </c>
      <c r="N14" s="4084">
        <v>-1156.375498786525</v>
      </c>
      <c r="O14" s="4084">
        <v>-101.36029699401394</v>
      </c>
      <c r="P14" s="4084">
        <v>-22.803386750870519</v>
      </c>
      <c r="Q14" s="4084">
        <v>-5781.6415298795946</v>
      </c>
      <c r="R14" s="4084">
        <v>-495.47945847711202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-7557.6663951117234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-202.64999999999964</v>
      </c>
      <c r="D15" s="4084">
        <v>-202.64999999999964</v>
      </c>
      <c r="E15" s="4084">
        <v>-234.44999999999982</v>
      </c>
      <c r="F15" s="4084">
        <v>31.799999999999955</v>
      </c>
      <c r="G15" s="4084">
        <v>0</v>
      </c>
      <c r="H15" s="4084">
        <v>0</v>
      </c>
      <c r="I15" s="4084">
        <v>0</v>
      </c>
      <c r="J15" s="4084">
        <v>461.70885829561121</v>
      </c>
      <c r="K15" s="4084">
        <v>128.79774938140145</v>
      </c>
      <c r="L15" s="4084">
        <v>-37.42820409728796</v>
      </c>
      <c r="M15" s="4084">
        <v>-25.139362512747766</v>
      </c>
      <c r="N15" s="4084">
        <v>89.858221120881126</v>
      </c>
      <c r="O15" s="4084">
        <v>-5.5705608894306238</v>
      </c>
      <c r="P15" s="4084">
        <v>4.3701299385003445</v>
      </c>
      <c r="Q15" s="4084">
        <v>60.170213485058866</v>
      </c>
      <c r="R15" s="4084">
        <v>42.95889974867967</v>
      </c>
      <c r="S15" s="4084">
        <v>0</v>
      </c>
      <c r="T15" s="4084">
        <v>-0.42158741225099627</v>
      </c>
      <c r="U15" s="4084">
        <v>87.512744182386143</v>
      </c>
      <c r="V15" s="4084">
        <v>-2.2914378029079217</v>
      </c>
      <c r="W15" s="4084">
        <v>89.804181985294107</v>
      </c>
      <c r="X15" s="4084">
        <v>245.39836473182311</v>
      </c>
      <c r="Y15" s="4084">
        <v>227.52683573541094</v>
      </c>
      <c r="Z15" s="4084">
        <v>-13.781213265115003</v>
      </c>
      <c r="AA15" s="4084">
        <v>19.397092084006452</v>
      </c>
      <c r="AB15" s="4084">
        <v>23.598405321725565</v>
      </c>
      <c r="AC15" s="4084">
        <v>0.55631816892861807</v>
      </c>
      <c r="AD15" s="4084">
        <v>-4.4091995565688364</v>
      </c>
      <c r="AE15" s="4084">
        <v>-7.4898737565644096</v>
      </c>
      <c r="AF15" s="4084">
        <v>-15.14744399999995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243.91141429561139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4760.1000000000004</v>
      </c>
      <c r="D16" s="4084">
        <v>4760.1000000000004</v>
      </c>
      <c r="E16" s="4084">
        <v>4203.9000000000005</v>
      </c>
      <c r="F16" s="4084">
        <v>556.19999999999993</v>
      </c>
      <c r="G16" s="4084">
        <v>0</v>
      </c>
      <c r="H16" s="4084">
        <v>0</v>
      </c>
      <c r="I16" s="4084">
        <v>0</v>
      </c>
      <c r="J16" s="4084">
        <v>6460.2322394831335</v>
      </c>
      <c r="K16" s="4084">
        <v>4901.7745669940723</v>
      </c>
      <c r="L16" s="4084">
        <v>377.43290353611104</v>
      </c>
      <c r="M16" s="4084">
        <v>1072.0626252824904</v>
      </c>
      <c r="N16" s="4084">
        <v>1500.9732809663062</v>
      </c>
      <c r="O16" s="4084">
        <v>26.651266967581734</v>
      </c>
      <c r="P16" s="4084">
        <v>13.139998995689897</v>
      </c>
      <c r="Q16" s="4084">
        <v>1664.4341147613404</v>
      </c>
      <c r="R16" s="4084">
        <v>246.97525626365075</v>
      </c>
      <c r="S16" s="4084">
        <v>0</v>
      </c>
      <c r="T16" s="4084">
        <v>0.1051202209024794</v>
      </c>
      <c r="U16" s="4084">
        <v>396.27288029494912</v>
      </c>
      <c r="V16" s="4084">
        <v>215.0540549273021</v>
      </c>
      <c r="W16" s="4084">
        <v>181.21882536764704</v>
      </c>
      <c r="X16" s="4084">
        <v>1162.1847921941117</v>
      </c>
      <c r="Y16" s="4084">
        <v>1014.6585283107684</v>
      </c>
      <c r="Z16" s="4084">
        <v>8.5462008267315035</v>
      </c>
      <c r="AA16" s="4084">
        <v>58.384006462035536</v>
      </c>
      <c r="AB16" s="4084">
        <v>68.841820891112377</v>
      </c>
      <c r="AC16" s="4084">
        <v>0.9521474477318348</v>
      </c>
      <c r="AD16" s="4084">
        <v>2.8412257615256933</v>
      </c>
      <c r="AE16" s="4084">
        <v>7.9608624942064532</v>
      </c>
      <c r="AF16" s="4084">
        <v>685.07163400000002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11905.403873483134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-4962.75</v>
      </c>
      <c r="D17" s="4084">
        <v>-4962.75</v>
      </c>
      <c r="E17" s="4084">
        <v>-4438.3500000000004</v>
      </c>
      <c r="F17" s="4084">
        <v>-524.4</v>
      </c>
      <c r="G17" s="4084">
        <v>0</v>
      </c>
      <c r="H17" s="4084">
        <v>0</v>
      </c>
      <c r="I17" s="4084">
        <v>0</v>
      </c>
      <c r="J17" s="4084">
        <v>-5998.5233811875223</v>
      </c>
      <c r="K17" s="4084">
        <v>-4772.9768176126709</v>
      </c>
      <c r="L17" s="4084">
        <v>-414.861107633399</v>
      </c>
      <c r="M17" s="4084">
        <v>-1097.2019877952382</v>
      </c>
      <c r="N17" s="4084">
        <v>-1411.1150598454251</v>
      </c>
      <c r="O17" s="4084">
        <v>-32.221827857012357</v>
      </c>
      <c r="P17" s="4084">
        <v>-8.7698690571895526</v>
      </c>
      <c r="Q17" s="4084">
        <v>-1604.2639012762816</v>
      </c>
      <c r="R17" s="4084">
        <v>-204.01635651497108</v>
      </c>
      <c r="S17" s="4084">
        <v>0</v>
      </c>
      <c r="T17" s="4084">
        <v>-0.52670763315347569</v>
      </c>
      <c r="U17" s="4084">
        <v>-308.76013611256298</v>
      </c>
      <c r="V17" s="4084">
        <v>-217.34549273021003</v>
      </c>
      <c r="W17" s="4084">
        <v>-91.414643382352935</v>
      </c>
      <c r="X17" s="4084">
        <v>-916.78642746228854</v>
      </c>
      <c r="Y17" s="4084">
        <v>-787.13169257535742</v>
      </c>
      <c r="Z17" s="4084">
        <v>-22.327414091846506</v>
      </c>
      <c r="AA17" s="4084">
        <v>-38.986914378029084</v>
      </c>
      <c r="AB17" s="4084">
        <v>-45.243415569386812</v>
      </c>
      <c r="AC17" s="4084">
        <v>-0.39582927880321667</v>
      </c>
      <c r="AD17" s="4084">
        <v>-7.2504253180945293</v>
      </c>
      <c r="AE17" s="4084">
        <v>-15.450736250770863</v>
      </c>
      <c r="AF17" s="4084">
        <v>-700.21907799999997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-11661.492459187522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2061.1079999999997</v>
      </c>
      <c r="D18" s="4086">
        <v>57.149999999999984</v>
      </c>
      <c r="E18" s="4086">
        <v>57.149999999999984</v>
      </c>
      <c r="F18" s="4086">
        <v>0</v>
      </c>
      <c r="G18" s="4086">
        <v>2003.9579999999999</v>
      </c>
      <c r="H18" s="4086">
        <v>801.57</v>
      </c>
      <c r="I18" s="4086">
        <v>1202.3879999999995</v>
      </c>
      <c r="J18" s="4086">
        <v>-4194.9110397305849</v>
      </c>
      <c r="K18" s="4086">
        <v>-2842.4695380845815</v>
      </c>
      <c r="L18" s="4086">
        <v>-14.832331212619238</v>
      </c>
      <c r="M18" s="4086">
        <v>-151.1778157944199</v>
      </c>
      <c r="N18" s="4086">
        <v>107.38094794724134</v>
      </c>
      <c r="O18" s="4086">
        <v>-49.037225327645302</v>
      </c>
      <c r="P18" s="4086">
        <v>57.688706949119464</v>
      </c>
      <c r="Q18" s="4086">
        <v>-2667.9540968340489</v>
      </c>
      <c r="R18" s="4086">
        <v>-124.55957775287024</v>
      </c>
      <c r="S18" s="4086">
        <v>0</v>
      </c>
      <c r="T18" s="4086">
        <v>2.1853940661304864E-2</v>
      </c>
      <c r="U18" s="4086">
        <v>204.64912442388143</v>
      </c>
      <c r="V18" s="4086">
        <v>69.907657512116828</v>
      </c>
      <c r="W18" s="4086">
        <v>134.7414669117646</v>
      </c>
      <c r="X18" s="4086">
        <v>-1557.090626069885</v>
      </c>
      <c r="Y18" s="4086">
        <v>-271.15751442754345</v>
      </c>
      <c r="Z18" s="4086">
        <v>18.493063413548477</v>
      </c>
      <c r="AA18" s="4086">
        <v>-8.1660743134086289</v>
      </c>
      <c r="AB18" s="4086">
        <v>-42.600332004250134</v>
      </c>
      <c r="AC18" s="4086">
        <v>-1.1102230246251565E-16</v>
      </c>
      <c r="AD18" s="4086">
        <v>-36.084416900472327</v>
      </c>
      <c r="AE18" s="4086">
        <v>-1217.5753518377587</v>
      </c>
      <c r="AF18" s="4086">
        <v>-1.6354000000831093E-2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-2133.8193937305864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38157.063428399997</v>
      </c>
      <c r="D19" s="4084">
        <v>2426.4454284000003</v>
      </c>
      <c r="E19" s="4084">
        <v>1711.3500000000001</v>
      </c>
      <c r="F19" s="4084">
        <v>715.09542840000006</v>
      </c>
      <c r="G19" s="4084">
        <v>35730.618000000002</v>
      </c>
      <c r="H19" s="4084">
        <v>12171.390000000001</v>
      </c>
      <c r="I19" s="4084">
        <v>23559.228000000003</v>
      </c>
      <c r="J19" s="4084">
        <v>97555.994981539188</v>
      </c>
      <c r="K19" s="4084">
        <v>59007.048375815473</v>
      </c>
      <c r="L19" s="4084">
        <v>8429.2601581362214</v>
      </c>
      <c r="M19" s="4084">
        <v>10640.372496809065</v>
      </c>
      <c r="N19" s="4084">
        <v>18439.770348700367</v>
      </c>
      <c r="O19" s="4084">
        <v>422.30395949905488</v>
      </c>
      <c r="P19" s="4084">
        <v>233.3161760972948</v>
      </c>
      <c r="Q19" s="4084">
        <v>18300.427705696846</v>
      </c>
      <c r="R19" s="4084">
        <v>2541.3782998896136</v>
      </c>
      <c r="S19" s="4084">
        <v>0</v>
      </c>
      <c r="T19" s="4084">
        <v>0.21923098701372348</v>
      </c>
      <c r="U19" s="4084">
        <v>7808.0713287619974</v>
      </c>
      <c r="V19" s="4084">
        <v>4573.2399353796454</v>
      </c>
      <c r="W19" s="4084">
        <v>3234.8313933823524</v>
      </c>
      <c r="X19" s="4084">
        <v>30740.87527696172</v>
      </c>
      <c r="Y19" s="4084">
        <v>27842.34304556849</v>
      </c>
      <c r="Z19" s="4084">
        <v>95.821221295973999</v>
      </c>
      <c r="AA19" s="4084">
        <v>1663.2775444264942</v>
      </c>
      <c r="AB19" s="4084">
        <v>473.43655261290286</v>
      </c>
      <c r="AC19" s="4084">
        <v>9.9842282730564484</v>
      </c>
      <c r="AD19" s="4084">
        <v>214.26701800902936</v>
      </c>
      <c r="AE19" s="4084">
        <v>441.7456667757728</v>
      </c>
      <c r="AF19" s="4084">
        <v>16849.444598999999</v>
      </c>
      <c r="AG19" s="4084">
        <v>0</v>
      </c>
      <c r="AH19" s="4084">
        <v>1516.5582499999998</v>
      </c>
      <c r="AI19" s="4084">
        <v>25765.944749999999</v>
      </c>
      <c r="AJ19" s="4084">
        <v>0</v>
      </c>
      <c r="AK19" s="4084">
        <v>0</v>
      </c>
      <c r="AL19" s="4084">
        <v>1806.1290840000004</v>
      </c>
      <c r="AM19" s="4100">
        <v>181651.13509293919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-19831.985999999997</v>
      </c>
      <c r="D20" s="4084">
        <v>-1155.9000000000001</v>
      </c>
      <c r="E20" s="4084">
        <v>-1125.9000000000001</v>
      </c>
      <c r="F20" s="4084">
        <v>-29.999999999999996</v>
      </c>
      <c r="G20" s="4084">
        <v>-18676.086000000003</v>
      </c>
      <c r="H20" s="4084">
        <v>0</v>
      </c>
      <c r="I20" s="4084">
        <v>-18676.086000000003</v>
      </c>
      <c r="J20" s="4084">
        <v>-4627.830078830284</v>
      </c>
      <c r="K20" s="4084">
        <v>-4190.4948563206617</v>
      </c>
      <c r="L20" s="4084">
        <v>0</v>
      </c>
      <c r="M20" s="4084">
        <v>-154.49117749405005</v>
      </c>
      <c r="N20" s="4084">
        <v>-160.00193019246237</v>
      </c>
      <c r="O20" s="4084">
        <v>-2.4807863384184638E-2</v>
      </c>
      <c r="P20" s="4084">
        <v>0</v>
      </c>
      <c r="Q20" s="4084">
        <v>-3875.9769407707654</v>
      </c>
      <c r="R20" s="4084">
        <v>0</v>
      </c>
      <c r="S20" s="4084">
        <v>0</v>
      </c>
      <c r="T20" s="4084">
        <v>0</v>
      </c>
      <c r="U20" s="4084">
        <v>-437.33522250962176</v>
      </c>
      <c r="V20" s="4084">
        <v>-437.06549273021</v>
      </c>
      <c r="W20" s="4084">
        <v>-0.26972977941176468</v>
      </c>
      <c r="X20" s="4084">
        <v>0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0</v>
      </c>
      <c r="AF20" s="4084">
        <v>-16849.444598999999</v>
      </c>
      <c r="AG20" s="4084">
        <v>10512.678684899998</v>
      </c>
      <c r="AH20" s="4084">
        <v>-1516.5582499999998</v>
      </c>
      <c r="AI20" s="4084">
        <v>-25765.944749999999</v>
      </c>
      <c r="AJ20" s="4084">
        <v>18422.48054</v>
      </c>
      <c r="AK20" s="4084">
        <v>1032.7999999999997</v>
      </c>
      <c r="AL20" s="4084">
        <v>0</v>
      </c>
      <c r="AM20" s="4100">
        <v>-38623.804452930286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-19831.985999999997</v>
      </c>
      <c r="D21" s="4084">
        <v>-1155.9000000000001</v>
      </c>
      <c r="E21" s="4084">
        <v>-1125.9000000000001</v>
      </c>
      <c r="F21" s="4084">
        <v>-29.999999999999996</v>
      </c>
      <c r="G21" s="4084">
        <v>-18676.086000000003</v>
      </c>
      <c r="H21" s="4084">
        <v>0</v>
      </c>
      <c r="I21" s="4084">
        <v>-18676.086000000003</v>
      </c>
      <c r="J21" s="4084">
        <v>-3704.3469166632308</v>
      </c>
      <c r="K21" s="4084">
        <v>-3704.0745303398203</v>
      </c>
      <c r="L21" s="4084">
        <v>0</v>
      </c>
      <c r="M21" s="4084">
        <v>-143.66337979285424</v>
      </c>
      <c r="N21" s="4084">
        <v>-159.30409854090206</v>
      </c>
      <c r="O21" s="4084">
        <v>-2.4807863384184638E-2</v>
      </c>
      <c r="P21" s="4084">
        <v>0</v>
      </c>
      <c r="Q21" s="4084">
        <v>-3401.0822441426803</v>
      </c>
      <c r="R21" s="4084">
        <v>0</v>
      </c>
      <c r="S21" s="4084">
        <v>0</v>
      </c>
      <c r="T21" s="4084">
        <v>0</v>
      </c>
      <c r="U21" s="4084">
        <v>-0.27238632341062435</v>
      </c>
      <c r="V21" s="4084">
        <v>-0.27227786752827138</v>
      </c>
      <c r="W21" s="4084">
        <v>-1.0845588235294116E-4</v>
      </c>
      <c r="X21" s="4084">
        <v>0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0</v>
      </c>
      <c r="AF21" s="4084">
        <v>-5968.5132000000003</v>
      </c>
      <c r="AG21" s="4084">
        <v>-84.378419999999991</v>
      </c>
      <c r="AH21" s="4084">
        <v>-1516.5582499999998</v>
      </c>
      <c r="AI21" s="4084">
        <v>-25765.944749999999</v>
      </c>
      <c r="AJ21" s="4084">
        <v>20581.927037999998</v>
      </c>
      <c r="AK21" s="4084">
        <v>772.13072771647592</v>
      </c>
      <c r="AL21" s="4084">
        <v>0</v>
      </c>
      <c r="AM21" s="4100">
        <v>-35517.669770946755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-485.02906812436424</v>
      </c>
      <c r="K22" s="4084">
        <v>-485.02906812436424</v>
      </c>
      <c r="L22" s="4084">
        <v>0</v>
      </c>
      <c r="M22" s="4084">
        <v>-10.21007808731358</v>
      </c>
      <c r="N22" s="4084">
        <v>0</v>
      </c>
      <c r="O22" s="4084">
        <v>0</v>
      </c>
      <c r="P22" s="4084">
        <v>0</v>
      </c>
      <c r="Q22" s="4084">
        <v>-474.81899003705058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-230.56020000000001</v>
      </c>
      <c r="AG22" s="4084">
        <v>-127.20707999999999</v>
      </c>
      <c r="AH22" s="4084">
        <v>0</v>
      </c>
      <c r="AI22" s="4084">
        <v>0</v>
      </c>
      <c r="AJ22" s="4084">
        <v>0</v>
      </c>
      <c r="AK22" s="4084">
        <v>310.26927228352417</v>
      </c>
      <c r="AL22" s="4084">
        <v>0</v>
      </c>
      <c r="AM22" s="4100">
        <v>-532.5270758408401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-438.45409404268753</v>
      </c>
      <c r="K23" s="4084">
        <v>-1.391257856476307</v>
      </c>
      <c r="L23" s="4084">
        <v>0</v>
      </c>
      <c r="M23" s="4084">
        <v>-0.61771961388220131</v>
      </c>
      <c r="N23" s="4084">
        <v>-0.69783165156030091</v>
      </c>
      <c r="O23" s="4084">
        <v>0</v>
      </c>
      <c r="P23" s="4084">
        <v>0</v>
      </c>
      <c r="Q23" s="4084">
        <v>-7.5706591033804699E-2</v>
      </c>
      <c r="R23" s="4084">
        <v>0</v>
      </c>
      <c r="S23" s="4084">
        <v>0</v>
      </c>
      <c r="T23" s="4084">
        <v>0</v>
      </c>
      <c r="U23" s="4084">
        <v>-437.06283618621114</v>
      </c>
      <c r="V23" s="4084">
        <v>-436.79321486268174</v>
      </c>
      <c r="W23" s="4084">
        <v>-0.26962132352941176</v>
      </c>
      <c r="X23" s="4084">
        <v>0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-10252.263046999999</v>
      </c>
      <c r="AG23" s="4084">
        <v>10773.105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82.387858957312517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-398.10815200000002</v>
      </c>
      <c r="AG24" s="4086">
        <v>-48.840815100000498</v>
      </c>
      <c r="AH24" s="4086">
        <v>0</v>
      </c>
      <c r="AI24" s="4086">
        <v>0</v>
      </c>
      <c r="AJ24" s="4086">
        <v>-2159.4464979999998</v>
      </c>
      <c r="AK24" s="4086">
        <v>-49.600000000000087</v>
      </c>
      <c r="AL24" s="4086">
        <v>0</v>
      </c>
      <c r="AM24" s="4087">
        <v>-2655.9954651000003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18325.0774284</v>
      </c>
      <c r="D25" s="4084">
        <v>1270.5454284000002</v>
      </c>
      <c r="E25" s="4084">
        <v>585.45000000000005</v>
      </c>
      <c r="F25" s="4084">
        <v>685.09542840000006</v>
      </c>
      <c r="G25" s="4084">
        <v>17054.531999999999</v>
      </c>
      <c r="H25" s="4084">
        <v>12171.390000000001</v>
      </c>
      <c r="I25" s="4084">
        <v>4883.1419999999998</v>
      </c>
      <c r="J25" s="4084">
        <v>92928.164902708901</v>
      </c>
      <c r="K25" s="4084">
        <v>54816.553519494817</v>
      </c>
      <c r="L25" s="4084">
        <v>8429.2601581362214</v>
      </c>
      <c r="M25" s="4084">
        <v>10485.881319315016</v>
      </c>
      <c r="N25" s="4084">
        <v>18279.768418507905</v>
      </c>
      <c r="O25" s="4084">
        <v>422.2791516356707</v>
      </c>
      <c r="P25" s="4084">
        <v>233.3161760972948</v>
      </c>
      <c r="Q25" s="4084">
        <v>14424.450764926081</v>
      </c>
      <c r="R25" s="4084">
        <v>2541.3782998896136</v>
      </c>
      <c r="S25" s="4084">
        <v>0</v>
      </c>
      <c r="T25" s="4084">
        <v>0.21923098701372348</v>
      </c>
      <c r="U25" s="4084">
        <v>7370.7361062523751</v>
      </c>
      <c r="V25" s="4084">
        <v>4136.1744426494342</v>
      </c>
      <c r="W25" s="4084">
        <v>3234.5616636029408</v>
      </c>
      <c r="X25" s="4084">
        <v>30740.87527696172</v>
      </c>
      <c r="Y25" s="4084">
        <v>27842.34304556849</v>
      </c>
      <c r="Z25" s="4084">
        <v>95.821221295973999</v>
      </c>
      <c r="AA25" s="4084">
        <v>1663.2775444264942</v>
      </c>
      <c r="AB25" s="4084">
        <v>473.43655261290286</v>
      </c>
      <c r="AC25" s="4084">
        <v>9.9842282730564484</v>
      </c>
      <c r="AD25" s="4084">
        <v>214.26701800902936</v>
      </c>
      <c r="AE25" s="4084">
        <v>441.7456667757728</v>
      </c>
      <c r="AF25" s="4084">
        <v>0</v>
      </c>
      <c r="AG25" s="4084">
        <v>10512.6786849</v>
      </c>
      <c r="AH25" s="4084">
        <v>0</v>
      </c>
      <c r="AI25" s="4084">
        <v>0</v>
      </c>
      <c r="AJ25" s="4084">
        <v>18422.48054</v>
      </c>
      <c r="AK25" s="4084">
        <v>1032.7999999999997</v>
      </c>
      <c r="AL25" s="4084">
        <v>1806.1290840000004</v>
      </c>
      <c r="AM25" s="4100">
        <v>143027.33064000891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17822.427428400002</v>
      </c>
      <c r="D26" s="4084">
        <v>767.89542840000013</v>
      </c>
      <c r="E26" s="4084">
        <v>82.800000000000011</v>
      </c>
      <c r="F26" s="4084">
        <v>685.09542840000006</v>
      </c>
      <c r="G26" s="4084">
        <v>17054.531999999999</v>
      </c>
      <c r="H26" s="4084">
        <v>12171.390000000001</v>
      </c>
      <c r="I26" s="4084">
        <v>4883.1419999999998</v>
      </c>
      <c r="J26" s="4084">
        <v>47799.83592609367</v>
      </c>
      <c r="K26" s="4084">
        <v>15059.797227436025</v>
      </c>
      <c r="L26" s="4084">
        <v>288.89799368972024</v>
      </c>
      <c r="M26" s="4084">
        <v>1180.9919327158032</v>
      </c>
      <c r="N26" s="4084">
        <v>3361.854662311318</v>
      </c>
      <c r="O26" s="4084">
        <v>218.38093136169476</v>
      </c>
      <c r="P26" s="4084">
        <v>163.42355204699805</v>
      </c>
      <c r="Q26" s="4084">
        <v>9845.8044373254179</v>
      </c>
      <c r="R26" s="4084">
        <v>0.44371798507257088</v>
      </c>
      <c r="S26" s="4084">
        <v>0</v>
      </c>
      <c r="T26" s="4084">
        <v>0</v>
      </c>
      <c r="U26" s="4084">
        <v>2029.7529983132188</v>
      </c>
      <c r="V26" s="4084">
        <v>1427.7057189014538</v>
      </c>
      <c r="W26" s="4084">
        <v>602.04727941176463</v>
      </c>
      <c r="X26" s="4084">
        <v>30710.285700344422</v>
      </c>
      <c r="Y26" s="4084">
        <v>27842.34304556849</v>
      </c>
      <c r="Z26" s="4084">
        <v>95.821221295973999</v>
      </c>
      <c r="AA26" s="4084">
        <v>1663.2775444264942</v>
      </c>
      <c r="AB26" s="4084">
        <v>473.43655261290286</v>
      </c>
      <c r="AC26" s="4084">
        <v>9.9842282730564484</v>
      </c>
      <c r="AD26" s="4084">
        <v>183.67744139172805</v>
      </c>
      <c r="AE26" s="4084">
        <v>441.7456667757728</v>
      </c>
      <c r="AF26" s="4084">
        <v>0</v>
      </c>
      <c r="AG26" s="4084">
        <v>2530.1303349</v>
      </c>
      <c r="AH26" s="4084">
        <v>0</v>
      </c>
      <c r="AI26" s="4084">
        <v>0</v>
      </c>
      <c r="AJ26" s="4084">
        <v>10393.871764</v>
      </c>
      <c r="AK26" s="4084">
        <v>0</v>
      </c>
      <c r="AL26" s="4084">
        <v>1567.7996799999999</v>
      </c>
      <c r="AM26" s="4100">
        <v>80114.065133393655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3449.051901059946</v>
      </c>
      <c r="K27" s="4084">
        <v>3440.3442142132762</v>
      </c>
      <c r="L27" s="4084">
        <v>237.37179752732854</v>
      </c>
      <c r="M27" s="4084">
        <v>547.67704248231848</v>
      </c>
      <c r="N27" s="4084">
        <v>2406.1040812976585</v>
      </c>
      <c r="O27" s="4084">
        <v>75.876344610130175</v>
      </c>
      <c r="P27" s="4084">
        <v>75.012699005768226</v>
      </c>
      <c r="Q27" s="4084">
        <v>98.157294038091393</v>
      </c>
      <c r="R27" s="4084">
        <v>0.1449552519813137</v>
      </c>
      <c r="S27" s="4084">
        <v>0</v>
      </c>
      <c r="T27" s="4084">
        <v>0</v>
      </c>
      <c r="U27" s="4084">
        <v>8.7076868466691995</v>
      </c>
      <c r="V27" s="4084">
        <v>8.1482714054927285</v>
      </c>
      <c r="W27" s="4084">
        <v>0.55941544117647046</v>
      </c>
      <c r="X27" s="4084">
        <v>0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0</v>
      </c>
      <c r="AF27" s="4084">
        <v>0</v>
      </c>
      <c r="AG27" s="4084">
        <v>0.71600025</v>
      </c>
      <c r="AH27" s="4084">
        <v>0</v>
      </c>
      <c r="AI27" s="4084">
        <v>0</v>
      </c>
      <c r="AJ27" s="4084">
        <v>393.17841199999992</v>
      </c>
      <c r="AK27" s="4084">
        <v>0</v>
      </c>
      <c r="AL27" s="4084">
        <v>0</v>
      </c>
      <c r="AM27" s="4100">
        <v>3842.9463133099443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40.809261078233327</v>
      </c>
      <c r="K28" s="4084">
        <v>39.971564948327398</v>
      </c>
      <c r="L28" s="4084">
        <v>6.5978360064320861E-4</v>
      </c>
      <c r="M28" s="4084">
        <v>1.8023968402371171</v>
      </c>
      <c r="N28" s="4084">
        <v>17.182660050030997</v>
      </c>
      <c r="O28" s="4084">
        <v>2.852306509340651</v>
      </c>
      <c r="P28" s="4084">
        <v>1.4349657377989165</v>
      </c>
      <c r="Q28" s="4084">
        <v>16.698576027319078</v>
      </c>
      <c r="R28" s="4084">
        <v>0</v>
      </c>
      <c r="S28" s="4084">
        <v>0</v>
      </c>
      <c r="T28" s="4084">
        <v>0</v>
      </c>
      <c r="U28" s="4084">
        <v>0.83769612990592035</v>
      </c>
      <c r="V28" s="4084">
        <v>0.83292407108239097</v>
      </c>
      <c r="W28" s="4084">
        <v>4.7720588235294105E-3</v>
      </c>
      <c r="X28" s="4084">
        <v>0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</v>
      </c>
      <c r="AF28" s="4084">
        <v>0</v>
      </c>
      <c r="AG28" s="4084">
        <v>1.4777469000000001</v>
      </c>
      <c r="AH28" s="4084">
        <v>0</v>
      </c>
      <c r="AI28" s="4084">
        <v>0</v>
      </c>
      <c r="AJ28" s="4084">
        <v>81.848005999999998</v>
      </c>
      <c r="AK28" s="4084">
        <v>0</v>
      </c>
      <c r="AL28" s="4084">
        <v>0</v>
      </c>
      <c r="AM28" s="4100">
        <v>124.13501397823332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17822.427428400002</v>
      </c>
      <c r="D29" s="4084">
        <v>767.89542840000013</v>
      </c>
      <c r="E29" s="4084">
        <v>82.8</v>
      </c>
      <c r="F29" s="4084">
        <v>685.09542840000006</v>
      </c>
      <c r="G29" s="4084">
        <v>17054.531999999999</v>
      </c>
      <c r="H29" s="4084">
        <v>12171.390000000001</v>
      </c>
      <c r="I29" s="4084">
        <v>4883.1419999999998</v>
      </c>
      <c r="J29" s="4084">
        <v>42281.768885501719</v>
      </c>
      <c r="K29" s="4084">
        <v>11245.737193766421</v>
      </c>
      <c r="L29" s="4084">
        <v>46.239086256997467</v>
      </c>
      <c r="M29" s="4084">
        <v>616.81945283268385</v>
      </c>
      <c r="N29" s="4084">
        <v>751.2316426875592</v>
      </c>
      <c r="O29" s="4084">
        <v>136.82702327066968</v>
      </c>
      <c r="P29" s="4084">
        <v>83.633134231692111</v>
      </c>
      <c r="Q29" s="4084">
        <v>9610.7576647420374</v>
      </c>
      <c r="R29" s="4084">
        <v>0.22918974478343207</v>
      </c>
      <c r="S29" s="4084">
        <v>0</v>
      </c>
      <c r="T29" s="4084">
        <v>0</v>
      </c>
      <c r="U29" s="4084">
        <v>1989.0235358173759</v>
      </c>
      <c r="V29" s="4084">
        <v>1387.6359935379644</v>
      </c>
      <c r="W29" s="4084">
        <v>601.38754227941172</v>
      </c>
      <c r="X29" s="4084">
        <v>29047.008155917923</v>
      </c>
      <c r="Y29" s="4084">
        <v>27842.34304556849</v>
      </c>
      <c r="Z29" s="4084">
        <v>95.821221295973999</v>
      </c>
      <c r="AA29" s="4084">
        <v>0</v>
      </c>
      <c r="AB29" s="4084">
        <v>473.43655261290286</v>
      </c>
      <c r="AC29" s="4084">
        <v>9.9842282730564484</v>
      </c>
      <c r="AD29" s="4084">
        <v>183.67744139172805</v>
      </c>
      <c r="AE29" s="4084">
        <v>441.7456667757728</v>
      </c>
      <c r="AF29" s="4084">
        <v>0</v>
      </c>
      <c r="AG29" s="4084">
        <v>2527.8632536500004</v>
      </c>
      <c r="AH29" s="4084">
        <v>0</v>
      </c>
      <c r="AI29" s="4084">
        <v>0</v>
      </c>
      <c r="AJ29" s="4084">
        <v>9918.8453460000001</v>
      </c>
      <c r="AK29" s="4084">
        <v>0</v>
      </c>
      <c r="AL29" s="4084">
        <v>1567.7996799999999</v>
      </c>
      <c r="AM29" s="4100">
        <v>74118.704593551724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31.812000000000005</v>
      </c>
      <c r="D30" s="4084">
        <v>0</v>
      </c>
      <c r="E30" s="4084">
        <v>0</v>
      </c>
      <c r="F30" s="4084">
        <v>0</v>
      </c>
      <c r="G30" s="4084">
        <v>31.812000000000005</v>
      </c>
      <c r="H30" s="4084">
        <v>0</v>
      </c>
      <c r="I30" s="4084">
        <v>31.812000000000005</v>
      </c>
      <c r="J30" s="4084">
        <v>906.11096569854226</v>
      </c>
      <c r="K30" s="4084">
        <v>846.48629588186088</v>
      </c>
      <c r="L30" s="4084">
        <v>0.39045993486065078</v>
      </c>
      <c r="M30" s="4084">
        <v>25.445732630246489</v>
      </c>
      <c r="N30" s="4084">
        <v>39.795564890635823</v>
      </c>
      <c r="O30" s="4084">
        <v>8.8658222606430961</v>
      </c>
      <c r="P30" s="4084">
        <v>6.7123394630237136</v>
      </c>
      <c r="Q30" s="4084">
        <v>765.2763767024511</v>
      </c>
      <c r="R30" s="4084">
        <v>0</v>
      </c>
      <c r="S30" s="4084">
        <v>0</v>
      </c>
      <c r="T30" s="4084">
        <v>0</v>
      </c>
      <c r="U30" s="4084">
        <v>40.969238646892521</v>
      </c>
      <c r="V30" s="4084">
        <v>40.077189014539584</v>
      </c>
      <c r="W30" s="4084">
        <v>0.89204963235294121</v>
      </c>
      <c r="X30" s="4084">
        <v>18.655431169788955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18.655431169788955</v>
      </c>
      <c r="AF30" s="4084">
        <v>0</v>
      </c>
      <c r="AG30" s="4084">
        <v>144.2119644</v>
      </c>
      <c r="AH30" s="4084">
        <v>0</v>
      </c>
      <c r="AI30" s="4084">
        <v>0</v>
      </c>
      <c r="AJ30" s="4084">
        <v>495.018666</v>
      </c>
      <c r="AK30" s="4084">
        <v>0</v>
      </c>
      <c r="AL30" s="4084">
        <v>0</v>
      </c>
      <c r="AM30" s="4100">
        <v>1577.1535960985427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96.953999999999994</v>
      </c>
      <c r="D31" s="4084">
        <v>0</v>
      </c>
      <c r="E31" s="4084">
        <v>0</v>
      </c>
      <c r="F31" s="4084">
        <v>0</v>
      </c>
      <c r="G31" s="4084">
        <v>96.953999999999994</v>
      </c>
      <c r="H31" s="4084">
        <v>0</v>
      </c>
      <c r="I31" s="4084">
        <v>96.953999999999994</v>
      </c>
      <c r="J31" s="4084">
        <v>1718.1857006841292</v>
      </c>
      <c r="K31" s="4084">
        <v>1708.2703263790354</v>
      </c>
      <c r="L31" s="4084">
        <v>0.23580665886988272</v>
      </c>
      <c r="M31" s="4084">
        <v>19.03298420695484</v>
      </c>
      <c r="N31" s="4084">
        <v>10.619005603632235</v>
      </c>
      <c r="O31" s="4084">
        <v>11.38232594453638</v>
      </c>
      <c r="P31" s="4084">
        <v>2.7894315169593558</v>
      </c>
      <c r="Q31" s="4084">
        <v>1664.2107724480825</v>
      </c>
      <c r="R31" s="4084">
        <v>0</v>
      </c>
      <c r="S31" s="4084">
        <v>0</v>
      </c>
      <c r="T31" s="4084">
        <v>0</v>
      </c>
      <c r="U31" s="4084">
        <v>9.9153743050936054</v>
      </c>
      <c r="V31" s="4084">
        <v>8.7655250403877218</v>
      </c>
      <c r="W31" s="4084">
        <v>1.149849264705882</v>
      </c>
      <c r="X31" s="4084">
        <v>0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0</v>
      </c>
      <c r="AF31" s="4084">
        <v>0</v>
      </c>
      <c r="AG31" s="4084">
        <v>294.78530339999998</v>
      </c>
      <c r="AH31" s="4084">
        <v>0</v>
      </c>
      <c r="AI31" s="4084">
        <v>0</v>
      </c>
      <c r="AJ31" s="4084">
        <v>1239.595916</v>
      </c>
      <c r="AK31" s="4084">
        <v>0</v>
      </c>
      <c r="AL31" s="4084">
        <v>0</v>
      </c>
      <c r="AM31" s="4100">
        <v>3349.5209200841282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82.774033371531885</v>
      </c>
      <c r="K32" s="4084">
        <v>81.867267145170601</v>
      </c>
      <c r="L32" s="4084">
        <v>1.8473940818009842E-3</v>
      </c>
      <c r="M32" s="4084">
        <v>0.83861039385754288</v>
      </c>
      <c r="N32" s="4084">
        <v>0.63391372413798863</v>
      </c>
      <c r="O32" s="4084">
        <v>0.23701970679106532</v>
      </c>
      <c r="P32" s="4084">
        <v>0.74485593912614378</v>
      </c>
      <c r="Q32" s="4084">
        <v>79.411019987176047</v>
      </c>
      <c r="R32" s="4084">
        <v>0</v>
      </c>
      <c r="S32" s="4084">
        <v>0</v>
      </c>
      <c r="T32" s="4084">
        <v>0</v>
      </c>
      <c r="U32" s="4084">
        <v>0.90676622636130388</v>
      </c>
      <c r="V32" s="4084">
        <v>0.90329563812600977</v>
      </c>
      <c r="W32" s="4084">
        <v>3.4705882352941172E-3</v>
      </c>
      <c r="X32" s="4084">
        <v>0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</v>
      </c>
      <c r="AF32" s="4084">
        <v>0</v>
      </c>
      <c r="AG32" s="4084">
        <v>1.8952100999999999</v>
      </c>
      <c r="AH32" s="4084">
        <v>0</v>
      </c>
      <c r="AI32" s="4084">
        <v>0</v>
      </c>
      <c r="AJ32" s="4084">
        <v>88.125231999999968</v>
      </c>
      <c r="AK32" s="4084">
        <v>0</v>
      </c>
      <c r="AL32" s="4084">
        <v>0</v>
      </c>
      <c r="AM32" s="4084">
        <v>172.79447547153191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7.9200000000000008</v>
      </c>
      <c r="D33" s="4084">
        <v>0</v>
      </c>
      <c r="E33" s="4084">
        <v>0</v>
      </c>
      <c r="F33" s="4084">
        <v>0</v>
      </c>
      <c r="G33" s="4084">
        <v>7.9200000000000008</v>
      </c>
      <c r="H33" s="4084">
        <v>0</v>
      </c>
      <c r="I33" s="4084">
        <v>7.9200000000000008</v>
      </c>
      <c r="J33" s="4084">
        <v>1325.4709482901508</v>
      </c>
      <c r="K33" s="4084">
        <v>1308.2517917075461</v>
      </c>
      <c r="L33" s="4084">
        <v>0.26259387305599702</v>
      </c>
      <c r="M33" s="4084">
        <v>13.257457964844404</v>
      </c>
      <c r="N33" s="4084">
        <v>11.011581615534949</v>
      </c>
      <c r="O33" s="4084">
        <v>10.218149705001451</v>
      </c>
      <c r="P33" s="4084">
        <v>3.1356430248968694</v>
      </c>
      <c r="Q33" s="4084">
        <v>1270.3458947443523</v>
      </c>
      <c r="R33" s="4084">
        <v>2.0470779859956514E-2</v>
      </c>
      <c r="S33" s="4084">
        <v>0</v>
      </c>
      <c r="T33" s="4084">
        <v>0</v>
      </c>
      <c r="U33" s="4084">
        <v>17.219156582604771</v>
      </c>
      <c r="V33" s="4084">
        <v>16.781970920840067</v>
      </c>
      <c r="W33" s="4084">
        <v>0.43718566176470586</v>
      </c>
      <c r="X33" s="4084">
        <v>0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0</v>
      </c>
      <c r="AF33" s="4084">
        <v>0</v>
      </c>
      <c r="AG33" s="4084">
        <v>60.8889456</v>
      </c>
      <c r="AH33" s="4084">
        <v>0</v>
      </c>
      <c r="AI33" s="4084">
        <v>0</v>
      </c>
      <c r="AJ33" s="4084">
        <v>716.62733600000001</v>
      </c>
      <c r="AK33" s="4084">
        <v>0</v>
      </c>
      <c r="AL33" s="4084">
        <v>0</v>
      </c>
      <c r="AM33" s="4084">
        <v>2110.9072298901506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171.40200000000004</v>
      </c>
      <c r="D34" s="4084">
        <v>0</v>
      </c>
      <c r="E34" s="4084">
        <v>0</v>
      </c>
      <c r="F34" s="4084">
        <v>0</v>
      </c>
      <c r="G34" s="4084">
        <v>171.40200000000004</v>
      </c>
      <c r="H34" s="4084">
        <v>0</v>
      </c>
      <c r="I34" s="4084">
        <v>171.40200000000004</v>
      </c>
      <c r="J34" s="4084">
        <v>31906.685595741859</v>
      </c>
      <c r="K34" s="4084">
        <v>2306.208306756912</v>
      </c>
      <c r="L34" s="4084">
        <v>1.3286722149752934</v>
      </c>
      <c r="M34" s="4084">
        <v>44.786608431581485</v>
      </c>
      <c r="N34" s="4084">
        <v>81.629190194778502</v>
      </c>
      <c r="O34" s="4084">
        <v>25.114225552483308</v>
      </c>
      <c r="P34" s="4084">
        <v>16.752164764251319</v>
      </c>
      <c r="Q34" s="4084">
        <v>2136.5807093531457</v>
      </c>
      <c r="R34" s="4084">
        <v>1.6736245696315797E-2</v>
      </c>
      <c r="S34" s="4084">
        <v>0</v>
      </c>
      <c r="T34" s="4084">
        <v>0</v>
      </c>
      <c r="U34" s="4084">
        <v>1289.4568513613037</v>
      </c>
      <c r="V34" s="4084">
        <v>915.35563812600958</v>
      </c>
      <c r="W34" s="4084">
        <v>374.10121323529415</v>
      </c>
      <c r="X34" s="4084">
        <v>28311.020437623643</v>
      </c>
      <c r="Y34" s="4084">
        <v>27842.34304556849</v>
      </c>
      <c r="Z34" s="4084">
        <v>95.821221295973999</v>
      </c>
      <c r="AA34" s="4084">
        <v>0</v>
      </c>
      <c r="AB34" s="4084">
        <v>0</v>
      </c>
      <c r="AC34" s="4084">
        <v>0</v>
      </c>
      <c r="AD34" s="4084">
        <v>0</v>
      </c>
      <c r="AE34" s="4084">
        <v>372.85617075917844</v>
      </c>
      <c r="AF34" s="4084">
        <v>0</v>
      </c>
      <c r="AG34" s="4084">
        <v>214.41413804999999</v>
      </c>
      <c r="AH34" s="4084">
        <v>0</v>
      </c>
      <c r="AI34" s="4084">
        <v>0</v>
      </c>
      <c r="AJ34" s="4084">
        <v>2141.216132</v>
      </c>
      <c r="AK34" s="4084">
        <v>0</v>
      </c>
      <c r="AL34" s="4084">
        <v>0</v>
      </c>
      <c r="AM34" s="4084">
        <v>34433.717865791863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3386.9400000000005</v>
      </c>
      <c r="D35" s="4084">
        <v>41.400000000000006</v>
      </c>
      <c r="E35" s="4084">
        <v>41.400000000000006</v>
      </c>
      <c r="F35" s="4084">
        <v>0</v>
      </c>
      <c r="G35" s="4084">
        <v>3345.5400000000009</v>
      </c>
      <c r="H35" s="4084">
        <v>0</v>
      </c>
      <c r="I35" s="4084">
        <v>3345.5400000000009</v>
      </c>
      <c r="J35" s="4084">
        <v>1147.8574798093068</v>
      </c>
      <c r="K35" s="4084">
        <v>865.43781986681643</v>
      </c>
      <c r="L35" s="4084">
        <v>4.8296159567082872E-2</v>
      </c>
      <c r="M35" s="4084">
        <v>31.976049721652743</v>
      </c>
      <c r="N35" s="4084">
        <v>82.571138598896795</v>
      </c>
      <c r="O35" s="4084">
        <v>15.670798520877115</v>
      </c>
      <c r="P35" s="4084">
        <v>8.6050137779088391</v>
      </c>
      <c r="Q35" s="4084">
        <v>726.56638477183355</v>
      </c>
      <c r="R35" s="4084">
        <v>1.3831608013484134E-4</v>
      </c>
      <c r="S35" s="4084">
        <v>0</v>
      </c>
      <c r="T35" s="4084">
        <v>0</v>
      </c>
      <c r="U35" s="4084">
        <v>153.52648949919222</v>
      </c>
      <c r="V35" s="4084">
        <v>138.36348949919224</v>
      </c>
      <c r="W35" s="4084">
        <v>15.162999999999998</v>
      </c>
      <c r="X35" s="4084">
        <v>128.89317044329829</v>
      </c>
      <c r="Y35" s="4084">
        <v>0</v>
      </c>
      <c r="Z35" s="4084">
        <v>0</v>
      </c>
      <c r="AA35" s="4084">
        <v>0</v>
      </c>
      <c r="AB35" s="4084">
        <v>0</v>
      </c>
      <c r="AC35" s="4084">
        <v>0</v>
      </c>
      <c r="AD35" s="4084">
        <v>128.89317044329829</v>
      </c>
      <c r="AE35" s="4084">
        <v>0</v>
      </c>
      <c r="AF35" s="4084">
        <v>0</v>
      </c>
      <c r="AG35" s="4084">
        <v>212.56048064999996</v>
      </c>
      <c r="AH35" s="4084">
        <v>0</v>
      </c>
      <c r="AI35" s="4084">
        <v>0</v>
      </c>
      <c r="AJ35" s="4084">
        <v>718.46825199999989</v>
      </c>
      <c r="AK35" s="4084">
        <v>0</v>
      </c>
      <c r="AL35" s="4084">
        <v>0</v>
      </c>
      <c r="AM35" s="4084">
        <v>5465.8262124593075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12669.331496124561</v>
      </c>
      <c r="D36" s="4084">
        <v>497.94149612456147</v>
      </c>
      <c r="E36" s="4084">
        <v>34.20000000000001</v>
      </c>
      <c r="F36" s="4084">
        <v>463.74149612456148</v>
      </c>
      <c r="G36" s="4084">
        <v>12171.390000000001</v>
      </c>
      <c r="H36" s="4084">
        <v>12171.390000000001</v>
      </c>
      <c r="I36" s="4084">
        <v>0</v>
      </c>
      <c r="J36" s="4084">
        <v>1112.8103720379615</v>
      </c>
      <c r="K36" s="4084">
        <v>1019.2927418024062</v>
      </c>
      <c r="L36" s="4084">
        <v>0.33173919440340527</v>
      </c>
      <c r="M36" s="4084">
        <v>65.981334654963746</v>
      </c>
      <c r="N36" s="4084">
        <v>44.935765630686888</v>
      </c>
      <c r="O36" s="4084">
        <v>2.8720332440798826</v>
      </c>
      <c r="P36" s="4084">
        <v>0.8882754056659603</v>
      </c>
      <c r="Q36" s="4084">
        <v>904.28359367260646</v>
      </c>
      <c r="R36" s="4084">
        <v>0</v>
      </c>
      <c r="S36" s="4084">
        <v>0</v>
      </c>
      <c r="T36" s="4084">
        <v>0</v>
      </c>
      <c r="U36" s="4084">
        <v>93.51763023555543</v>
      </c>
      <c r="V36" s="4084">
        <v>72.852988691437801</v>
      </c>
      <c r="W36" s="4084">
        <v>20.664641544117647</v>
      </c>
      <c r="X36" s="4084">
        <v>0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</v>
      </c>
      <c r="AF36" s="4084">
        <v>0</v>
      </c>
      <c r="AG36" s="4084">
        <v>502.63706009999993</v>
      </c>
      <c r="AH36" s="4084">
        <v>0</v>
      </c>
      <c r="AI36" s="4084">
        <v>0</v>
      </c>
      <c r="AJ36" s="4084">
        <v>1634.3641975299995</v>
      </c>
      <c r="AK36" s="4084">
        <v>0</v>
      </c>
      <c r="AL36" s="4084">
        <v>0</v>
      </c>
      <c r="AM36" s="4084">
        <v>15919.143125792525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0</v>
      </c>
      <c r="D37" s="4084">
        <v>0</v>
      </c>
      <c r="E37" s="4084">
        <v>0</v>
      </c>
      <c r="F37" s="4084">
        <v>0</v>
      </c>
      <c r="G37" s="4084">
        <v>0</v>
      </c>
      <c r="H37" s="4084">
        <v>0</v>
      </c>
      <c r="I37" s="4084">
        <v>0</v>
      </c>
      <c r="J37" s="4084">
        <v>166.8308939661577</v>
      </c>
      <c r="K37" s="4084">
        <v>130.52081320556186</v>
      </c>
      <c r="L37" s="4084">
        <v>1.5834806415437005E-3</v>
      </c>
      <c r="M37" s="4084">
        <v>19.190941170468825</v>
      </c>
      <c r="N37" s="4084">
        <v>8.6022999210261926</v>
      </c>
      <c r="O37" s="4084">
        <v>6.2580077061007939</v>
      </c>
      <c r="P37" s="4084">
        <v>13.595548570054003</v>
      </c>
      <c r="Q37" s="4084">
        <v>82.872432357270512</v>
      </c>
      <c r="R37" s="4084">
        <v>0</v>
      </c>
      <c r="S37" s="4084">
        <v>0</v>
      </c>
      <c r="T37" s="4084">
        <v>0</v>
      </c>
      <c r="U37" s="4084">
        <v>36.310080760595831</v>
      </c>
      <c r="V37" s="4084">
        <v>27.92481421647819</v>
      </c>
      <c r="W37" s="4084">
        <v>8.3852665441176466</v>
      </c>
      <c r="X37" s="4084">
        <v>0</v>
      </c>
      <c r="Y37" s="4084">
        <v>0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0</v>
      </c>
      <c r="AF37" s="4084">
        <v>0</v>
      </c>
      <c r="AG37" s="4084">
        <v>0</v>
      </c>
      <c r="AH37" s="4084">
        <v>0</v>
      </c>
      <c r="AI37" s="4084">
        <v>0</v>
      </c>
      <c r="AJ37" s="4084">
        <v>286.85069047000002</v>
      </c>
      <c r="AK37" s="4084">
        <v>0</v>
      </c>
      <c r="AL37" s="4084">
        <v>0</v>
      </c>
      <c r="AM37" s="4084">
        <v>453.68158443615766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1917.4748829063287</v>
      </c>
      <c r="K38" s="4084">
        <v>1805.4023723461273</v>
      </c>
      <c r="L38" s="4084">
        <v>31.072508672291907</v>
      </c>
      <c r="M38" s="4084">
        <v>55.355063482524436</v>
      </c>
      <c r="N38" s="4084">
        <v>114.43868650996374</v>
      </c>
      <c r="O38" s="4084">
        <v>34.851909710616361</v>
      </c>
      <c r="P38" s="4084">
        <v>16.72641094606621</v>
      </c>
      <c r="Q38" s="4084">
        <v>1552.7659486215175</v>
      </c>
      <c r="R38" s="4084">
        <v>0.19184440314702492</v>
      </c>
      <c r="S38" s="4084">
        <v>0</v>
      </c>
      <c r="T38" s="4084">
        <v>0</v>
      </c>
      <c r="U38" s="4084">
        <v>112.07251056020145</v>
      </c>
      <c r="V38" s="4084">
        <v>81.65757673667207</v>
      </c>
      <c r="W38" s="4084">
        <v>30.41493382352941</v>
      </c>
      <c r="X38" s="4084">
        <v>0</v>
      </c>
      <c r="Y38" s="4084">
        <v>0</v>
      </c>
      <c r="Z38" s="4084">
        <v>0</v>
      </c>
      <c r="AA38" s="4084">
        <v>0</v>
      </c>
      <c r="AB38" s="4084">
        <v>0</v>
      </c>
      <c r="AC38" s="4084">
        <v>0</v>
      </c>
      <c r="AD38" s="4084">
        <v>0</v>
      </c>
      <c r="AE38" s="4084">
        <v>0</v>
      </c>
      <c r="AF38" s="4084">
        <v>0</v>
      </c>
      <c r="AG38" s="4084">
        <v>608.82908835000001</v>
      </c>
      <c r="AH38" s="4084">
        <v>0</v>
      </c>
      <c r="AI38" s="4084">
        <v>0</v>
      </c>
      <c r="AJ38" s="4084">
        <v>2472.0362020000002</v>
      </c>
      <c r="AK38" s="4084">
        <v>0</v>
      </c>
      <c r="AL38" s="4084">
        <v>0</v>
      </c>
      <c r="AM38" s="4084">
        <v>4998.3401732563289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1458.0679322754386</v>
      </c>
      <c r="D39" s="4084">
        <v>228.5539322754386</v>
      </c>
      <c r="E39" s="4084">
        <v>7.2</v>
      </c>
      <c r="F39" s="4084">
        <v>221.35393227543864</v>
      </c>
      <c r="G39" s="4084">
        <v>1229.5140000000001</v>
      </c>
      <c r="H39" s="4084">
        <v>0</v>
      </c>
      <c r="I39" s="4084">
        <v>1229.5140000000001</v>
      </c>
      <c r="J39" s="4084">
        <v>1438.4632374995401</v>
      </c>
      <c r="K39" s="4084">
        <v>1148.3324775507642</v>
      </c>
      <c r="L39" s="4084">
        <v>12.558716924803218</v>
      </c>
      <c r="M39" s="4084">
        <v>339.83486319081754</v>
      </c>
      <c r="N39" s="4084">
        <v>355.44876451771921</v>
      </c>
      <c r="O39" s="4084">
        <v>20.695735860815816</v>
      </c>
      <c r="P39" s="4084">
        <v>12.67504233803662</v>
      </c>
      <c r="Q39" s="4084">
        <v>407.11935471857174</v>
      </c>
      <c r="R39" s="4084">
        <v>0</v>
      </c>
      <c r="S39" s="4084">
        <v>0</v>
      </c>
      <c r="T39" s="4084">
        <v>0</v>
      </c>
      <c r="U39" s="4084">
        <v>233.64230839589464</v>
      </c>
      <c r="V39" s="4084">
        <v>83.500323101777042</v>
      </c>
      <c r="W39" s="4084">
        <v>150.14198529411763</v>
      </c>
      <c r="X39" s="4084">
        <v>56.488451552881294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54.784270948429779</v>
      </c>
      <c r="AE39" s="4084">
        <v>1.7041806044515155</v>
      </c>
      <c r="AF39" s="4084">
        <v>0</v>
      </c>
      <c r="AG39" s="4084">
        <v>487.64106300000009</v>
      </c>
      <c r="AH39" s="4084">
        <v>0</v>
      </c>
      <c r="AI39" s="4084">
        <v>0</v>
      </c>
      <c r="AJ39" s="4084">
        <v>126.54272199999997</v>
      </c>
      <c r="AK39" s="4084">
        <v>0</v>
      </c>
      <c r="AL39" s="4084">
        <v>1567.7996799999999</v>
      </c>
      <c r="AM39" s="4084">
        <v>5078.5146347749796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559.10477549621601</v>
      </c>
      <c r="K40" s="4084">
        <v>25.666981124222175</v>
      </c>
      <c r="L40" s="4084">
        <v>6.8617494466893681E-3</v>
      </c>
      <c r="M40" s="4084">
        <v>1.1198069847716754</v>
      </c>
      <c r="N40" s="4084">
        <v>1.5457314805468996</v>
      </c>
      <c r="O40" s="4084">
        <v>0.66099505872438946</v>
      </c>
      <c r="P40" s="4084">
        <v>1.0084084857030753</v>
      </c>
      <c r="Q40" s="4084">
        <v>21.325177365029447</v>
      </c>
      <c r="R40" s="4084">
        <v>0</v>
      </c>
      <c r="S40" s="4084">
        <v>0</v>
      </c>
      <c r="T40" s="4084">
        <v>0</v>
      </c>
      <c r="U40" s="4084">
        <v>1.4871292436805092</v>
      </c>
      <c r="V40" s="4084">
        <v>1.4531825525040385</v>
      </c>
      <c r="W40" s="4084">
        <v>3.3946691176470589E-2</v>
      </c>
      <c r="X40" s="4084">
        <v>531.95066512831329</v>
      </c>
      <c r="Y40" s="4084">
        <v>0</v>
      </c>
      <c r="Z40" s="4084">
        <v>0</v>
      </c>
      <c r="AA40" s="4084">
        <v>0</v>
      </c>
      <c r="AB40" s="4084">
        <v>473.43655261290286</v>
      </c>
      <c r="AC40" s="4084">
        <v>9.9842282730564484</v>
      </c>
      <c r="AD40" s="4084">
        <v>0</v>
      </c>
      <c r="AE40" s="4084">
        <v>48.529884242353866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559.10477549621601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2028.2058784537617</v>
      </c>
      <c r="K41" s="4084">
        <v>333.74425450799998</v>
      </c>
      <c r="L41" s="4084">
        <v>5.2864501217936439</v>
      </c>
      <c r="M41" s="4084">
        <v>14.693040560563924</v>
      </c>
      <c r="N41" s="4084">
        <v>187.33627827607006</v>
      </c>
      <c r="O41" s="4084">
        <v>2.825256971554281</v>
      </c>
      <c r="P41" s="4084">
        <v>3.3427530717387763</v>
      </c>
      <c r="Q41" s="4084">
        <v>120.19090251797147</v>
      </c>
      <c r="R41" s="4084">
        <v>6.957298830782517E-2</v>
      </c>
      <c r="S41" s="4084">
        <v>0</v>
      </c>
      <c r="T41" s="4084">
        <v>0</v>
      </c>
      <c r="U41" s="4084">
        <v>31.184079519267318</v>
      </c>
      <c r="V41" s="4084">
        <v>31.088529886914376</v>
      </c>
      <c r="W41" s="4084">
        <v>9.5549632352941158E-2</v>
      </c>
      <c r="X41" s="4084">
        <v>1663.2775444264942</v>
      </c>
      <c r="Y41" s="4084">
        <v>0</v>
      </c>
      <c r="Z41" s="4084">
        <v>0</v>
      </c>
      <c r="AA41" s="4084">
        <v>1663.2775444264942</v>
      </c>
      <c r="AB41" s="4084">
        <v>0</v>
      </c>
      <c r="AC41" s="4084">
        <v>0</v>
      </c>
      <c r="AD41" s="4084">
        <v>0</v>
      </c>
      <c r="AE41" s="4084">
        <v>0</v>
      </c>
      <c r="AF41" s="4084">
        <v>0</v>
      </c>
      <c r="AG41" s="4084">
        <v>7.3334100000000013E-2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2028.2792125537617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28476.09338569668</v>
      </c>
      <c r="K42" s="4084">
        <v>25877.194429048152</v>
      </c>
      <c r="L42" s="4084">
        <v>8069.8665299820159</v>
      </c>
      <c r="M42" s="4084">
        <v>22.049519598615593</v>
      </c>
      <c r="N42" s="4084">
        <v>11724.923968727971</v>
      </c>
      <c r="O42" s="4084">
        <v>174.69368616230506</v>
      </c>
      <c r="P42" s="4084">
        <v>41.902387474049704</v>
      </c>
      <c r="Q42" s="4084">
        <v>3727.1447081413521</v>
      </c>
      <c r="R42" s="4084">
        <v>2116.4227527712537</v>
      </c>
      <c r="S42" s="4084">
        <v>0</v>
      </c>
      <c r="T42" s="4084">
        <v>0.19087619058608102</v>
      </c>
      <c r="U42" s="4084">
        <v>2598.8989566485316</v>
      </c>
      <c r="V42" s="4084">
        <v>18.487754442649432</v>
      </c>
      <c r="W42" s="4084">
        <v>2580.4112022058821</v>
      </c>
      <c r="X42" s="4084">
        <v>0</v>
      </c>
      <c r="Y42" s="4084">
        <v>0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0</v>
      </c>
      <c r="AF42" s="4084">
        <v>0</v>
      </c>
      <c r="AG42" s="4084">
        <v>0</v>
      </c>
      <c r="AH42" s="4084">
        <v>0</v>
      </c>
      <c r="AI42" s="4084">
        <v>0</v>
      </c>
      <c r="AJ42" s="4084">
        <v>148.80451000000002</v>
      </c>
      <c r="AK42" s="4084">
        <v>0</v>
      </c>
      <c r="AL42" s="4084">
        <v>0</v>
      </c>
      <c r="AM42" s="4084">
        <v>28624.897895696686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329.38209835278309</v>
      </c>
      <c r="K43" s="4084">
        <v>328.48738335943517</v>
      </c>
      <c r="L43" s="4084">
        <v>0</v>
      </c>
      <c r="M43" s="4084">
        <v>0.8127452868723275</v>
      </c>
      <c r="N43" s="4084">
        <v>326.35221233895362</v>
      </c>
      <c r="O43" s="4084">
        <v>0</v>
      </c>
      <c r="P43" s="4084">
        <v>0</v>
      </c>
      <c r="Q43" s="4084">
        <v>1.3224257336092038</v>
      </c>
      <c r="R43" s="4084">
        <v>0</v>
      </c>
      <c r="S43" s="4084">
        <v>0</v>
      </c>
      <c r="T43" s="4084">
        <v>0</v>
      </c>
      <c r="U43" s="4084">
        <v>0.8947149933479045</v>
      </c>
      <c r="V43" s="4084">
        <v>0.78756058158319864</v>
      </c>
      <c r="W43" s="4084">
        <v>0.10715441176470587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148.80451000000002</v>
      </c>
      <c r="AK43" s="4084">
        <v>0</v>
      </c>
      <c r="AL43" s="4084">
        <v>0</v>
      </c>
      <c r="AM43" s="4084">
        <v>478.18660835278308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21175.512739708029</v>
      </c>
      <c r="K44" s="4084">
        <v>18583.658053327599</v>
      </c>
      <c r="L44" s="4084">
        <v>8069.2860523701693</v>
      </c>
      <c r="M44" s="4084">
        <v>16.001648994719655</v>
      </c>
      <c r="N44" s="4084">
        <v>10491.047909809253</v>
      </c>
      <c r="O44" s="4084">
        <v>0.4465415409153235</v>
      </c>
      <c r="P44" s="4084">
        <v>5.4437711493070126E-2</v>
      </c>
      <c r="Q44" s="4084">
        <v>6.8214629010500936</v>
      </c>
      <c r="R44" s="4084">
        <v>0</v>
      </c>
      <c r="S44" s="4084">
        <v>0</v>
      </c>
      <c r="T44" s="4084">
        <v>0</v>
      </c>
      <c r="U44" s="4084">
        <v>2591.8546863804281</v>
      </c>
      <c r="V44" s="4084">
        <v>11.598901453957998</v>
      </c>
      <c r="W44" s="4084">
        <v>2580.2557849264704</v>
      </c>
      <c r="X44" s="4084">
        <v>0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</v>
      </c>
      <c r="AF44" s="4084">
        <v>0</v>
      </c>
      <c r="AG44" s="4084">
        <v>0</v>
      </c>
      <c r="AH44" s="4084">
        <v>0</v>
      </c>
      <c r="AI44" s="4084">
        <v>0</v>
      </c>
      <c r="AJ44" s="4084">
        <v>0</v>
      </c>
      <c r="AK44" s="4084">
        <v>0</v>
      </c>
      <c r="AL44" s="4084">
        <v>0</v>
      </c>
      <c r="AM44" s="4084">
        <v>21175.512739708029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4849.0407958571022</v>
      </c>
      <c r="K45" s="4084">
        <v>4845.6271828991767</v>
      </c>
      <c r="L45" s="4084">
        <v>0.57717869384267884</v>
      </c>
      <c r="M45" s="4084">
        <v>3.9872376420470701</v>
      </c>
      <c r="N45" s="4084">
        <v>905.96685267264729</v>
      </c>
      <c r="O45" s="4084">
        <v>174.24714462138971</v>
      </c>
      <c r="P45" s="4084">
        <v>41.847949762556638</v>
      </c>
      <c r="Q45" s="4084">
        <v>3719.0008195066926</v>
      </c>
      <c r="R45" s="4084">
        <v>0</v>
      </c>
      <c r="S45" s="4084">
        <v>0</v>
      </c>
      <c r="T45" s="4084">
        <v>0</v>
      </c>
      <c r="U45" s="4084">
        <v>3.4136129579254968</v>
      </c>
      <c r="V45" s="4084">
        <v>3.3688206785137318</v>
      </c>
      <c r="W45" s="4084">
        <v>4.4792279411764703E-2</v>
      </c>
      <c r="X45" s="4084">
        <v>0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4849.0407958571022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2122.1577517787678</v>
      </c>
      <c r="K46" s="4084">
        <v>2119.4218094619382</v>
      </c>
      <c r="L46" s="4084">
        <v>3.298918003216043E-3</v>
      </c>
      <c r="M46" s="4084">
        <v>1.2478876749765384</v>
      </c>
      <c r="N46" s="4084">
        <v>1.5569939071178791</v>
      </c>
      <c r="O46" s="4084">
        <v>0</v>
      </c>
      <c r="P46" s="4084">
        <v>0</v>
      </c>
      <c r="Q46" s="4084">
        <v>0</v>
      </c>
      <c r="R46" s="4084">
        <v>2116.4227527712537</v>
      </c>
      <c r="S46" s="4084">
        <v>0</v>
      </c>
      <c r="T46" s="4084">
        <v>0.19087619058608102</v>
      </c>
      <c r="U46" s="4084">
        <v>2.7359423168298016</v>
      </c>
      <c r="V46" s="4084">
        <v>2.7324717285945073</v>
      </c>
      <c r="W46" s="4084">
        <v>3.4705882352941172E-3</v>
      </c>
      <c r="X46" s="4084">
        <v>0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2122.1577517787678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502.65000000000009</v>
      </c>
      <c r="D47" s="4084">
        <v>502.65000000000009</v>
      </c>
      <c r="E47" s="4084">
        <v>502.65000000000009</v>
      </c>
      <c r="F47" s="4084">
        <v>0</v>
      </c>
      <c r="G47" s="4084">
        <v>0</v>
      </c>
      <c r="H47" s="4084">
        <v>0</v>
      </c>
      <c r="I47" s="4084">
        <v>0</v>
      </c>
      <c r="J47" s="4084">
        <v>8958.0129882714537</v>
      </c>
      <c r="K47" s="4084">
        <v>6409.997030286565</v>
      </c>
      <c r="L47" s="4084">
        <v>4.9176310890340904</v>
      </c>
      <c r="M47" s="4084">
        <v>5478.4356121119272</v>
      </c>
      <c r="N47" s="4084">
        <v>401.45519199904987</v>
      </c>
      <c r="O47" s="4084">
        <v>14.8409306571881</v>
      </c>
      <c r="P47" s="4084">
        <v>9.7895351999436038</v>
      </c>
      <c r="Q47" s="4084">
        <v>500.55812922942306</v>
      </c>
      <c r="R47" s="4084">
        <v>0</v>
      </c>
      <c r="S47" s="4084">
        <v>0</v>
      </c>
      <c r="T47" s="4084">
        <v>0</v>
      </c>
      <c r="U47" s="4084">
        <v>2548.0159579848901</v>
      </c>
      <c r="V47" s="4084">
        <v>2531.0417447495965</v>
      </c>
      <c r="W47" s="4084">
        <v>16.974213235294116</v>
      </c>
      <c r="X47" s="4084">
        <v>0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0</v>
      </c>
      <c r="AF47" s="4084">
        <v>0</v>
      </c>
      <c r="AG47" s="4084">
        <v>6409.1999999999989</v>
      </c>
      <c r="AH47" s="4084">
        <v>0</v>
      </c>
      <c r="AI47" s="4084">
        <v>0</v>
      </c>
      <c r="AJ47" s="4084">
        <v>2973.9385660000003</v>
      </c>
      <c r="AK47" s="4084">
        <v>958.89341140804709</v>
      </c>
      <c r="AL47" s="4084">
        <v>158.56700000000006</v>
      </c>
      <c r="AM47" s="4084">
        <v>19961.261965679503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6424.3940382418969</v>
      </c>
      <c r="K48" s="4084">
        <v>6222.7341787709665</v>
      </c>
      <c r="L48" s="4084">
        <v>12.038939404216499</v>
      </c>
      <c r="M48" s="4084">
        <v>3658.6986381726247</v>
      </c>
      <c r="N48" s="4084">
        <v>2252.2875635371456</v>
      </c>
      <c r="O48" s="4084">
        <v>10.734482042304812</v>
      </c>
      <c r="P48" s="4084">
        <v>16.295998331966612</v>
      </c>
      <c r="Q48" s="4084">
        <v>272.57772486029</v>
      </c>
      <c r="R48" s="4084">
        <v>0.10083242241829932</v>
      </c>
      <c r="S48" s="4084">
        <v>0</v>
      </c>
      <c r="T48" s="4084">
        <v>0</v>
      </c>
      <c r="U48" s="4084">
        <v>171.07028285363012</v>
      </c>
      <c r="V48" s="4084">
        <v>137.96878836833602</v>
      </c>
      <c r="W48" s="4084">
        <v>33.101494485294111</v>
      </c>
      <c r="X48" s="4084">
        <v>30.589576617301301</v>
      </c>
      <c r="Y48" s="4084">
        <v>0</v>
      </c>
      <c r="Z48" s="4084">
        <v>0</v>
      </c>
      <c r="AA48" s="4084">
        <v>0</v>
      </c>
      <c r="AB48" s="4084">
        <v>0</v>
      </c>
      <c r="AC48" s="4084">
        <v>0</v>
      </c>
      <c r="AD48" s="4084">
        <v>30.589576617301301</v>
      </c>
      <c r="AE48" s="4084">
        <v>0</v>
      </c>
      <c r="AF48" s="4084">
        <v>0</v>
      </c>
      <c r="AG48" s="4084">
        <v>1374.3901499999993</v>
      </c>
      <c r="AH48" s="4084">
        <v>0</v>
      </c>
      <c r="AI48" s="4084">
        <v>0</v>
      </c>
      <c r="AJ48" s="4084">
        <v>3819.4602940000004</v>
      </c>
      <c r="AK48" s="4084">
        <v>55.721738886844058</v>
      </c>
      <c r="AL48" s="4084">
        <v>4.5438240000000016</v>
      </c>
      <c r="AM48" s="4084">
        <v>11678.510045128744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1269.8285644052125</v>
      </c>
      <c r="K49" s="4084">
        <v>1246.8306539531079</v>
      </c>
      <c r="L49" s="4088">
        <v>53.539063971234057</v>
      </c>
      <c r="M49" s="4088">
        <v>145.7056167160452</v>
      </c>
      <c r="N49" s="4088">
        <v>539.24703193242021</v>
      </c>
      <c r="O49" s="4088">
        <v>3.6291214121779509</v>
      </c>
      <c r="P49" s="4088">
        <v>1.9047030443368533</v>
      </c>
      <c r="Q49" s="4088">
        <v>78.365765369597071</v>
      </c>
      <c r="R49" s="4088">
        <v>424.41099671086897</v>
      </c>
      <c r="S49" s="4088">
        <v>0</v>
      </c>
      <c r="T49" s="4088">
        <v>2.8354796427642468E-2</v>
      </c>
      <c r="U49" s="4088">
        <v>22.997910452104914</v>
      </c>
      <c r="V49" s="4088">
        <v>20.970436187399034</v>
      </c>
      <c r="W49" s="4084">
        <v>2.0274742647058823</v>
      </c>
      <c r="X49" s="4084">
        <v>0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0</v>
      </c>
      <c r="AF49" s="4084">
        <v>0</v>
      </c>
      <c r="AG49" s="4084">
        <v>198.95820000000001</v>
      </c>
      <c r="AH49" s="4084">
        <v>0</v>
      </c>
      <c r="AI49" s="4084">
        <v>0</v>
      </c>
      <c r="AJ49" s="4084">
        <v>1086.4054059999999</v>
      </c>
      <c r="AK49" s="4084">
        <v>18.184849705108849</v>
      </c>
      <c r="AL49" s="4084">
        <v>75.218580000000003</v>
      </c>
      <c r="AM49" s="4084">
        <v>2648.5956001103218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  <row r="51" spans="1:40">
      <c r="F51" s="1017"/>
      <c r="G51" s="1017"/>
      <c r="H51" s="1017"/>
      <c r="I51" s="1017"/>
    </row>
  </sheetData>
  <mergeCells count="7">
    <mergeCell ref="AN3:AN8"/>
    <mergeCell ref="C8:AM8"/>
    <mergeCell ref="A1:AB1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Sheet75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7.25"/>
  <cols>
    <col min="1" max="1" width="17.625" style="1012" customWidth="1"/>
    <col min="2" max="2" width="3.125" style="1012" customWidth="1"/>
    <col min="3" max="39" width="10.625" style="1011" customWidth="1"/>
    <col min="40" max="40" width="23.75" style="947" customWidth="1"/>
    <col min="41" max="16384" width="9" style="1011"/>
  </cols>
  <sheetData>
    <row r="1" spans="1:40" s="1488" customFormat="1" ht="24.95" customHeight="1">
      <c r="A1" s="4893" t="s">
        <v>2629</v>
      </c>
      <c r="B1" s="4893"/>
      <c r="C1" s="4893"/>
      <c r="D1" s="4893"/>
      <c r="E1" s="4893"/>
      <c r="F1" s="4893"/>
      <c r="G1" s="4893"/>
      <c r="H1" s="4893"/>
      <c r="I1" s="4893"/>
      <c r="J1" s="4893"/>
      <c r="K1" s="4893"/>
      <c r="L1" s="4893"/>
      <c r="M1" s="4893"/>
      <c r="N1" s="4893"/>
      <c r="O1" s="4893"/>
      <c r="P1" s="4893"/>
      <c r="Q1" s="4893"/>
      <c r="R1" s="4893"/>
      <c r="S1" s="4893"/>
      <c r="T1" s="4893"/>
      <c r="U1" s="4893"/>
      <c r="V1" s="4893"/>
      <c r="W1" s="4893"/>
      <c r="X1" s="4893"/>
      <c r="Y1" s="4893"/>
      <c r="Z1" s="4893"/>
      <c r="AA1" s="4893"/>
      <c r="AB1" s="4893"/>
    </row>
    <row r="2" spans="1:40" ht="18" customHeight="1" thickBot="1">
      <c r="A2" s="1014"/>
      <c r="B2" s="1014"/>
      <c r="C2" s="1014"/>
      <c r="D2" s="1014"/>
      <c r="E2" s="1014"/>
      <c r="F2" s="1014"/>
      <c r="G2" s="1014"/>
      <c r="H2" s="1014"/>
      <c r="I2" s="1014"/>
      <c r="J2" s="1014"/>
      <c r="K2" s="1014"/>
      <c r="L2" s="1014"/>
      <c r="M2" s="1014"/>
      <c r="N2" s="1014"/>
      <c r="O2" s="1014"/>
      <c r="P2" s="1014"/>
      <c r="Q2" s="1014"/>
      <c r="R2" s="1014"/>
      <c r="S2" s="1014"/>
      <c r="T2" s="1014"/>
      <c r="U2" s="1014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s="947" customFormat="1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3235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s="947" customFormat="1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s="947" customFormat="1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3768</v>
      </c>
      <c r="S6" s="983" t="s">
        <v>3774</v>
      </c>
      <c r="T6" s="983" t="s">
        <v>3767</v>
      </c>
      <c r="U6" s="3849" t="s">
        <v>2400</v>
      </c>
      <c r="V6" s="984" t="s">
        <v>2388</v>
      </c>
      <c r="W6" s="983" t="s">
        <v>2387</v>
      </c>
      <c r="X6" s="4886" t="s">
        <v>3761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3744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3794</v>
      </c>
      <c r="AE7" s="3875" t="s">
        <v>3803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s="947" customFormat="1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s="947" customFormat="1" ht="18" customHeight="1">
      <c r="A9" s="968" t="s">
        <v>2351</v>
      </c>
      <c r="B9" s="980">
        <v>1</v>
      </c>
      <c r="C9" s="4084">
        <v>1867.5000000000002</v>
      </c>
      <c r="D9" s="4084">
        <v>1867.5000000000002</v>
      </c>
      <c r="E9" s="4084">
        <v>1867.5000000000002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0</v>
      </c>
      <c r="AG9" s="4084">
        <v>0</v>
      </c>
      <c r="AH9" s="4084">
        <v>1402.4555</v>
      </c>
      <c r="AI9" s="4084">
        <v>27240.935000000001</v>
      </c>
      <c r="AJ9" s="4084">
        <v>0</v>
      </c>
      <c r="AK9" s="4084">
        <v>0</v>
      </c>
      <c r="AL9" s="4084">
        <v>2129.7790000000005</v>
      </c>
      <c r="AM9" s="4084">
        <v>32640.669500000004</v>
      </c>
      <c r="AN9" s="974" t="s">
        <v>186</v>
      </c>
    </row>
    <row r="10" spans="1:40" s="947" customFormat="1" ht="18" customHeight="1">
      <c r="A10" s="968" t="s">
        <v>2350</v>
      </c>
      <c r="B10" s="980">
        <v>2</v>
      </c>
      <c r="C10" s="4084">
        <v>40558.809546000004</v>
      </c>
      <c r="D10" s="4084">
        <v>1222.809546</v>
      </c>
      <c r="E10" s="4084">
        <v>0</v>
      </c>
      <c r="F10" s="4084">
        <v>1222.809546</v>
      </c>
      <c r="G10" s="4084">
        <v>39336</v>
      </c>
      <c r="H10" s="4084">
        <v>12919.500000000002</v>
      </c>
      <c r="I10" s="4084">
        <v>26416.499999999996</v>
      </c>
      <c r="J10" s="4084">
        <v>156176.61837244412</v>
      </c>
      <c r="K10" s="4084">
        <v>105669.83235575631</v>
      </c>
      <c r="L10" s="4084">
        <v>10153.125463566463</v>
      </c>
      <c r="M10" s="4084">
        <v>13093.945950920041</v>
      </c>
      <c r="N10" s="4084">
        <v>33760.498101348538</v>
      </c>
      <c r="O10" s="4084">
        <v>634.02622121649824</v>
      </c>
      <c r="P10" s="4084">
        <v>147.83508974996116</v>
      </c>
      <c r="Q10" s="4084">
        <v>39406.648073558761</v>
      </c>
      <c r="R10" s="4084">
        <v>8473.7534553960777</v>
      </c>
      <c r="S10" s="4084">
        <v>0</v>
      </c>
      <c r="T10" s="4084">
        <v>0</v>
      </c>
      <c r="U10" s="4084">
        <v>9248.9694387621148</v>
      </c>
      <c r="V10" s="4084">
        <v>4924.9276575121157</v>
      </c>
      <c r="W10" s="4084">
        <v>4324.04178125</v>
      </c>
      <c r="X10" s="4084">
        <v>41257.816577925689</v>
      </c>
      <c r="Y10" s="4084">
        <v>35395.531969514326</v>
      </c>
      <c r="Z10" s="4084">
        <v>81.97078321751151</v>
      </c>
      <c r="AA10" s="4084">
        <v>2198.0817447495965</v>
      </c>
      <c r="AB10" s="4084">
        <v>1007.1722038601101</v>
      </c>
      <c r="AC10" s="4084">
        <v>9.7013259946734536</v>
      </c>
      <c r="AD10" s="4084">
        <v>348.00901100961738</v>
      </c>
      <c r="AE10" s="4084">
        <v>2217.3495395798523</v>
      </c>
      <c r="AF10" s="4084">
        <v>18951.101117000006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215686.52903544414</v>
      </c>
      <c r="AN10" s="974" t="s">
        <v>187</v>
      </c>
    </row>
    <row r="11" spans="1:40" s="947" customFormat="1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130788.22322686485</v>
      </c>
      <c r="K11" s="4084">
        <v>100023.47363914372</v>
      </c>
      <c r="L11" s="4084">
        <v>10055.416262753126</v>
      </c>
      <c r="M11" s="4084">
        <v>12143.70521321631</v>
      </c>
      <c r="N11" s="4084">
        <v>33348.28071003659</v>
      </c>
      <c r="O11" s="4084">
        <v>634.02622121649824</v>
      </c>
      <c r="P11" s="4084">
        <v>147.83508974996116</v>
      </c>
      <c r="Q11" s="4084">
        <v>35454.972568856356</v>
      </c>
      <c r="R11" s="4084">
        <v>8239.2375733148929</v>
      </c>
      <c r="S11" s="4084">
        <v>0</v>
      </c>
      <c r="T11" s="4084">
        <v>0</v>
      </c>
      <c r="U11" s="4084">
        <v>3664.60573309952</v>
      </c>
      <c r="V11" s="4084">
        <v>1027.433602584814</v>
      </c>
      <c r="W11" s="4084">
        <v>2637.1721305147053</v>
      </c>
      <c r="X11" s="4084">
        <v>27100.143854621601</v>
      </c>
      <c r="Y11" s="4084">
        <v>21241.767808407334</v>
      </c>
      <c r="Z11" s="4084">
        <v>81.97078321751151</v>
      </c>
      <c r="AA11" s="4084">
        <v>2194.1731825525044</v>
      </c>
      <c r="AB11" s="4084">
        <v>1007.1722038601101</v>
      </c>
      <c r="AC11" s="4084">
        <v>9.7013259946734536</v>
      </c>
      <c r="AD11" s="4084">
        <v>348.00901100961738</v>
      </c>
      <c r="AE11" s="4084">
        <v>2217.3495395798523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130788.22322686485</v>
      </c>
      <c r="AN11" s="957" t="s">
        <v>2348</v>
      </c>
    </row>
    <row r="12" spans="1:40" s="947" customFormat="1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25388.395145579274</v>
      </c>
      <c r="K12" s="4084">
        <v>5646.3587166125908</v>
      </c>
      <c r="L12" s="4084">
        <v>97.709200813334562</v>
      </c>
      <c r="M12" s="4084">
        <v>950.24073770372877</v>
      </c>
      <c r="N12" s="4084">
        <v>412.2173913119417</v>
      </c>
      <c r="O12" s="4084">
        <v>0</v>
      </c>
      <c r="P12" s="4084">
        <v>0</v>
      </c>
      <c r="Q12" s="4084">
        <v>3951.6755047024017</v>
      </c>
      <c r="R12" s="4084">
        <v>234.51588208118437</v>
      </c>
      <c r="S12" s="4084">
        <v>0</v>
      </c>
      <c r="T12" s="4084">
        <v>0</v>
      </c>
      <c r="U12" s="4084">
        <v>5584.3637056625967</v>
      </c>
      <c r="V12" s="4084">
        <v>3897.4940549273015</v>
      </c>
      <c r="W12" s="4084">
        <v>1686.869650735294</v>
      </c>
      <c r="X12" s="4084">
        <v>14157.672723304086</v>
      </c>
      <c r="Y12" s="4084">
        <v>14153.764161106994</v>
      </c>
      <c r="Z12" s="4084">
        <v>0</v>
      </c>
      <c r="AA12" s="4084">
        <v>3.9085621970920839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25388.395145579274</v>
      </c>
      <c r="AN12" s="957" t="s">
        <v>189</v>
      </c>
    </row>
    <row r="13" spans="1:40" s="947" customFormat="1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-43758.489623737456</v>
      </c>
      <c r="K13" s="4084">
        <v>-35419.343958711383</v>
      </c>
      <c r="L13" s="4084">
        <v>-1962.1111842716991</v>
      </c>
      <c r="M13" s="4084">
        <v>-2748.8474407129911</v>
      </c>
      <c r="N13" s="4084">
        <v>-14140.236180737005</v>
      </c>
      <c r="O13" s="4084">
        <v>0</v>
      </c>
      <c r="P13" s="4084">
        <v>0</v>
      </c>
      <c r="Q13" s="4084">
        <v>-11357.139521169745</v>
      </c>
      <c r="R13" s="4084">
        <v>-5211.0096318199394</v>
      </c>
      <c r="S13" s="4084">
        <v>0</v>
      </c>
      <c r="T13" s="4084">
        <v>0</v>
      </c>
      <c r="U13" s="4084">
        <v>-820.87686563361217</v>
      </c>
      <c r="V13" s="4084">
        <v>-512.42985460420027</v>
      </c>
      <c r="W13" s="4084">
        <v>-308.44701102941178</v>
      </c>
      <c r="X13" s="4084">
        <v>-7518.2687993924555</v>
      </c>
      <c r="Y13" s="4084">
        <v>-6213.0114184409285</v>
      </c>
      <c r="Z13" s="4084">
        <v>-1.070703186483805</v>
      </c>
      <c r="AA13" s="4084">
        <v>-514.31567043618747</v>
      </c>
      <c r="AB13" s="4084">
        <v>-384.20446135951244</v>
      </c>
      <c r="AC13" s="4084">
        <v>0</v>
      </c>
      <c r="AD13" s="4084">
        <v>-84.201445026168727</v>
      </c>
      <c r="AE13" s="4084">
        <v>-321.46510094317443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-43758.489623737456</v>
      </c>
      <c r="AN13" s="974" t="s">
        <v>11</v>
      </c>
    </row>
    <row r="14" spans="1:40" s="947" customFormat="1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-7162.8264287890415</v>
      </c>
      <c r="K14" s="4084">
        <v>-7162.8264287890415</v>
      </c>
      <c r="L14" s="4084">
        <v>0</v>
      </c>
      <c r="M14" s="4084">
        <v>-6.3625396862027001E-3</v>
      </c>
      <c r="N14" s="4084">
        <v>-824.5868985152315</v>
      </c>
      <c r="O14" s="4084">
        <v>-126.00810482588255</v>
      </c>
      <c r="P14" s="4084">
        <v>0</v>
      </c>
      <c r="Q14" s="4084">
        <v>-5621.2238279096073</v>
      </c>
      <c r="R14" s="4084">
        <v>-591.00123499863423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-7162.8264287890415</v>
      </c>
      <c r="AN14" s="974" t="s">
        <v>190</v>
      </c>
    </row>
    <row r="15" spans="1:40" s="947" customFormat="1" ht="18" customHeight="1">
      <c r="A15" s="968" t="s">
        <v>2344</v>
      </c>
      <c r="B15" s="980">
        <v>7</v>
      </c>
      <c r="C15" s="4084">
        <v>-16.200000000000728</v>
      </c>
      <c r="D15" s="4084">
        <v>-16.200000000000728</v>
      </c>
      <c r="E15" s="4084">
        <v>-18</v>
      </c>
      <c r="F15" s="4084">
        <v>1.7999999999999545</v>
      </c>
      <c r="G15" s="4084">
        <v>0</v>
      </c>
      <c r="H15" s="4084">
        <v>0</v>
      </c>
      <c r="I15" s="4084">
        <v>0</v>
      </c>
      <c r="J15" s="4084">
        <v>-976.51793796836773</v>
      </c>
      <c r="K15" s="4084">
        <v>-868.00976127156264</v>
      </c>
      <c r="L15" s="4084">
        <v>-73.657317478766913</v>
      </c>
      <c r="M15" s="4084">
        <v>-391.75650661615464</v>
      </c>
      <c r="N15" s="4084">
        <v>-89.324352848360149</v>
      </c>
      <c r="O15" s="4084">
        <v>-10.370434119389898</v>
      </c>
      <c r="P15" s="4084">
        <v>-0.62641921837068359</v>
      </c>
      <c r="Q15" s="4084">
        <v>-177.57130451431021</v>
      </c>
      <c r="R15" s="4084">
        <v>-124.87189546181489</v>
      </c>
      <c r="S15" s="4084">
        <v>0</v>
      </c>
      <c r="T15" s="4084">
        <v>0.16846898560423668</v>
      </c>
      <c r="U15" s="4084">
        <v>-3.0231827336548349</v>
      </c>
      <c r="V15" s="4084">
        <v>34.270565428109876</v>
      </c>
      <c r="W15" s="4084">
        <v>-37.293748161764697</v>
      </c>
      <c r="X15" s="4084">
        <v>-105.48499396315037</v>
      </c>
      <c r="Y15" s="4084">
        <v>-93.76418455220869</v>
      </c>
      <c r="Z15" s="4084">
        <v>2.9589370782446061</v>
      </c>
      <c r="AA15" s="4084">
        <v>0.80403877221325359</v>
      </c>
      <c r="AB15" s="4084">
        <v>-5.8036950272578949</v>
      </c>
      <c r="AC15" s="4084">
        <v>-0.60517956381699944</v>
      </c>
      <c r="AD15" s="4084">
        <v>-1.6916317398033884</v>
      </c>
      <c r="AE15" s="4084">
        <v>-7.3832789305212678</v>
      </c>
      <c r="AF15" s="4084">
        <v>-67.913391000000047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-1060.6313289683694</v>
      </c>
      <c r="AN15" s="974" t="s">
        <v>191</v>
      </c>
    </row>
    <row r="16" spans="1:40" s="947" customFormat="1" ht="18" customHeight="1">
      <c r="A16" s="959" t="s">
        <v>2343</v>
      </c>
      <c r="B16" s="980">
        <v>8</v>
      </c>
      <c r="C16" s="4084">
        <v>4962.75</v>
      </c>
      <c r="D16" s="4084">
        <v>4962.75</v>
      </c>
      <c r="E16" s="4084">
        <v>4438.3500000000004</v>
      </c>
      <c r="F16" s="4084">
        <v>524.4</v>
      </c>
      <c r="G16" s="4084">
        <v>0</v>
      </c>
      <c r="H16" s="4084">
        <v>0</v>
      </c>
      <c r="I16" s="4084">
        <v>0</v>
      </c>
      <c r="J16" s="4084">
        <v>5998.4245389407488</v>
      </c>
      <c r="K16" s="4084">
        <v>4772.723425733544</v>
      </c>
      <c r="L16" s="4084">
        <v>414.86150350355933</v>
      </c>
      <c r="M16" s="4084">
        <v>1097.6007530542672</v>
      </c>
      <c r="N16" s="4084">
        <v>1410.4530631874998</v>
      </c>
      <c r="O16" s="4084">
        <v>32.221827857012357</v>
      </c>
      <c r="P16" s="4084">
        <v>8.7698690571895526</v>
      </c>
      <c r="Q16" s="4084">
        <v>1604.273344925891</v>
      </c>
      <c r="R16" s="4084">
        <v>204.01635651497108</v>
      </c>
      <c r="S16" s="4084">
        <v>0</v>
      </c>
      <c r="T16" s="4084">
        <v>0.52670763315347569</v>
      </c>
      <c r="U16" s="4084">
        <v>308.91468574491591</v>
      </c>
      <c r="V16" s="4084">
        <v>217.34549273021003</v>
      </c>
      <c r="W16" s="4084">
        <v>91.569193014705874</v>
      </c>
      <c r="X16" s="4084">
        <v>916.78642746228854</v>
      </c>
      <c r="Y16" s="4084">
        <v>787.13169257535742</v>
      </c>
      <c r="Z16" s="4084">
        <v>22.327414091846506</v>
      </c>
      <c r="AA16" s="4084">
        <v>38.986914378029084</v>
      </c>
      <c r="AB16" s="4084">
        <v>45.243415569386812</v>
      </c>
      <c r="AC16" s="4084">
        <v>0.39582927880321667</v>
      </c>
      <c r="AD16" s="4084">
        <v>7.2504253180945293</v>
      </c>
      <c r="AE16" s="4084">
        <v>15.450736250770863</v>
      </c>
      <c r="AF16" s="4084">
        <v>700.21907799999997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11661.393616940748</v>
      </c>
      <c r="AN16" s="957" t="s">
        <v>192</v>
      </c>
    </row>
    <row r="17" spans="1:40" s="947" customFormat="1" ht="18" customHeight="1">
      <c r="A17" s="959" t="s">
        <v>2342</v>
      </c>
      <c r="B17" s="980">
        <v>9</v>
      </c>
      <c r="C17" s="4084">
        <v>-4978.9500000000007</v>
      </c>
      <c r="D17" s="4084">
        <v>-4978.9500000000007</v>
      </c>
      <c r="E17" s="4084">
        <v>-4456.3500000000004</v>
      </c>
      <c r="F17" s="4084">
        <v>-522.6</v>
      </c>
      <c r="G17" s="4084">
        <v>0</v>
      </c>
      <c r="H17" s="4084">
        <v>0</v>
      </c>
      <c r="I17" s="4084">
        <v>0</v>
      </c>
      <c r="J17" s="4084">
        <v>-6974.9424769091165</v>
      </c>
      <c r="K17" s="4084">
        <v>-5640.7331870051066</v>
      </c>
      <c r="L17" s="4084">
        <v>-488.51882098232625</v>
      </c>
      <c r="M17" s="4084">
        <v>-1489.3572596704219</v>
      </c>
      <c r="N17" s="4084">
        <v>-1499.7774160358599</v>
      </c>
      <c r="O17" s="4084">
        <v>-42.592261976402256</v>
      </c>
      <c r="P17" s="4084">
        <v>-9.3962882755602362</v>
      </c>
      <c r="Q17" s="4084">
        <v>-1781.8446494402012</v>
      </c>
      <c r="R17" s="4084">
        <v>-328.88825197678597</v>
      </c>
      <c r="S17" s="4084">
        <v>0</v>
      </c>
      <c r="T17" s="4084">
        <v>-0.35823864754923901</v>
      </c>
      <c r="U17" s="4084">
        <v>-311.93786847857075</v>
      </c>
      <c r="V17" s="4084">
        <v>-183.07492730210015</v>
      </c>
      <c r="W17" s="4084">
        <v>-128.86294117647057</v>
      </c>
      <c r="X17" s="4084">
        <v>-1022.2714214254389</v>
      </c>
      <c r="Y17" s="4084">
        <v>-880.89587712756611</v>
      </c>
      <c r="Z17" s="4084">
        <v>-19.3684770136019</v>
      </c>
      <c r="AA17" s="4084">
        <v>-38.182875605815831</v>
      </c>
      <c r="AB17" s="4084">
        <v>-51.047110596644707</v>
      </c>
      <c r="AC17" s="4084">
        <v>-1.0010088426202162</v>
      </c>
      <c r="AD17" s="4084">
        <v>-8.9420570578979177</v>
      </c>
      <c r="AE17" s="4084">
        <v>-22.834015181292131</v>
      </c>
      <c r="AF17" s="4084">
        <v>-768.13246900000001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-12722.024945909117</v>
      </c>
      <c r="AN17" s="957" t="s">
        <v>193</v>
      </c>
    </row>
    <row r="18" spans="1:40" s="947" customFormat="1" ht="18" customHeight="1">
      <c r="A18" s="973" t="s">
        <v>2341</v>
      </c>
      <c r="B18" s="980">
        <v>10</v>
      </c>
      <c r="C18" s="4086">
        <v>514.49606999999935</v>
      </c>
      <c r="D18" s="4086">
        <v>21.982949999999626</v>
      </c>
      <c r="E18" s="4086">
        <v>21.982949999999626</v>
      </c>
      <c r="F18" s="4086">
        <v>0</v>
      </c>
      <c r="G18" s="4086">
        <v>492.51311999999962</v>
      </c>
      <c r="H18" s="4086">
        <v>-105.49043999999988</v>
      </c>
      <c r="I18" s="4086">
        <v>598.00355999999954</v>
      </c>
      <c r="J18" s="4086">
        <v>-3660.2987018875369</v>
      </c>
      <c r="K18" s="4086">
        <v>-2476.6723635010189</v>
      </c>
      <c r="L18" s="4086">
        <v>114.37546652230185</v>
      </c>
      <c r="M18" s="4086">
        <v>-283.77604749256625</v>
      </c>
      <c r="N18" s="4086">
        <v>224.42213258678112</v>
      </c>
      <c r="O18" s="4086">
        <v>-54.346705871701388</v>
      </c>
      <c r="P18" s="4086">
        <v>74.246715682861492</v>
      </c>
      <c r="Q18" s="4086">
        <v>-2526.1717060320716</v>
      </c>
      <c r="R18" s="4086">
        <v>-25.418346046380037</v>
      </c>
      <c r="S18" s="4086">
        <v>0</v>
      </c>
      <c r="T18" s="4086">
        <v>-3.8728502437755693E-3</v>
      </c>
      <c r="U18" s="4086">
        <v>219.1012245082203</v>
      </c>
      <c r="V18" s="4086">
        <v>101.29037156704356</v>
      </c>
      <c r="W18" s="4086">
        <v>117.81085294117673</v>
      </c>
      <c r="X18" s="4086">
        <v>-1402.7275628947384</v>
      </c>
      <c r="Y18" s="4086">
        <v>42.910926326632762</v>
      </c>
      <c r="Z18" s="4086">
        <v>12.128030858223358</v>
      </c>
      <c r="AA18" s="4086">
        <v>-22.39693053311796</v>
      </c>
      <c r="AB18" s="4086">
        <v>-49.986200824570489</v>
      </c>
      <c r="AC18" s="4086">
        <v>1.2995051831987681E-4</v>
      </c>
      <c r="AD18" s="4086">
        <v>-50.574981342341374</v>
      </c>
      <c r="AE18" s="4086">
        <v>-1334.8085373300833</v>
      </c>
      <c r="AF18" s="4086">
        <v>40.448967000000167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-3105.3536648875374</v>
      </c>
      <c r="AN18" s="974" t="s">
        <v>2340</v>
      </c>
    </row>
    <row r="19" spans="1:40" s="947" customFormat="1" ht="18" customHeight="1">
      <c r="A19" s="968" t="s">
        <v>2339</v>
      </c>
      <c r="B19" s="1008">
        <v>11</v>
      </c>
      <c r="C19" s="4084">
        <v>42924.605616000001</v>
      </c>
      <c r="D19" s="4084">
        <v>3096.0924959999998</v>
      </c>
      <c r="E19" s="4084">
        <v>1871.4829499999996</v>
      </c>
      <c r="F19" s="4084">
        <v>1224.6095459999999</v>
      </c>
      <c r="G19" s="4084">
        <v>39828.513119999996</v>
      </c>
      <c r="H19" s="4084">
        <v>12814.009559999999</v>
      </c>
      <c r="I19" s="4084">
        <v>27014.503560000005</v>
      </c>
      <c r="J19" s="4084">
        <v>100618.48580724893</v>
      </c>
      <c r="K19" s="4084">
        <v>59742.979843483321</v>
      </c>
      <c r="L19" s="4084">
        <v>8231.732428338295</v>
      </c>
      <c r="M19" s="4084">
        <v>9669.5595935586425</v>
      </c>
      <c r="N19" s="4084">
        <v>18930.772801834715</v>
      </c>
      <c r="O19" s="4084">
        <v>443.30097639952447</v>
      </c>
      <c r="P19" s="4084">
        <v>221.45538621445198</v>
      </c>
      <c r="Q19" s="4084">
        <v>19724.54171393302</v>
      </c>
      <c r="R19" s="4084">
        <v>2521.4523470693089</v>
      </c>
      <c r="S19" s="4084">
        <v>0</v>
      </c>
      <c r="T19" s="4084">
        <v>0.16459613536046117</v>
      </c>
      <c r="U19" s="4084">
        <v>8644.1706149030688</v>
      </c>
      <c r="V19" s="4084">
        <v>4548.0587399030692</v>
      </c>
      <c r="W19" s="4084">
        <v>4096.1118750000005</v>
      </c>
      <c r="X19" s="4084">
        <v>32231.335348862551</v>
      </c>
      <c r="Y19" s="4084">
        <v>29131.667420035024</v>
      </c>
      <c r="Z19" s="4084">
        <v>95.98704796749567</v>
      </c>
      <c r="AA19" s="4084">
        <v>1662.1731825525042</v>
      </c>
      <c r="AB19" s="4084">
        <v>567.17784664876922</v>
      </c>
      <c r="AC19" s="4084">
        <v>9.0962763813747749</v>
      </c>
      <c r="AD19" s="4084">
        <v>211.54095290130394</v>
      </c>
      <c r="AE19" s="4084">
        <v>553.69262237607336</v>
      </c>
      <c r="AF19" s="4084">
        <v>18923.636693000004</v>
      </c>
      <c r="AG19" s="4084">
        <v>0</v>
      </c>
      <c r="AH19" s="4084">
        <v>1402.4555</v>
      </c>
      <c r="AI19" s="4084">
        <v>27240.935000000001</v>
      </c>
      <c r="AJ19" s="4084">
        <v>0</v>
      </c>
      <c r="AK19" s="4084">
        <v>0</v>
      </c>
      <c r="AL19" s="4084">
        <v>2129.7790000000005</v>
      </c>
      <c r="AM19" s="4100">
        <v>193239.89761624896</v>
      </c>
      <c r="AN19" s="1007" t="s">
        <v>2338</v>
      </c>
    </row>
    <row r="20" spans="1:40" s="947" customFormat="1" ht="18" customHeight="1">
      <c r="A20" s="968" t="s">
        <v>2337</v>
      </c>
      <c r="B20" s="980">
        <v>12</v>
      </c>
      <c r="C20" s="4084">
        <v>-23263.620210000001</v>
      </c>
      <c r="D20" s="4084">
        <v>-1282.6165500000002</v>
      </c>
      <c r="E20" s="4084">
        <v>-1282.6165500000002</v>
      </c>
      <c r="F20" s="4084">
        <v>0</v>
      </c>
      <c r="G20" s="4084">
        <v>-21981.003660000006</v>
      </c>
      <c r="H20" s="4084">
        <v>0</v>
      </c>
      <c r="I20" s="4084">
        <v>-21981.003660000006</v>
      </c>
      <c r="J20" s="4084">
        <v>-6779.0142403343607</v>
      </c>
      <c r="K20" s="4084">
        <v>-6468.3407958318439</v>
      </c>
      <c r="L20" s="4084">
        <v>0</v>
      </c>
      <c r="M20" s="4084">
        <v>-132.44815875120082</v>
      </c>
      <c r="N20" s="4084">
        <v>-72.783651112875177</v>
      </c>
      <c r="O20" s="4084">
        <v>-2.6900092826224308E-3</v>
      </c>
      <c r="P20" s="4084">
        <v>-1.6963592816537434E-2</v>
      </c>
      <c r="Q20" s="4084">
        <v>-6263.0893323656683</v>
      </c>
      <c r="R20" s="4084">
        <v>0</v>
      </c>
      <c r="S20" s="4084">
        <v>0</v>
      </c>
      <c r="T20" s="4084">
        <v>0</v>
      </c>
      <c r="U20" s="4084">
        <v>-310.67344450251835</v>
      </c>
      <c r="V20" s="4084">
        <v>-306.65970920840067</v>
      </c>
      <c r="W20" s="4084">
        <v>-4.0137352941176463</v>
      </c>
      <c r="X20" s="4084">
        <v>0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0</v>
      </c>
      <c r="AF20" s="4084">
        <v>-18923.635393000004</v>
      </c>
      <c r="AG20" s="4084">
        <v>12560.91375</v>
      </c>
      <c r="AH20" s="4084">
        <v>-1402.4555</v>
      </c>
      <c r="AI20" s="4084">
        <v>-27240.935000000001</v>
      </c>
      <c r="AJ20" s="4084">
        <v>20600.051796</v>
      </c>
      <c r="AK20" s="4084">
        <v>1166.9000000000001</v>
      </c>
      <c r="AL20" s="4084">
        <v>0</v>
      </c>
      <c r="AM20" s="4100">
        <v>-43281.794797334362</v>
      </c>
      <c r="AN20" s="974" t="s">
        <v>195</v>
      </c>
    </row>
    <row r="21" spans="1:40" s="947" customFormat="1" ht="18" customHeight="1">
      <c r="A21" s="959" t="s">
        <v>2336</v>
      </c>
      <c r="B21" s="980">
        <v>13</v>
      </c>
      <c r="C21" s="4084">
        <v>-23263.620210000001</v>
      </c>
      <c r="D21" s="4084">
        <v>-1282.6165500000002</v>
      </c>
      <c r="E21" s="4084">
        <v>-1282.6165500000002</v>
      </c>
      <c r="F21" s="4084">
        <v>0</v>
      </c>
      <c r="G21" s="4084">
        <v>-21981.003660000006</v>
      </c>
      <c r="H21" s="4084">
        <v>0</v>
      </c>
      <c r="I21" s="4084">
        <v>-21981.003660000006</v>
      </c>
      <c r="J21" s="4084">
        <v>-6041.5782158998018</v>
      </c>
      <c r="K21" s="4084">
        <v>-6041.5782158998018</v>
      </c>
      <c r="L21" s="4084">
        <v>0</v>
      </c>
      <c r="M21" s="4084">
        <v>-123.59938752457434</v>
      </c>
      <c r="N21" s="4084">
        <v>-72.49053549146943</v>
      </c>
      <c r="O21" s="4084">
        <v>-2.6900092826224308E-3</v>
      </c>
      <c r="P21" s="4084">
        <v>-1.6963592816537434E-2</v>
      </c>
      <c r="Q21" s="4084">
        <v>-5845.4686392816584</v>
      </c>
      <c r="R21" s="4084">
        <v>0</v>
      </c>
      <c r="S21" s="4084">
        <v>0</v>
      </c>
      <c r="T21" s="4084">
        <v>0</v>
      </c>
      <c r="U21" s="4084">
        <v>0</v>
      </c>
      <c r="V21" s="4084">
        <v>0</v>
      </c>
      <c r="W21" s="4084">
        <v>0</v>
      </c>
      <c r="X21" s="4084">
        <v>0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0</v>
      </c>
      <c r="AF21" s="4084">
        <v>-5659.4967000000006</v>
      </c>
      <c r="AG21" s="4084">
        <v>-108.01423500000001</v>
      </c>
      <c r="AH21" s="4084">
        <v>-1402.4555</v>
      </c>
      <c r="AI21" s="4084">
        <v>-27240.935000000001</v>
      </c>
      <c r="AJ21" s="4084">
        <v>22910.357645</v>
      </c>
      <c r="AK21" s="4084">
        <v>871.09947296828091</v>
      </c>
      <c r="AL21" s="4084">
        <v>0</v>
      </c>
      <c r="AM21" s="4100">
        <v>-39934.642742931523</v>
      </c>
      <c r="AN21" s="957" t="s">
        <v>196</v>
      </c>
    </row>
    <row r="22" spans="1:40" s="947" customFormat="1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-426.10022238043581</v>
      </c>
      <c r="K22" s="4084">
        <v>-426.10022238043581</v>
      </c>
      <c r="L22" s="4084">
        <v>0</v>
      </c>
      <c r="M22" s="4084">
        <v>-8.555679452820744</v>
      </c>
      <c r="N22" s="4084">
        <v>-3.6858850595932885E-2</v>
      </c>
      <c r="O22" s="4084">
        <v>0</v>
      </c>
      <c r="P22" s="4084">
        <v>0</v>
      </c>
      <c r="Q22" s="4084">
        <v>-417.50768407701906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-435.51690000000002</v>
      </c>
      <c r="AG22" s="4084">
        <v>-120.40276500000002</v>
      </c>
      <c r="AH22" s="4084">
        <v>0</v>
      </c>
      <c r="AI22" s="4084">
        <v>0</v>
      </c>
      <c r="AJ22" s="4084">
        <v>0</v>
      </c>
      <c r="AK22" s="4084">
        <v>350.10052703171937</v>
      </c>
      <c r="AL22" s="4084">
        <v>0</v>
      </c>
      <c r="AM22" s="4100">
        <v>-631.91936034871651</v>
      </c>
      <c r="AN22" s="957" t="s">
        <v>197</v>
      </c>
    </row>
    <row r="23" spans="1:40" s="947" customFormat="1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-311.33580205412403</v>
      </c>
      <c r="K23" s="4084">
        <v>-0.66235755160571785</v>
      </c>
      <c r="L23" s="4084">
        <v>0</v>
      </c>
      <c r="M23" s="4084">
        <v>-0.29309177380572871</v>
      </c>
      <c r="N23" s="4084">
        <v>-0.25625677080981912</v>
      </c>
      <c r="O23" s="4084">
        <v>0</v>
      </c>
      <c r="P23" s="4084">
        <v>0</v>
      </c>
      <c r="Q23" s="4084">
        <v>-0.11300900699017</v>
      </c>
      <c r="R23" s="4084">
        <v>0</v>
      </c>
      <c r="S23" s="4084">
        <v>0</v>
      </c>
      <c r="T23" s="4084">
        <v>0</v>
      </c>
      <c r="U23" s="4084">
        <v>-310.67344450251835</v>
      </c>
      <c r="V23" s="4084">
        <v>-306.65970920840067</v>
      </c>
      <c r="W23" s="4084">
        <v>-4.0137352941176463</v>
      </c>
      <c r="X23" s="4084">
        <v>0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-12386.803364000001</v>
      </c>
      <c r="AG23" s="4084">
        <v>12519.885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-178.2541660541244</v>
      </c>
      <c r="AN23" s="957" t="s">
        <v>2333</v>
      </c>
    </row>
    <row r="24" spans="1:40" s="947" customFormat="1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-441.81842899999992</v>
      </c>
      <c r="AG24" s="4086">
        <v>269.44575000000009</v>
      </c>
      <c r="AH24" s="4086">
        <v>0</v>
      </c>
      <c r="AI24" s="4086">
        <v>0</v>
      </c>
      <c r="AJ24" s="4086">
        <v>-2310.305849000003</v>
      </c>
      <c r="AK24" s="4086">
        <v>-54.300000000000125</v>
      </c>
      <c r="AL24" s="4086">
        <v>0</v>
      </c>
      <c r="AM24" s="4087">
        <v>-2536.9785280000033</v>
      </c>
      <c r="AN24" s="1005" t="s">
        <v>200</v>
      </c>
    </row>
    <row r="25" spans="1:40" s="947" customFormat="1" ht="18" customHeight="1">
      <c r="A25" s="968" t="s">
        <v>2331</v>
      </c>
      <c r="B25" s="980">
        <v>17</v>
      </c>
      <c r="C25" s="4084">
        <v>19660.985406</v>
      </c>
      <c r="D25" s="4084">
        <v>1813.4759459999996</v>
      </c>
      <c r="E25" s="4084">
        <v>588.86639999999966</v>
      </c>
      <c r="F25" s="4084">
        <v>1224.6095459999999</v>
      </c>
      <c r="G25" s="4084">
        <v>17847.509460000001</v>
      </c>
      <c r="H25" s="4084">
        <v>12814.009559999999</v>
      </c>
      <c r="I25" s="4084">
        <v>5033.4998999999998</v>
      </c>
      <c r="J25" s="4084">
        <v>93839.471566914581</v>
      </c>
      <c r="K25" s="4084">
        <v>53274.639047651479</v>
      </c>
      <c r="L25" s="4084">
        <v>8231.7324283382968</v>
      </c>
      <c r="M25" s="4084">
        <v>9537.1114348074407</v>
      </c>
      <c r="N25" s="4084">
        <v>18857.989150721842</v>
      </c>
      <c r="O25" s="4084">
        <v>443.2982863902418</v>
      </c>
      <c r="P25" s="4084">
        <v>221.43842262163545</v>
      </c>
      <c r="Q25" s="4084">
        <v>13461.452381567356</v>
      </c>
      <c r="R25" s="4084">
        <v>2521.4523470693089</v>
      </c>
      <c r="S25" s="4084">
        <v>0</v>
      </c>
      <c r="T25" s="4084">
        <v>0.16459613536046117</v>
      </c>
      <c r="U25" s="4084">
        <v>8333.4971704005529</v>
      </c>
      <c r="V25" s="4084">
        <v>4241.3990306946689</v>
      </c>
      <c r="W25" s="4084">
        <v>4092.0981397058822</v>
      </c>
      <c r="X25" s="4084">
        <v>32231.335348862551</v>
      </c>
      <c r="Y25" s="4084">
        <v>29131.667420035024</v>
      </c>
      <c r="Z25" s="4084">
        <v>95.98704796749567</v>
      </c>
      <c r="AA25" s="4084">
        <v>1662.1731825525042</v>
      </c>
      <c r="AB25" s="4084">
        <v>567.17784664876922</v>
      </c>
      <c r="AC25" s="4084">
        <v>9.0962763813747749</v>
      </c>
      <c r="AD25" s="4084">
        <v>211.54095290130394</v>
      </c>
      <c r="AE25" s="4084">
        <v>553.69262237607336</v>
      </c>
      <c r="AF25" s="4084">
        <v>1.3000000000000002E-3</v>
      </c>
      <c r="AG25" s="4084">
        <v>12560.91375</v>
      </c>
      <c r="AH25" s="4084">
        <v>0</v>
      </c>
      <c r="AI25" s="4084">
        <v>0</v>
      </c>
      <c r="AJ25" s="4084">
        <v>20600.051796</v>
      </c>
      <c r="AK25" s="4084">
        <v>1166.9000000000001</v>
      </c>
      <c r="AL25" s="4084">
        <v>2129.7790000000005</v>
      </c>
      <c r="AM25" s="4100">
        <v>149958.10281891457</v>
      </c>
      <c r="AN25" s="974" t="s">
        <v>202</v>
      </c>
    </row>
    <row r="26" spans="1:40" s="947" customFormat="1" ht="18" customHeight="1">
      <c r="A26" s="959" t="s">
        <v>2330</v>
      </c>
      <c r="B26" s="980">
        <v>18</v>
      </c>
      <c r="C26" s="4084">
        <v>19124.585406000002</v>
      </c>
      <c r="D26" s="4084">
        <v>1277.0759459999999</v>
      </c>
      <c r="E26" s="4084">
        <v>52.4664</v>
      </c>
      <c r="F26" s="4084">
        <v>1224.6095459999999</v>
      </c>
      <c r="G26" s="4084">
        <v>17847.509460000001</v>
      </c>
      <c r="H26" s="4084">
        <v>12814.009559999999</v>
      </c>
      <c r="I26" s="4084">
        <v>5033.4998999999998</v>
      </c>
      <c r="J26" s="4084">
        <v>48522.260336089581</v>
      </c>
      <c r="K26" s="4084">
        <v>14396.25370765387</v>
      </c>
      <c r="L26" s="4084">
        <v>288.23992552643875</v>
      </c>
      <c r="M26" s="4084">
        <v>1139.30139142196</v>
      </c>
      <c r="N26" s="4084">
        <v>3668.3142114897591</v>
      </c>
      <c r="O26" s="4084">
        <v>238.79615903231715</v>
      </c>
      <c r="P26" s="4084">
        <v>163.88696655984984</v>
      </c>
      <c r="Q26" s="4084">
        <v>8897.3966500070765</v>
      </c>
      <c r="R26" s="4084">
        <v>0.31840361647040472</v>
      </c>
      <c r="S26" s="4084">
        <v>0</v>
      </c>
      <c r="T26" s="4084">
        <v>0</v>
      </c>
      <c r="U26" s="4084">
        <v>1939.3651781603394</v>
      </c>
      <c r="V26" s="4084">
        <v>1342.0473344103393</v>
      </c>
      <c r="W26" s="4084">
        <v>597.31784375000007</v>
      </c>
      <c r="X26" s="4084">
        <v>32186.641450275369</v>
      </c>
      <c r="Y26" s="4084">
        <v>29129.154073773374</v>
      </c>
      <c r="Z26" s="4084">
        <v>95.98704796749567</v>
      </c>
      <c r="AA26" s="4084">
        <v>1662.1731825525042</v>
      </c>
      <c r="AB26" s="4084">
        <v>567.17784664876922</v>
      </c>
      <c r="AC26" s="4084">
        <v>9.0962763813747749</v>
      </c>
      <c r="AD26" s="4084">
        <v>169.36040057577938</v>
      </c>
      <c r="AE26" s="4084">
        <v>553.69262237607336</v>
      </c>
      <c r="AF26" s="4084">
        <v>1.3000000000000002E-3</v>
      </c>
      <c r="AG26" s="4084">
        <v>3308.1037500000002</v>
      </c>
      <c r="AH26" s="4084">
        <v>0</v>
      </c>
      <c r="AI26" s="4084">
        <v>0</v>
      </c>
      <c r="AJ26" s="4084">
        <v>11374.341251999998</v>
      </c>
      <c r="AK26" s="4084">
        <v>0</v>
      </c>
      <c r="AL26" s="4084">
        <v>1907.6000000000006</v>
      </c>
      <c r="AM26" s="4100">
        <v>84236.892044089589</v>
      </c>
      <c r="AN26" s="957" t="s">
        <v>2329</v>
      </c>
    </row>
    <row r="27" spans="1:40" s="947" customFormat="1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3599.9643762146929</v>
      </c>
      <c r="K27" s="4084">
        <v>3591.1792032691214</v>
      </c>
      <c r="L27" s="4084">
        <v>235.91103663550453</v>
      </c>
      <c r="M27" s="4084">
        <v>452.95210489845306</v>
      </c>
      <c r="N27" s="4084">
        <v>2639.9342892337741</v>
      </c>
      <c r="O27" s="4084">
        <v>81.980722897201218</v>
      </c>
      <c r="P27" s="4084">
        <v>75.803973503419641</v>
      </c>
      <c r="Q27" s="4084">
        <v>104.5970761007694</v>
      </c>
      <c r="R27" s="4084">
        <v>0</v>
      </c>
      <c r="S27" s="4084">
        <v>0</v>
      </c>
      <c r="T27" s="4084">
        <v>0</v>
      </c>
      <c r="U27" s="4084">
        <v>8.7851729455716061</v>
      </c>
      <c r="V27" s="4084">
        <v>7.5057189014539585</v>
      </c>
      <c r="W27" s="4084">
        <v>1.2794540441176472</v>
      </c>
      <c r="X27" s="4084">
        <v>0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0</v>
      </c>
      <c r="AF27" s="4084">
        <v>0</v>
      </c>
      <c r="AG27" s="4084">
        <v>12.6966</v>
      </c>
      <c r="AH27" s="4084">
        <v>0</v>
      </c>
      <c r="AI27" s="4084">
        <v>0</v>
      </c>
      <c r="AJ27" s="4084">
        <v>456.2843519999999</v>
      </c>
      <c r="AK27" s="4084">
        <v>0</v>
      </c>
      <c r="AL27" s="4084">
        <v>0</v>
      </c>
      <c r="AM27" s="4100">
        <v>4068.9453282146942</v>
      </c>
      <c r="AN27" s="960" t="s">
        <v>2327</v>
      </c>
    </row>
    <row r="28" spans="1:40" s="947" customFormat="1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54.364197742980934</v>
      </c>
      <c r="K28" s="4084">
        <v>53.791532153320176</v>
      </c>
      <c r="L28" s="4084">
        <v>0.14871522358497918</v>
      </c>
      <c r="M28" s="4084">
        <v>1.6559201113743203</v>
      </c>
      <c r="N28" s="4084">
        <v>22.567416338480481</v>
      </c>
      <c r="O28" s="4084">
        <v>3.770048009595337</v>
      </c>
      <c r="P28" s="4084">
        <v>1.9156522724275278</v>
      </c>
      <c r="Q28" s="4084">
        <v>23.733780197857545</v>
      </c>
      <c r="R28" s="4084">
        <v>0</v>
      </c>
      <c r="S28" s="4084">
        <v>0</v>
      </c>
      <c r="T28" s="4084">
        <v>0</v>
      </c>
      <c r="U28" s="4084">
        <v>0.57266558966074321</v>
      </c>
      <c r="V28" s="4084">
        <v>0.57266558966074321</v>
      </c>
      <c r="W28" s="4084">
        <v>0</v>
      </c>
      <c r="X28" s="4084">
        <v>0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</v>
      </c>
      <c r="AF28" s="4084">
        <v>0</v>
      </c>
      <c r="AG28" s="4084">
        <v>1.72725</v>
      </c>
      <c r="AH28" s="4084">
        <v>0</v>
      </c>
      <c r="AI28" s="4084">
        <v>0</v>
      </c>
      <c r="AJ28" s="4084">
        <v>86.220761999999993</v>
      </c>
      <c r="AK28" s="4084">
        <v>0</v>
      </c>
      <c r="AL28" s="4084">
        <v>0</v>
      </c>
      <c r="AM28" s="4100">
        <v>142.31220974298091</v>
      </c>
      <c r="AN28" s="960" t="s">
        <v>2325</v>
      </c>
    </row>
    <row r="29" spans="1:40" s="947" customFormat="1" ht="18" customHeight="1">
      <c r="A29" s="961" t="s">
        <v>2324</v>
      </c>
      <c r="B29" s="980">
        <v>21</v>
      </c>
      <c r="C29" s="4084">
        <v>19124.585406000002</v>
      </c>
      <c r="D29" s="4084">
        <v>1277.0759459999999</v>
      </c>
      <c r="E29" s="4084">
        <v>52.4664</v>
      </c>
      <c r="F29" s="4084">
        <v>1224.6095459999999</v>
      </c>
      <c r="G29" s="4084">
        <v>17847.509460000001</v>
      </c>
      <c r="H29" s="4084">
        <v>12814.009559999999</v>
      </c>
      <c r="I29" s="4084">
        <v>5033.4998999999998</v>
      </c>
      <c r="J29" s="4084">
        <v>42723.415683098814</v>
      </c>
      <c r="K29" s="4084">
        <v>10297.346780219617</v>
      </c>
      <c r="L29" s="4084">
        <v>45.90365227443047</v>
      </c>
      <c r="M29" s="4084">
        <v>652.76794037580908</v>
      </c>
      <c r="N29" s="4084">
        <v>706.94778141046788</v>
      </c>
      <c r="O29" s="4084">
        <v>148.92010944565897</v>
      </c>
      <c r="P29" s="4084">
        <v>82.935776352452251</v>
      </c>
      <c r="Q29" s="4084">
        <v>8659.5677782488237</v>
      </c>
      <c r="R29" s="4084">
        <v>0.30374211197611151</v>
      </c>
      <c r="S29" s="4084">
        <v>0</v>
      </c>
      <c r="T29" s="4084">
        <v>0</v>
      </c>
      <c r="U29" s="4084">
        <v>1901.6006351563242</v>
      </c>
      <c r="V29" s="4084">
        <v>1305.7223263327951</v>
      </c>
      <c r="W29" s="4084">
        <v>595.87830882352944</v>
      </c>
      <c r="X29" s="4084">
        <v>30524.46826772287</v>
      </c>
      <c r="Y29" s="4084">
        <v>29129.154073773374</v>
      </c>
      <c r="Z29" s="4084">
        <v>95.98704796749567</v>
      </c>
      <c r="AA29" s="4084">
        <v>0</v>
      </c>
      <c r="AB29" s="4084">
        <v>567.17784664876922</v>
      </c>
      <c r="AC29" s="4084">
        <v>9.0962763813747749</v>
      </c>
      <c r="AD29" s="4084">
        <v>169.36040057577938</v>
      </c>
      <c r="AE29" s="4084">
        <v>553.69262237607336</v>
      </c>
      <c r="AF29" s="4084">
        <v>1.3000000000000002E-3</v>
      </c>
      <c r="AG29" s="4084">
        <v>3293.6505000000002</v>
      </c>
      <c r="AH29" s="4084">
        <v>0</v>
      </c>
      <c r="AI29" s="4084">
        <v>0</v>
      </c>
      <c r="AJ29" s="4084">
        <v>10831.836138000001</v>
      </c>
      <c r="AK29" s="4084">
        <v>0</v>
      </c>
      <c r="AL29" s="4084">
        <v>1907.6000000000006</v>
      </c>
      <c r="AM29" s="4100">
        <v>77881.089027098802</v>
      </c>
      <c r="AN29" s="960" t="s">
        <v>2323</v>
      </c>
    </row>
    <row r="30" spans="1:40" s="947" customFormat="1" ht="18" customHeight="1">
      <c r="A30" s="963" t="s">
        <v>2422</v>
      </c>
      <c r="B30" s="980">
        <v>22</v>
      </c>
      <c r="C30" s="4084">
        <v>29.89866</v>
      </c>
      <c r="D30" s="4084">
        <v>0</v>
      </c>
      <c r="E30" s="4084">
        <v>0</v>
      </c>
      <c r="F30" s="4084">
        <v>0</v>
      </c>
      <c r="G30" s="4084">
        <v>29.89866</v>
      </c>
      <c r="H30" s="4084">
        <v>0</v>
      </c>
      <c r="I30" s="4084">
        <v>29.89866</v>
      </c>
      <c r="J30" s="4084">
        <v>888.92687380918539</v>
      </c>
      <c r="K30" s="4084">
        <v>835.81311807001589</v>
      </c>
      <c r="L30" s="4084">
        <v>0.23079230350499436</v>
      </c>
      <c r="M30" s="4084">
        <v>26.19637399713827</v>
      </c>
      <c r="N30" s="4084">
        <v>40.914640549006791</v>
      </c>
      <c r="O30" s="4084">
        <v>7.1993615100585</v>
      </c>
      <c r="P30" s="4084">
        <v>5.3666639092318436</v>
      </c>
      <c r="Q30" s="4084">
        <v>755.90528580107537</v>
      </c>
      <c r="R30" s="4084">
        <v>0</v>
      </c>
      <c r="S30" s="4084">
        <v>0</v>
      </c>
      <c r="T30" s="4084">
        <v>0</v>
      </c>
      <c r="U30" s="4084">
        <v>27.083065312292124</v>
      </c>
      <c r="V30" s="4084">
        <v>25.781486268174476</v>
      </c>
      <c r="W30" s="4084">
        <v>1.3015790441176471</v>
      </c>
      <c r="X30" s="4084">
        <v>26.030690426877509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26.030690426877509</v>
      </c>
      <c r="AF30" s="4084">
        <v>0</v>
      </c>
      <c r="AG30" s="4084">
        <v>176.43885</v>
      </c>
      <c r="AH30" s="4084">
        <v>0</v>
      </c>
      <c r="AI30" s="4084">
        <v>0</v>
      </c>
      <c r="AJ30" s="4084">
        <v>528.81313999999998</v>
      </c>
      <c r="AK30" s="4084">
        <v>0</v>
      </c>
      <c r="AL30" s="4084">
        <v>0</v>
      </c>
      <c r="AM30" s="4100">
        <v>1624.0775238091855</v>
      </c>
      <c r="AN30" s="962" t="s">
        <v>2321</v>
      </c>
    </row>
    <row r="31" spans="1:40" s="947" customFormat="1" ht="18" customHeight="1">
      <c r="A31" s="963" t="s">
        <v>2421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1648.0693739238282</v>
      </c>
      <c r="K31" s="4084">
        <v>1643.6131376645624</v>
      </c>
      <c r="L31" s="4084">
        <v>0.33556593928713585</v>
      </c>
      <c r="M31" s="4084">
        <v>32.717562227255634</v>
      </c>
      <c r="N31" s="4084">
        <v>11.373588183887861</v>
      </c>
      <c r="O31" s="4084">
        <v>10.607603271141121</v>
      </c>
      <c r="P31" s="4084">
        <v>2.1511377836170973</v>
      </c>
      <c r="Q31" s="4084">
        <v>1586.4276802593736</v>
      </c>
      <c r="R31" s="4084">
        <v>0</v>
      </c>
      <c r="S31" s="4084">
        <v>0</v>
      </c>
      <c r="T31" s="4084">
        <v>0</v>
      </c>
      <c r="U31" s="4084">
        <v>4.4562362592654186</v>
      </c>
      <c r="V31" s="4084">
        <v>3.4223263327948303</v>
      </c>
      <c r="W31" s="4084">
        <v>1.033909926470588</v>
      </c>
      <c r="X31" s="4084">
        <v>0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0</v>
      </c>
      <c r="AF31" s="4084">
        <v>0</v>
      </c>
      <c r="AG31" s="4084">
        <v>427.54214999999999</v>
      </c>
      <c r="AH31" s="4084">
        <v>0</v>
      </c>
      <c r="AI31" s="4084">
        <v>0</v>
      </c>
      <c r="AJ31" s="4084">
        <v>1332.7791520000003</v>
      </c>
      <c r="AK31" s="4084">
        <v>0</v>
      </c>
      <c r="AL31" s="4084">
        <v>0</v>
      </c>
      <c r="AM31" s="4100">
        <v>3408.390675923828</v>
      </c>
      <c r="AN31" s="962" t="s">
        <v>2319</v>
      </c>
    </row>
    <row r="32" spans="1:40" s="947" customFormat="1" ht="18" customHeight="1">
      <c r="A32" s="963" t="s">
        <v>2420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83.304686588300726</v>
      </c>
      <c r="K32" s="4084">
        <v>82.068822291047098</v>
      </c>
      <c r="L32" s="4084">
        <v>0.31286938342500953</v>
      </c>
      <c r="M32" s="4084">
        <v>2.4257874134048469</v>
      </c>
      <c r="N32" s="4084">
        <v>3.5223604763938723</v>
      </c>
      <c r="O32" s="4084">
        <v>0.2707942677839914</v>
      </c>
      <c r="P32" s="4084">
        <v>0.73606571375757446</v>
      </c>
      <c r="Q32" s="4084">
        <v>74.800945036281803</v>
      </c>
      <c r="R32" s="4084">
        <v>0</v>
      </c>
      <c r="S32" s="4084">
        <v>0</v>
      </c>
      <c r="T32" s="4084">
        <v>0</v>
      </c>
      <c r="U32" s="4084">
        <v>1.2358642972536351</v>
      </c>
      <c r="V32" s="4084">
        <v>1.2358642972536351</v>
      </c>
      <c r="W32" s="4084">
        <v>0</v>
      </c>
      <c r="X32" s="4084">
        <v>0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</v>
      </c>
      <c r="AF32" s="4084">
        <v>0</v>
      </c>
      <c r="AG32" s="4084">
        <v>1.90995</v>
      </c>
      <c r="AH32" s="4084">
        <v>0</v>
      </c>
      <c r="AI32" s="4084">
        <v>0</v>
      </c>
      <c r="AJ32" s="4084">
        <v>97.807799999999986</v>
      </c>
      <c r="AK32" s="4084">
        <v>0</v>
      </c>
      <c r="AL32" s="4084">
        <v>0</v>
      </c>
      <c r="AM32" s="4084">
        <v>183.02243658830071</v>
      </c>
      <c r="AN32" s="962" t="s">
        <v>2317</v>
      </c>
    </row>
    <row r="33" spans="1:40" s="947" customFormat="1" ht="18" customHeight="1">
      <c r="A33" s="963" t="s">
        <v>2419</v>
      </c>
      <c r="B33" s="980">
        <v>25</v>
      </c>
      <c r="C33" s="4084">
        <v>0.58344000000000007</v>
      </c>
      <c r="D33" s="4084">
        <v>0</v>
      </c>
      <c r="E33" s="4084">
        <v>0</v>
      </c>
      <c r="F33" s="4084">
        <v>0</v>
      </c>
      <c r="G33" s="4084">
        <v>0.58344000000000007</v>
      </c>
      <c r="H33" s="4084">
        <v>0</v>
      </c>
      <c r="I33" s="4084">
        <v>0.58344000000000007</v>
      </c>
      <c r="J33" s="4084">
        <v>1216.0010811544275</v>
      </c>
      <c r="K33" s="4084">
        <v>1205.4939077040096</v>
      </c>
      <c r="L33" s="4084">
        <v>0.46052895324895959</v>
      </c>
      <c r="M33" s="4084">
        <v>12.478046853284575</v>
      </c>
      <c r="N33" s="4084">
        <v>9.474626051796605</v>
      </c>
      <c r="O33" s="4084">
        <v>19.045564610887102</v>
      </c>
      <c r="P33" s="4084">
        <v>3.8993131306013544</v>
      </c>
      <c r="Q33" s="4084">
        <v>1160.135828104191</v>
      </c>
      <c r="R33" s="4084">
        <v>0</v>
      </c>
      <c r="S33" s="4084">
        <v>0</v>
      </c>
      <c r="T33" s="4084">
        <v>0</v>
      </c>
      <c r="U33" s="4084">
        <v>10.507173450418133</v>
      </c>
      <c r="V33" s="4084">
        <v>10.064781906300487</v>
      </c>
      <c r="W33" s="4084">
        <v>0.44239154411764708</v>
      </c>
      <c r="X33" s="4084">
        <v>0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0</v>
      </c>
      <c r="AF33" s="4084">
        <v>0</v>
      </c>
      <c r="AG33" s="4084">
        <v>66.017700000000005</v>
      </c>
      <c r="AH33" s="4084">
        <v>0</v>
      </c>
      <c r="AI33" s="4084">
        <v>0</v>
      </c>
      <c r="AJ33" s="4084">
        <v>760.45499999999981</v>
      </c>
      <c r="AK33" s="4084">
        <v>0</v>
      </c>
      <c r="AL33" s="4084">
        <v>0</v>
      </c>
      <c r="AM33" s="4084">
        <v>2043.0572211544279</v>
      </c>
      <c r="AN33" s="962" t="s">
        <v>2315</v>
      </c>
    </row>
    <row r="34" spans="1:40" s="947" customFormat="1" ht="18" customHeight="1">
      <c r="A34" s="963" t="s">
        <v>2418</v>
      </c>
      <c r="B34" s="980">
        <v>26</v>
      </c>
      <c r="C34" s="4084">
        <v>272.52521999999999</v>
      </c>
      <c r="D34" s="4084">
        <v>0</v>
      </c>
      <c r="E34" s="4084">
        <v>0</v>
      </c>
      <c r="F34" s="4084">
        <v>0</v>
      </c>
      <c r="G34" s="4084">
        <v>272.52521999999999</v>
      </c>
      <c r="H34" s="4084">
        <v>0</v>
      </c>
      <c r="I34" s="4084">
        <v>272.52521999999999</v>
      </c>
      <c r="J34" s="4084">
        <v>33057.08311285502</v>
      </c>
      <c r="K34" s="4084">
        <v>2074.3740141657017</v>
      </c>
      <c r="L34" s="4084">
        <v>0.3866331899769202</v>
      </c>
      <c r="M34" s="4084">
        <v>41.240322453004282</v>
      </c>
      <c r="N34" s="4084">
        <v>79.662214707420944</v>
      </c>
      <c r="O34" s="4084">
        <v>20.789587295787314</v>
      </c>
      <c r="P34" s="4084">
        <v>17.377350266780795</v>
      </c>
      <c r="Q34" s="4084">
        <v>1914.9004784266347</v>
      </c>
      <c r="R34" s="4084">
        <v>1.7427826096990007E-2</v>
      </c>
      <c r="S34" s="4084">
        <v>0</v>
      </c>
      <c r="T34" s="4084">
        <v>0</v>
      </c>
      <c r="U34" s="4084">
        <v>1219.7126410155136</v>
      </c>
      <c r="V34" s="4084">
        <v>840.11651050080786</v>
      </c>
      <c r="W34" s="4084">
        <v>379.59613051470581</v>
      </c>
      <c r="X34" s="4084">
        <v>29762.996457673809</v>
      </c>
      <c r="Y34" s="4084">
        <v>29129.154073773374</v>
      </c>
      <c r="Z34" s="4084">
        <v>95.98704796749567</v>
      </c>
      <c r="AA34" s="4084">
        <v>0</v>
      </c>
      <c r="AB34" s="4084">
        <v>66.600445378847326</v>
      </c>
      <c r="AC34" s="4084">
        <v>0</v>
      </c>
      <c r="AD34" s="4084">
        <v>0</v>
      </c>
      <c r="AE34" s="4084">
        <v>471.25489055408957</v>
      </c>
      <c r="AF34" s="4084">
        <v>0</v>
      </c>
      <c r="AG34" s="4084">
        <v>319.33965000000001</v>
      </c>
      <c r="AH34" s="4084">
        <v>0</v>
      </c>
      <c r="AI34" s="4084">
        <v>0</v>
      </c>
      <c r="AJ34" s="4084">
        <v>2313.2743539999997</v>
      </c>
      <c r="AK34" s="4084">
        <v>0</v>
      </c>
      <c r="AL34" s="4084">
        <v>0</v>
      </c>
      <c r="AM34" s="4084">
        <v>35962.222336855026</v>
      </c>
      <c r="AN34" s="962" t="s">
        <v>2313</v>
      </c>
    </row>
    <row r="35" spans="1:40" s="947" customFormat="1" ht="18" customHeight="1">
      <c r="A35" s="963" t="s">
        <v>2312</v>
      </c>
      <c r="B35" s="980">
        <v>27</v>
      </c>
      <c r="C35" s="4084">
        <v>3528.9140383098593</v>
      </c>
      <c r="D35" s="4084">
        <v>25.863718309859159</v>
      </c>
      <c r="E35" s="4084">
        <v>25.863718309859159</v>
      </c>
      <c r="F35" s="4084">
        <v>0</v>
      </c>
      <c r="G35" s="4084">
        <v>3503.0503199999998</v>
      </c>
      <c r="H35" s="4084">
        <v>0</v>
      </c>
      <c r="I35" s="4084">
        <v>3503.0503199999998</v>
      </c>
      <c r="J35" s="4084">
        <v>1135.7265881987123</v>
      </c>
      <c r="K35" s="4084">
        <v>867.6570520875398</v>
      </c>
      <c r="L35" s="4084">
        <v>0.14317304133957626</v>
      </c>
      <c r="M35" s="4084">
        <v>31.745338499987831</v>
      </c>
      <c r="N35" s="4084">
        <v>57.16076401028478</v>
      </c>
      <c r="O35" s="4084">
        <v>17.060786095192189</v>
      </c>
      <c r="P35" s="4084">
        <v>8.8745806892116335</v>
      </c>
      <c r="Q35" s="4084">
        <v>752.67240975152379</v>
      </c>
      <c r="R35" s="4084">
        <v>0</v>
      </c>
      <c r="S35" s="4084">
        <v>0</v>
      </c>
      <c r="T35" s="4084">
        <v>0</v>
      </c>
      <c r="U35" s="4084">
        <v>155.7789541391476</v>
      </c>
      <c r="V35" s="4084">
        <v>138.39770597738288</v>
      </c>
      <c r="W35" s="4084">
        <v>17.381248161764706</v>
      </c>
      <c r="X35" s="4084">
        <v>112.29058197202502</v>
      </c>
      <c r="Y35" s="4084">
        <v>0</v>
      </c>
      <c r="Z35" s="4084">
        <v>0</v>
      </c>
      <c r="AA35" s="4084">
        <v>0</v>
      </c>
      <c r="AB35" s="4084">
        <v>0</v>
      </c>
      <c r="AC35" s="4084">
        <v>0</v>
      </c>
      <c r="AD35" s="4084">
        <v>112.29058197202502</v>
      </c>
      <c r="AE35" s="4084">
        <v>0</v>
      </c>
      <c r="AF35" s="4084">
        <v>0</v>
      </c>
      <c r="AG35" s="4084">
        <v>251.61569999999995</v>
      </c>
      <c r="AH35" s="4084">
        <v>0</v>
      </c>
      <c r="AI35" s="4084">
        <v>0</v>
      </c>
      <c r="AJ35" s="4084">
        <v>772.3835439999998</v>
      </c>
      <c r="AK35" s="4084">
        <v>0</v>
      </c>
      <c r="AL35" s="4084">
        <v>0</v>
      </c>
      <c r="AM35" s="4084">
        <v>5688.6398705085712</v>
      </c>
      <c r="AN35" s="962" t="s">
        <v>2311</v>
      </c>
    </row>
    <row r="36" spans="1:40" s="947" customFormat="1" ht="18" customHeight="1">
      <c r="A36" s="963" t="s">
        <v>2310</v>
      </c>
      <c r="B36" s="980">
        <v>28</v>
      </c>
      <c r="C36" s="4084">
        <v>13275.017250026536</v>
      </c>
      <c r="D36" s="4084">
        <v>461.00769002653368</v>
      </c>
      <c r="E36" s="4084">
        <v>21.429938028169015</v>
      </c>
      <c r="F36" s="4084">
        <v>439.57775199836476</v>
      </c>
      <c r="G36" s="4084">
        <v>12814.009559999999</v>
      </c>
      <c r="H36" s="4084">
        <v>12814.009559999999</v>
      </c>
      <c r="I36" s="4084">
        <v>0</v>
      </c>
      <c r="J36" s="4084">
        <v>922.81653717970266</v>
      </c>
      <c r="K36" s="4084">
        <v>858.1270487288092</v>
      </c>
      <c r="L36" s="4084">
        <v>1.3855455613507381E-2</v>
      </c>
      <c r="M36" s="4084">
        <v>64.184608774012162</v>
      </c>
      <c r="N36" s="4084">
        <v>32.545487484527882</v>
      </c>
      <c r="O36" s="4084">
        <v>1.3009183780682367</v>
      </c>
      <c r="P36" s="4084">
        <v>1.0474247491811113</v>
      </c>
      <c r="Q36" s="4084">
        <v>759.03475388740628</v>
      </c>
      <c r="R36" s="4084">
        <v>0</v>
      </c>
      <c r="S36" s="4084">
        <v>0</v>
      </c>
      <c r="T36" s="4084">
        <v>0</v>
      </c>
      <c r="U36" s="4084">
        <v>64.689488450893279</v>
      </c>
      <c r="V36" s="4084">
        <v>45.815670436187396</v>
      </c>
      <c r="W36" s="4084">
        <v>18.873818014705879</v>
      </c>
      <c r="X36" s="4084">
        <v>0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</v>
      </c>
      <c r="AF36" s="4084">
        <v>1.3000000000000002E-3</v>
      </c>
      <c r="AG36" s="4084">
        <v>647.01734999999996</v>
      </c>
      <c r="AH36" s="4084">
        <v>0</v>
      </c>
      <c r="AI36" s="4084">
        <v>0</v>
      </c>
      <c r="AJ36" s="4084">
        <v>1719.7164641059999</v>
      </c>
      <c r="AK36" s="4084">
        <v>0</v>
      </c>
      <c r="AL36" s="4084">
        <v>0</v>
      </c>
      <c r="AM36" s="4084">
        <v>16564.568901312236</v>
      </c>
      <c r="AN36" s="962" t="s">
        <v>2309</v>
      </c>
    </row>
    <row r="37" spans="1:40" s="947" customFormat="1" ht="18" customHeight="1">
      <c r="A37" s="963" t="s">
        <v>2308</v>
      </c>
      <c r="B37" s="980">
        <v>29</v>
      </c>
      <c r="C37" s="4084">
        <v>108.51984</v>
      </c>
      <c r="D37" s="4084">
        <v>0</v>
      </c>
      <c r="E37" s="4084">
        <v>0</v>
      </c>
      <c r="F37" s="4084">
        <v>0</v>
      </c>
      <c r="G37" s="4084">
        <v>108.51984</v>
      </c>
      <c r="H37" s="4084">
        <v>0</v>
      </c>
      <c r="I37" s="4084">
        <v>108.51984</v>
      </c>
      <c r="J37" s="4084">
        <v>184.82185117243799</v>
      </c>
      <c r="K37" s="4084">
        <v>143.22860624763044</v>
      </c>
      <c r="L37" s="4084">
        <v>0</v>
      </c>
      <c r="M37" s="4084">
        <v>12.733101705053221</v>
      </c>
      <c r="N37" s="4084">
        <v>7.0131276522769443</v>
      </c>
      <c r="O37" s="4084">
        <v>3.717144493703763</v>
      </c>
      <c r="P37" s="4084">
        <v>9.9579374122677748</v>
      </c>
      <c r="Q37" s="4084">
        <v>109.80729498432873</v>
      </c>
      <c r="R37" s="4084">
        <v>0</v>
      </c>
      <c r="S37" s="4084">
        <v>0</v>
      </c>
      <c r="T37" s="4084">
        <v>0</v>
      </c>
      <c r="U37" s="4084">
        <v>41.593244924807571</v>
      </c>
      <c r="V37" s="4084">
        <v>35.371890145395803</v>
      </c>
      <c r="W37" s="4084">
        <v>6.2213547794117634</v>
      </c>
      <c r="X37" s="4084">
        <v>0</v>
      </c>
      <c r="Y37" s="4084">
        <v>0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0</v>
      </c>
      <c r="AF37" s="4084">
        <v>0</v>
      </c>
      <c r="AG37" s="4084">
        <v>0</v>
      </c>
      <c r="AH37" s="4084">
        <v>0</v>
      </c>
      <c r="AI37" s="4084">
        <v>0</v>
      </c>
      <c r="AJ37" s="4084">
        <v>322.90290389400002</v>
      </c>
      <c r="AK37" s="4084">
        <v>0</v>
      </c>
      <c r="AL37" s="4084">
        <v>0</v>
      </c>
      <c r="AM37" s="4084">
        <v>616.24459506643791</v>
      </c>
      <c r="AN37" s="962" t="s">
        <v>2307</v>
      </c>
    </row>
    <row r="38" spans="1:40" s="947" customFormat="1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1548.5365429385192</v>
      </c>
      <c r="K38" s="4084">
        <v>1427.848454958618</v>
      </c>
      <c r="L38" s="4084">
        <v>34.852013050216463</v>
      </c>
      <c r="M38" s="4084">
        <v>51.9542860202491</v>
      </c>
      <c r="N38" s="4084">
        <v>112.3840981198008</v>
      </c>
      <c r="O38" s="4084">
        <v>38.808166140553226</v>
      </c>
      <c r="P38" s="4084">
        <v>21.805927493258118</v>
      </c>
      <c r="Q38" s="4084">
        <v>1167.7645656526681</v>
      </c>
      <c r="R38" s="4084">
        <v>0.27939848187237942</v>
      </c>
      <c r="S38" s="4084">
        <v>0</v>
      </c>
      <c r="T38" s="4084">
        <v>0</v>
      </c>
      <c r="U38" s="4084">
        <v>120.68808797990116</v>
      </c>
      <c r="V38" s="4084">
        <v>88.837415185783513</v>
      </c>
      <c r="W38" s="4084">
        <v>31.850672794117642</v>
      </c>
      <c r="X38" s="4084">
        <v>0</v>
      </c>
      <c r="Y38" s="4084">
        <v>0</v>
      </c>
      <c r="Z38" s="4084">
        <v>0</v>
      </c>
      <c r="AA38" s="4084">
        <v>0</v>
      </c>
      <c r="AB38" s="4084">
        <v>0</v>
      </c>
      <c r="AC38" s="4084">
        <v>0</v>
      </c>
      <c r="AD38" s="4084">
        <v>0</v>
      </c>
      <c r="AE38" s="4084">
        <v>0</v>
      </c>
      <c r="AF38" s="4084">
        <v>0</v>
      </c>
      <c r="AG38" s="4084">
        <v>721.47075000000018</v>
      </c>
      <c r="AH38" s="4084">
        <v>0</v>
      </c>
      <c r="AI38" s="4084">
        <v>0</v>
      </c>
      <c r="AJ38" s="4084">
        <v>2837.7606619999992</v>
      </c>
      <c r="AK38" s="4084">
        <v>0</v>
      </c>
      <c r="AL38" s="4084">
        <v>0</v>
      </c>
      <c r="AM38" s="4084">
        <v>5107.7679549385193</v>
      </c>
      <c r="AN38" s="962" t="s">
        <v>2305</v>
      </c>
    </row>
    <row r="39" spans="1:40" s="947" customFormat="1" ht="18" customHeight="1">
      <c r="A39" s="963" t="s">
        <v>2304</v>
      </c>
      <c r="B39" s="980">
        <v>31</v>
      </c>
      <c r="C39" s="4084">
        <v>1909.1269576636073</v>
      </c>
      <c r="D39" s="4084">
        <v>790.20453766360708</v>
      </c>
      <c r="E39" s="4084">
        <v>5.1727436619718317</v>
      </c>
      <c r="F39" s="4084">
        <v>785.03179400163526</v>
      </c>
      <c r="G39" s="4084">
        <v>1118.9224199999999</v>
      </c>
      <c r="H39" s="4084">
        <v>0</v>
      </c>
      <c r="I39" s="4084">
        <v>1118.9224199999999</v>
      </c>
      <c r="J39" s="4084">
        <v>1428.1113328873132</v>
      </c>
      <c r="K39" s="4084">
        <v>1112.6907703038576</v>
      </c>
      <c r="L39" s="4084">
        <v>9.1682209578178959</v>
      </c>
      <c r="M39" s="4084">
        <v>365.46773747748642</v>
      </c>
      <c r="N39" s="4084">
        <v>351.49901689274873</v>
      </c>
      <c r="O39" s="4084">
        <v>29.794393369365899</v>
      </c>
      <c r="P39" s="4084">
        <v>10.793779894682618</v>
      </c>
      <c r="Q39" s="4084">
        <v>345.96070590774951</v>
      </c>
      <c r="R39" s="4084">
        <v>6.9158040067420663E-3</v>
      </c>
      <c r="S39" s="4084">
        <v>0</v>
      </c>
      <c r="T39" s="4084">
        <v>0</v>
      </c>
      <c r="U39" s="4084">
        <v>255.7832789455241</v>
      </c>
      <c r="V39" s="4084">
        <v>116.61063004846527</v>
      </c>
      <c r="W39" s="4084">
        <v>139.17264889705882</v>
      </c>
      <c r="X39" s="4084">
        <v>59.637283637931468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57.069818603754371</v>
      </c>
      <c r="AE39" s="4084">
        <v>2.5674650341771024</v>
      </c>
      <c r="AF39" s="4084">
        <v>0</v>
      </c>
      <c r="AG39" s="4084">
        <v>682.29840000000002</v>
      </c>
      <c r="AH39" s="4084">
        <v>0</v>
      </c>
      <c r="AI39" s="4084">
        <v>0</v>
      </c>
      <c r="AJ39" s="4084">
        <v>145.94311799999997</v>
      </c>
      <c r="AK39" s="4084">
        <v>0</v>
      </c>
      <c r="AL39" s="4084">
        <v>1907.6000000000006</v>
      </c>
      <c r="AM39" s="4084">
        <v>6073.0798085509214</v>
      </c>
      <c r="AN39" s="962" t="s">
        <v>2303</v>
      </c>
    </row>
    <row r="40" spans="1:40" s="947" customFormat="1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610.01770239135908</v>
      </c>
      <c r="K40" s="4084">
        <v>46.431847997825379</v>
      </c>
      <c r="L40" s="4084">
        <v>0</v>
      </c>
      <c r="M40" s="4084">
        <v>11.624774954932738</v>
      </c>
      <c r="N40" s="4084">
        <v>1.3978572823227404</v>
      </c>
      <c r="O40" s="4084">
        <v>0.32579001311760553</v>
      </c>
      <c r="P40" s="4084">
        <v>0.92559530986234262</v>
      </c>
      <c r="Q40" s="4084">
        <v>32.157830437589965</v>
      </c>
      <c r="R40" s="4084">
        <v>0</v>
      </c>
      <c r="S40" s="4084">
        <v>0</v>
      </c>
      <c r="T40" s="4084">
        <v>0</v>
      </c>
      <c r="U40" s="4084">
        <v>7.2600381307611914E-2</v>
      </c>
      <c r="V40" s="4084">
        <v>6.8045234248788389E-2</v>
      </c>
      <c r="W40" s="4084">
        <v>4.5551470588235292E-3</v>
      </c>
      <c r="X40" s="4084">
        <v>563.51325401222596</v>
      </c>
      <c r="Y40" s="4084">
        <v>0</v>
      </c>
      <c r="Z40" s="4084">
        <v>0</v>
      </c>
      <c r="AA40" s="4084">
        <v>0</v>
      </c>
      <c r="AB40" s="4084">
        <v>500.57740126992195</v>
      </c>
      <c r="AC40" s="4084">
        <v>9.0962763813747749</v>
      </c>
      <c r="AD40" s="4084">
        <v>0</v>
      </c>
      <c r="AE40" s="4084">
        <v>53.839576360929271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610.01770239135908</v>
      </c>
      <c r="AN40" s="962" t="s">
        <v>2301</v>
      </c>
    </row>
    <row r="41" spans="1:40" s="947" customFormat="1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2144.5160790330992</v>
      </c>
      <c r="K41" s="4084">
        <v>453.93619201181247</v>
      </c>
      <c r="L41" s="4084">
        <v>6.276521392918843</v>
      </c>
      <c r="M41" s="4084">
        <v>31.925426036323401</v>
      </c>
      <c r="N41" s="4084">
        <v>298.86472450703667</v>
      </c>
      <c r="O41" s="4084">
        <v>4.1252786798616441</v>
      </c>
      <c r="P41" s="4084">
        <v>3.2315644315503813</v>
      </c>
      <c r="Q41" s="4084">
        <v>109.49801545962721</v>
      </c>
      <c r="R41" s="4084">
        <v>1.4661504494293178E-2</v>
      </c>
      <c r="S41" s="4084">
        <v>0</v>
      </c>
      <c r="T41" s="4084">
        <v>0</v>
      </c>
      <c r="U41" s="4084">
        <v>28.406704468782664</v>
      </c>
      <c r="V41" s="4084">
        <v>28.24662358642972</v>
      </c>
      <c r="W41" s="4084">
        <v>0.16008088235294116</v>
      </c>
      <c r="X41" s="4084">
        <v>1662.1731825525042</v>
      </c>
      <c r="Y41" s="4084">
        <v>0</v>
      </c>
      <c r="Z41" s="4084">
        <v>0</v>
      </c>
      <c r="AA41" s="4084">
        <v>1662.1731825525042</v>
      </c>
      <c r="AB41" s="4084">
        <v>0</v>
      </c>
      <c r="AC41" s="4084">
        <v>0</v>
      </c>
      <c r="AD41" s="4084">
        <v>0</v>
      </c>
      <c r="AE41" s="4084">
        <v>0</v>
      </c>
      <c r="AF41" s="4084">
        <v>0</v>
      </c>
      <c r="AG41" s="4084">
        <v>2.9400000000000003E-2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2144.5454790330991</v>
      </c>
      <c r="AN41" s="960" t="s">
        <v>2299</v>
      </c>
    </row>
    <row r="42" spans="1:40" s="947" customFormat="1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30769.865849693841</v>
      </c>
      <c r="K42" s="4084">
        <v>27316.783203763498</v>
      </c>
      <c r="L42" s="4084">
        <v>7883.5739912060035</v>
      </c>
      <c r="M42" s="4084">
        <v>12.532405072777566</v>
      </c>
      <c r="N42" s="4084">
        <v>13283.486278444818</v>
      </c>
      <c r="O42" s="4084">
        <v>170.40670803556574</v>
      </c>
      <c r="P42" s="4084">
        <v>30.409399126365457</v>
      </c>
      <c r="Q42" s="4084">
        <v>3769.5954870763353</v>
      </c>
      <c r="R42" s="4084">
        <v>2166.6143386662648</v>
      </c>
      <c r="S42" s="4084">
        <v>0</v>
      </c>
      <c r="T42" s="4084">
        <v>0.16459613536046117</v>
      </c>
      <c r="U42" s="4084">
        <v>3453.0826459303426</v>
      </c>
      <c r="V42" s="4084">
        <v>7.4197415185783528</v>
      </c>
      <c r="W42" s="4084">
        <v>3445.6629044117644</v>
      </c>
      <c r="X42" s="4084">
        <v>0</v>
      </c>
      <c r="Y42" s="4084">
        <v>0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0</v>
      </c>
      <c r="AF42" s="4084">
        <v>0</v>
      </c>
      <c r="AG42" s="4084">
        <v>0</v>
      </c>
      <c r="AH42" s="4084">
        <v>0</v>
      </c>
      <c r="AI42" s="4084">
        <v>0</v>
      </c>
      <c r="AJ42" s="4084">
        <v>175.16084399999997</v>
      </c>
      <c r="AK42" s="4084">
        <v>0</v>
      </c>
      <c r="AL42" s="4084">
        <v>0</v>
      </c>
      <c r="AM42" s="4084">
        <v>30945.026693693842</v>
      </c>
      <c r="AN42" s="957" t="s">
        <v>3257</v>
      </c>
    </row>
    <row r="43" spans="1:40" s="947" customFormat="1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337.39254768881062</v>
      </c>
      <c r="K43" s="4084">
        <v>337.34272539478798</v>
      </c>
      <c r="L43" s="4084">
        <v>0</v>
      </c>
      <c r="M43" s="4084">
        <v>0.53749628740399336</v>
      </c>
      <c r="N43" s="4084">
        <v>335.80577619040969</v>
      </c>
      <c r="O43" s="4084">
        <v>0</v>
      </c>
      <c r="P43" s="4084">
        <v>0</v>
      </c>
      <c r="Q43" s="4084">
        <v>0.9994529169743448</v>
      </c>
      <c r="R43" s="4084">
        <v>0</v>
      </c>
      <c r="S43" s="4084">
        <v>0</v>
      </c>
      <c r="T43" s="4084">
        <v>0</v>
      </c>
      <c r="U43" s="4084">
        <v>4.982229402261712E-2</v>
      </c>
      <c r="V43" s="4084">
        <v>4.982229402261712E-2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175.16084399999997</v>
      </c>
      <c r="AK43" s="4084">
        <v>0</v>
      </c>
      <c r="AL43" s="4084">
        <v>0</v>
      </c>
      <c r="AM43" s="4084">
        <v>512.55339168881062</v>
      </c>
      <c r="AN43" s="960" t="s">
        <v>2296</v>
      </c>
    </row>
    <row r="44" spans="1:40" s="947" customFormat="1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23553.874126173017</v>
      </c>
      <c r="K44" s="4084">
        <v>20101.970722361133</v>
      </c>
      <c r="L44" s="4084">
        <v>7883.5673933699964</v>
      </c>
      <c r="M44" s="4084">
        <v>7.4207960153143704</v>
      </c>
      <c r="N44" s="4084">
        <v>12207.65204869937</v>
      </c>
      <c r="O44" s="4084">
        <v>0</v>
      </c>
      <c r="P44" s="4084">
        <v>0</v>
      </c>
      <c r="Q44" s="4084">
        <v>3.2154052977746281</v>
      </c>
      <c r="R44" s="4084">
        <v>0.11507897867218796</v>
      </c>
      <c r="S44" s="4084">
        <v>0</v>
      </c>
      <c r="T44" s="4084">
        <v>0</v>
      </c>
      <c r="U44" s="4084">
        <v>3451.903403811888</v>
      </c>
      <c r="V44" s="4084">
        <v>6.283231017770599</v>
      </c>
      <c r="W44" s="4084">
        <v>3445.620172794117</v>
      </c>
      <c r="X44" s="4084">
        <v>0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</v>
      </c>
      <c r="AF44" s="4084">
        <v>0</v>
      </c>
      <c r="AG44" s="4084">
        <v>0</v>
      </c>
      <c r="AH44" s="4084">
        <v>0</v>
      </c>
      <c r="AI44" s="4084">
        <v>0</v>
      </c>
      <c r="AJ44" s="4084">
        <v>0</v>
      </c>
      <c r="AK44" s="4084">
        <v>0</v>
      </c>
      <c r="AL44" s="4084">
        <v>0</v>
      </c>
      <c r="AM44" s="4084">
        <v>23553.874126173017</v>
      </c>
      <c r="AN44" s="960" t="s">
        <v>2294</v>
      </c>
    </row>
    <row r="45" spans="1:40" s="947" customFormat="1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4704.8850775254459</v>
      </c>
      <c r="K45" s="4084">
        <v>4704.3673168613041</v>
      </c>
      <c r="L45" s="4084">
        <v>6.5978360064320859E-3</v>
      </c>
      <c r="M45" s="4084">
        <v>3.3049244187418974</v>
      </c>
      <c r="N45" s="4084">
        <v>735.13748885234941</v>
      </c>
      <c r="O45" s="4084">
        <v>170.40670803556574</v>
      </c>
      <c r="P45" s="4084">
        <v>30.409399126365457</v>
      </c>
      <c r="Q45" s="4084">
        <v>3765.1021985922762</v>
      </c>
      <c r="R45" s="4084">
        <v>0</v>
      </c>
      <c r="S45" s="4084">
        <v>0</v>
      </c>
      <c r="T45" s="4084">
        <v>0</v>
      </c>
      <c r="U45" s="4084">
        <v>0.51776066414045419</v>
      </c>
      <c r="V45" s="4084">
        <v>0.49444264943457189</v>
      </c>
      <c r="W45" s="4084">
        <v>2.3318014705882351E-2</v>
      </c>
      <c r="X45" s="4084">
        <v>0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4704.8850775254459</v>
      </c>
      <c r="AN45" s="960" t="s">
        <v>2292</v>
      </c>
    </row>
    <row r="46" spans="1:40" s="947" customFormat="1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2173.7140983065619</v>
      </c>
      <c r="K46" s="4084">
        <v>2173.1024391462697</v>
      </c>
      <c r="L46" s="4084">
        <v>0</v>
      </c>
      <c r="M46" s="4084">
        <v>1.2691883513173039</v>
      </c>
      <c r="N46" s="4084">
        <v>4.8909647026880938</v>
      </c>
      <c r="O46" s="4084">
        <v>0</v>
      </c>
      <c r="P46" s="4084">
        <v>0</v>
      </c>
      <c r="Q46" s="4084">
        <v>0.27843026931143555</v>
      </c>
      <c r="R46" s="4084">
        <v>2166.4992596875927</v>
      </c>
      <c r="S46" s="4084">
        <v>0</v>
      </c>
      <c r="T46" s="4084">
        <v>0.16459613536046117</v>
      </c>
      <c r="U46" s="4084">
        <v>0.61165916029174183</v>
      </c>
      <c r="V46" s="4084">
        <v>0.5922455573505655</v>
      </c>
      <c r="W46" s="4084">
        <v>1.9413602941176469E-2</v>
      </c>
      <c r="X46" s="4084">
        <v>0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2173.7140983065619</v>
      </c>
      <c r="AN46" s="960" t="s">
        <v>2290</v>
      </c>
    </row>
    <row r="47" spans="1:40" s="947" customFormat="1" ht="18" customHeight="1">
      <c r="A47" s="959" t="s">
        <v>2289</v>
      </c>
      <c r="B47" s="980">
        <v>39</v>
      </c>
      <c r="C47" s="4084">
        <v>536.39999999999975</v>
      </c>
      <c r="D47" s="4084">
        <v>536.39999999999975</v>
      </c>
      <c r="E47" s="4084">
        <v>536.39999999999975</v>
      </c>
      <c r="F47" s="4084">
        <v>0</v>
      </c>
      <c r="G47" s="4084">
        <v>0</v>
      </c>
      <c r="H47" s="4084">
        <v>0</v>
      </c>
      <c r="I47" s="4084">
        <v>0</v>
      </c>
      <c r="J47" s="4084">
        <v>8880.6013237092411</v>
      </c>
      <c r="K47" s="4084">
        <v>6079.6204702602472</v>
      </c>
      <c r="L47" s="4084">
        <v>2.9006726218678018</v>
      </c>
      <c r="M47" s="4084">
        <v>5437.5207473954797</v>
      </c>
      <c r="N47" s="4084">
        <v>127.18161024654655</v>
      </c>
      <c r="O47" s="4084">
        <v>20.202119157454604</v>
      </c>
      <c r="P47" s="4084">
        <v>8.7040194741653583</v>
      </c>
      <c r="Q47" s="4084">
        <v>483.11130136473463</v>
      </c>
      <c r="R47" s="4084">
        <v>0</v>
      </c>
      <c r="S47" s="4084">
        <v>0</v>
      </c>
      <c r="T47" s="4084">
        <v>0</v>
      </c>
      <c r="U47" s="4084">
        <v>2800.980853448993</v>
      </c>
      <c r="V47" s="4084">
        <v>2771.3521163166397</v>
      </c>
      <c r="W47" s="4084">
        <v>29.628737132352942</v>
      </c>
      <c r="X47" s="4084">
        <v>0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0</v>
      </c>
      <c r="AF47" s="4084">
        <v>0</v>
      </c>
      <c r="AG47" s="4084">
        <v>7353.1500000000005</v>
      </c>
      <c r="AH47" s="4084">
        <v>0</v>
      </c>
      <c r="AI47" s="4084">
        <v>0</v>
      </c>
      <c r="AJ47" s="4084">
        <v>3190.7987460000004</v>
      </c>
      <c r="AK47" s="4084">
        <v>1083.5071494026345</v>
      </c>
      <c r="AL47" s="4084">
        <v>115.24500000000003</v>
      </c>
      <c r="AM47" s="4084">
        <v>21159.702219111878</v>
      </c>
      <c r="AN47" s="957" t="s">
        <v>2288</v>
      </c>
    </row>
    <row r="48" spans="1:40" s="947" customFormat="1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4526.6323084401974</v>
      </c>
      <c r="K48" s="4084">
        <v>4365.7114186017161</v>
      </c>
      <c r="L48" s="4084">
        <v>6.7647612573948184</v>
      </c>
      <c r="M48" s="4084">
        <v>2815.024215989185</v>
      </c>
      <c r="N48" s="4084">
        <v>1262.7671083788841</v>
      </c>
      <c r="O48" s="4084">
        <v>10.830874041598783</v>
      </c>
      <c r="P48" s="4084">
        <v>16.943699148598039</v>
      </c>
      <c r="Q48" s="4084">
        <v>252.45708500291482</v>
      </c>
      <c r="R48" s="4084">
        <v>0.92367478314047047</v>
      </c>
      <c r="S48" s="4084">
        <v>0</v>
      </c>
      <c r="T48" s="4084">
        <v>0</v>
      </c>
      <c r="U48" s="4084">
        <v>116.22699125130664</v>
      </c>
      <c r="V48" s="4084">
        <v>98.764943457189005</v>
      </c>
      <c r="W48" s="4084">
        <v>17.462047794117645</v>
      </c>
      <c r="X48" s="4084">
        <v>44.693898587174729</v>
      </c>
      <c r="Y48" s="4084">
        <v>2.5133462616502062</v>
      </c>
      <c r="Z48" s="4084">
        <v>0</v>
      </c>
      <c r="AA48" s="4084">
        <v>0</v>
      </c>
      <c r="AB48" s="4084">
        <v>0</v>
      </c>
      <c r="AC48" s="4084">
        <v>0</v>
      </c>
      <c r="AD48" s="4084">
        <v>42.18055232552453</v>
      </c>
      <c r="AE48" s="4084">
        <v>0</v>
      </c>
      <c r="AF48" s="4084">
        <v>0</v>
      </c>
      <c r="AG48" s="4084">
        <v>1670.8650000000002</v>
      </c>
      <c r="AH48" s="4084">
        <v>0</v>
      </c>
      <c r="AI48" s="4084">
        <v>0</v>
      </c>
      <c r="AJ48" s="4084">
        <v>4699.986946</v>
      </c>
      <c r="AK48" s="4084">
        <v>62.933099859656409</v>
      </c>
      <c r="AL48" s="4084">
        <v>32.765000000000008</v>
      </c>
      <c r="AM48" s="4084">
        <v>10993.182354299854</v>
      </c>
      <c r="AN48" s="957" t="s">
        <v>2286</v>
      </c>
    </row>
    <row r="49" spans="1:40" s="947" customFormat="1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1140.1117489817168</v>
      </c>
      <c r="K49" s="4084">
        <v>1116.2702473721472</v>
      </c>
      <c r="L49" s="4088">
        <v>50.253077726590625</v>
      </c>
      <c r="M49" s="4088">
        <v>132.73267492803816</v>
      </c>
      <c r="N49" s="4088">
        <v>516.23994216183098</v>
      </c>
      <c r="O49" s="4088">
        <v>3.0624261233054924</v>
      </c>
      <c r="P49" s="4088">
        <v>1.4943383126567977</v>
      </c>
      <c r="Q49" s="4088">
        <v>58.891858116292383</v>
      </c>
      <c r="R49" s="4088">
        <v>353.5959300034329</v>
      </c>
      <c r="S49" s="4088">
        <v>0</v>
      </c>
      <c r="T49" s="4088">
        <v>0</v>
      </c>
      <c r="U49" s="4088">
        <v>23.841501609569512</v>
      </c>
      <c r="V49" s="4088">
        <v>21.814894991922458</v>
      </c>
      <c r="W49" s="4084">
        <v>2.0266066176470585</v>
      </c>
      <c r="X49" s="4084">
        <v>0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0</v>
      </c>
      <c r="AF49" s="4084">
        <v>0</v>
      </c>
      <c r="AG49" s="4084">
        <v>228.79500000000002</v>
      </c>
      <c r="AH49" s="4084">
        <v>0</v>
      </c>
      <c r="AI49" s="4084">
        <v>0</v>
      </c>
      <c r="AJ49" s="4084">
        <v>1159.7640080000001</v>
      </c>
      <c r="AK49" s="4084">
        <v>20.459750737709314</v>
      </c>
      <c r="AL49" s="4084">
        <v>74.169000000000011</v>
      </c>
      <c r="AM49" s="4084">
        <v>2623.2995077194259</v>
      </c>
      <c r="AN49" s="954" t="s">
        <v>2284</v>
      </c>
    </row>
    <row r="50" spans="1:40" s="947" customFormat="1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7">
    <mergeCell ref="AN3:AN8"/>
    <mergeCell ref="C8:AM8"/>
    <mergeCell ref="A1:AB1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4" pageOrder="overThenDown" orientation="landscape" r:id="rId1"/>
  <headerFooter alignWithMargins="0"/>
  <colBreaks count="1" manualBreakCount="1">
    <brk id="20" max="49" man="1"/>
  </colBreaks>
  <drawing r:id="rId2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Sheet76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2400" t="s">
        <v>2630</v>
      </c>
      <c r="B1" s="2400"/>
      <c r="C1" s="2400"/>
      <c r="D1" s="2400"/>
      <c r="E1" s="2400"/>
      <c r="F1" s="2400"/>
      <c r="G1" s="2400"/>
      <c r="H1" s="2400"/>
      <c r="I1" s="2400"/>
      <c r="J1" s="2400"/>
      <c r="K1" s="2400"/>
      <c r="L1" s="2400"/>
      <c r="M1" s="2400"/>
      <c r="N1" s="2400"/>
      <c r="O1" s="2400"/>
      <c r="P1" s="2400"/>
      <c r="Q1" s="2400"/>
      <c r="R1" s="2400"/>
      <c r="S1" s="2400"/>
      <c r="T1" s="2400"/>
      <c r="U1" s="2400"/>
      <c r="V1" s="2400"/>
      <c r="W1" s="2400"/>
      <c r="X1" s="2400"/>
      <c r="Y1" s="2400"/>
      <c r="Z1" s="2400"/>
      <c r="AA1" s="2400"/>
      <c r="AB1" s="2400"/>
      <c r="AC1" s="2400"/>
      <c r="AD1" s="2400"/>
      <c r="AE1" s="2400"/>
      <c r="AF1" s="2400"/>
      <c r="AG1" s="2400"/>
      <c r="AH1" s="2400"/>
      <c r="AI1" s="2400"/>
      <c r="AJ1" s="2400"/>
      <c r="AK1" s="2400"/>
      <c r="AL1" s="2400"/>
      <c r="AM1" s="2400"/>
      <c r="AN1" s="2400"/>
    </row>
    <row r="2" spans="1:40" ht="18" customHeight="1" thickBot="1">
      <c r="A2" s="1014"/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3231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3767</v>
      </c>
      <c r="S6" s="983" t="s">
        <v>3768</v>
      </c>
      <c r="T6" s="983" t="s">
        <v>3782</v>
      </c>
      <c r="U6" s="3849" t="s">
        <v>2400</v>
      </c>
      <c r="V6" s="984" t="s">
        <v>2388</v>
      </c>
      <c r="W6" s="983" t="s">
        <v>2387</v>
      </c>
      <c r="X6" s="4886" t="s">
        <v>3754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3739</v>
      </c>
      <c r="G7" s="3852"/>
      <c r="H7" s="3853" t="s">
        <v>2373</v>
      </c>
      <c r="I7" s="3918" t="s">
        <v>3947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3794</v>
      </c>
      <c r="AE7" s="3875" t="s">
        <v>3800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1717.6499999999999</v>
      </c>
      <c r="D9" s="4084">
        <v>1717.6499999999999</v>
      </c>
      <c r="E9" s="4084">
        <v>1717.6499999999999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0</v>
      </c>
      <c r="AG9" s="4084">
        <v>0</v>
      </c>
      <c r="AH9" s="4084">
        <v>1037.6880000000001</v>
      </c>
      <c r="AI9" s="4084">
        <v>28033.258249999995</v>
      </c>
      <c r="AJ9" s="4084">
        <v>0</v>
      </c>
      <c r="AK9" s="4084">
        <v>0</v>
      </c>
      <c r="AL9" s="4084">
        <v>2455.8006</v>
      </c>
      <c r="AM9" s="4084">
        <v>33244.396849999997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42691.028419199996</v>
      </c>
      <c r="D10" s="4084">
        <v>1866.0684191999999</v>
      </c>
      <c r="E10" s="4084">
        <v>0</v>
      </c>
      <c r="F10" s="4084">
        <v>1866.0684191999999</v>
      </c>
      <c r="G10" s="4084">
        <v>40824.959999999999</v>
      </c>
      <c r="H10" s="4084">
        <v>11813.340000000002</v>
      </c>
      <c r="I10" s="4084">
        <v>29011.62</v>
      </c>
      <c r="J10" s="4084">
        <v>153545.20984767081</v>
      </c>
      <c r="K10" s="4084">
        <v>102518.1844656184</v>
      </c>
      <c r="L10" s="4084">
        <v>10373.723714571355</v>
      </c>
      <c r="M10" s="4084">
        <v>11085.034074180316</v>
      </c>
      <c r="N10" s="4084">
        <v>32992.891182957319</v>
      </c>
      <c r="O10" s="4084">
        <v>571.75728856251362</v>
      </c>
      <c r="P10" s="4084">
        <v>129.7353988581562</v>
      </c>
      <c r="Q10" s="4084">
        <v>38292.945883612228</v>
      </c>
      <c r="R10" s="4084">
        <v>9072.096922876508</v>
      </c>
      <c r="S10" s="4084">
        <v>0</v>
      </c>
      <c r="T10" s="4084">
        <v>0</v>
      </c>
      <c r="U10" s="4084">
        <v>8987.0581823772918</v>
      </c>
      <c r="V10" s="4084">
        <v>4160.3830371567037</v>
      </c>
      <c r="W10" s="4084">
        <v>4826.6751452205881</v>
      </c>
      <c r="X10" s="4084">
        <v>42039.967199675106</v>
      </c>
      <c r="Y10" s="4084">
        <v>35918.686755419534</v>
      </c>
      <c r="Z10" s="4084">
        <v>102.94903046692274</v>
      </c>
      <c r="AA10" s="4084">
        <v>2360.7949919224557</v>
      </c>
      <c r="AB10" s="4084">
        <v>1005.0254270076173</v>
      </c>
      <c r="AC10" s="4084">
        <v>9.9018396444414662</v>
      </c>
      <c r="AD10" s="4084">
        <v>341.324997217884</v>
      </c>
      <c r="AE10" s="4084">
        <v>2301.2841579962464</v>
      </c>
      <c r="AF10" s="4084">
        <v>21013.369533000001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217249.60779987081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127888.8930201045</v>
      </c>
      <c r="K11" s="4084">
        <v>96968.866911769219</v>
      </c>
      <c r="L11" s="4084">
        <v>10095.593389244134</v>
      </c>
      <c r="M11" s="4084">
        <v>10350.550653453805</v>
      </c>
      <c r="N11" s="4084">
        <v>32015.689774753795</v>
      </c>
      <c r="O11" s="4084">
        <v>571.75728856251362</v>
      </c>
      <c r="P11" s="4084">
        <v>129.7353988581562</v>
      </c>
      <c r="Q11" s="4084">
        <v>34780.284086241896</v>
      </c>
      <c r="R11" s="4084">
        <v>9025.2563206549239</v>
      </c>
      <c r="S11" s="4084">
        <v>0</v>
      </c>
      <c r="T11" s="4084">
        <v>0</v>
      </c>
      <c r="U11" s="4084">
        <v>4145.2601048209872</v>
      </c>
      <c r="V11" s="4084">
        <v>1041.402746365105</v>
      </c>
      <c r="W11" s="4084">
        <v>3103.8573584558812</v>
      </c>
      <c r="X11" s="4084">
        <v>26774.766003514298</v>
      </c>
      <c r="Y11" s="4084">
        <v>20689.530651696165</v>
      </c>
      <c r="Z11" s="4084">
        <v>102.94903046692274</v>
      </c>
      <c r="AA11" s="4084">
        <v>2328.2875605815834</v>
      </c>
      <c r="AB11" s="4084">
        <v>1001.4877659110484</v>
      </c>
      <c r="AC11" s="4084">
        <v>9.9018396444414662</v>
      </c>
      <c r="AD11" s="4084">
        <v>341.324997217884</v>
      </c>
      <c r="AE11" s="4084">
        <v>2301.2841579962464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127888.8930201045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25656.316827566305</v>
      </c>
      <c r="K12" s="4084">
        <v>5549.3175538491887</v>
      </c>
      <c r="L12" s="4084">
        <v>278.13032532722315</v>
      </c>
      <c r="M12" s="4084">
        <v>734.48342072651189</v>
      </c>
      <c r="N12" s="4084">
        <v>977.20140820353208</v>
      </c>
      <c r="O12" s="4084">
        <v>0</v>
      </c>
      <c r="P12" s="4084">
        <v>0</v>
      </c>
      <c r="Q12" s="4084">
        <v>3512.6617973703369</v>
      </c>
      <c r="R12" s="4084">
        <v>46.840602221583879</v>
      </c>
      <c r="S12" s="4084">
        <v>0</v>
      </c>
      <c r="T12" s="4084">
        <v>0</v>
      </c>
      <c r="U12" s="4084">
        <v>4841.7980775563055</v>
      </c>
      <c r="V12" s="4084">
        <v>3118.9802907915991</v>
      </c>
      <c r="W12" s="4084">
        <v>1722.8177867647059</v>
      </c>
      <c r="X12" s="4084">
        <v>15265.201196160811</v>
      </c>
      <c r="Y12" s="4084">
        <v>15229.15610372337</v>
      </c>
      <c r="Z12" s="4084">
        <v>0</v>
      </c>
      <c r="AA12" s="4084">
        <v>32.507431340872373</v>
      </c>
      <c r="AB12" s="4084">
        <v>3.5376610965687885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25656.316827566305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-42142.715848141779</v>
      </c>
      <c r="K13" s="4084">
        <v>-33862.695778200236</v>
      </c>
      <c r="L13" s="4084">
        <v>-2133.2739613879221</v>
      </c>
      <c r="M13" s="4084">
        <v>-2490.5020493979355</v>
      </c>
      <c r="N13" s="4084">
        <v>-13228.277132067476</v>
      </c>
      <c r="O13" s="4084">
        <v>0</v>
      </c>
      <c r="P13" s="4084">
        <v>0</v>
      </c>
      <c r="Q13" s="4084">
        <v>-10547.127317115204</v>
      </c>
      <c r="R13" s="4084">
        <v>-5463.5153182317017</v>
      </c>
      <c r="S13" s="4084">
        <v>0</v>
      </c>
      <c r="T13" s="4084">
        <v>0</v>
      </c>
      <c r="U13" s="4084">
        <v>-495.3036517865628</v>
      </c>
      <c r="V13" s="4084">
        <v>-231.06087237479804</v>
      </c>
      <c r="W13" s="4084">
        <v>-264.24277941176467</v>
      </c>
      <c r="X13" s="4084">
        <v>-7784.7164181549815</v>
      </c>
      <c r="Y13" s="4084">
        <v>-6515.4948858846128</v>
      </c>
      <c r="Z13" s="4084">
        <v>0</v>
      </c>
      <c r="AA13" s="4084">
        <v>-543.85831987075926</v>
      </c>
      <c r="AB13" s="4084">
        <v>-379.78014331439937</v>
      </c>
      <c r="AC13" s="4084">
        <v>0</v>
      </c>
      <c r="AD13" s="4084">
        <v>-90.935548111982229</v>
      </c>
      <c r="AE13" s="4084">
        <v>-254.64752097322739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-42142.715848141779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-7132.1739717435594</v>
      </c>
      <c r="K14" s="4084">
        <v>-7132.1739717435594</v>
      </c>
      <c r="L14" s="4084">
        <v>0</v>
      </c>
      <c r="M14" s="4084">
        <v>-1.7981090417529373E-3</v>
      </c>
      <c r="N14" s="4084">
        <v>-833.88585996557697</v>
      </c>
      <c r="O14" s="4084">
        <v>-48.851764132104513</v>
      </c>
      <c r="P14" s="4084">
        <v>0</v>
      </c>
      <c r="Q14" s="4084">
        <v>-5568.5203933822268</v>
      </c>
      <c r="R14" s="4084">
        <v>-680.91415615460835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-7132.1739717435594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89.700000000000728</v>
      </c>
      <c r="D15" s="4084">
        <v>89.700000000000728</v>
      </c>
      <c r="E15" s="4084">
        <v>87.300000000000182</v>
      </c>
      <c r="F15" s="4084">
        <v>2.4000000000000909</v>
      </c>
      <c r="G15" s="4084">
        <v>0</v>
      </c>
      <c r="H15" s="4084">
        <v>0</v>
      </c>
      <c r="I15" s="4084">
        <v>0</v>
      </c>
      <c r="J15" s="4084">
        <v>46.322553003838948</v>
      </c>
      <c r="K15" s="4084">
        <v>308.51325997692311</v>
      </c>
      <c r="L15" s="4084">
        <v>28.974264865526322</v>
      </c>
      <c r="M15" s="4084">
        <v>289.56014933164602</v>
      </c>
      <c r="N15" s="4084">
        <v>197.50507934742336</v>
      </c>
      <c r="O15" s="4084">
        <v>11.123038938683603</v>
      </c>
      <c r="P15" s="4084">
        <v>4.925302067041569</v>
      </c>
      <c r="Q15" s="4084">
        <v>-112.1781232187202</v>
      </c>
      <c r="R15" s="4084">
        <v>-111.58801912566469</v>
      </c>
      <c r="S15" s="4084">
        <v>0</v>
      </c>
      <c r="T15" s="4084">
        <v>0.19156777098675523</v>
      </c>
      <c r="U15" s="4084">
        <v>54.155611098902398</v>
      </c>
      <c r="V15" s="4084">
        <v>49.637447495961197</v>
      </c>
      <c r="W15" s="4084">
        <v>4.518163602941172</v>
      </c>
      <c r="X15" s="4084">
        <v>-316.34631807198696</v>
      </c>
      <c r="Y15" s="4084">
        <v>-284.1405294418023</v>
      </c>
      <c r="Z15" s="4084">
        <v>-7.7766451333412796</v>
      </c>
      <c r="AA15" s="4084">
        <v>-1.5928917609046849</v>
      </c>
      <c r="AB15" s="4084">
        <v>-40.570720000511493</v>
      </c>
      <c r="AC15" s="4084">
        <v>0.34099016007210792</v>
      </c>
      <c r="AD15" s="4084">
        <v>8.4167903088168643</v>
      </c>
      <c r="AE15" s="4084">
        <v>8.9766877956834357</v>
      </c>
      <c r="AF15" s="4084">
        <v>-191.23921699999994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-55.216663996159696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4978.9500000000007</v>
      </c>
      <c r="D16" s="4084">
        <v>4978.9500000000007</v>
      </c>
      <c r="E16" s="4084">
        <v>4456.3500000000004</v>
      </c>
      <c r="F16" s="4084">
        <v>522.6</v>
      </c>
      <c r="G16" s="4084">
        <v>0</v>
      </c>
      <c r="H16" s="4084">
        <v>0</v>
      </c>
      <c r="I16" s="4084">
        <v>0</v>
      </c>
      <c r="J16" s="4084">
        <v>6974.3471645002164</v>
      </c>
      <c r="K16" s="4084">
        <v>5640.1378745962065</v>
      </c>
      <c r="L16" s="4084">
        <v>488.51882098232625</v>
      </c>
      <c r="M16" s="4084">
        <v>1488.7619472615215</v>
      </c>
      <c r="N16" s="4084">
        <v>1499.7774160358599</v>
      </c>
      <c r="O16" s="4084">
        <v>42.592261976402256</v>
      </c>
      <c r="P16" s="4084">
        <v>9.3962882755602362</v>
      </c>
      <c r="Q16" s="4084">
        <v>1781.8446494402012</v>
      </c>
      <c r="R16" s="4084">
        <v>328.88825197678597</v>
      </c>
      <c r="S16" s="4084">
        <v>0</v>
      </c>
      <c r="T16" s="4084">
        <v>0.35823864754923901</v>
      </c>
      <c r="U16" s="4084">
        <v>311.93786847857075</v>
      </c>
      <c r="V16" s="4084">
        <v>183.07492730210015</v>
      </c>
      <c r="W16" s="4084">
        <v>128.86294117647057</v>
      </c>
      <c r="X16" s="4084">
        <v>1022.2714214254389</v>
      </c>
      <c r="Y16" s="4084">
        <v>880.89587712756611</v>
      </c>
      <c r="Z16" s="4084">
        <v>19.3684770136019</v>
      </c>
      <c r="AA16" s="4084">
        <v>38.182875605815831</v>
      </c>
      <c r="AB16" s="4084">
        <v>51.047110596644707</v>
      </c>
      <c r="AC16" s="4084">
        <v>1.0010088426202162</v>
      </c>
      <c r="AD16" s="4084">
        <v>8.9420570578979177</v>
      </c>
      <c r="AE16" s="4084">
        <v>22.834015181292131</v>
      </c>
      <c r="AF16" s="4084">
        <v>768.13246900000001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12721.429633500218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-4889.25</v>
      </c>
      <c r="D17" s="4084">
        <v>-4889.25</v>
      </c>
      <c r="E17" s="4084">
        <v>-4369.05</v>
      </c>
      <c r="F17" s="4084">
        <v>-520.19999999999993</v>
      </c>
      <c r="G17" s="4084">
        <v>0</v>
      </c>
      <c r="H17" s="4084">
        <v>0</v>
      </c>
      <c r="I17" s="4084">
        <v>0</v>
      </c>
      <c r="J17" s="4084">
        <v>-6928.0246114963775</v>
      </c>
      <c r="K17" s="4084">
        <v>-5331.6246146192834</v>
      </c>
      <c r="L17" s="4084">
        <v>-459.54455611679992</v>
      </c>
      <c r="M17" s="4084">
        <v>-1199.2017979298755</v>
      </c>
      <c r="N17" s="4084">
        <v>-1302.2723366884366</v>
      </c>
      <c r="O17" s="4084">
        <v>-31.469223037718653</v>
      </c>
      <c r="P17" s="4084">
        <v>-4.4709862085186671</v>
      </c>
      <c r="Q17" s="4084">
        <v>-1894.0227726589214</v>
      </c>
      <c r="R17" s="4084">
        <v>-440.47627110245065</v>
      </c>
      <c r="S17" s="4084">
        <v>0</v>
      </c>
      <c r="T17" s="4084">
        <v>-0.16667087656248378</v>
      </c>
      <c r="U17" s="4084">
        <v>-257.78225737966835</v>
      </c>
      <c r="V17" s="4084">
        <v>-133.43747980613895</v>
      </c>
      <c r="W17" s="4084">
        <v>-124.3447775735294</v>
      </c>
      <c r="X17" s="4084">
        <v>-1338.6177394974259</v>
      </c>
      <c r="Y17" s="4084">
        <v>-1165.0364065693684</v>
      </c>
      <c r="Z17" s="4084">
        <v>-27.14512214694318</v>
      </c>
      <c r="AA17" s="4084">
        <v>-39.775767366720515</v>
      </c>
      <c r="AB17" s="4084">
        <v>-91.6178305971562</v>
      </c>
      <c r="AC17" s="4084">
        <v>-0.66001868254810825</v>
      </c>
      <c r="AD17" s="4084">
        <v>-0.52526674908105264</v>
      </c>
      <c r="AE17" s="4084">
        <v>-13.857327385608695</v>
      </c>
      <c r="AF17" s="4084">
        <v>-959.37168599999995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-12776.646297496378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1225.8101399892685</v>
      </c>
      <c r="D18" s="4086">
        <v>7.0119000000000229</v>
      </c>
      <c r="E18" s="4086">
        <v>7.0119000000000229</v>
      </c>
      <c r="F18" s="4086">
        <v>0</v>
      </c>
      <c r="G18" s="4086">
        <v>1218.7982399892685</v>
      </c>
      <c r="H18" s="4086">
        <v>934.32767999999999</v>
      </c>
      <c r="I18" s="4086">
        <v>284.47055998926857</v>
      </c>
      <c r="J18" s="4086">
        <v>-3489.0883980336412</v>
      </c>
      <c r="K18" s="4086">
        <v>-2782.7570872311676</v>
      </c>
      <c r="L18" s="4086">
        <v>5.1665014631972781</v>
      </c>
      <c r="M18" s="4086">
        <v>-350.53900631637242</v>
      </c>
      <c r="N18" s="4086">
        <v>204.81585684479091</v>
      </c>
      <c r="O18" s="4086">
        <v>-128.36305850785831</v>
      </c>
      <c r="P18" s="4086">
        <v>98.15427811160842</v>
      </c>
      <c r="Q18" s="4086">
        <v>-2572.1396148698432</v>
      </c>
      <c r="R18" s="4086">
        <v>-39.849415951168226</v>
      </c>
      <c r="S18" s="4086">
        <v>0</v>
      </c>
      <c r="T18" s="4086">
        <v>-2.6280055225619652E-3</v>
      </c>
      <c r="U18" s="4086">
        <v>130.10050693421604</v>
      </c>
      <c r="V18" s="4086">
        <v>16.939483037157032</v>
      </c>
      <c r="W18" s="4086">
        <v>113.16102389705901</v>
      </c>
      <c r="X18" s="4086">
        <v>-836.43181773668914</v>
      </c>
      <c r="Y18" s="4086">
        <v>552.77490419328933</v>
      </c>
      <c r="Z18" s="4086">
        <v>8.2750377160671569</v>
      </c>
      <c r="AA18" s="4086">
        <v>-32.948142164781963</v>
      </c>
      <c r="AB18" s="4086">
        <v>-51.136179792891461</v>
      </c>
      <c r="AC18" s="4086">
        <v>-2.2204460492503131E-16</v>
      </c>
      <c r="AD18" s="4086">
        <v>-48.557321965177309</v>
      </c>
      <c r="AE18" s="4086">
        <v>-1264.8401157231947</v>
      </c>
      <c r="AF18" s="4086">
        <v>-35.150297000000258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-2298.4285550443724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45724.188559189271</v>
      </c>
      <c r="D19" s="4084">
        <v>3680.4303192000002</v>
      </c>
      <c r="E19" s="4084">
        <v>1811.9619</v>
      </c>
      <c r="F19" s="4084">
        <v>1868.4684191999997</v>
      </c>
      <c r="G19" s="4084">
        <v>42043.758239989271</v>
      </c>
      <c r="H19" s="4084">
        <v>12747.66768</v>
      </c>
      <c r="I19" s="4084">
        <v>29296.090559989269</v>
      </c>
      <c r="J19" s="4084">
        <v>100827.46534885574</v>
      </c>
      <c r="K19" s="4084">
        <v>59048.98192733324</v>
      </c>
      <c r="L19" s="4084">
        <v>8274.5905195121577</v>
      </c>
      <c r="M19" s="4084">
        <v>8535.0662073982476</v>
      </c>
      <c r="N19" s="4084">
        <v>19331.445328319722</v>
      </c>
      <c r="O19" s="4084">
        <v>405.66550486123447</v>
      </c>
      <c r="P19" s="4084">
        <v>232.81497903680622</v>
      </c>
      <c r="Q19" s="4084">
        <v>19492.980435026235</v>
      </c>
      <c r="R19" s="4084">
        <v>2776.2300134133661</v>
      </c>
      <c r="S19" s="4084">
        <v>0</v>
      </c>
      <c r="T19" s="4084">
        <v>0.18893976546419325</v>
      </c>
      <c r="U19" s="4084">
        <v>8676.0106486238474</v>
      </c>
      <c r="V19" s="4084">
        <v>3995.8990953150246</v>
      </c>
      <c r="W19" s="4084">
        <v>4680.1115533088232</v>
      </c>
      <c r="X19" s="4084">
        <v>33102.472772898655</v>
      </c>
      <c r="Y19" s="4084">
        <v>29671.826371473609</v>
      </c>
      <c r="Z19" s="4084">
        <v>103.44742304964862</v>
      </c>
      <c r="AA19" s="4084">
        <v>1782.3956381260095</v>
      </c>
      <c r="AB19" s="4084">
        <v>533.5383838998149</v>
      </c>
      <c r="AC19" s="4084">
        <v>10.242829804513573</v>
      </c>
      <c r="AD19" s="4084">
        <v>210.24891744954127</v>
      </c>
      <c r="AE19" s="4084">
        <v>790.77320909550701</v>
      </c>
      <c r="AF19" s="4084">
        <v>20786.980018999999</v>
      </c>
      <c r="AG19" s="4084">
        <v>0</v>
      </c>
      <c r="AH19" s="4084">
        <v>1037.6880000000001</v>
      </c>
      <c r="AI19" s="4084">
        <v>28033.258249999995</v>
      </c>
      <c r="AJ19" s="4084">
        <v>0</v>
      </c>
      <c r="AK19" s="4084">
        <v>0</v>
      </c>
      <c r="AL19" s="4084">
        <v>2455.8006000000005</v>
      </c>
      <c r="AM19" s="4100">
        <v>198865.38077704501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-25367.149920000003</v>
      </c>
      <c r="D20" s="4084">
        <v>-1210.2444</v>
      </c>
      <c r="E20" s="4084">
        <v>-1210.2444</v>
      </c>
      <c r="F20" s="4084">
        <v>0</v>
      </c>
      <c r="G20" s="4084">
        <v>-24156.905520000004</v>
      </c>
      <c r="H20" s="4084">
        <v>0</v>
      </c>
      <c r="I20" s="4084">
        <v>-24156.905520000004</v>
      </c>
      <c r="J20" s="4084">
        <v>-7210.7364430589259</v>
      </c>
      <c r="K20" s="4084">
        <v>-7028.0687237761495</v>
      </c>
      <c r="L20" s="4084">
        <v>-1.2667845132349604E-2</v>
      </c>
      <c r="M20" s="4084">
        <v>-70.127220840925503</v>
      </c>
      <c r="N20" s="4084">
        <v>-44.555183371755874</v>
      </c>
      <c r="O20" s="4084">
        <v>0</v>
      </c>
      <c r="P20" s="4084">
        <v>-2.0047882419544239E-3</v>
      </c>
      <c r="Q20" s="4084">
        <v>-6913.3716469300934</v>
      </c>
      <c r="R20" s="4084">
        <v>0</v>
      </c>
      <c r="S20" s="4084">
        <v>0</v>
      </c>
      <c r="T20" s="4084">
        <v>0</v>
      </c>
      <c r="U20" s="4084">
        <v>-182.66265409994776</v>
      </c>
      <c r="V20" s="4084">
        <v>-176.70940226171246</v>
      </c>
      <c r="W20" s="4084">
        <v>-5.9532518382352926</v>
      </c>
      <c r="X20" s="4084">
        <v>-5.0651828298887121E-3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-5.0651828298887121E-3</v>
      </c>
      <c r="AF20" s="4084">
        <v>-20786.980018999999</v>
      </c>
      <c r="AG20" s="4084">
        <v>13290.162899999999</v>
      </c>
      <c r="AH20" s="4084">
        <v>-1037.6880000000001</v>
      </c>
      <c r="AI20" s="4084">
        <v>-28033.258249999995</v>
      </c>
      <c r="AJ20" s="4084">
        <v>22164.896530000002</v>
      </c>
      <c r="AK20" s="4084">
        <v>1217.9000000000001</v>
      </c>
      <c r="AL20" s="4084">
        <v>0</v>
      </c>
      <c r="AM20" s="4100">
        <v>-45762.853202058926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-25367.149920000003</v>
      </c>
      <c r="D21" s="4084">
        <v>-1210.2444</v>
      </c>
      <c r="E21" s="4084">
        <v>-1210.2444</v>
      </c>
      <c r="F21" s="4084">
        <v>0</v>
      </c>
      <c r="G21" s="4084">
        <v>-24156.905520000004</v>
      </c>
      <c r="H21" s="4084">
        <v>0</v>
      </c>
      <c r="I21" s="4084">
        <v>-24156.905520000004</v>
      </c>
      <c r="J21" s="4084">
        <v>-6523.6372101167099</v>
      </c>
      <c r="K21" s="4084">
        <v>-6523.6372101167099</v>
      </c>
      <c r="L21" s="4084">
        <v>-1.2667845132349604E-2</v>
      </c>
      <c r="M21" s="4084">
        <v>-69.20271616130421</v>
      </c>
      <c r="N21" s="4084">
        <v>-42.476022414528948</v>
      </c>
      <c r="O21" s="4084">
        <v>0</v>
      </c>
      <c r="P21" s="4084">
        <v>0</v>
      </c>
      <c r="Q21" s="4084">
        <v>-6411.9458036957449</v>
      </c>
      <c r="R21" s="4084">
        <v>0</v>
      </c>
      <c r="S21" s="4084">
        <v>0</v>
      </c>
      <c r="T21" s="4084">
        <v>0</v>
      </c>
      <c r="U21" s="4084">
        <v>0</v>
      </c>
      <c r="V21" s="4084">
        <v>0</v>
      </c>
      <c r="W21" s="4084">
        <v>0</v>
      </c>
      <c r="X21" s="4084">
        <v>0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0</v>
      </c>
      <c r="AF21" s="4084">
        <v>-6054.4601000000002</v>
      </c>
      <c r="AG21" s="4084">
        <v>-87.907049999999998</v>
      </c>
      <c r="AH21" s="4084">
        <v>-1037.6880000000001</v>
      </c>
      <c r="AI21" s="4084">
        <v>-28033.258249999995</v>
      </c>
      <c r="AJ21" s="4084">
        <v>24529.350000000002</v>
      </c>
      <c r="AK21" s="4084">
        <v>841.70617697541581</v>
      </c>
      <c r="AL21" s="4084">
        <v>0</v>
      </c>
      <c r="AM21" s="4100">
        <v>-41733.044353141297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-502.13125837530168</v>
      </c>
      <c r="K22" s="4084">
        <v>-502.12619319247182</v>
      </c>
      <c r="L22" s="4084">
        <v>0</v>
      </c>
      <c r="M22" s="4084">
        <v>-0.66364055248696852</v>
      </c>
      <c r="N22" s="4084">
        <v>-0.1194987338764967</v>
      </c>
      <c r="O22" s="4084">
        <v>0</v>
      </c>
      <c r="P22" s="4084">
        <v>0</v>
      </c>
      <c r="Q22" s="4084">
        <v>-501.34305390610837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-5.0651828298887121E-3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-5.0651828298887121E-3</v>
      </c>
      <c r="AF22" s="4084">
        <v>-819.32629999999995</v>
      </c>
      <c r="AG22" s="4084">
        <v>-132.36930000000001</v>
      </c>
      <c r="AH22" s="4084">
        <v>0</v>
      </c>
      <c r="AI22" s="4084">
        <v>0</v>
      </c>
      <c r="AJ22" s="4084">
        <v>0</v>
      </c>
      <c r="AK22" s="4084">
        <v>445.59382302458425</v>
      </c>
      <c r="AL22" s="4084">
        <v>0</v>
      </c>
      <c r="AM22" s="4100">
        <v>-1008.2330353507175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-184.96797456691516</v>
      </c>
      <c r="K23" s="4084">
        <v>-2.3053204669674061</v>
      </c>
      <c r="L23" s="4084">
        <v>0</v>
      </c>
      <c r="M23" s="4084">
        <v>-0.26086412713431073</v>
      </c>
      <c r="N23" s="4084">
        <v>-1.9596622233504317</v>
      </c>
      <c r="O23" s="4084">
        <v>0</v>
      </c>
      <c r="P23" s="4084">
        <v>-2.0047882419544239E-3</v>
      </c>
      <c r="Q23" s="4084">
        <v>-8.2789328240709503E-2</v>
      </c>
      <c r="R23" s="4084">
        <v>0</v>
      </c>
      <c r="S23" s="4084">
        <v>0</v>
      </c>
      <c r="T23" s="4084">
        <v>0</v>
      </c>
      <c r="U23" s="4084">
        <v>-182.66265409994776</v>
      </c>
      <c r="V23" s="4084">
        <v>-176.70940226171246</v>
      </c>
      <c r="W23" s="4084">
        <v>-5.9532518382352926</v>
      </c>
      <c r="X23" s="4084">
        <v>0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-13389.405054999999</v>
      </c>
      <c r="AG23" s="4084">
        <v>13388.34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-186.03302956691491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-523.78856400000006</v>
      </c>
      <c r="AG24" s="4086">
        <v>122.09925000000055</v>
      </c>
      <c r="AH24" s="4086">
        <v>0</v>
      </c>
      <c r="AI24" s="4086">
        <v>0</v>
      </c>
      <c r="AJ24" s="4086">
        <v>-2364.4534699999995</v>
      </c>
      <c r="AK24" s="4086">
        <v>-69.400000000000048</v>
      </c>
      <c r="AL24" s="4086">
        <v>0</v>
      </c>
      <c r="AM24" s="4087">
        <v>-2835.5427839999988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20357.038639189272</v>
      </c>
      <c r="D25" s="4084">
        <v>2470.1859191999997</v>
      </c>
      <c r="E25" s="4084">
        <v>601.71750000000009</v>
      </c>
      <c r="F25" s="4084">
        <v>1868.4684191999997</v>
      </c>
      <c r="G25" s="4084">
        <v>17886.852719989271</v>
      </c>
      <c r="H25" s="4084">
        <v>12747.66768</v>
      </c>
      <c r="I25" s="4084">
        <v>5139.1850399892701</v>
      </c>
      <c r="J25" s="4084">
        <v>93616.728905796801</v>
      </c>
      <c r="K25" s="4084">
        <v>52020.913203557087</v>
      </c>
      <c r="L25" s="4084">
        <v>8274.5778516670234</v>
      </c>
      <c r="M25" s="4084">
        <v>8464.938986557323</v>
      </c>
      <c r="N25" s="4084">
        <v>19286.890144947967</v>
      </c>
      <c r="O25" s="4084">
        <v>405.66550486123447</v>
      </c>
      <c r="P25" s="4084">
        <v>232.81297424856427</v>
      </c>
      <c r="Q25" s="4084">
        <v>12579.608788096144</v>
      </c>
      <c r="R25" s="4084">
        <v>2776.2300134133657</v>
      </c>
      <c r="S25" s="4084">
        <v>0</v>
      </c>
      <c r="T25" s="4084">
        <v>0.18893976546419325</v>
      </c>
      <c r="U25" s="4084">
        <v>8493.3479945238996</v>
      </c>
      <c r="V25" s="4084">
        <v>3819.1896930533121</v>
      </c>
      <c r="W25" s="4084">
        <v>4674.1583014705884</v>
      </c>
      <c r="X25" s="4084">
        <v>33102.467707715819</v>
      </c>
      <c r="Y25" s="4084">
        <v>29671.826371473609</v>
      </c>
      <c r="Z25" s="4084">
        <v>103.44742304964862</v>
      </c>
      <c r="AA25" s="4084">
        <v>1782.3956381260095</v>
      </c>
      <c r="AB25" s="4084">
        <v>533.5383838998149</v>
      </c>
      <c r="AC25" s="4084">
        <v>10.242829804513573</v>
      </c>
      <c r="AD25" s="4084">
        <v>210.2489174495413</v>
      </c>
      <c r="AE25" s="4084">
        <v>790.76814391267715</v>
      </c>
      <c r="AF25" s="4084">
        <v>0</v>
      </c>
      <c r="AG25" s="4084">
        <v>13290.162899999999</v>
      </c>
      <c r="AH25" s="4084">
        <v>0</v>
      </c>
      <c r="AI25" s="4084">
        <v>0</v>
      </c>
      <c r="AJ25" s="4084">
        <v>22164.896530000002</v>
      </c>
      <c r="AK25" s="4084">
        <v>1217.9000000000001</v>
      </c>
      <c r="AL25" s="4084">
        <v>2455.8006000000005</v>
      </c>
      <c r="AM25" s="4100">
        <v>153102.5275749861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19803.625939189271</v>
      </c>
      <c r="D26" s="4084">
        <v>1916.7732191999996</v>
      </c>
      <c r="E26" s="4084">
        <v>48.304800000000007</v>
      </c>
      <c r="F26" s="4084">
        <v>1868.4684191999997</v>
      </c>
      <c r="G26" s="4084">
        <v>17886.852719989271</v>
      </c>
      <c r="H26" s="4084">
        <v>12747.66768</v>
      </c>
      <c r="I26" s="4084">
        <v>5139.1850399892701</v>
      </c>
      <c r="J26" s="4084">
        <v>48254.076605562419</v>
      </c>
      <c r="K26" s="4084">
        <v>13576.228400328848</v>
      </c>
      <c r="L26" s="4084">
        <v>352.16596272259886</v>
      </c>
      <c r="M26" s="4084">
        <v>907.64367282068201</v>
      </c>
      <c r="N26" s="4084">
        <v>3680.5507648264884</v>
      </c>
      <c r="O26" s="4084">
        <v>262.4701835038764</v>
      </c>
      <c r="P26" s="4084">
        <v>162.04903838541804</v>
      </c>
      <c r="Q26" s="4084">
        <v>8209.7824867783365</v>
      </c>
      <c r="R26" s="4084">
        <v>1.5662912914469427</v>
      </c>
      <c r="S26" s="4084">
        <v>0</v>
      </c>
      <c r="T26" s="4084">
        <v>0</v>
      </c>
      <c r="U26" s="4084">
        <v>1689.5291266125391</v>
      </c>
      <c r="V26" s="4084">
        <v>995.28794830371567</v>
      </c>
      <c r="W26" s="4084">
        <v>694.24117830882346</v>
      </c>
      <c r="X26" s="4084">
        <v>32988.319078621033</v>
      </c>
      <c r="Y26" s="4084">
        <v>29671.826371473609</v>
      </c>
      <c r="Z26" s="4084">
        <v>103.44742304964862</v>
      </c>
      <c r="AA26" s="4084">
        <v>1782.3956381260095</v>
      </c>
      <c r="AB26" s="4084">
        <v>533.5383838998149</v>
      </c>
      <c r="AC26" s="4084">
        <v>10.242829804513573</v>
      </c>
      <c r="AD26" s="4084">
        <v>161.30228539064325</v>
      </c>
      <c r="AE26" s="4084">
        <v>725.56614687678552</v>
      </c>
      <c r="AF26" s="4084">
        <v>0</v>
      </c>
      <c r="AG26" s="4084">
        <v>3611.5726500000001</v>
      </c>
      <c r="AH26" s="4084">
        <v>0</v>
      </c>
      <c r="AI26" s="4084">
        <v>0</v>
      </c>
      <c r="AJ26" s="4084">
        <v>11678.052659999998</v>
      </c>
      <c r="AK26" s="4084">
        <v>0</v>
      </c>
      <c r="AL26" s="4084">
        <v>2214.9075389224495</v>
      </c>
      <c r="AM26" s="4100">
        <v>85562.235393674142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3831.5487713559437</v>
      </c>
      <c r="K27" s="4084">
        <v>3828.4351253079376</v>
      </c>
      <c r="L27" s="4084">
        <v>294.31415726740045</v>
      </c>
      <c r="M27" s="4084">
        <v>519.92516584798364</v>
      </c>
      <c r="N27" s="4084">
        <v>2757.9417023139367</v>
      </c>
      <c r="O27" s="4084">
        <v>90.883906397880736</v>
      </c>
      <c r="P27" s="4084">
        <v>68.477089336996812</v>
      </c>
      <c r="Q27" s="4084">
        <v>96.893104143738981</v>
      </c>
      <c r="R27" s="4084">
        <v>0</v>
      </c>
      <c r="S27" s="4084">
        <v>0</v>
      </c>
      <c r="T27" s="4084">
        <v>0</v>
      </c>
      <c r="U27" s="4084">
        <v>3.0517382578637271</v>
      </c>
      <c r="V27" s="4084">
        <v>2.4472051696284334</v>
      </c>
      <c r="W27" s="4084">
        <v>0.60453308823529395</v>
      </c>
      <c r="X27" s="4084">
        <v>6.1907790143084264E-2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6.1907790143084264E-2</v>
      </c>
      <c r="AF27" s="4084">
        <v>0</v>
      </c>
      <c r="AG27" s="4084">
        <v>22.484700000000004</v>
      </c>
      <c r="AH27" s="4084">
        <v>0</v>
      </c>
      <c r="AI27" s="4084">
        <v>0</v>
      </c>
      <c r="AJ27" s="4084">
        <v>514.72264199999995</v>
      </c>
      <c r="AK27" s="4084">
        <v>0</v>
      </c>
      <c r="AL27" s="4084">
        <v>0</v>
      </c>
      <c r="AM27" s="4100">
        <v>4368.7561133559448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58.091032270436031</v>
      </c>
      <c r="K28" s="4084">
        <v>57.091308670137067</v>
      </c>
      <c r="L28" s="4084">
        <v>0.37356947468418467</v>
      </c>
      <c r="M28" s="4084">
        <v>2.4382358606169827</v>
      </c>
      <c r="N28" s="4084">
        <v>23.171491945469384</v>
      </c>
      <c r="O28" s="4084">
        <v>7.4777774708099214</v>
      </c>
      <c r="P28" s="4084">
        <v>1.9838150726539778</v>
      </c>
      <c r="Q28" s="4084">
        <v>21.64641884590262</v>
      </c>
      <c r="R28" s="4084">
        <v>0</v>
      </c>
      <c r="S28" s="4084">
        <v>0</v>
      </c>
      <c r="T28" s="4084">
        <v>0</v>
      </c>
      <c r="U28" s="4084">
        <v>0.65796445880452348</v>
      </c>
      <c r="V28" s="4084">
        <v>0.65796445880452348</v>
      </c>
      <c r="W28" s="4084">
        <v>0</v>
      </c>
      <c r="X28" s="4084">
        <v>0.34175914149443559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0.34175914149443559</v>
      </c>
      <c r="AF28" s="4084">
        <v>0</v>
      </c>
      <c r="AG28" s="4084">
        <v>1.8207</v>
      </c>
      <c r="AH28" s="4084">
        <v>0</v>
      </c>
      <c r="AI28" s="4084">
        <v>0</v>
      </c>
      <c r="AJ28" s="4084">
        <v>92.388424000000001</v>
      </c>
      <c r="AK28" s="4084">
        <v>0</v>
      </c>
      <c r="AL28" s="4084">
        <v>0</v>
      </c>
      <c r="AM28" s="4100">
        <v>152.30015627043602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19803.625939189271</v>
      </c>
      <c r="D29" s="4084">
        <v>1916.7732191999996</v>
      </c>
      <c r="E29" s="4084">
        <v>48.304800000000007</v>
      </c>
      <c r="F29" s="4084">
        <v>1868.4684191999997</v>
      </c>
      <c r="G29" s="4084">
        <v>17886.852719989271</v>
      </c>
      <c r="H29" s="4084">
        <v>12747.66768</v>
      </c>
      <c r="I29" s="4084">
        <v>5139.1850399892701</v>
      </c>
      <c r="J29" s="4084">
        <v>42126.728380694381</v>
      </c>
      <c r="K29" s="4084">
        <v>9266.9231806453972</v>
      </c>
      <c r="L29" s="4084">
        <v>50.307575852003758</v>
      </c>
      <c r="M29" s="4084">
        <v>359.44462545193466</v>
      </c>
      <c r="N29" s="4084">
        <v>631.8635237062299</v>
      </c>
      <c r="O29" s="4084">
        <v>150.07726177206703</v>
      </c>
      <c r="P29" s="4084">
        <v>88.710183347201607</v>
      </c>
      <c r="Q29" s="4084">
        <v>7984.9592518677209</v>
      </c>
      <c r="R29" s="4084">
        <v>1.5607586482415492</v>
      </c>
      <c r="S29" s="4084">
        <v>0</v>
      </c>
      <c r="T29" s="4084">
        <v>0</v>
      </c>
      <c r="U29" s="4084">
        <v>1655.2365981867099</v>
      </c>
      <c r="V29" s="4084">
        <v>962.70164781906306</v>
      </c>
      <c r="W29" s="4084">
        <v>692.53495036764718</v>
      </c>
      <c r="X29" s="4084">
        <v>31204.568601862269</v>
      </c>
      <c r="Y29" s="4084">
        <v>29671.826371473609</v>
      </c>
      <c r="Z29" s="4084">
        <v>103.44742304964862</v>
      </c>
      <c r="AA29" s="4084">
        <v>0</v>
      </c>
      <c r="AB29" s="4084">
        <v>533.5383838998149</v>
      </c>
      <c r="AC29" s="4084">
        <v>10.242829804513573</v>
      </c>
      <c r="AD29" s="4084">
        <v>161.30228539064325</v>
      </c>
      <c r="AE29" s="4084">
        <v>724.21130824403497</v>
      </c>
      <c r="AF29" s="4084">
        <v>0</v>
      </c>
      <c r="AG29" s="4084">
        <v>3587.2672500000008</v>
      </c>
      <c r="AH29" s="4084">
        <v>0</v>
      </c>
      <c r="AI29" s="4084">
        <v>0</v>
      </c>
      <c r="AJ29" s="4084">
        <v>11070.941593999996</v>
      </c>
      <c r="AK29" s="4084">
        <v>0</v>
      </c>
      <c r="AL29" s="4084">
        <v>2214.9075389224495</v>
      </c>
      <c r="AM29" s="4100">
        <v>78803.470702806095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30.63984</v>
      </c>
      <c r="D30" s="4084">
        <v>0</v>
      </c>
      <c r="E30" s="4084">
        <v>0</v>
      </c>
      <c r="F30" s="4084">
        <v>0</v>
      </c>
      <c r="G30" s="4084">
        <v>30.63984</v>
      </c>
      <c r="H30" s="4084">
        <v>0</v>
      </c>
      <c r="I30" s="4084">
        <v>30.63984</v>
      </c>
      <c r="J30" s="4084">
        <v>787.44890882871744</v>
      </c>
      <c r="K30" s="4084">
        <v>737.04161001524574</v>
      </c>
      <c r="L30" s="4084">
        <v>0.70121801076360202</v>
      </c>
      <c r="M30" s="4084">
        <v>19.912951108772695</v>
      </c>
      <c r="N30" s="4084">
        <v>33.676264365310246</v>
      </c>
      <c r="O30" s="4084">
        <v>7.7757707213404288</v>
      </c>
      <c r="P30" s="4084">
        <v>8.6415626097044704</v>
      </c>
      <c r="Q30" s="4084">
        <v>666.33384319935431</v>
      </c>
      <c r="R30" s="4084">
        <v>0</v>
      </c>
      <c r="S30" s="4084">
        <v>0</v>
      </c>
      <c r="T30" s="4084">
        <v>0</v>
      </c>
      <c r="U30" s="4084">
        <v>21.692924118597361</v>
      </c>
      <c r="V30" s="4084">
        <v>20.44177705977383</v>
      </c>
      <c r="W30" s="4084">
        <v>1.2511470588235292</v>
      </c>
      <c r="X30" s="4084">
        <v>28.71437469487438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28.71437469487438</v>
      </c>
      <c r="AF30" s="4084">
        <v>0</v>
      </c>
      <c r="AG30" s="4084">
        <v>190.41120000000001</v>
      </c>
      <c r="AH30" s="4084">
        <v>0</v>
      </c>
      <c r="AI30" s="4084">
        <v>0</v>
      </c>
      <c r="AJ30" s="4084">
        <v>549.26867000000004</v>
      </c>
      <c r="AK30" s="4084">
        <v>0</v>
      </c>
      <c r="AL30" s="4084">
        <v>0</v>
      </c>
      <c r="AM30" s="4100">
        <v>1557.7686188287173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1544.0390313617854</v>
      </c>
      <c r="K31" s="4084">
        <v>1539.1323202037461</v>
      </c>
      <c r="L31" s="4084">
        <v>0.81047817503011743</v>
      </c>
      <c r="M31" s="4084">
        <v>27.452975585163308</v>
      </c>
      <c r="N31" s="4084">
        <v>10.944299586669359</v>
      </c>
      <c r="O31" s="4084">
        <v>7.3647970809397787</v>
      </c>
      <c r="P31" s="4084">
        <v>3.9733360810735188</v>
      </c>
      <c r="Q31" s="4084">
        <v>1488.58643369487</v>
      </c>
      <c r="R31" s="4084">
        <v>0</v>
      </c>
      <c r="S31" s="4084">
        <v>0</v>
      </c>
      <c r="T31" s="4084">
        <v>0</v>
      </c>
      <c r="U31" s="4084">
        <v>3.6687246715527895</v>
      </c>
      <c r="V31" s="4084">
        <v>2.7283037156704362</v>
      </c>
      <c r="W31" s="4084">
        <v>0.94042095588235286</v>
      </c>
      <c r="X31" s="4084">
        <v>1.2379864864864865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1.2379864864864865</v>
      </c>
      <c r="AF31" s="4084">
        <v>0</v>
      </c>
      <c r="AG31" s="4084">
        <v>439.05960000000005</v>
      </c>
      <c r="AH31" s="4084">
        <v>0</v>
      </c>
      <c r="AI31" s="4084">
        <v>0</v>
      </c>
      <c r="AJ31" s="4084">
        <v>1301.8196679999999</v>
      </c>
      <c r="AK31" s="4084">
        <v>0</v>
      </c>
      <c r="AL31" s="4084">
        <v>0</v>
      </c>
      <c r="AM31" s="4100">
        <v>3284.9182993617851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76.815777868363611</v>
      </c>
      <c r="K32" s="4084">
        <v>76.619903239815073</v>
      </c>
      <c r="L32" s="4084">
        <v>0.23804992311206963</v>
      </c>
      <c r="M32" s="4084">
        <v>2.2646491800477566</v>
      </c>
      <c r="N32" s="4084">
        <v>3.6133374806425631</v>
      </c>
      <c r="O32" s="4084">
        <v>0.1750000483306037</v>
      </c>
      <c r="P32" s="4084">
        <v>0.64307438222691915</v>
      </c>
      <c r="Q32" s="4084">
        <v>69.685792225455145</v>
      </c>
      <c r="R32" s="4084">
        <v>0</v>
      </c>
      <c r="S32" s="4084">
        <v>0</v>
      </c>
      <c r="T32" s="4084">
        <v>0</v>
      </c>
      <c r="U32" s="4084">
        <v>0.19376413570274639</v>
      </c>
      <c r="V32" s="4084">
        <v>0.19376413570274639</v>
      </c>
      <c r="W32" s="4084">
        <v>0</v>
      </c>
      <c r="X32" s="4084">
        <v>2.1104928457869633E-3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2.1104928457869633E-3</v>
      </c>
      <c r="AF32" s="4084">
        <v>0</v>
      </c>
      <c r="AG32" s="4084">
        <v>1.8805499999999999</v>
      </c>
      <c r="AH32" s="4084">
        <v>0</v>
      </c>
      <c r="AI32" s="4084">
        <v>0</v>
      </c>
      <c r="AJ32" s="4084">
        <v>107.99914399999997</v>
      </c>
      <c r="AK32" s="4084">
        <v>0</v>
      </c>
      <c r="AL32" s="4084">
        <v>0</v>
      </c>
      <c r="AM32" s="4084">
        <v>186.6954718683636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1114.9381038190281</v>
      </c>
      <c r="K33" s="4084">
        <v>1107.5555918683715</v>
      </c>
      <c r="L33" s="4084">
        <v>0.23448709166859633</v>
      </c>
      <c r="M33" s="4084">
        <v>7.9414177409419144</v>
      </c>
      <c r="N33" s="4084">
        <v>4.606624998090898</v>
      </c>
      <c r="O33" s="4084">
        <v>20.368899732977194</v>
      </c>
      <c r="P33" s="4084">
        <v>7.2906437635874894</v>
      </c>
      <c r="Q33" s="4084">
        <v>1067.1135185411056</v>
      </c>
      <c r="R33" s="4084">
        <v>0</v>
      </c>
      <c r="S33" s="4084">
        <v>0</v>
      </c>
      <c r="T33" s="4084">
        <v>0</v>
      </c>
      <c r="U33" s="4084">
        <v>7.3725222845196248</v>
      </c>
      <c r="V33" s="4084">
        <v>7.1920516962843291</v>
      </c>
      <c r="W33" s="4084">
        <v>0.18047058823529413</v>
      </c>
      <c r="X33" s="4084">
        <v>9.9896661367249607E-3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9.9896661367249607E-3</v>
      </c>
      <c r="AF33" s="4084">
        <v>0</v>
      </c>
      <c r="AG33" s="4084">
        <v>65.480100000000007</v>
      </c>
      <c r="AH33" s="4084">
        <v>0</v>
      </c>
      <c r="AI33" s="4084">
        <v>0</v>
      </c>
      <c r="AJ33" s="4084">
        <v>770.36976800000002</v>
      </c>
      <c r="AK33" s="4084">
        <v>0</v>
      </c>
      <c r="AL33" s="4084">
        <v>0</v>
      </c>
      <c r="AM33" s="4084">
        <v>1950.7879718190281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285.62490000000003</v>
      </c>
      <c r="D34" s="4084">
        <v>0</v>
      </c>
      <c r="E34" s="4084">
        <v>0</v>
      </c>
      <c r="F34" s="4084">
        <v>0</v>
      </c>
      <c r="G34" s="4084">
        <v>285.62490000000003</v>
      </c>
      <c r="H34" s="4084">
        <v>0</v>
      </c>
      <c r="I34" s="4084">
        <v>285.62490000000003</v>
      </c>
      <c r="J34" s="4084">
        <v>33498.182612543533</v>
      </c>
      <c r="K34" s="4084">
        <v>2007.1144560986916</v>
      </c>
      <c r="L34" s="4084">
        <v>4.4969530652639804</v>
      </c>
      <c r="M34" s="4084">
        <v>27.979406586156507</v>
      </c>
      <c r="N34" s="4084">
        <v>85.406052258620491</v>
      </c>
      <c r="O34" s="4084">
        <v>20.285210555295606</v>
      </c>
      <c r="P34" s="4084">
        <v>14.080861539087122</v>
      </c>
      <c r="Q34" s="4084">
        <v>1854.8445331018472</v>
      </c>
      <c r="R34" s="4084">
        <v>2.1438992420900402E-2</v>
      </c>
      <c r="S34" s="4084">
        <v>0</v>
      </c>
      <c r="T34" s="4084">
        <v>0</v>
      </c>
      <c r="U34" s="4084">
        <v>1053.4327937523758</v>
      </c>
      <c r="V34" s="4084">
        <v>589.09444264943454</v>
      </c>
      <c r="W34" s="4084">
        <v>464.33835110294115</v>
      </c>
      <c r="X34" s="4084">
        <v>30437.635362692468</v>
      </c>
      <c r="Y34" s="4084">
        <v>29671.826371473609</v>
      </c>
      <c r="Z34" s="4084">
        <v>103.44742304964862</v>
      </c>
      <c r="AA34" s="4084">
        <v>0</v>
      </c>
      <c r="AB34" s="4084">
        <v>55.723841179443951</v>
      </c>
      <c r="AC34" s="4084">
        <v>0</v>
      </c>
      <c r="AD34" s="4084">
        <v>0</v>
      </c>
      <c r="AE34" s="4084">
        <v>606.63772698976163</v>
      </c>
      <c r="AF34" s="4084">
        <v>0</v>
      </c>
      <c r="AG34" s="4084">
        <v>332.76600000000002</v>
      </c>
      <c r="AH34" s="4084">
        <v>0</v>
      </c>
      <c r="AI34" s="4084">
        <v>0</v>
      </c>
      <c r="AJ34" s="4084">
        <v>2394.1566659999994</v>
      </c>
      <c r="AK34" s="4084">
        <v>0</v>
      </c>
      <c r="AL34" s="4084">
        <v>0</v>
      </c>
      <c r="AM34" s="4084">
        <v>36510.730178543534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3630.912665714286</v>
      </c>
      <c r="D35" s="4084">
        <v>17.635085714285712</v>
      </c>
      <c r="E35" s="4084">
        <v>17.635085714285712</v>
      </c>
      <c r="F35" s="4084">
        <v>0</v>
      </c>
      <c r="G35" s="4084">
        <v>3613.2775799999999</v>
      </c>
      <c r="H35" s="4084">
        <v>0</v>
      </c>
      <c r="I35" s="4084">
        <v>3613.2775799999999</v>
      </c>
      <c r="J35" s="4084">
        <v>1104.9455475746529</v>
      </c>
      <c r="K35" s="4084">
        <v>870.73240519989781</v>
      </c>
      <c r="L35" s="4084">
        <v>1.1463080277575106</v>
      </c>
      <c r="M35" s="4084">
        <v>20.932755567606879</v>
      </c>
      <c r="N35" s="4084">
        <v>55.065221341681877</v>
      </c>
      <c r="O35" s="4084">
        <v>16.143642374778082</v>
      </c>
      <c r="P35" s="4084">
        <v>8.5363883342419378</v>
      </c>
      <c r="Q35" s="4084">
        <v>768.90808955383147</v>
      </c>
      <c r="R35" s="4084">
        <v>0</v>
      </c>
      <c r="S35" s="4084">
        <v>0</v>
      </c>
      <c r="T35" s="4084">
        <v>0</v>
      </c>
      <c r="U35" s="4084">
        <v>124.6954767681507</v>
      </c>
      <c r="V35" s="4084">
        <v>115.70394184168012</v>
      </c>
      <c r="W35" s="4084">
        <v>8.9915349264705888</v>
      </c>
      <c r="X35" s="4084">
        <v>109.51766560660431</v>
      </c>
      <c r="Y35" s="4084">
        <v>0</v>
      </c>
      <c r="Z35" s="4084">
        <v>0</v>
      </c>
      <c r="AA35" s="4084">
        <v>0</v>
      </c>
      <c r="AB35" s="4084">
        <v>0</v>
      </c>
      <c r="AC35" s="4084">
        <v>0</v>
      </c>
      <c r="AD35" s="4084">
        <v>105.34382299929111</v>
      </c>
      <c r="AE35" s="4084">
        <v>4.1738426073131958</v>
      </c>
      <c r="AF35" s="4084">
        <v>0</v>
      </c>
      <c r="AG35" s="4084">
        <v>264.81735000000003</v>
      </c>
      <c r="AH35" s="4084">
        <v>0</v>
      </c>
      <c r="AI35" s="4084">
        <v>0</v>
      </c>
      <c r="AJ35" s="4084">
        <v>800.32004199999994</v>
      </c>
      <c r="AK35" s="4084">
        <v>0</v>
      </c>
      <c r="AL35" s="4084">
        <v>0</v>
      </c>
      <c r="AM35" s="4084">
        <v>5800.9956052889374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13370.119192649701</v>
      </c>
      <c r="D36" s="4084">
        <v>622.45151264970139</v>
      </c>
      <c r="E36" s="4084">
        <v>30.669714285714292</v>
      </c>
      <c r="F36" s="4084">
        <v>591.78179836398715</v>
      </c>
      <c r="G36" s="4084">
        <v>12747.66768</v>
      </c>
      <c r="H36" s="4084">
        <v>12747.66768</v>
      </c>
      <c r="I36" s="4084">
        <v>0</v>
      </c>
      <c r="J36" s="4084">
        <v>683.49509413796272</v>
      </c>
      <c r="K36" s="4084">
        <v>622.41739712630113</v>
      </c>
      <c r="L36" s="4084">
        <v>3.1238114356053353</v>
      </c>
      <c r="M36" s="4084">
        <v>29.466996028006726</v>
      </c>
      <c r="N36" s="4084">
        <v>12.260687107952677</v>
      </c>
      <c r="O36" s="4084">
        <v>4.1451548595610213</v>
      </c>
      <c r="P36" s="4084">
        <v>0.90924857496640654</v>
      </c>
      <c r="Q36" s="4084">
        <v>572.5114991202089</v>
      </c>
      <c r="R36" s="4084">
        <v>0</v>
      </c>
      <c r="S36" s="4084">
        <v>0</v>
      </c>
      <c r="T36" s="4084">
        <v>0</v>
      </c>
      <c r="U36" s="4084">
        <v>59.160351224698282</v>
      </c>
      <c r="V36" s="4084">
        <v>29.735185783521807</v>
      </c>
      <c r="W36" s="4084">
        <v>29.425165441176475</v>
      </c>
      <c r="X36" s="4084">
        <v>1.9173457869634341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1.9173457869634341</v>
      </c>
      <c r="AF36" s="4084">
        <v>0</v>
      </c>
      <c r="AG36" s="4084">
        <v>715.1739</v>
      </c>
      <c r="AH36" s="4084">
        <v>0</v>
      </c>
      <c r="AI36" s="4084">
        <v>0</v>
      </c>
      <c r="AJ36" s="4084">
        <v>1681.2948469659998</v>
      </c>
      <c r="AK36" s="4084">
        <v>0</v>
      </c>
      <c r="AL36" s="4084">
        <v>0</v>
      </c>
      <c r="AM36" s="4084">
        <v>16450.083033753664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107.11403998926909</v>
      </c>
      <c r="D37" s="4084">
        <v>0</v>
      </c>
      <c r="E37" s="4084">
        <v>0</v>
      </c>
      <c r="F37" s="4084">
        <v>0</v>
      </c>
      <c r="G37" s="4084">
        <v>107.11403998926909</v>
      </c>
      <c r="H37" s="4084">
        <v>0</v>
      </c>
      <c r="I37" s="4084">
        <v>107.11403998926909</v>
      </c>
      <c r="J37" s="4084">
        <v>163.13284110259951</v>
      </c>
      <c r="K37" s="4084">
        <v>123.23065434317486</v>
      </c>
      <c r="L37" s="4084">
        <v>2.5599603704956498E-2</v>
      </c>
      <c r="M37" s="4084">
        <v>8.2683969543806786</v>
      </c>
      <c r="N37" s="4084">
        <v>4.7995489025989748</v>
      </c>
      <c r="O37" s="4084">
        <v>3.1374474932986285</v>
      </c>
      <c r="P37" s="4084">
        <v>12.314797312405426</v>
      </c>
      <c r="Q37" s="4084">
        <v>94.684864076786198</v>
      </c>
      <c r="R37" s="4084">
        <v>0</v>
      </c>
      <c r="S37" s="4084">
        <v>0</v>
      </c>
      <c r="T37" s="4084">
        <v>0</v>
      </c>
      <c r="U37" s="4084">
        <v>37.694749557516857</v>
      </c>
      <c r="V37" s="4084">
        <v>37.015056542810981</v>
      </c>
      <c r="W37" s="4084">
        <v>0.67969301470588239</v>
      </c>
      <c r="X37" s="4084">
        <v>2.2074372019077901</v>
      </c>
      <c r="Y37" s="4084">
        <v>0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2.2074372019077901</v>
      </c>
      <c r="AF37" s="4084">
        <v>0</v>
      </c>
      <c r="AG37" s="4084">
        <v>0</v>
      </c>
      <c r="AH37" s="4084">
        <v>0</v>
      </c>
      <c r="AI37" s="4084">
        <v>0</v>
      </c>
      <c r="AJ37" s="4084">
        <v>339.54742903399995</v>
      </c>
      <c r="AK37" s="4084">
        <v>0</v>
      </c>
      <c r="AL37" s="4084">
        <v>0</v>
      </c>
      <c r="AM37" s="4084">
        <v>609.79431012586849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1368.6612795902279</v>
      </c>
      <c r="K38" s="4084">
        <v>1262.5574259709197</v>
      </c>
      <c r="L38" s="4084">
        <v>34.129813920952408</v>
      </c>
      <c r="M38" s="4084">
        <v>36.45762903410175</v>
      </c>
      <c r="N38" s="4084">
        <v>101.57012089773846</v>
      </c>
      <c r="O38" s="4084">
        <v>32.779556448276068</v>
      </c>
      <c r="P38" s="4084">
        <v>21.090680734320841</v>
      </c>
      <c r="Q38" s="4084">
        <v>1036.3298965158151</v>
      </c>
      <c r="R38" s="4084">
        <v>0.19972841971471084</v>
      </c>
      <c r="S38" s="4084">
        <v>0</v>
      </c>
      <c r="T38" s="4084">
        <v>0</v>
      </c>
      <c r="U38" s="4084">
        <v>100.38038144124774</v>
      </c>
      <c r="V38" s="4084">
        <v>72.172633279483037</v>
      </c>
      <c r="W38" s="4084">
        <v>28.207748161764702</v>
      </c>
      <c r="X38" s="4084">
        <v>5.7234721780604128</v>
      </c>
      <c r="Y38" s="4084">
        <v>0</v>
      </c>
      <c r="Z38" s="4084">
        <v>0</v>
      </c>
      <c r="AA38" s="4084">
        <v>0</v>
      </c>
      <c r="AB38" s="4084">
        <v>0</v>
      </c>
      <c r="AC38" s="4084">
        <v>0</v>
      </c>
      <c r="AD38" s="4084">
        <v>0</v>
      </c>
      <c r="AE38" s="4084">
        <v>5.7234721780604128</v>
      </c>
      <c r="AF38" s="4084">
        <v>0</v>
      </c>
      <c r="AG38" s="4084">
        <v>738.91755000000012</v>
      </c>
      <c r="AH38" s="4084">
        <v>0</v>
      </c>
      <c r="AI38" s="4084">
        <v>0</v>
      </c>
      <c r="AJ38" s="4084">
        <v>2972.3445559999996</v>
      </c>
      <c r="AK38" s="4084">
        <v>0</v>
      </c>
      <c r="AL38" s="4084">
        <v>0</v>
      </c>
      <c r="AM38" s="4084">
        <v>5079.9233855902276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2379.2153008360128</v>
      </c>
      <c r="D39" s="4084">
        <v>1276.6866208360127</v>
      </c>
      <c r="E39" s="4084">
        <v>0</v>
      </c>
      <c r="F39" s="4084">
        <v>1276.6866208360127</v>
      </c>
      <c r="G39" s="4084">
        <v>1102.5286799999999</v>
      </c>
      <c r="H39" s="4084">
        <v>0</v>
      </c>
      <c r="I39" s="4084">
        <v>1102.5286799999999</v>
      </c>
      <c r="J39" s="4084">
        <v>1170.363758257726</v>
      </c>
      <c r="K39" s="4084">
        <v>855.26125083721547</v>
      </c>
      <c r="L39" s="4084">
        <v>5.1432770804540686</v>
      </c>
      <c r="M39" s="4084">
        <v>169.10772926229942</v>
      </c>
      <c r="N39" s="4084">
        <v>318.2578917358627</v>
      </c>
      <c r="O39" s="4084">
        <v>35.65816527060236</v>
      </c>
      <c r="P39" s="4084">
        <v>11.137215541977426</v>
      </c>
      <c r="Q39" s="4084">
        <v>315.95697194601956</v>
      </c>
      <c r="R39" s="4084">
        <v>0</v>
      </c>
      <c r="S39" s="4084">
        <v>0</v>
      </c>
      <c r="T39" s="4084">
        <v>0</v>
      </c>
      <c r="U39" s="4084">
        <v>245.53351101159365</v>
      </c>
      <c r="V39" s="4084">
        <v>88.24168012924072</v>
      </c>
      <c r="W39" s="4084">
        <v>157.29183088235294</v>
      </c>
      <c r="X39" s="4084">
        <v>69.568996408916945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55.958462391352128</v>
      </c>
      <c r="AE39" s="4084">
        <v>13.610534017564804</v>
      </c>
      <c r="AF39" s="4084">
        <v>0</v>
      </c>
      <c r="AG39" s="4084">
        <v>838.76099999999997</v>
      </c>
      <c r="AH39" s="4084">
        <v>0</v>
      </c>
      <c r="AI39" s="4084">
        <v>0</v>
      </c>
      <c r="AJ39" s="4084">
        <v>153.82080400000001</v>
      </c>
      <c r="AK39" s="4084">
        <v>0</v>
      </c>
      <c r="AL39" s="4084">
        <v>2214.9075389224495</v>
      </c>
      <c r="AM39" s="4084">
        <v>6757.0684020161889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614.70542560978015</v>
      </c>
      <c r="K40" s="4084">
        <v>65.260165742020718</v>
      </c>
      <c r="L40" s="4084">
        <v>0.25757951769110859</v>
      </c>
      <c r="M40" s="4084">
        <v>9.659718404457049</v>
      </c>
      <c r="N40" s="4084">
        <v>1.6634750310616855</v>
      </c>
      <c r="O40" s="4084">
        <v>2.2436171866672532</v>
      </c>
      <c r="P40" s="4084">
        <v>9.2374473610053853E-2</v>
      </c>
      <c r="Q40" s="4084">
        <v>50.003809892427618</v>
      </c>
      <c r="R40" s="4084">
        <v>1.3395912361059383</v>
      </c>
      <c r="S40" s="4084">
        <v>0</v>
      </c>
      <c r="T40" s="4084">
        <v>0</v>
      </c>
      <c r="U40" s="4084">
        <v>1.4113992207545374</v>
      </c>
      <c r="V40" s="4084">
        <v>0.18281098546042002</v>
      </c>
      <c r="W40" s="4084">
        <v>1.2285882352941175</v>
      </c>
      <c r="X40" s="4084">
        <v>548.03386064700487</v>
      </c>
      <c r="Y40" s="4084">
        <v>0</v>
      </c>
      <c r="Z40" s="4084">
        <v>0</v>
      </c>
      <c r="AA40" s="4084">
        <v>0</v>
      </c>
      <c r="AB40" s="4084">
        <v>477.81454272037098</v>
      </c>
      <c r="AC40" s="4084">
        <v>10.242829804513573</v>
      </c>
      <c r="AD40" s="4084">
        <v>0</v>
      </c>
      <c r="AE40" s="4084">
        <v>59.976488122120394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614.70542560978015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2237.7084212416567</v>
      </c>
      <c r="K41" s="4084">
        <v>423.77878570537257</v>
      </c>
      <c r="L41" s="4084">
        <v>7.1706601285105185</v>
      </c>
      <c r="M41" s="4084">
        <v>25.835645660146604</v>
      </c>
      <c r="N41" s="4084">
        <v>267.57404686085204</v>
      </c>
      <c r="O41" s="4084">
        <v>14.031237863118745</v>
      </c>
      <c r="P41" s="4084">
        <v>2.8779506285656504</v>
      </c>
      <c r="Q41" s="4084">
        <v>106.28371192097364</v>
      </c>
      <c r="R41" s="4084">
        <v>5.532643205393652E-3</v>
      </c>
      <c r="S41" s="4084">
        <v>0</v>
      </c>
      <c r="T41" s="4084">
        <v>0</v>
      </c>
      <c r="U41" s="4084">
        <v>30.582825709160883</v>
      </c>
      <c r="V41" s="4084">
        <v>29.481130856219707</v>
      </c>
      <c r="W41" s="4084">
        <v>1.1016948529411763</v>
      </c>
      <c r="X41" s="4084">
        <v>1783.3468098271226</v>
      </c>
      <c r="Y41" s="4084">
        <v>0</v>
      </c>
      <c r="Z41" s="4084">
        <v>0</v>
      </c>
      <c r="AA41" s="4084">
        <v>1782.3956381260095</v>
      </c>
      <c r="AB41" s="4084">
        <v>0</v>
      </c>
      <c r="AC41" s="4084">
        <v>0</v>
      </c>
      <c r="AD41" s="4084">
        <v>0</v>
      </c>
      <c r="AE41" s="4084">
        <v>0.95117170111287752</v>
      </c>
      <c r="AF41" s="4084">
        <v>0</v>
      </c>
      <c r="AG41" s="4084">
        <v>0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2237.7084212416567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31708.116054694266</v>
      </c>
      <c r="K42" s="4084">
        <v>27760.931571243207</v>
      </c>
      <c r="L42" s="4084">
        <v>7848.2989249110542</v>
      </c>
      <c r="M42" s="4084">
        <v>18.292993178233434</v>
      </c>
      <c r="N42" s="4084">
        <v>13891.665504133398</v>
      </c>
      <c r="O42" s="4084">
        <v>115.37898148048043</v>
      </c>
      <c r="P42" s="4084">
        <v>28.805414318321766</v>
      </c>
      <c r="Q42" s="4084">
        <v>3649.8408811703093</v>
      </c>
      <c r="R42" s="4084">
        <v>2208.459932285939</v>
      </c>
      <c r="S42" s="4084">
        <v>0</v>
      </c>
      <c r="T42" s="4084">
        <v>0.18893976546419325</v>
      </c>
      <c r="U42" s="4084">
        <v>3946.1115088882684</v>
      </c>
      <c r="V42" s="4084">
        <v>3.048562197092084</v>
      </c>
      <c r="W42" s="4084">
        <v>3943.0629466911769</v>
      </c>
      <c r="X42" s="4084">
        <v>1.072974562798092</v>
      </c>
      <c r="Y42" s="4084">
        <v>0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1.072974562798092</v>
      </c>
      <c r="AF42" s="4084">
        <v>0</v>
      </c>
      <c r="AG42" s="4084">
        <v>7.3594499999999998</v>
      </c>
      <c r="AH42" s="4084">
        <v>0</v>
      </c>
      <c r="AI42" s="4084">
        <v>0</v>
      </c>
      <c r="AJ42" s="4084">
        <v>194.08402599999999</v>
      </c>
      <c r="AK42" s="4084">
        <v>0</v>
      </c>
      <c r="AL42" s="4084">
        <v>0</v>
      </c>
      <c r="AM42" s="4084">
        <v>31909.559530694274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340.72381883507774</v>
      </c>
      <c r="K43" s="4084">
        <v>340.6675991258694</v>
      </c>
      <c r="L43" s="4084">
        <v>0</v>
      </c>
      <c r="M43" s="4084">
        <v>0.22296552117736418</v>
      </c>
      <c r="N43" s="4084">
        <v>339.31234001654815</v>
      </c>
      <c r="O43" s="4084">
        <v>0</v>
      </c>
      <c r="P43" s="4084">
        <v>0</v>
      </c>
      <c r="Q43" s="4084">
        <v>1.1322935881438481</v>
      </c>
      <c r="R43" s="4084">
        <v>0</v>
      </c>
      <c r="S43" s="4084">
        <v>0</v>
      </c>
      <c r="T43" s="4084">
        <v>0</v>
      </c>
      <c r="U43" s="4084">
        <v>5.6219709208400651E-2</v>
      </c>
      <c r="V43" s="4084">
        <v>5.6219709208400651E-2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194.08402599999999</v>
      </c>
      <c r="AK43" s="4084">
        <v>0</v>
      </c>
      <c r="AL43" s="4084">
        <v>0</v>
      </c>
      <c r="AM43" s="4084">
        <v>534.80784483507784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24833.490934174773</v>
      </c>
      <c r="K44" s="4084">
        <v>20888.279752227685</v>
      </c>
      <c r="L44" s="4084">
        <v>7847.0681645824152</v>
      </c>
      <c r="M44" s="4084">
        <v>14.801895315630043</v>
      </c>
      <c r="N44" s="4084">
        <v>12988.057032837771</v>
      </c>
      <c r="O44" s="4084">
        <v>3.6700693312578703</v>
      </c>
      <c r="P44" s="4084">
        <v>0</v>
      </c>
      <c r="Q44" s="4084">
        <v>34.682590160611298</v>
      </c>
      <c r="R44" s="4084">
        <v>0</v>
      </c>
      <c r="S44" s="4084">
        <v>0</v>
      </c>
      <c r="T44" s="4084">
        <v>0</v>
      </c>
      <c r="U44" s="4084">
        <v>3945.0116700234007</v>
      </c>
      <c r="V44" s="4084">
        <v>1.9812600969305327</v>
      </c>
      <c r="W44" s="4084">
        <v>3943.0304099264695</v>
      </c>
      <c r="X44" s="4084">
        <v>0.19951192368839427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0.19951192368839427</v>
      </c>
      <c r="AF44" s="4084">
        <v>0</v>
      </c>
      <c r="AG44" s="4084">
        <v>7.3594499999999998</v>
      </c>
      <c r="AH44" s="4084">
        <v>0</v>
      </c>
      <c r="AI44" s="4084">
        <v>0</v>
      </c>
      <c r="AJ44" s="4084">
        <v>0</v>
      </c>
      <c r="AK44" s="4084">
        <v>0</v>
      </c>
      <c r="AL44" s="4084">
        <v>0</v>
      </c>
      <c r="AM44" s="4084">
        <v>24840.850384174781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4317.4429949802343</v>
      </c>
      <c r="K45" s="4084">
        <v>4316.0263732194389</v>
      </c>
      <c r="L45" s="4084">
        <v>1.2274614106366251</v>
      </c>
      <c r="M45" s="4084">
        <v>1.6914673439689742</v>
      </c>
      <c r="N45" s="4084">
        <v>558.75253089639557</v>
      </c>
      <c r="O45" s="4084">
        <v>111.70891214922256</v>
      </c>
      <c r="P45" s="4084">
        <v>28.805414318321766</v>
      </c>
      <c r="Q45" s="4084">
        <v>3613.8405871008936</v>
      </c>
      <c r="R45" s="4084">
        <v>0</v>
      </c>
      <c r="S45" s="4084">
        <v>0</v>
      </c>
      <c r="T45" s="4084">
        <v>0</v>
      </c>
      <c r="U45" s="4084">
        <v>0.54315912168583103</v>
      </c>
      <c r="V45" s="4084">
        <v>0.52255250403877229</v>
      </c>
      <c r="W45" s="4084">
        <v>2.060661764705882E-2</v>
      </c>
      <c r="X45" s="4084">
        <v>0.87346263910969801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0.87346263910969801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4317.4429949802343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2216.4583067041822</v>
      </c>
      <c r="K46" s="4084">
        <v>2215.9578466702087</v>
      </c>
      <c r="L46" s="4084">
        <v>3.298918003216043E-3</v>
      </c>
      <c r="M46" s="4084">
        <v>1.5766649974570561</v>
      </c>
      <c r="N46" s="4084">
        <v>5.5436003826843336</v>
      </c>
      <c r="O46" s="4084">
        <v>0</v>
      </c>
      <c r="P46" s="4084">
        <v>0</v>
      </c>
      <c r="Q46" s="4084">
        <v>0.18541032066075244</v>
      </c>
      <c r="R46" s="4084">
        <v>2208.459932285939</v>
      </c>
      <c r="S46" s="4084">
        <v>0</v>
      </c>
      <c r="T46" s="4084">
        <v>0.18893976546419325</v>
      </c>
      <c r="U46" s="4084">
        <v>0.5004600339732016</v>
      </c>
      <c r="V46" s="4084">
        <v>0.4885298869143781</v>
      </c>
      <c r="W46" s="4084">
        <v>1.1930147058823528E-2</v>
      </c>
      <c r="X46" s="4084">
        <v>0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2216.4583067041822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553.41269999999997</v>
      </c>
      <c r="D47" s="4084">
        <v>553.41269999999997</v>
      </c>
      <c r="E47" s="4084">
        <v>553.41269999999997</v>
      </c>
      <c r="F47" s="4084">
        <v>0</v>
      </c>
      <c r="G47" s="4084">
        <v>0</v>
      </c>
      <c r="H47" s="4084">
        <v>0</v>
      </c>
      <c r="I47" s="4084">
        <v>0</v>
      </c>
      <c r="J47" s="4084">
        <v>8706.4352778591019</v>
      </c>
      <c r="K47" s="4084">
        <v>5911.9584190776786</v>
      </c>
      <c r="L47" s="4084">
        <v>4.5486800995544083</v>
      </c>
      <c r="M47" s="4084">
        <v>5381.2021740987366</v>
      </c>
      <c r="N47" s="4084">
        <v>64.101490348891133</v>
      </c>
      <c r="O47" s="4084">
        <v>11.904636080245567</v>
      </c>
      <c r="P47" s="4084">
        <v>18.641446360573138</v>
      </c>
      <c r="Q47" s="4084">
        <v>431.55999208967842</v>
      </c>
      <c r="R47" s="4084">
        <v>0</v>
      </c>
      <c r="S47" s="4084">
        <v>0</v>
      </c>
      <c r="T47" s="4084">
        <v>0</v>
      </c>
      <c r="U47" s="4084">
        <v>2738.3875392265754</v>
      </c>
      <c r="V47" s="4084">
        <v>2712.101195476575</v>
      </c>
      <c r="W47" s="4084">
        <v>26.286343749999997</v>
      </c>
      <c r="X47" s="4084">
        <v>56.08931955484897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56.08931955484897</v>
      </c>
      <c r="AF47" s="4084">
        <v>0</v>
      </c>
      <c r="AG47" s="4084">
        <v>7526.4000000000005</v>
      </c>
      <c r="AH47" s="4084">
        <v>0</v>
      </c>
      <c r="AI47" s="4084">
        <v>0</v>
      </c>
      <c r="AJ47" s="4084">
        <v>3372.1459999999993</v>
      </c>
      <c r="AK47" s="4084">
        <v>1111.4582194665877</v>
      </c>
      <c r="AL47" s="4084">
        <v>109.24999999999997</v>
      </c>
      <c r="AM47" s="4084">
        <v>21379.10219732569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3620.5203174804228</v>
      </c>
      <c r="K48" s="4084">
        <v>3469.3849232619878</v>
      </c>
      <c r="L48" s="4084">
        <v>6.2847027095668189</v>
      </c>
      <c r="M48" s="4084">
        <v>2064.111196316017</v>
      </c>
      <c r="N48" s="4084">
        <v>1119.8859680229521</v>
      </c>
      <c r="O48" s="4084">
        <v>13.758650255813006</v>
      </c>
      <c r="P48" s="4084">
        <v>21.175344483923379</v>
      </c>
      <c r="Q48" s="4084">
        <v>241.6634656820724</v>
      </c>
      <c r="R48" s="4084">
        <v>2.5055957916426506</v>
      </c>
      <c r="S48" s="4084">
        <v>0</v>
      </c>
      <c r="T48" s="4084">
        <v>0</v>
      </c>
      <c r="U48" s="4084">
        <v>95.416058446379367</v>
      </c>
      <c r="V48" s="4084">
        <v>86.28222940226172</v>
      </c>
      <c r="W48" s="4084">
        <v>9.1338290441176451</v>
      </c>
      <c r="X48" s="4084">
        <v>55.719335772055324</v>
      </c>
      <c r="Y48" s="4084">
        <v>0</v>
      </c>
      <c r="Z48" s="4084">
        <v>0</v>
      </c>
      <c r="AA48" s="4084">
        <v>0</v>
      </c>
      <c r="AB48" s="4084">
        <v>0</v>
      </c>
      <c r="AC48" s="4084">
        <v>0</v>
      </c>
      <c r="AD48" s="4084">
        <v>48.946632058898089</v>
      </c>
      <c r="AE48" s="4084">
        <v>6.7727037131572398</v>
      </c>
      <c r="AF48" s="4084">
        <v>0</v>
      </c>
      <c r="AG48" s="4084">
        <v>1885.4807999999998</v>
      </c>
      <c r="AH48" s="4084">
        <v>0</v>
      </c>
      <c r="AI48" s="4084">
        <v>0</v>
      </c>
      <c r="AJ48" s="4084">
        <v>5632.6361340000003</v>
      </c>
      <c r="AK48" s="4084">
        <v>79.60845954501535</v>
      </c>
      <c r="AL48" s="4084">
        <v>42.010499302676848</v>
      </c>
      <c r="AM48" s="4084">
        <v>11260.256210328116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1327.580650200596</v>
      </c>
      <c r="K49" s="4084">
        <v>1302.4098896453706</v>
      </c>
      <c r="L49" s="4088">
        <v>63.279581224249881</v>
      </c>
      <c r="M49" s="4088">
        <v>93.688950143655305</v>
      </c>
      <c r="N49" s="4088">
        <v>530.68641761623451</v>
      </c>
      <c r="O49" s="4088">
        <v>2.1530535408189646</v>
      </c>
      <c r="P49" s="4088">
        <v>2.1417307003279258</v>
      </c>
      <c r="Q49" s="4088">
        <v>46.761962375747217</v>
      </c>
      <c r="R49" s="4088">
        <v>563.69819404433701</v>
      </c>
      <c r="S49" s="4088">
        <v>0</v>
      </c>
      <c r="T49" s="4088">
        <v>0</v>
      </c>
      <c r="U49" s="4088">
        <v>23.903761350137799</v>
      </c>
      <c r="V49" s="4088">
        <v>22.469757673667207</v>
      </c>
      <c r="W49" s="4084">
        <v>1.4340036764705881</v>
      </c>
      <c r="X49" s="4084">
        <v>1.2669992050874406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1.2669992050874406</v>
      </c>
      <c r="AF49" s="4084">
        <v>0</v>
      </c>
      <c r="AG49" s="4084">
        <v>259.35000000000002</v>
      </c>
      <c r="AH49" s="4084">
        <v>0</v>
      </c>
      <c r="AI49" s="4084">
        <v>0</v>
      </c>
      <c r="AJ49" s="4084">
        <v>1287.9777099999997</v>
      </c>
      <c r="AK49" s="4084">
        <v>26.833320988397212</v>
      </c>
      <c r="AL49" s="4084">
        <v>89.632561774874347</v>
      </c>
      <c r="AM49" s="4084">
        <v>2991.3742429638678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6">
    <mergeCell ref="C8:AM8"/>
    <mergeCell ref="A3:B8"/>
    <mergeCell ref="AN3:AN8"/>
    <mergeCell ref="J5:J6"/>
    <mergeCell ref="X6:X7"/>
    <mergeCell ref="AG5:AG6"/>
  </mergeCells>
  <phoneticPr fontId="3" type="noConversion"/>
  <pageMargins left="0.23622047244094491" right="0.23622047244094491" top="0.74803149606299213" bottom="0.74803149606299213" header="0.31496062992125984" footer="0.31496062992125984"/>
  <pageSetup paperSize="9" scale="39" pageOrder="overThenDown" orientation="landscape" r:id="rId1"/>
  <headerFooter alignWithMargins="0"/>
  <colBreaks count="1" manualBreakCount="1">
    <brk id="20" max="49" man="1"/>
  </colBreaks>
  <drawing r:id="rId2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Sheet77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2400" t="s">
        <v>2631</v>
      </c>
      <c r="B1" s="2400"/>
      <c r="C1" s="2400"/>
      <c r="D1" s="2400"/>
      <c r="E1" s="2400"/>
      <c r="F1" s="2400"/>
      <c r="G1" s="2400"/>
      <c r="H1" s="2400"/>
      <c r="I1" s="2400"/>
      <c r="J1" s="2400"/>
      <c r="K1" s="2400"/>
      <c r="L1" s="2400"/>
      <c r="M1" s="2400"/>
      <c r="N1" s="2400"/>
      <c r="O1" s="2400"/>
      <c r="P1" s="2400"/>
      <c r="Q1" s="2400"/>
      <c r="R1" s="2400"/>
      <c r="S1" s="2400"/>
      <c r="T1" s="2400"/>
      <c r="U1" s="2400"/>
      <c r="V1" s="2400"/>
      <c r="W1" s="2400"/>
      <c r="X1" s="2400"/>
      <c r="Y1" s="2400"/>
      <c r="Z1" s="2400"/>
      <c r="AA1" s="2400"/>
      <c r="AB1" s="2400"/>
      <c r="AC1" s="2400"/>
      <c r="AD1" s="2400"/>
      <c r="AE1" s="2400"/>
      <c r="AF1" s="2400"/>
      <c r="AG1" s="2400"/>
      <c r="AH1" s="2400"/>
      <c r="AI1" s="2400"/>
      <c r="AJ1" s="2400"/>
      <c r="AK1" s="2400"/>
      <c r="AL1" s="2400"/>
      <c r="AM1" s="2400"/>
      <c r="AN1" s="2400"/>
    </row>
    <row r="2" spans="1:40" ht="18" customHeight="1" thickBot="1">
      <c r="A2" s="1015"/>
      <c r="B2" s="1015"/>
      <c r="C2" s="1015"/>
      <c r="D2" s="1015"/>
      <c r="E2" s="1015"/>
      <c r="F2" s="1015"/>
      <c r="G2" s="1015"/>
      <c r="H2" s="1015"/>
      <c r="I2" s="1015"/>
      <c r="J2" s="1015"/>
      <c r="K2" s="1015"/>
      <c r="L2" s="1015"/>
      <c r="M2" s="1015"/>
      <c r="N2" s="1015"/>
      <c r="O2" s="1015"/>
      <c r="P2" s="1015"/>
      <c r="Q2" s="1015"/>
      <c r="R2" s="1015"/>
      <c r="S2" s="1015"/>
      <c r="T2" s="1015"/>
      <c r="U2" s="1015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3770</v>
      </c>
      <c r="S6" s="983" t="s">
        <v>3768</v>
      </c>
      <c r="T6" s="983" t="s">
        <v>3768</v>
      </c>
      <c r="U6" s="3849" t="s">
        <v>2400</v>
      </c>
      <c r="V6" s="984" t="s">
        <v>2388</v>
      </c>
      <c r="W6" s="983" t="s">
        <v>2387</v>
      </c>
      <c r="X6" s="4886" t="s">
        <v>3755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3946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3788</v>
      </c>
      <c r="AD7" s="3858" t="s">
        <v>3797</v>
      </c>
      <c r="AE7" s="3875" t="s">
        <v>3801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1493.1000000000001</v>
      </c>
      <c r="D9" s="4084">
        <v>1493.1000000000001</v>
      </c>
      <c r="E9" s="4084">
        <v>1493.1000000000001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0</v>
      </c>
      <c r="AG9" s="4084">
        <v>0</v>
      </c>
      <c r="AH9" s="4084">
        <v>1327.25</v>
      </c>
      <c r="AI9" s="4084">
        <v>29775.5</v>
      </c>
      <c r="AJ9" s="4084">
        <v>0</v>
      </c>
      <c r="AK9" s="4084">
        <v>0</v>
      </c>
      <c r="AL9" s="4084">
        <v>2925.4301000000005</v>
      </c>
      <c r="AM9" s="4084">
        <v>35521.280099999996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44989.694055</v>
      </c>
      <c r="D10" s="4084">
        <v>2327.2940549999998</v>
      </c>
      <c r="E10" s="4084">
        <v>0</v>
      </c>
      <c r="F10" s="4084">
        <v>2327.2940549999998</v>
      </c>
      <c r="G10" s="4084">
        <v>42662.400000000009</v>
      </c>
      <c r="H10" s="4084">
        <v>11655.6</v>
      </c>
      <c r="I10" s="4084">
        <v>31006.799999999999</v>
      </c>
      <c r="J10" s="4084">
        <v>149100.78169932961</v>
      </c>
      <c r="K10" s="4084">
        <v>95653.720001463196</v>
      </c>
      <c r="L10" s="4084">
        <v>10685.191849585317</v>
      </c>
      <c r="M10" s="4084">
        <v>9483.3659555494451</v>
      </c>
      <c r="N10" s="4084">
        <v>32275.481631119379</v>
      </c>
      <c r="O10" s="4084">
        <v>714.76864317393233</v>
      </c>
      <c r="P10" s="4084">
        <v>116.92557306446817</v>
      </c>
      <c r="Q10" s="4084">
        <v>32624.97347183049</v>
      </c>
      <c r="R10" s="4084">
        <v>9753.0041632271095</v>
      </c>
      <c r="S10" s="4084">
        <v>0</v>
      </c>
      <c r="T10" s="4084">
        <v>8.7139130484950034E-3</v>
      </c>
      <c r="U10" s="4084">
        <v>9929.7165323725385</v>
      </c>
      <c r="V10" s="4084">
        <v>4713.3741518578354</v>
      </c>
      <c r="W10" s="4084">
        <v>5216.3423805147058</v>
      </c>
      <c r="X10" s="4084">
        <v>43517.345165493869</v>
      </c>
      <c r="Y10" s="4084">
        <v>36353.095527753438</v>
      </c>
      <c r="Z10" s="4084">
        <v>169.51866156686003</v>
      </c>
      <c r="AA10" s="4084">
        <v>2951.2413570274634</v>
      </c>
      <c r="AB10" s="4084">
        <v>1113.4359394414644</v>
      </c>
      <c r="AC10" s="4084">
        <v>11.058789109045879</v>
      </c>
      <c r="AD10" s="4084">
        <v>336.26575490287382</v>
      </c>
      <c r="AE10" s="4084">
        <v>2582.7291356927308</v>
      </c>
      <c r="AF10" s="4084">
        <v>22710.61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216801.0857543296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120428.71519138808</v>
      </c>
      <c r="K11" s="4084">
        <v>88159.351933379192</v>
      </c>
      <c r="L11" s="4084">
        <v>10153.153834261286</v>
      </c>
      <c r="M11" s="4084">
        <v>8526.6675166963796</v>
      </c>
      <c r="N11" s="4084">
        <v>30384.522696361684</v>
      </c>
      <c r="O11" s="4084">
        <v>710.57701093176593</v>
      </c>
      <c r="P11" s="4084">
        <v>116.92557306446817</v>
      </c>
      <c r="Q11" s="4084">
        <v>28899.212100962723</v>
      </c>
      <c r="R11" s="4084">
        <v>9368.2932011008616</v>
      </c>
      <c r="S11" s="4084">
        <v>0</v>
      </c>
      <c r="T11" s="4084">
        <v>0</v>
      </c>
      <c r="U11" s="4084">
        <v>4268.9764667365525</v>
      </c>
      <c r="V11" s="4084">
        <v>1045.1098546042003</v>
      </c>
      <c r="W11" s="4084">
        <v>3223.8666121323522</v>
      </c>
      <c r="X11" s="4084">
        <v>28000.386791272336</v>
      </c>
      <c r="Y11" s="4084">
        <v>20847.45696309493</v>
      </c>
      <c r="Z11" s="4084">
        <v>169.51866156686003</v>
      </c>
      <c r="AA11" s="4084">
        <v>2942.0043618739901</v>
      </c>
      <c r="AB11" s="4084">
        <v>1111.3531250319138</v>
      </c>
      <c r="AC11" s="4084">
        <v>11.058789109045879</v>
      </c>
      <c r="AD11" s="4084">
        <v>336.26575490287382</v>
      </c>
      <c r="AE11" s="4084">
        <v>2582.7291356927308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120428.71519138808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28672.066507941538</v>
      </c>
      <c r="K12" s="4084">
        <v>7494.3680680840152</v>
      </c>
      <c r="L12" s="4084">
        <v>532.03801532403224</v>
      </c>
      <c r="M12" s="4084">
        <v>956.69843885306432</v>
      </c>
      <c r="N12" s="4084">
        <v>1890.9589347576944</v>
      </c>
      <c r="O12" s="4084">
        <v>4.1916322421663299</v>
      </c>
      <c r="P12" s="4084">
        <v>0</v>
      </c>
      <c r="Q12" s="4084">
        <v>3725.7613708677636</v>
      </c>
      <c r="R12" s="4084">
        <v>384.71096212624627</v>
      </c>
      <c r="S12" s="4084">
        <v>0</v>
      </c>
      <c r="T12" s="4084">
        <v>8.7139130484950034E-3</v>
      </c>
      <c r="U12" s="4084">
        <v>5660.7400656359878</v>
      </c>
      <c r="V12" s="4084">
        <v>3668.264297253635</v>
      </c>
      <c r="W12" s="4084">
        <v>1992.475768382353</v>
      </c>
      <c r="X12" s="4084">
        <v>15516.958374221531</v>
      </c>
      <c r="Y12" s="4084">
        <v>15505.638564658508</v>
      </c>
      <c r="Z12" s="4084">
        <v>0</v>
      </c>
      <c r="AA12" s="4084">
        <v>9.2369951534733445</v>
      </c>
      <c r="AB12" s="4084">
        <v>2.0828144095504899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28672.066507941538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-33914.394014706617</v>
      </c>
      <c r="K13" s="4084">
        <v>-25933.663006928717</v>
      </c>
      <c r="L13" s="4084">
        <v>-2048.6933985736264</v>
      </c>
      <c r="M13" s="4084">
        <v>-1411.5032876449236</v>
      </c>
      <c r="N13" s="4084">
        <v>-11150.49340871837</v>
      </c>
      <c r="O13" s="4084">
        <v>0</v>
      </c>
      <c r="P13" s="4084">
        <v>0</v>
      </c>
      <c r="Q13" s="4084">
        <v>-5512.8078973010342</v>
      </c>
      <c r="R13" s="4084">
        <v>-5810.1650146907632</v>
      </c>
      <c r="S13" s="4084">
        <v>0</v>
      </c>
      <c r="T13" s="4084">
        <v>0</v>
      </c>
      <c r="U13" s="4084">
        <v>-294.29654034020706</v>
      </c>
      <c r="V13" s="4084">
        <v>-154.03618739903069</v>
      </c>
      <c r="W13" s="4084">
        <v>-140.26035294117645</v>
      </c>
      <c r="X13" s="4084">
        <v>-7686.4344674376953</v>
      </c>
      <c r="Y13" s="4084">
        <v>-5716.1681029997671</v>
      </c>
      <c r="Z13" s="4084">
        <v>0</v>
      </c>
      <c r="AA13" s="4084">
        <v>-1140.6279483037158</v>
      </c>
      <c r="AB13" s="4084">
        <v>-532.07352440046691</v>
      </c>
      <c r="AC13" s="4084">
        <v>0</v>
      </c>
      <c r="AD13" s="4084">
        <v>-64.266576821048773</v>
      </c>
      <c r="AE13" s="4084">
        <v>-233.29831491269607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-33914.394014706617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-7114.759193463462</v>
      </c>
      <c r="K14" s="4084">
        <v>-7114.759193463462</v>
      </c>
      <c r="L14" s="4084">
        <v>0</v>
      </c>
      <c r="M14" s="4084">
        <v>-8.2989648080904796E-4</v>
      </c>
      <c r="N14" s="4084">
        <v>-844.72952903950818</v>
      </c>
      <c r="O14" s="4084">
        <v>-36.260279015029354</v>
      </c>
      <c r="P14" s="4084">
        <v>0</v>
      </c>
      <c r="Q14" s="4084">
        <v>-5272.4848002868293</v>
      </c>
      <c r="R14" s="4084">
        <v>-961.2837552256143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-7114.759193463462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220.94999999999982</v>
      </c>
      <c r="D15" s="4084">
        <v>220.94999999999982</v>
      </c>
      <c r="E15" s="4084">
        <v>192.14999999999964</v>
      </c>
      <c r="F15" s="4084">
        <v>28.799999999999955</v>
      </c>
      <c r="G15" s="4084">
        <v>0</v>
      </c>
      <c r="H15" s="4084">
        <v>0</v>
      </c>
      <c r="I15" s="4084">
        <v>0</v>
      </c>
      <c r="J15" s="4084">
        <v>920.44922541965843</v>
      </c>
      <c r="K15" s="4084">
        <v>1015.0439977378637</v>
      </c>
      <c r="L15" s="4084">
        <v>9.7151815627511269</v>
      </c>
      <c r="M15" s="4084">
        <v>518.82984080939582</v>
      </c>
      <c r="N15" s="4084">
        <v>262.88682969340243</v>
      </c>
      <c r="O15" s="4084">
        <v>-5.883349191015558</v>
      </c>
      <c r="P15" s="4084">
        <v>2.3460648865271283</v>
      </c>
      <c r="Q15" s="4084">
        <v>108.73260765880127</v>
      </c>
      <c r="R15" s="4084">
        <v>118.32221411918977</v>
      </c>
      <c r="S15" s="4084">
        <v>0</v>
      </c>
      <c r="T15" s="4084">
        <v>9.4608198812231467E-2</v>
      </c>
      <c r="U15" s="4084">
        <v>-232.6585899547419</v>
      </c>
      <c r="V15" s="4084">
        <v>-111.29786752827138</v>
      </c>
      <c r="W15" s="4084">
        <v>-121.36072242647055</v>
      </c>
      <c r="X15" s="4084">
        <v>138.0638176365369</v>
      </c>
      <c r="Y15" s="4084">
        <v>195.53353148022143</v>
      </c>
      <c r="Z15" s="4084">
        <v>9.0620625713943994</v>
      </c>
      <c r="AA15" s="4084">
        <v>-70.742164781906297</v>
      </c>
      <c r="AB15" s="4084">
        <v>18.970393795933802</v>
      </c>
      <c r="AC15" s="4084">
        <v>-2.0922033449546351E-2</v>
      </c>
      <c r="AD15" s="4084">
        <v>-9.8049793161796472</v>
      </c>
      <c r="AE15" s="4084">
        <v>-4.9341040794766826</v>
      </c>
      <c r="AF15" s="4084">
        <v>406.22168599999998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1547.620911419659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4889.25</v>
      </c>
      <c r="D16" s="4084">
        <v>4889.25</v>
      </c>
      <c r="E16" s="4084">
        <v>4369.05</v>
      </c>
      <c r="F16" s="4084">
        <v>520.19999999999993</v>
      </c>
      <c r="G16" s="4084">
        <v>0</v>
      </c>
      <c r="H16" s="4084">
        <v>0</v>
      </c>
      <c r="I16" s="4084">
        <v>0</v>
      </c>
      <c r="J16" s="4084">
        <v>6928.0246114963775</v>
      </c>
      <c r="K16" s="4084">
        <v>5331.6246146192834</v>
      </c>
      <c r="L16" s="4084">
        <v>459.54455611679992</v>
      </c>
      <c r="M16" s="4084">
        <v>1199.2017979298755</v>
      </c>
      <c r="N16" s="4084">
        <v>1302.2723366884366</v>
      </c>
      <c r="O16" s="4084">
        <v>31.469223037718653</v>
      </c>
      <c r="P16" s="4084">
        <v>4.4709862085186671</v>
      </c>
      <c r="Q16" s="4084">
        <v>1894.0227726589214</v>
      </c>
      <c r="R16" s="4084">
        <v>440.47627110245065</v>
      </c>
      <c r="S16" s="4084">
        <v>0</v>
      </c>
      <c r="T16" s="4084">
        <v>0.16667087656248378</v>
      </c>
      <c r="U16" s="4084">
        <v>257.78225737966835</v>
      </c>
      <c r="V16" s="4084">
        <v>133.43747980613895</v>
      </c>
      <c r="W16" s="4084">
        <v>124.3447775735294</v>
      </c>
      <c r="X16" s="4084">
        <v>1338.6177394974259</v>
      </c>
      <c r="Y16" s="4084">
        <v>1165.0364065693684</v>
      </c>
      <c r="Z16" s="4084">
        <v>27.14512214694318</v>
      </c>
      <c r="AA16" s="4084">
        <v>39.775767366720515</v>
      </c>
      <c r="AB16" s="4084">
        <v>91.6178305971562</v>
      </c>
      <c r="AC16" s="4084">
        <v>0.66001868254810825</v>
      </c>
      <c r="AD16" s="4084">
        <v>0.52526674908105264</v>
      </c>
      <c r="AE16" s="4084">
        <v>13.857327385608695</v>
      </c>
      <c r="AF16" s="4084">
        <v>959.37168599999995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12776.646297496378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-4668.3</v>
      </c>
      <c r="D17" s="4084">
        <v>-4668.3</v>
      </c>
      <c r="E17" s="4084">
        <v>-4176.9000000000005</v>
      </c>
      <c r="F17" s="4084">
        <v>-491.4</v>
      </c>
      <c r="G17" s="4084">
        <v>0</v>
      </c>
      <c r="H17" s="4084">
        <v>0</v>
      </c>
      <c r="I17" s="4084">
        <v>0</v>
      </c>
      <c r="J17" s="4084">
        <v>-6007.575386076719</v>
      </c>
      <c r="K17" s="4084">
        <v>-4316.5806168814197</v>
      </c>
      <c r="L17" s="4084">
        <v>-449.8293745540488</v>
      </c>
      <c r="M17" s="4084">
        <v>-680.37195712047969</v>
      </c>
      <c r="N17" s="4084">
        <v>-1039.3855069950341</v>
      </c>
      <c r="O17" s="4084">
        <v>-37.352572228734211</v>
      </c>
      <c r="P17" s="4084">
        <v>-2.1249213219915388</v>
      </c>
      <c r="Q17" s="4084">
        <v>-1785.2901650001202</v>
      </c>
      <c r="R17" s="4084">
        <v>-322.15405698326089</v>
      </c>
      <c r="S17" s="4084">
        <v>0</v>
      </c>
      <c r="T17" s="4084">
        <v>-7.206267775025231E-2</v>
      </c>
      <c r="U17" s="4084">
        <v>-490.44084733441025</v>
      </c>
      <c r="V17" s="4084">
        <v>-244.73534733441033</v>
      </c>
      <c r="W17" s="4084">
        <v>-245.70549999999994</v>
      </c>
      <c r="X17" s="4084">
        <v>-1200.553921860889</v>
      </c>
      <c r="Y17" s="4084">
        <v>-969.50287508914698</v>
      </c>
      <c r="Z17" s="4084">
        <v>-18.083059575548781</v>
      </c>
      <c r="AA17" s="4084">
        <v>-110.51793214862681</v>
      </c>
      <c r="AB17" s="4084">
        <v>-72.647436801222398</v>
      </c>
      <c r="AC17" s="4084">
        <v>-0.6809407159976546</v>
      </c>
      <c r="AD17" s="4084">
        <v>-10.330246065260701</v>
      </c>
      <c r="AE17" s="4084">
        <v>-18.791431465085378</v>
      </c>
      <c r="AF17" s="4084">
        <v>-553.15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-11229.025386076719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2426.9977199935702</v>
      </c>
      <c r="D18" s="4086">
        <v>28.549800000000054</v>
      </c>
      <c r="E18" s="4086">
        <v>28.549800000000054</v>
      </c>
      <c r="F18" s="4086">
        <v>0</v>
      </c>
      <c r="G18" s="4086">
        <v>2398.4479199935699</v>
      </c>
      <c r="H18" s="4086">
        <v>1608.42</v>
      </c>
      <c r="I18" s="4086">
        <v>790.02791999356987</v>
      </c>
      <c r="J18" s="4086">
        <v>-5957.6381886585914</v>
      </c>
      <c r="K18" s="4086">
        <v>-5018.4453713779767</v>
      </c>
      <c r="L18" s="4086">
        <v>-190.67587710524572</v>
      </c>
      <c r="M18" s="4086">
        <v>-504.11798926193421</v>
      </c>
      <c r="N18" s="4086">
        <v>-352.07676474931282</v>
      </c>
      <c r="O18" s="4086">
        <v>-230.91039682030953</v>
      </c>
      <c r="P18" s="4086">
        <v>132.97976309155908</v>
      </c>
      <c r="Q18" s="4086">
        <v>-3547.9256441643975</v>
      </c>
      <c r="R18" s="4086">
        <v>-325.70919519096685</v>
      </c>
      <c r="S18" s="4086">
        <v>0</v>
      </c>
      <c r="T18" s="4086">
        <v>-9.2671773690343913E-3</v>
      </c>
      <c r="U18" s="4086">
        <v>-4.9156044497764242</v>
      </c>
      <c r="V18" s="4086">
        <v>-103.13108239095328</v>
      </c>
      <c r="W18" s="4086">
        <v>98.215477941176857</v>
      </c>
      <c r="X18" s="4086">
        <v>-934.27721283083793</v>
      </c>
      <c r="Y18" s="4086">
        <v>367.72655830408667</v>
      </c>
      <c r="Z18" s="4086">
        <v>-12.862126760219011</v>
      </c>
      <c r="AA18" s="4086">
        <v>-67.849273021001437</v>
      </c>
      <c r="AB18" s="4086">
        <v>-28.360170086847688</v>
      </c>
      <c r="AC18" s="4086">
        <v>-1.2995051832020987E-4</v>
      </c>
      <c r="AD18" s="4086">
        <v>-52.468535548905123</v>
      </c>
      <c r="AE18" s="4086">
        <v>-1140.4635357674329</v>
      </c>
      <c r="AF18" s="4086">
        <v>-20.669649403814038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-3551.3101180688354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49130.74177499357</v>
      </c>
      <c r="D19" s="4084">
        <v>4069.8938549999998</v>
      </c>
      <c r="E19" s="4084">
        <v>1713.7998000000002</v>
      </c>
      <c r="F19" s="4084">
        <v>2356.0940549999996</v>
      </c>
      <c r="G19" s="4084">
        <v>45060.847919993575</v>
      </c>
      <c r="H19" s="4084">
        <v>13264.02</v>
      </c>
      <c r="I19" s="4084">
        <v>31796.827919993575</v>
      </c>
      <c r="J19" s="4084">
        <v>103034.42991097845</v>
      </c>
      <c r="K19" s="4084">
        <v>58601.88681048873</v>
      </c>
      <c r="L19" s="4084">
        <v>8455.5377554691986</v>
      </c>
      <c r="M19" s="4084">
        <v>8086.5728596590225</v>
      </c>
      <c r="N19" s="4084">
        <v>20191.060128654062</v>
      </c>
      <c r="O19" s="4084">
        <v>441.71461814757788</v>
      </c>
      <c r="P19" s="4084">
        <v>252.25140104255436</v>
      </c>
      <c r="Q19" s="4084">
        <v>18400.487580342869</v>
      </c>
      <c r="R19" s="4084">
        <v>2774.1684122389556</v>
      </c>
      <c r="S19" s="4084">
        <v>0</v>
      </c>
      <c r="T19" s="4084">
        <v>9.4054934491692083E-2</v>
      </c>
      <c r="U19" s="4084">
        <v>9397.845797627815</v>
      </c>
      <c r="V19" s="4084">
        <v>4344.9090145395803</v>
      </c>
      <c r="W19" s="4084">
        <v>5052.9367830882347</v>
      </c>
      <c r="X19" s="4084">
        <v>35034.697302861874</v>
      </c>
      <c r="Y19" s="4084">
        <v>31200.187514537982</v>
      </c>
      <c r="Z19" s="4084">
        <v>165.71859737803538</v>
      </c>
      <c r="AA19" s="4084">
        <v>1672.02197092084</v>
      </c>
      <c r="AB19" s="4084">
        <v>571.97263875008355</v>
      </c>
      <c r="AC19" s="4084">
        <v>11.03773712507801</v>
      </c>
      <c r="AD19" s="4084">
        <v>209.72566321674026</v>
      </c>
      <c r="AE19" s="4084">
        <v>1204.0331809331251</v>
      </c>
      <c r="AF19" s="4084">
        <v>23096.162036596186</v>
      </c>
      <c r="AG19" s="4084">
        <v>0</v>
      </c>
      <c r="AH19" s="4084">
        <v>1327.25</v>
      </c>
      <c r="AI19" s="4084">
        <v>29775.5</v>
      </c>
      <c r="AJ19" s="4084">
        <v>0</v>
      </c>
      <c r="AK19" s="4084">
        <v>0</v>
      </c>
      <c r="AL19" s="4084">
        <v>2925.4301000000005</v>
      </c>
      <c r="AM19" s="4100">
        <v>209289.51382256817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-27645.451199999996</v>
      </c>
      <c r="D20" s="4084">
        <v>-1151.0712000000003</v>
      </c>
      <c r="E20" s="4084">
        <v>-1151.0712000000003</v>
      </c>
      <c r="F20" s="4084">
        <v>0</v>
      </c>
      <c r="G20" s="4084">
        <v>-26494.38</v>
      </c>
      <c r="H20" s="4084">
        <v>0</v>
      </c>
      <c r="I20" s="4084">
        <v>-26494.38</v>
      </c>
      <c r="J20" s="4084">
        <v>-6399.2343548419176</v>
      </c>
      <c r="K20" s="4084">
        <v>-6236.1939232080904</v>
      </c>
      <c r="L20" s="4084">
        <v>-0.12417127364105186</v>
      </c>
      <c r="M20" s="4084">
        <v>-147.15710566098022</v>
      </c>
      <c r="N20" s="4084">
        <v>-102.24923059344054</v>
      </c>
      <c r="O20" s="4084">
        <v>-0.21833908677285399</v>
      </c>
      <c r="P20" s="4084">
        <v>-4.6264344045102096E-3</v>
      </c>
      <c r="Q20" s="4084">
        <v>-5986.4404501588488</v>
      </c>
      <c r="R20" s="4084">
        <v>0</v>
      </c>
      <c r="S20" s="4084">
        <v>0</v>
      </c>
      <c r="T20" s="4084">
        <v>0</v>
      </c>
      <c r="U20" s="4084">
        <v>-162.81416851777061</v>
      </c>
      <c r="V20" s="4084">
        <v>-159.40323101777062</v>
      </c>
      <c r="W20" s="4084">
        <v>-3.4109375000000002</v>
      </c>
      <c r="X20" s="4084">
        <v>-0.2262631160572337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-0.22626311605723373</v>
      </c>
      <c r="AF20" s="4084">
        <v>-23096.162036596186</v>
      </c>
      <c r="AG20" s="4084">
        <v>14567.063699999997</v>
      </c>
      <c r="AH20" s="4084">
        <v>-1327.25</v>
      </c>
      <c r="AI20" s="4084">
        <v>-29775.5</v>
      </c>
      <c r="AJ20" s="4084">
        <v>23946.817992</v>
      </c>
      <c r="AK20" s="4084">
        <v>1316.3</v>
      </c>
      <c r="AL20" s="4084">
        <v>0</v>
      </c>
      <c r="AM20" s="4100">
        <v>-48413.415899438107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-27645.451199999996</v>
      </c>
      <c r="D21" s="4084">
        <v>-1151.0712000000003</v>
      </c>
      <c r="E21" s="4084">
        <v>-1151.0712000000003</v>
      </c>
      <c r="F21" s="4084">
        <v>0</v>
      </c>
      <c r="G21" s="4084">
        <v>-26494.38</v>
      </c>
      <c r="H21" s="4084">
        <v>0</v>
      </c>
      <c r="I21" s="4084">
        <v>-26494.38</v>
      </c>
      <c r="J21" s="4084">
        <v>-5701.9593194665631</v>
      </c>
      <c r="K21" s="4084">
        <v>-5701.8451533439647</v>
      </c>
      <c r="L21" s="4084">
        <v>-0.12417127364105186</v>
      </c>
      <c r="M21" s="4084">
        <v>-144.80739209164955</v>
      </c>
      <c r="N21" s="4084">
        <v>-100.60008955983282</v>
      </c>
      <c r="O21" s="4084">
        <v>-0.21833908677285399</v>
      </c>
      <c r="P21" s="4084">
        <v>0</v>
      </c>
      <c r="Q21" s="4084">
        <v>-5456.0951613320667</v>
      </c>
      <c r="R21" s="4084">
        <v>0</v>
      </c>
      <c r="S21" s="4084">
        <v>0</v>
      </c>
      <c r="T21" s="4084">
        <v>0</v>
      </c>
      <c r="U21" s="4084">
        <v>-5.8449111470113078E-2</v>
      </c>
      <c r="V21" s="4084">
        <v>-5.8449111470113078E-2</v>
      </c>
      <c r="W21" s="4084">
        <v>0</v>
      </c>
      <c r="X21" s="4084">
        <v>-5.5717011128775834E-2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-5.5717011128775834E-2</v>
      </c>
      <c r="AF21" s="4084">
        <v>-7670.5693999999994</v>
      </c>
      <c r="AG21" s="4084">
        <v>-30.783900000000003</v>
      </c>
      <c r="AH21" s="4084">
        <v>-1327.25</v>
      </c>
      <c r="AI21" s="4084">
        <v>-29775.5</v>
      </c>
      <c r="AJ21" s="4084">
        <v>26356.678000000004</v>
      </c>
      <c r="AK21" s="4084">
        <v>922.10840174308248</v>
      </c>
      <c r="AL21" s="4084">
        <v>0</v>
      </c>
      <c r="AM21" s="4100">
        <v>-44872.727417723487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-532.77671222299227</v>
      </c>
      <c r="K22" s="4084">
        <v>-532.77671222299227</v>
      </c>
      <c r="L22" s="4084">
        <v>0</v>
      </c>
      <c r="M22" s="4084">
        <v>-2.3270297321885702</v>
      </c>
      <c r="N22" s="4084">
        <v>-0.18356292657895146</v>
      </c>
      <c r="O22" s="4084">
        <v>0</v>
      </c>
      <c r="P22" s="4084">
        <v>0</v>
      </c>
      <c r="Q22" s="4084">
        <v>-530.26611956422482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-791.1020000000002</v>
      </c>
      <c r="AG22" s="4084">
        <v>-197.48610000000002</v>
      </c>
      <c r="AH22" s="4084">
        <v>0</v>
      </c>
      <c r="AI22" s="4084">
        <v>0</v>
      </c>
      <c r="AJ22" s="4084">
        <v>0</v>
      </c>
      <c r="AK22" s="4084">
        <v>482.59159825691762</v>
      </c>
      <c r="AL22" s="4084">
        <v>0</v>
      </c>
      <c r="AM22" s="4100">
        <v>-1038.7732139660748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-164.49832315236151</v>
      </c>
      <c r="K23" s="4084">
        <v>-1.5720576411325644</v>
      </c>
      <c r="L23" s="4084">
        <v>0</v>
      </c>
      <c r="M23" s="4084">
        <v>-2.2683837142113979E-2</v>
      </c>
      <c r="N23" s="4084">
        <v>-1.4655781070287599</v>
      </c>
      <c r="O23" s="4084">
        <v>0</v>
      </c>
      <c r="P23" s="4084">
        <v>-4.6264344045102096E-3</v>
      </c>
      <c r="Q23" s="4084">
        <v>-7.9169262557180375E-2</v>
      </c>
      <c r="R23" s="4084">
        <v>0</v>
      </c>
      <c r="S23" s="4084">
        <v>0</v>
      </c>
      <c r="T23" s="4084">
        <v>0</v>
      </c>
      <c r="U23" s="4084">
        <v>-162.75571940630047</v>
      </c>
      <c r="V23" s="4084">
        <v>-159.34478190630051</v>
      </c>
      <c r="W23" s="4084">
        <v>-3.4109375000000002</v>
      </c>
      <c r="X23" s="4084">
        <v>-0.17054610492845787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-0.17054610492845787</v>
      </c>
      <c r="AF23" s="4084">
        <v>-14552.330636596187</v>
      </c>
      <c r="AG23" s="4084">
        <v>14506.11204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-210.71691974854514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-82.16</v>
      </c>
      <c r="AG24" s="4086">
        <v>289.22165999999845</v>
      </c>
      <c r="AH24" s="4086">
        <v>0</v>
      </c>
      <c r="AI24" s="4086">
        <v>0</v>
      </c>
      <c r="AJ24" s="4086">
        <v>-2409.8600079999997</v>
      </c>
      <c r="AK24" s="4086">
        <v>-88.400000000000233</v>
      </c>
      <c r="AL24" s="4086">
        <v>0</v>
      </c>
      <c r="AM24" s="4087">
        <v>-2291.1983480000013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21485.290574993571</v>
      </c>
      <c r="D25" s="4084">
        <v>2918.8226549999999</v>
      </c>
      <c r="E25" s="4084">
        <v>562.72860000000003</v>
      </c>
      <c r="F25" s="4084">
        <v>2356.0940549999996</v>
      </c>
      <c r="G25" s="4084">
        <v>18566.467919993567</v>
      </c>
      <c r="H25" s="4084">
        <v>13264.02</v>
      </c>
      <c r="I25" s="4084">
        <v>5302.4479199935704</v>
      </c>
      <c r="J25" s="4084">
        <v>96635.195556136518</v>
      </c>
      <c r="K25" s="4084">
        <v>52365.692887280646</v>
      </c>
      <c r="L25" s="4084">
        <v>8455.4135841955576</v>
      </c>
      <c r="M25" s="4084">
        <v>7939.4157539980424</v>
      </c>
      <c r="N25" s="4084">
        <v>20088.810898060619</v>
      </c>
      <c r="O25" s="4084">
        <v>441.49627906080508</v>
      </c>
      <c r="P25" s="4084">
        <v>252.24677460814985</v>
      </c>
      <c r="Q25" s="4084">
        <v>12414.047130184023</v>
      </c>
      <c r="R25" s="4084">
        <v>2774.1684122389556</v>
      </c>
      <c r="S25" s="4084">
        <v>0</v>
      </c>
      <c r="T25" s="4084">
        <v>9.4054934491692083E-2</v>
      </c>
      <c r="U25" s="4084">
        <v>9235.0316291100426</v>
      </c>
      <c r="V25" s="4084">
        <v>4185.5057835218095</v>
      </c>
      <c r="W25" s="4084">
        <v>5049.525845588234</v>
      </c>
      <c r="X25" s="4084">
        <v>35034.471039745826</v>
      </c>
      <c r="Y25" s="4084">
        <v>31200.187514537982</v>
      </c>
      <c r="Z25" s="4084">
        <v>165.71859737803538</v>
      </c>
      <c r="AA25" s="4084">
        <v>1672.02197092084</v>
      </c>
      <c r="AB25" s="4084">
        <v>571.97263875008355</v>
      </c>
      <c r="AC25" s="4084">
        <v>11.03773712507801</v>
      </c>
      <c r="AD25" s="4084">
        <v>209.72566321674026</v>
      </c>
      <c r="AE25" s="4084">
        <v>1203.8069178170676</v>
      </c>
      <c r="AF25" s="4084">
        <v>0</v>
      </c>
      <c r="AG25" s="4084">
        <v>14567.063699999999</v>
      </c>
      <c r="AH25" s="4084">
        <v>0</v>
      </c>
      <c r="AI25" s="4084">
        <v>0</v>
      </c>
      <c r="AJ25" s="4084">
        <v>23946.817992</v>
      </c>
      <c r="AK25" s="4084">
        <v>1316.3</v>
      </c>
      <c r="AL25" s="4084">
        <v>2925.4301000000005</v>
      </c>
      <c r="AM25" s="4100">
        <v>160876.09792313009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20956.348424993572</v>
      </c>
      <c r="D26" s="4084">
        <v>2389.8805049999996</v>
      </c>
      <c r="E26" s="4084">
        <v>33.786449999999995</v>
      </c>
      <c r="F26" s="4084">
        <v>2356.0940549999996</v>
      </c>
      <c r="G26" s="4084">
        <v>18566.467919993567</v>
      </c>
      <c r="H26" s="4084">
        <v>13264.02</v>
      </c>
      <c r="I26" s="4084">
        <v>5302.4479199935704</v>
      </c>
      <c r="J26" s="4084">
        <v>50032.375617139311</v>
      </c>
      <c r="K26" s="4084">
        <v>13198.447611183277</v>
      </c>
      <c r="L26" s="4084">
        <v>408.18594498897158</v>
      </c>
      <c r="M26" s="4084">
        <v>931.82920764481992</v>
      </c>
      <c r="N26" s="4084">
        <v>3391.672448586467</v>
      </c>
      <c r="O26" s="4084">
        <v>281.03468478805451</v>
      </c>
      <c r="P26" s="4084">
        <v>168.88999272488715</v>
      </c>
      <c r="Q26" s="4084">
        <v>8015.0220086395084</v>
      </c>
      <c r="R26" s="4084">
        <v>1.8133238105677694</v>
      </c>
      <c r="S26" s="4084">
        <v>0</v>
      </c>
      <c r="T26" s="4084">
        <v>0</v>
      </c>
      <c r="U26" s="4084">
        <v>2038.8077325501281</v>
      </c>
      <c r="V26" s="4084">
        <v>1291.0187399030694</v>
      </c>
      <c r="W26" s="4084">
        <v>747.78899264705876</v>
      </c>
      <c r="X26" s="4084">
        <v>34795.120273405904</v>
      </c>
      <c r="Y26" s="4084">
        <v>31200.187514537982</v>
      </c>
      <c r="Z26" s="4084">
        <v>165.71859737803538</v>
      </c>
      <c r="AA26" s="4084">
        <v>1672.02197092084</v>
      </c>
      <c r="AB26" s="4084">
        <v>571.97263875008355</v>
      </c>
      <c r="AC26" s="4084">
        <v>11.03773712507801</v>
      </c>
      <c r="AD26" s="4084">
        <v>163.45165277768754</v>
      </c>
      <c r="AE26" s="4084">
        <v>1010.7301619162046</v>
      </c>
      <c r="AF26" s="4084">
        <v>0</v>
      </c>
      <c r="AG26" s="4084">
        <v>3984.2092500000003</v>
      </c>
      <c r="AH26" s="4084">
        <v>0</v>
      </c>
      <c r="AI26" s="4084">
        <v>0</v>
      </c>
      <c r="AJ26" s="4084">
        <v>12423.023015999997</v>
      </c>
      <c r="AK26" s="4084">
        <v>0</v>
      </c>
      <c r="AL26" s="4084">
        <v>2359.339120897208</v>
      </c>
      <c r="AM26" s="4100">
        <v>89755.295429030084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3773.4058159878327</v>
      </c>
      <c r="K27" s="4084">
        <v>3767.1263653940086</v>
      </c>
      <c r="L27" s="4084">
        <v>355.52346950955206</v>
      </c>
      <c r="M27" s="4084">
        <v>579.33648669654247</v>
      </c>
      <c r="N27" s="4084">
        <v>2594.4466647011091</v>
      </c>
      <c r="O27" s="4084">
        <v>79.843510522157686</v>
      </c>
      <c r="P27" s="4084">
        <v>67.701082072880297</v>
      </c>
      <c r="Q27" s="4084">
        <v>90.275151891767266</v>
      </c>
      <c r="R27" s="4084">
        <v>0</v>
      </c>
      <c r="S27" s="4084">
        <v>0</v>
      </c>
      <c r="T27" s="4084">
        <v>0</v>
      </c>
      <c r="U27" s="4084">
        <v>6.149171579516298</v>
      </c>
      <c r="V27" s="4084">
        <v>5.3811954765751215</v>
      </c>
      <c r="W27" s="4084">
        <v>0.76797610294117646</v>
      </c>
      <c r="X27" s="4084">
        <v>0.13027901430842609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0.13027901430842609</v>
      </c>
      <c r="AF27" s="4084">
        <v>0</v>
      </c>
      <c r="AG27" s="4084">
        <v>18.7698</v>
      </c>
      <c r="AH27" s="4084">
        <v>0</v>
      </c>
      <c r="AI27" s="4084">
        <v>0</v>
      </c>
      <c r="AJ27" s="4084">
        <v>529.39278000000002</v>
      </c>
      <c r="AK27" s="4084">
        <v>0</v>
      </c>
      <c r="AL27" s="4084">
        <v>0</v>
      </c>
      <c r="AM27" s="4100">
        <v>4321.5683959878334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62.993471567104038</v>
      </c>
      <c r="K28" s="4084">
        <v>61.67334202308399</v>
      </c>
      <c r="L28" s="4084">
        <v>0.18038483641585321</v>
      </c>
      <c r="M28" s="4084">
        <v>3.2390859645977139</v>
      </c>
      <c r="N28" s="4084">
        <v>29.64694842794216</v>
      </c>
      <c r="O28" s="4084">
        <v>14.254956968456842</v>
      </c>
      <c r="P28" s="4084">
        <v>1.0315406577256263</v>
      </c>
      <c r="Q28" s="4084">
        <v>13.320425167945789</v>
      </c>
      <c r="R28" s="4084">
        <v>0</v>
      </c>
      <c r="S28" s="4084">
        <v>0</v>
      </c>
      <c r="T28" s="4084">
        <v>0</v>
      </c>
      <c r="U28" s="4084">
        <v>0.48414703209636034</v>
      </c>
      <c r="V28" s="4084">
        <v>0.4825201938610662</v>
      </c>
      <c r="W28" s="4084">
        <v>1.6268382352941173E-3</v>
      </c>
      <c r="X28" s="4084">
        <v>0.83598251192368855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0.83598251192368855</v>
      </c>
      <c r="AF28" s="4084">
        <v>0</v>
      </c>
      <c r="AG28" s="4084">
        <v>0</v>
      </c>
      <c r="AH28" s="4084">
        <v>0</v>
      </c>
      <c r="AI28" s="4084">
        <v>0</v>
      </c>
      <c r="AJ28" s="4084">
        <v>99.345565999999991</v>
      </c>
      <c r="AK28" s="4084">
        <v>0</v>
      </c>
      <c r="AL28" s="4084">
        <v>0</v>
      </c>
      <c r="AM28" s="4100">
        <v>162.33903756710401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20956.348424993572</v>
      </c>
      <c r="D29" s="4084">
        <v>2389.8805049999996</v>
      </c>
      <c r="E29" s="4084">
        <v>33.786449999999995</v>
      </c>
      <c r="F29" s="4084">
        <v>2356.0940549999996</v>
      </c>
      <c r="G29" s="4084">
        <v>18566.467919993567</v>
      </c>
      <c r="H29" s="4084">
        <v>13264.02</v>
      </c>
      <c r="I29" s="4084">
        <v>5302.4479199935704</v>
      </c>
      <c r="J29" s="4084">
        <v>43982.502055775534</v>
      </c>
      <c r="K29" s="4084">
        <v>8874.9860666152308</v>
      </c>
      <c r="L29" s="4084">
        <v>44.123820033335342</v>
      </c>
      <c r="M29" s="4084">
        <v>319.9750254568167</v>
      </c>
      <c r="N29" s="4084">
        <v>452.16946005233007</v>
      </c>
      <c r="O29" s="4084">
        <v>164.55563895594167</v>
      </c>
      <c r="P29" s="4084">
        <v>96.401322115739546</v>
      </c>
      <c r="Q29" s="4084">
        <v>7795.9523172533027</v>
      </c>
      <c r="R29" s="4084">
        <v>1.8084827477630498</v>
      </c>
      <c r="S29" s="4084">
        <v>0</v>
      </c>
      <c r="T29" s="4084">
        <v>0</v>
      </c>
      <c r="U29" s="4084">
        <v>1988.0808098866764</v>
      </c>
      <c r="V29" s="4084">
        <v>1242.3730856219709</v>
      </c>
      <c r="W29" s="4084">
        <v>745.70772426470569</v>
      </c>
      <c r="X29" s="4084">
        <v>33119.43517927362</v>
      </c>
      <c r="Y29" s="4084">
        <v>31200.187514537982</v>
      </c>
      <c r="Z29" s="4084">
        <v>165.71859737803538</v>
      </c>
      <c r="AA29" s="4084">
        <v>0</v>
      </c>
      <c r="AB29" s="4084">
        <v>571.97263875008355</v>
      </c>
      <c r="AC29" s="4084">
        <v>11.03773712507801</v>
      </c>
      <c r="AD29" s="4084">
        <v>163.45165277768754</v>
      </c>
      <c r="AE29" s="4084">
        <v>1007.0670387047579</v>
      </c>
      <c r="AF29" s="4084">
        <v>0</v>
      </c>
      <c r="AG29" s="4084">
        <v>3965.2588500000002</v>
      </c>
      <c r="AH29" s="4084">
        <v>0</v>
      </c>
      <c r="AI29" s="4084">
        <v>0</v>
      </c>
      <c r="AJ29" s="4084">
        <v>11794.284669999999</v>
      </c>
      <c r="AK29" s="4084">
        <v>0</v>
      </c>
      <c r="AL29" s="4084">
        <v>2359.339120897208</v>
      </c>
      <c r="AM29" s="4100">
        <v>83057.733121666315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32.40072</v>
      </c>
      <c r="D30" s="4084">
        <v>0</v>
      </c>
      <c r="E30" s="4084">
        <v>0</v>
      </c>
      <c r="F30" s="4084">
        <v>0</v>
      </c>
      <c r="G30" s="4084">
        <v>32.40072</v>
      </c>
      <c r="H30" s="4084">
        <v>0</v>
      </c>
      <c r="I30" s="4084">
        <v>32.40072</v>
      </c>
      <c r="J30" s="4084">
        <v>775.68955875263316</v>
      </c>
      <c r="K30" s="4084">
        <v>693.11175523161955</v>
      </c>
      <c r="L30" s="4084">
        <v>0.29545109636802874</v>
      </c>
      <c r="M30" s="4084">
        <v>25.824995321976225</v>
      </c>
      <c r="N30" s="4084">
        <v>33.247999625052749</v>
      </c>
      <c r="O30" s="4084">
        <v>8.6809588449428752</v>
      </c>
      <c r="P30" s="4084">
        <v>6.1025754085092663</v>
      </c>
      <c r="Q30" s="4084">
        <v>618.95977493477039</v>
      </c>
      <c r="R30" s="4084">
        <v>0</v>
      </c>
      <c r="S30" s="4084">
        <v>0</v>
      </c>
      <c r="T30" s="4084">
        <v>0</v>
      </c>
      <c r="U30" s="4084">
        <v>27.138126321510029</v>
      </c>
      <c r="V30" s="4084">
        <v>26.228723747980617</v>
      </c>
      <c r="W30" s="4084">
        <v>0.90940257352941178</v>
      </c>
      <c r="X30" s="4084">
        <v>55.43967719950372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55.43967719950372</v>
      </c>
      <c r="AF30" s="4084">
        <v>0</v>
      </c>
      <c r="AG30" s="4084">
        <v>251.06340000000003</v>
      </c>
      <c r="AH30" s="4084">
        <v>0</v>
      </c>
      <c r="AI30" s="4084">
        <v>0</v>
      </c>
      <c r="AJ30" s="4084">
        <v>582.080422</v>
      </c>
      <c r="AK30" s="4084">
        <v>0</v>
      </c>
      <c r="AL30" s="4084">
        <v>0</v>
      </c>
      <c r="AM30" s="4100">
        <v>1641.2341007526331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1502.8241286481721</v>
      </c>
      <c r="K31" s="4084">
        <v>1480.1485438979244</v>
      </c>
      <c r="L31" s="4084">
        <v>0.4623763473307605</v>
      </c>
      <c r="M31" s="4084">
        <v>26.727784377016327</v>
      </c>
      <c r="N31" s="4084">
        <v>9.6799825051168025</v>
      </c>
      <c r="O31" s="4084">
        <v>14.484354982280481</v>
      </c>
      <c r="P31" s="4084">
        <v>3.2785998479962353</v>
      </c>
      <c r="Q31" s="4084">
        <v>1425.515445838184</v>
      </c>
      <c r="R31" s="4084">
        <v>0</v>
      </c>
      <c r="S31" s="4084">
        <v>0</v>
      </c>
      <c r="T31" s="4084">
        <v>0</v>
      </c>
      <c r="U31" s="4084">
        <v>6.2966324450014257</v>
      </c>
      <c r="V31" s="4084">
        <v>4.6846526655896605</v>
      </c>
      <c r="W31" s="4084">
        <v>1.6119797794117645</v>
      </c>
      <c r="X31" s="4084">
        <v>16.378952305246422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16.378952305246422</v>
      </c>
      <c r="AF31" s="4084">
        <v>0</v>
      </c>
      <c r="AG31" s="4084">
        <v>441.9366</v>
      </c>
      <c r="AH31" s="4084">
        <v>0</v>
      </c>
      <c r="AI31" s="4084">
        <v>0</v>
      </c>
      <c r="AJ31" s="4084">
        <v>1336.6844119999998</v>
      </c>
      <c r="AK31" s="4084">
        <v>0</v>
      </c>
      <c r="AL31" s="4084">
        <v>0</v>
      </c>
      <c r="AM31" s="4100">
        <v>3281.4451406481721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81.368548360602446</v>
      </c>
      <c r="K32" s="4084">
        <v>79.387604823633254</v>
      </c>
      <c r="L32" s="4084">
        <v>0.2730184539461597</v>
      </c>
      <c r="M32" s="4084">
        <v>3.5139200158256436</v>
      </c>
      <c r="N32" s="4084">
        <v>5.429074668332686</v>
      </c>
      <c r="O32" s="4084">
        <v>0.11836040843538696</v>
      </c>
      <c r="P32" s="4084">
        <v>0.79759729133756019</v>
      </c>
      <c r="Q32" s="4084">
        <v>69.255633985755793</v>
      </c>
      <c r="R32" s="4084">
        <v>0</v>
      </c>
      <c r="S32" s="4084">
        <v>0</v>
      </c>
      <c r="T32" s="4084">
        <v>0</v>
      </c>
      <c r="U32" s="4084">
        <v>1.007514284187019</v>
      </c>
      <c r="V32" s="4084">
        <v>1.0064297253634895</v>
      </c>
      <c r="W32" s="4084">
        <v>1.0845588235294118E-3</v>
      </c>
      <c r="X32" s="4084">
        <v>0.97342925278219394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0.97342925278219394</v>
      </c>
      <c r="AF32" s="4084">
        <v>0</v>
      </c>
      <c r="AG32" s="4084">
        <v>3.2728500000000005</v>
      </c>
      <c r="AH32" s="4084">
        <v>0</v>
      </c>
      <c r="AI32" s="4084">
        <v>0</v>
      </c>
      <c r="AJ32" s="4084">
        <v>119.38356599999999</v>
      </c>
      <c r="AK32" s="4084">
        <v>0</v>
      </c>
      <c r="AL32" s="4084">
        <v>0</v>
      </c>
      <c r="AM32" s="4084">
        <v>204.02496436060244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1145.4344196717241</v>
      </c>
      <c r="K33" s="4084">
        <v>1135.2323199455129</v>
      </c>
      <c r="L33" s="4084">
        <v>0.4772874567052971</v>
      </c>
      <c r="M33" s="4084">
        <v>12.880961594717368</v>
      </c>
      <c r="N33" s="4084">
        <v>8.1611638361161383</v>
      </c>
      <c r="O33" s="4084">
        <v>21.682819822578107</v>
      </c>
      <c r="P33" s="4084">
        <v>8.520504242786453</v>
      </c>
      <c r="Q33" s="4084">
        <v>1083.5095829926097</v>
      </c>
      <c r="R33" s="4084">
        <v>0</v>
      </c>
      <c r="S33" s="4084">
        <v>0</v>
      </c>
      <c r="T33" s="4084">
        <v>0</v>
      </c>
      <c r="U33" s="4084">
        <v>9.5847110139693985</v>
      </c>
      <c r="V33" s="4084">
        <v>9.5361227786752814</v>
      </c>
      <c r="W33" s="4084">
        <v>4.8588235294117647E-2</v>
      </c>
      <c r="X33" s="4084">
        <v>0.61738871224165348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0.61738871224165348</v>
      </c>
      <c r="AF33" s="4084">
        <v>0</v>
      </c>
      <c r="AG33" s="4084">
        <v>66.972150000000013</v>
      </c>
      <c r="AH33" s="4084">
        <v>0</v>
      </c>
      <c r="AI33" s="4084">
        <v>0</v>
      </c>
      <c r="AJ33" s="4084">
        <v>802.27757399999996</v>
      </c>
      <c r="AK33" s="4084">
        <v>0</v>
      </c>
      <c r="AL33" s="4084">
        <v>0</v>
      </c>
      <c r="AM33" s="4084">
        <v>2014.6841436717243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284.99196000000001</v>
      </c>
      <c r="D34" s="4084">
        <v>0</v>
      </c>
      <c r="E34" s="4084">
        <v>0</v>
      </c>
      <c r="F34" s="4084">
        <v>0</v>
      </c>
      <c r="G34" s="4084">
        <v>284.99196000000001</v>
      </c>
      <c r="H34" s="4084">
        <v>0</v>
      </c>
      <c r="I34" s="4084">
        <v>284.99196000000001</v>
      </c>
      <c r="J34" s="4084">
        <v>35598.860185943042</v>
      </c>
      <c r="K34" s="4084">
        <v>1891.1651799315753</v>
      </c>
      <c r="L34" s="4084">
        <v>2.1317608136782074</v>
      </c>
      <c r="M34" s="4084">
        <v>33.186453738912753</v>
      </c>
      <c r="N34" s="4084">
        <v>80.179993799125711</v>
      </c>
      <c r="O34" s="4084">
        <v>13.359482767263867</v>
      </c>
      <c r="P34" s="4084">
        <v>11.544804413014775</v>
      </c>
      <c r="Q34" s="4084">
        <v>1750.7449799413228</v>
      </c>
      <c r="R34" s="4084">
        <v>1.7704458257259689E-2</v>
      </c>
      <c r="S34" s="4084">
        <v>0</v>
      </c>
      <c r="T34" s="4084">
        <v>0</v>
      </c>
      <c r="U34" s="4084">
        <v>1394.556714933954</v>
      </c>
      <c r="V34" s="4084">
        <v>885.48649434571894</v>
      </c>
      <c r="W34" s="4084">
        <v>509.0702205882352</v>
      </c>
      <c r="X34" s="4084">
        <v>32313.13829107751</v>
      </c>
      <c r="Y34" s="4084">
        <v>31200.187514537982</v>
      </c>
      <c r="Z34" s="4084">
        <v>165.71859737803538</v>
      </c>
      <c r="AA34" s="4084">
        <v>0</v>
      </c>
      <c r="AB34" s="4084">
        <v>134.28107892962768</v>
      </c>
      <c r="AC34" s="4084">
        <v>0</v>
      </c>
      <c r="AD34" s="4084">
        <v>0</v>
      </c>
      <c r="AE34" s="4084">
        <v>812.95110023187146</v>
      </c>
      <c r="AF34" s="4084">
        <v>0</v>
      </c>
      <c r="AG34" s="4084">
        <v>399.83055000000002</v>
      </c>
      <c r="AH34" s="4084">
        <v>0</v>
      </c>
      <c r="AI34" s="4084">
        <v>0</v>
      </c>
      <c r="AJ34" s="4084">
        <v>2516.9306100000003</v>
      </c>
      <c r="AK34" s="4084">
        <v>0</v>
      </c>
      <c r="AL34" s="4084">
        <v>0</v>
      </c>
      <c r="AM34" s="4084">
        <v>38800.613305943043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3754.5938556818182</v>
      </c>
      <c r="D35" s="4084">
        <v>13.053855681818181</v>
      </c>
      <c r="E35" s="4084">
        <v>13.053855681818181</v>
      </c>
      <c r="F35" s="4084">
        <v>0</v>
      </c>
      <c r="G35" s="4084">
        <v>3741.5400000000009</v>
      </c>
      <c r="H35" s="4084">
        <v>0</v>
      </c>
      <c r="I35" s="4084">
        <v>3741.5400000000009</v>
      </c>
      <c r="J35" s="4084">
        <v>1123.3722278193354</v>
      </c>
      <c r="K35" s="4084">
        <v>885.78652545209366</v>
      </c>
      <c r="L35" s="4084">
        <v>0.33846898712996598</v>
      </c>
      <c r="M35" s="4084">
        <v>23.369055003101984</v>
      </c>
      <c r="N35" s="4084">
        <v>55.118169373093494</v>
      </c>
      <c r="O35" s="4084">
        <v>27.414781268966074</v>
      </c>
      <c r="P35" s="4084">
        <v>8.5723203081169661</v>
      </c>
      <c r="Q35" s="4084">
        <v>770.97373051168529</v>
      </c>
      <c r="R35" s="4084">
        <v>0</v>
      </c>
      <c r="S35" s="4084">
        <v>0</v>
      </c>
      <c r="T35" s="4084">
        <v>0</v>
      </c>
      <c r="U35" s="4084">
        <v>113.53729898496152</v>
      </c>
      <c r="V35" s="4084">
        <v>109.79437802907916</v>
      </c>
      <c r="W35" s="4084">
        <v>3.7429209558823526</v>
      </c>
      <c r="X35" s="4084">
        <v>124.04840338227994</v>
      </c>
      <c r="Y35" s="4084">
        <v>0</v>
      </c>
      <c r="Z35" s="4084">
        <v>0</v>
      </c>
      <c r="AA35" s="4084">
        <v>0</v>
      </c>
      <c r="AB35" s="4084">
        <v>0</v>
      </c>
      <c r="AC35" s="4084">
        <v>0</v>
      </c>
      <c r="AD35" s="4084">
        <v>113.77447730914798</v>
      </c>
      <c r="AE35" s="4084">
        <v>10.273926073131955</v>
      </c>
      <c r="AF35" s="4084">
        <v>0</v>
      </c>
      <c r="AG35" s="4084">
        <v>274.34400000000005</v>
      </c>
      <c r="AH35" s="4084">
        <v>0</v>
      </c>
      <c r="AI35" s="4084">
        <v>0</v>
      </c>
      <c r="AJ35" s="4084">
        <v>853.4045739999998</v>
      </c>
      <c r="AK35" s="4084">
        <v>0</v>
      </c>
      <c r="AL35" s="4084">
        <v>0</v>
      </c>
      <c r="AM35" s="4084">
        <v>6005.7146575011539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13920.331231148082</v>
      </c>
      <c r="D36" s="4084">
        <v>656.3112311480786</v>
      </c>
      <c r="E36" s="4084">
        <v>20.732594318181818</v>
      </c>
      <c r="F36" s="4084">
        <v>635.57863682989682</v>
      </c>
      <c r="G36" s="4084">
        <v>13264.02</v>
      </c>
      <c r="H36" s="4084">
        <v>13264.02</v>
      </c>
      <c r="I36" s="4084">
        <v>0</v>
      </c>
      <c r="J36" s="4084">
        <v>680.23454791333813</v>
      </c>
      <c r="K36" s="4084">
        <v>631.34213726756161</v>
      </c>
      <c r="L36" s="4084">
        <v>1.0292624170034055E-2</v>
      </c>
      <c r="M36" s="4084">
        <v>23.630334078476693</v>
      </c>
      <c r="N36" s="4084">
        <v>6.6430764935161895</v>
      </c>
      <c r="O36" s="4084">
        <v>3.4399240926335066</v>
      </c>
      <c r="P36" s="4084">
        <v>1.7802519588555286</v>
      </c>
      <c r="Q36" s="4084">
        <v>595.83825801990963</v>
      </c>
      <c r="R36" s="4084">
        <v>0</v>
      </c>
      <c r="S36" s="4084">
        <v>0</v>
      </c>
      <c r="T36" s="4084">
        <v>0</v>
      </c>
      <c r="U36" s="4084">
        <v>43.382479803169247</v>
      </c>
      <c r="V36" s="4084">
        <v>19.344426494345718</v>
      </c>
      <c r="W36" s="4084">
        <v>24.038053308823528</v>
      </c>
      <c r="X36" s="4084">
        <v>5.5099308426073126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5.5099308426073126</v>
      </c>
      <c r="AF36" s="4084">
        <v>0</v>
      </c>
      <c r="AG36" s="4084">
        <v>719.13135</v>
      </c>
      <c r="AH36" s="4084">
        <v>0</v>
      </c>
      <c r="AI36" s="4084">
        <v>0</v>
      </c>
      <c r="AJ36" s="4084">
        <v>1759.623064144</v>
      </c>
      <c r="AK36" s="4084">
        <v>0</v>
      </c>
      <c r="AL36" s="4084">
        <v>0</v>
      </c>
      <c r="AM36" s="4084">
        <v>17079.320193205418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107.21567999356961</v>
      </c>
      <c r="D37" s="4084">
        <v>0</v>
      </c>
      <c r="E37" s="4084">
        <v>0</v>
      </c>
      <c r="F37" s="4084">
        <v>0</v>
      </c>
      <c r="G37" s="4084">
        <v>107.21567999356961</v>
      </c>
      <c r="H37" s="4084">
        <v>0</v>
      </c>
      <c r="I37" s="4084">
        <v>107.21567999356961</v>
      </c>
      <c r="J37" s="4084">
        <v>160.97494482777159</v>
      </c>
      <c r="K37" s="4084">
        <v>125.16071533553644</v>
      </c>
      <c r="L37" s="4084">
        <v>3.9587016038592512E-4</v>
      </c>
      <c r="M37" s="4084">
        <v>8.7587274584586918</v>
      </c>
      <c r="N37" s="4084">
        <v>4.322431558773844</v>
      </c>
      <c r="O37" s="4084">
        <v>2.9424218203085024</v>
      </c>
      <c r="P37" s="4084">
        <v>14.949397491293839</v>
      </c>
      <c r="Q37" s="4084">
        <v>94.187341136541193</v>
      </c>
      <c r="R37" s="4084">
        <v>0</v>
      </c>
      <c r="S37" s="4084">
        <v>0</v>
      </c>
      <c r="T37" s="4084">
        <v>0</v>
      </c>
      <c r="U37" s="4084">
        <v>30.092938554238341</v>
      </c>
      <c r="V37" s="4084">
        <v>29.793925686591276</v>
      </c>
      <c r="W37" s="4084">
        <v>0.29901286764705887</v>
      </c>
      <c r="X37" s="4084">
        <v>5.7212909379968195</v>
      </c>
      <c r="Y37" s="4084">
        <v>0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5.7212909379968195</v>
      </c>
      <c r="AF37" s="4084">
        <v>0</v>
      </c>
      <c r="AG37" s="4084">
        <v>0</v>
      </c>
      <c r="AH37" s="4084">
        <v>0</v>
      </c>
      <c r="AI37" s="4084">
        <v>0</v>
      </c>
      <c r="AJ37" s="4084">
        <v>388.85267185599997</v>
      </c>
      <c r="AK37" s="4084">
        <v>0</v>
      </c>
      <c r="AL37" s="4084">
        <v>0</v>
      </c>
      <c r="AM37" s="4084">
        <v>657.04329667734123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1363.2254367738251</v>
      </c>
      <c r="K38" s="4084">
        <v>1248.4030947456806</v>
      </c>
      <c r="L38" s="4084">
        <v>36.012968273908257</v>
      </c>
      <c r="M38" s="4084">
        <v>41.317502825719529</v>
      </c>
      <c r="N38" s="4084">
        <v>105.14191903882056</v>
      </c>
      <c r="O38" s="4084">
        <v>31.90649899110495</v>
      </c>
      <c r="P38" s="4084">
        <v>22.746790036655348</v>
      </c>
      <c r="Q38" s="4084">
        <v>1009.4866372899664</v>
      </c>
      <c r="R38" s="4084">
        <v>1.7907782895057904</v>
      </c>
      <c r="S38" s="4084">
        <v>0</v>
      </c>
      <c r="T38" s="4084">
        <v>0</v>
      </c>
      <c r="U38" s="4084">
        <v>100.347678276157</v>
      </c>
      <c r="V38" s="4084">
        <v>73.97641357027463</v>
      </c>
      <c r="W38" s="4084">
        <v>26.371264705882353</v>
      </c>
      <c r="X38" s="4084">
        <v>14.474663751987279</v>
      </c>
      <c r="Y38" s="4084">
        <v>0</v>
      </c>
      <c r="Z38" s="4084">
        <v>0</v>
      </c>
      <c r="AA38" s="4084">
        <v>0</v>
      </c>
      <c r="AB38" s="4084">
        <v>0</v>
      </c>
      <c r="AC38" s="4084">
        <v>0</v>
      </c>
      <c r="AD38" s="4084">
        <v>0</v>
      </c>
      <c r="AE38" s="4084">
        <v>14.474663751987279</v>
      </c>
      <c r="AF38" s="4084">
        <v>0</v>
      </c>
      <c r="AG38" s="4084">
        <v>785.82420000000002</v>
      </c>
      <c r="AH38" s="4084">
        <v>0</v>
      </c>
      <c r="AI38" s="4084">
        <v>0</v>
      </c>
      <c r="AJ38" s="4084">
        <v>3265.2037959999998</v>
      </c>
      <c r="AK38" s="4084">
        <v>0</v>
      </c>
      <c r="AL38" s="4084">
        <v>0</v>
      </c>
      <c r="AM38" s="4084">
        <v>5414.2534327738249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2856.8149781701027</v>
      </c>
      <c r="D39" s="4084">
        <v>1720.5154181701027</v>
      </c>
      <c r="E39" s="4084">
        <v>0</v>
      </c>
      <c r="F39" s="4084">
        <v>1720.5154181701027</v>
      </c>
      <c r="G39" s="4084">
        <v>1136.2995600000002</v>
      </c>
      <c r="H39" s="4084">
        <v>0</v>
      </c>
      <c r="I39" s="4084">
        <v>1136.2995600000002</v>
      </c>
      <c r="J39" s="4084">
        <v>954.64471430082108</v>
      </c>
      <c r="K39" s="4084">
        <v>620.54940348759999</v>
      </c>
      <c r="L39" s="4084">
        <v>3.6881903275955357</v>
      </c>
      <c r="M39" s="4084">
        <v>115.19889871366487</v>
      </c>
      <c r="N39" s="4084">
        <v>139.62951691308174</v>
      </c>
      <c r="O39" s="4084">
        <v>34.336324598113727</v>
      </c>
      <c r="P39" s="4084">
        <v>18.033378665340344</v>
      </c>
      <c r="Q39" s="4084">
        <v>309.66309426980371</v>
      </c>
      <c r="R39" s="4084">
        <v>0</v>
      </c>
      <c r="S39" s="4084">
        <v>0</v>
      </c>
      <c r="T39" s="4084">
        <v>0</v>
      </c>
      <c r="U39" s="4084">
        <v>261.52806243763661</v>
      </c>
      <c r="V39" s="4084">
        <v>81.925880452342497</v>
      </c>
      <c r="W39" s="4084">
        <v>179.6021819852941</v>
      </c>
      <c r="X39" s="4084">
        <v>72.567248375584455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49.677175468539552</v>
      </c>
      <c r="AE39" s="4084">
        <v>22.890072907044903</v>
      </c>
      <c r="AF39" s="4084">
        <v>0</v>
      </c>
      <c r="AG39" s="4084">
        <v>1022.88375</v>
      </c>
      <c r="AH39" s="4084">
        <v>0</v>
      </c>
      <c r="AI39" s="4084">
        <v>0</v>
      </c>
      <c r="AJ39" s="4084">
        <v>169.84397999999999</v>
      </c>
      <c r="AK39" s="4084">
        <v>0</v>
      </c>
      <c r="AL39" s="4084">
        <v>2359.339120897208</v>
      </c>
      <c r="AM39" s="4084">
        <v>7363.5265433681307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595.873342764261</v>
      </c>
      <c r="K40" s="4084">
        <v>84.698786496490982</v>
      </c>
      <c r="L40" s="4084">
        <v>0.43360978234271669</v>
      </c>
      <c r="M40" s="4084">
        <v>5.5663923289465531</v>
      </c>
      <c r="N40" s="4084">
        <v>4.616132241300166</v>
      </c>
      <c r="O40" s="4084">
        <v>6.1897113593142121</v>
      </c>
      <c r="P40" s="4084">
        <v>7.5102451833215733E-2</v>
      </c>
      <c r="Q40" s="4084">
        <v>67.817838332754121</v>
      </c>
      <c r="R40" s="4084">
        <v>0</v>
      </c>
      <c r="S40" s="4084">
        <v>0</v>
      </c>
      <c r="T40" s="4084">
        <v>0</v>
      </c>
      <c r="U40" s="4084">
        <v>0.60865283189204611</v>
      </c>
      <c r="V40" s="4084">
        <v>0.59563812600969301</v>
      </c>
      <c r="W40" s="4084">
        <v>1.3014705882352939E-2</v>
      </c>
      <c r="X40" s="4084">
        <v>510.56590343587806</v>
      </c>
      <c r="Y40" s="4084">
        <v>0</v>
      </c>
      <c r="Z40" s="4084">
        <v>0</v>
      </c>
      <c r="AA40" s="4084">
        <v>0</v>
      </c>
      <c r="AB40" s="4084">
        <v>437.69155982045589</v>
      </c>
      <c r="AC40" s="4084">
        <v>11.03773712507801</v>
      </c>
      <c r="AD40" s="4084">
        <v>0</v>
      </c>
      <c r="AE40" s="4084">
        <v>61.83660649034416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595.873342764261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2213.4742738088485</v>
      </c>
      <c r="K41" s="4084">
        <v>494.66183715095497</v>
      </c>
      <c r="L41" s="4084">
        <v>8.3582706096682955</v>
      </c>
      <c r="M41" s="4084">
        <v>29.278609526863072</v>
      </c>
      <c r="N41" s="4084">
        <v>315.40937540508571</v>
      </c>
      <c r="O41" s="4084">
        <v>22.380578341498335</v>
      </c>
      <c r="P41" s="4084">
        <v>3.7560478785416884</v>
      </c>
      <c r="Q41" s="4084">
        <v>115.47411432649318</v>
      </c>
      <c r="R41" s="4084">
        <v>4.8410628047194466E-3</v>
      </c>
      <c r="S41" s="4084">
        <v>0</v>
      </c>
      <c r="T41" s="4084">
        <v>0</v>
      </c>
      <c r="U41" s="4084">
        <v>44.093604051838831</v>
      </c>
      <c r="V41" s="4084">
        <v>42.781938610662358</v>
      </c>
      <c r="W41" s="4084">
        <v>1.3116654411764708</v>
      </c>
      <c r="X41" s="4084">
        <v>1674.7188326060548</v>
      </c>
      <c r="Y41" s="4084">
        <v>0</v>
      </c>
      <c r="Z41" s="4084">
        <v>0</v>
      </c>
      <c r="AA41" s="4084">
        <v>1672.02197092084</v>
      </c>
      <c r="AB41" s="4084">
        <v>0</v>
      </c>
      <c r="AC41" s="4084">
        <v>0</v>
      </c>
      <c r="AD41" s="4084">
        <v>0</v>
      </c>
      <c r="AE41" s="4084">
        <v>2.6968616852146265</v>
      </c>
      <c r="AF41" s="4084">
        <v>0</v>
      </c>
      <c r="AG41" s="4084">
        <v>0.18060000000000001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2213.6548738088486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33489.78127550811</v>
      </c>
      <c r="K42" s="4084">
        <v>29257.146324358633</v>
      </c>
      <c r="L42" s="4084">
        <v>7961.4419156673548</v>
      </c>
      <c r="M42" s="4084">
        <v>31.615874648981624</v>
      </c>
      <c r="N42" s="4084">
        <v>15089.293662531341</v>
      </c>
      <c r="O42" s="4084">
        <v>108.21503842597647</v>
      </c>
      <c r="P42" s="4084">
        <v>35.576355283802606</v>
      </c>
      <c r="Q42" s="4084">
        <v>3729.4488012518377</v>
      </c>
      <c r="R42" s="4084">
        <v>2301.4606216148431</v>
      </c>
      <c r="S42" s="4084">
        <v>0</v>
      </c>
      <c r="T42" s="4084">
        <v>9.4054934491692083E-2</v>
      </c>
      <c r="U42" s="4084">
        <v>4228.7581037726886</v>
      </c>
      <c r="V42" s="4084">
        <v>10.514927302100164</v>
      </c>
      <c r="W42" s="4084">
        <v>4218.243176470588</v>
      </c>
      <c r="X42" s="4084">
        <v>3.8768473767885538</v>
      </c>
      <c r="Y42" s="4084">
        <v>0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3.8768473767885538</v>
      </c>
      <c r="AF42" s="4084">
        <v>0</v>
      </c>
      <c r="AG42" s="4084">
        <v>79.59944999999999</v>
      </c>
      <c r="AH42" s="4084">
        <v>0</v>
      </c>
      <c r="AI42" s="4084">
        <v>0</v>
      </c>
      <c r="AJ42" s="4084">
        <v>195.29301399999997</v>
      </c>
      <c r="AK42" s="4084">
        <v>0</v>
      </c>
      <c r="AL42" s="4084">
        <v>0</v>
      </c>
      <c r="AM42" s="4084">
        <v>33764.673739508107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340.67830083824282</v>
      </c>
      <c r="K43" s="4084">
        <v>340.58237416274625</v>
      </c>
      <c r="L43" s="4084">
        <v>0</v>
      </c>
      <c r="M43" s="4084">
        <v>0.18506691522041768</v>
      </c>
      <c r="N43" s="4084">
        <v>339.46270072453478</v>
      </c>
      <c r="O43" s="4084">
        <v>0</v>
      </c>
      <c r="P43" s="4084">
        <v>0</v>
      </c>
      <c r="Q43" s="4084">
        <v>0.93460652299112745</v>
      </c>
      <c r="R43" s="4084">
        <v>0</v>
      </c>
      <c r="S43" s="4084">
        <v>0</v>
      </c>
      <c r="T43" s="4084">
        <v>0</v>
      </c>
      <c r="U43" s="4084">
        <v>9.5926675496531388E-2</v>
      </c>
      <c r="V43" s="4084">
        <v>6.067851373182552E-2</v>
      </c>
      <c r="W43" s="4084">
        <v>3.5248161764705875E-2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195.29301399999997</v>
      </c>
      <c r="AK43" s="4084">
        <v>0</v>
      </c>
      <c r="AL43" s="4084">
        <v>0</v>
      </c>
      <c r="AM43" s="4084">
        <v>535.97131483824273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26405.616517548748</v>
      </c>
      <c r="K44" s="4084">
        <v>22176.812682083691</v>
      </c>
      <c r="L44" s="4084">
        <v>7961.2790810747165</v>
      </c>
      <c r="M44" s="4084">
        <v>25.744495363337748</v>
      </c>
      <c r="N44" s="4084">
        <v>14160.851394381425</v>
      </c>
      <c r="O44" s="4084">
        <v>3.0159487407001824</v>
      </c>
      <c r="P44" s="4084">
        <v>0.24967324336340097</v>
      </c>
      <c r="Q44" s="4084">
        <v>25.672089280147159</v>
      </c>
      <c r="R44" s="4084">
        <v>0</v>
      </c>
      <c r="S44" s="4084">
        <v>0</v>
      </c>
      <c r="T44" s="4084">
        <v>0</v>
      </c>
      <c r="U44" s="4084">
        <v>4226.9224682154563</v>
      </c>
      <c r="V44" s="4084">
        <v>9.1104038772213247</v>
      </c>
      <c r="W44" s="4084">
        <v>4217.8120643382344</v>
      </c>
      <c r="X44" s="4084">
        <v>1.8813672496025435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1.8813672496025435</v>
      </c>
      <c r="AF44" s="4084">
        <v>0</v>
      </c>
      <c r="AG44" s="4084">
        <v>79.59944999999999</v>
      </c>
      <c r="AH44" s="4084">
        <v>0</v>
      </c>
      <c r="AI44" s="4084">
        <v>0</v>
      </c>
      <c r="AJ44" s="4084">
        <v>0</v>
      </c>
      <c r="AK44" s="4084">
        <v>0</v>
      </c>
      <c r="AL44" s="4084">
        <v>0</v>
      </c>
      <c r="AM44" s="4084">
        <v>26485.215967548742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4434.2524015803629</v>
      </c>
      <c r="K45" s="4084">
        <v>4430.7958116331665</v>
      </c>
      <c r="L45" s="4084">
        <v>0.16283459263874389</v>
      </c>
      <c r="M45" s="4084">
        <v>4.8660980152238524</v>
      </c>
      <c r="N45" s="4084">
        <v>582.51405698196027</v>
      </c>
      <c r="O45" s="4084">
        <v>105.19908968527628</v>
      </c>
      <c r="P45" s="4084">
        <v>35.326682040439209</v>
      </c>
      <c r="Q45" s="4084">
        <v>3702.7270503176273</v>
      </c>
      <c r="R45" s="4084">
        <v>0</v>
      </c>
      <c r="S45" s="4084">
        <v>0</v>
      </c>
      <c r="T45" s="4084">
        <v>0</v>
      </c>
      <c r="U45" s="4084">
        <v>1.4754611713627295</v>
      </c>
      <c r="V45" s="4084">
        <v>1.0879483037156705</v>
      </c>
      <c r="W45" s="4084">
        <v>0.38751286764705872</v>
      </c>
      <c r="X45" s="4084">
        <v>1.9811287758346583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1.9811287758346583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4434.2524015803629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2309.2340555407541</v>
      </c>
      <c r="K46" s="4084">
        <v>2308.9554564790301</v>
      </c>
      <c r="L46" s="4084">
        <v>0</v>
      </c>
      <c r="M46" s="4084">
        <v>0.82021435519960917</v>
      </c>
      <c r="N46" s="4084">
        <v>6.4655104434230841</v>
      </c>
      <c r="O46" s="4084">
        <v>0</v>
      </c>
      <c r="P46" s="4084">
        <v>0</v>
      </c>
      <c r="Q46" s="4084">
        <v>0.11505513107216471</v>
      </c>
      <c r="R46" s="4084">
        <v>2301.4606216148431</v>
      </c>
      <c r="S46" s="4084">
        <v>0</v>
      </c>
      <c r="T46" s="4084">
        <v>9.4054934491692083E-2</v>
      </c>
      <c r="U46" s="4084">
        <v>0.26424771037251737</v>
      </c>
      <c r="V46" s="4084">
        <v>0.25589660743134091</v>
      </c>
      <c r="W46" s="4084">
        <v>8.3511029411764692E-3</v>
      </c>
      <c r="X46" s="4084">
        <v>1.4351351351351353E-2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1.4351351351351353E-2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2309.2340555407541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528.94215000000008</v>
      </c>
      <c r="D47" s="4084">
        <v>528.94215000000008</v>
      </c>
      <c r="E47" s="4084">
        <v>528.94215000000008</v>
      </c>
      <c r="F47" s="4084">
        <v>0</v>
      </c>
      <c r="G47" s="4084">
        <v>0</v>
      </c>
      <c r="H47" s="4084">
        <v>0</v>
      </c>
      <c r="I47" s="4084">
        <v>0</v>
      </c>
      <c r="J47" s="4084">
        <v>8515.6557326542643</v>
      </c>
      <c r="K47" s="4084">
        <v>5552.6751353586205</v>
      </c>
      <c r="L47" s="4084">
        <v>14.077934643644269</v>
      </c>
      <c r="M47" s="4084">
        <v>4849.3295418808648</v>
      </c>
      <c r="N47" s="4084">
        <v>239.61499976575541</v>
      </c>
      <c r="O47" s="4084">
        <v>22.780343609888064</v>
      </c>
      <c r="P47" s="4084">
        <v>21.862986850913746</v>
      </c>
      <c r="Q47" s="4084">
        <v>405.00932860755466</v>
      </c>
      <c r="R47" s="4084">
        <v>0</v>
      </c>
      <c r="S47" s="4084">
        <v>0</v>
      </c>
      <c r="T47" s="4084">
        <v>0</v>
      </c>
      <c r="U47" s="4084">
        <v>2804.8224844180604</v>
      </c>
      <c r="V47" s="4084">
        <v>2751.7492730210015</v>
      </c>
      <c r="W47" s="4084">
        <v>53.073211397058813</v>
      </c>
      <c r="X47" s="4084">
        <v>158.15811287758345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158.15811287758345</v>
      </c>
      <c r="AF47" s="4084">
        <v>0</v>
      </c>
      <c r="AG47" s="4084">
        <v>8109.1500000000005</v>
      </c>
      <c r="AH47" s="4084">
        <v>0</v>
      </c>
      <c r="AI47" s="4084">
        <v>0</v>
      </c>
      <c r="AJ47" s="4084">
        <v>3635.9079999999999</v>
      </c>
      <c r="AK47" s="4084">
        <v>1203.1802401100294</v>
      </c>
      <c r="AL47" s="4084">
        <v>325</v>
      </c>
      <c r="AM47" s="4084">
        <v>22317.8361227643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3377.5083858775847</v>
      </c>
      <c r="K48" s="4084">
        <v>3163.2508652067436</v>
      </c>
      <c r="L48" s="4084">
        <v>6.2424765591256532</v>
      </c>
      <c r="M48" s="4084">
        <v>2043.4895136126331</v>
      </c>
      <c r="N48" s="4084">
        <v>833.85631437898815</v>
      </c>
      <c r="O48" s="4084">
        <v>25.58886274590602</v>
      </c>
      <c r="P48" s="4084">
        <v>23.537293461905993</v>
      </c>
      <c r="Q48" s="4084">
        <v>228.77965191439225</v>
      </c>
      <c r="R48" s="4084">
        <v>1.7567525337926195</v>
      </c>
      <c r="S48" s="4084">
        <v>0</v>
      </c>
      <c r="T48" s="4084">
        <v>0</v>
      </c>
      <c r="U48" s="4084">
        <v>143.32945623871518</v>
      </c>
      <c r="V48" s="4084">
        <v>114.42639741518579</v>
      </c>
      <c r="W48" s="4084">
        <v>28.90305882352941</v>
      </c>
      <c r="X48" s="4084">
        <v>70.928064432125581</v>
      </c>
      <c r="Y48" s="4084">
        <v>0</v>
      </c>
      <c r="Z48" s="4084">
        <v>0</v>
      </c>
      <c r="AA48" s="4084">
        <v>0</v>
      </c>
      <c r="AB48" s="4084">
        <v>0</v>
      </c>
      <c r="AC48" s="4084">
        <v>0</v>
      </c>
      <c r="AD48" s="4084">
        <v>46.274010439052731</v>
      </c>
      <c r="AE48" s="4084">
        <v>24.654053993072857</v>
      </c>
      <c r="AF48" s="4084">
        <v>0</v>
      </c>
      <c r="AG48" s="4084">
        <v>2131.92</v>
      </c>
      <c r="AH48" s="4084">
        <v>0</v>
      </c>
      <c r="AI48" s="4084">
        <v>0</v>
      </c>
      <c r="AJ48" s="4084">
        <v>6223.0109120000006</v>
      </c>
      <c r="AK48" s="4084">
        <v>83.584425086612455</v>
      </c>
      <c r="AL48" s="4084">
        <v>26.478348675041957</v>
      </c>
      <c r="AM48" s="4084">
        <v>11842.502071639237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1219.8745449572434</v>
      </c>
      <c r="K49" s="4084">
        <v>1194.1729511733729</v>
      </c>
      <c r="L49" s="4088">
        <v>65.465312336460698</v>
      </c>
      <c r="M49" s="4088">
        <v>83.151616210742688</v>
      </c>
      <c r="N49" s="4088">
        <v>534.37347279806897</v>
      </c>
      <c r="O49" s="4088">
        <v>3.8773494909799426</v>
      </c>
      <c r="P49" s="4088">
        <v>2.3801462866403527</v>
      </c>
      <c r="Q49" s="4088">
        <v>35.787339770728295</v>
      </c>
      <c r="R49" s="4088">
        <v>469.13771427975212</v>
      </c>
      <c r="S49" s="4088">
        <v>0</v>
      </c>
      <c r="T49" s="4088">
        <v>0</v>
      </c>
      <c r="U49" s="4088">
        <v>19.313852130452347</v>
      </c>
      <c r="V49" s="4088">
        <v>17.796445880452339</v>
      </c>
      <c r="W49" s="4084">
        <v>1.5174062499999998</v>
      </c>
      <c r="X49" s="4084">
        <v>6.3877416534181233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6.3877416534181233</v>
      </c>
      <c r="AF49" s="4084">
        <v>0</v>
      </c>
      <c r="AG49" s="4084">
        <v>262.185</v>
      </c>
      <c r="AH49" s="4084">
        <v>0</v>
      </c>
      <c r="AI49" s="4084">
        <v>0</v>
      </c>
      <c r="AJ49" s="4084">
        <v>1469.58305</v>
      </c>
      <c r="AK49" s="4084">
        <v>29.53533480335804</v>
      </c>
      <c r="AL49" s="4084">
        <v>214.61263042775039</v>
      </c>
      <c r="AM49" s="4084">
        <v>3195.7905601883517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6">
    <mergeCell ref="AN3:AN8"/>
    <mergeCell ref="C8:AM8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Sheet78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2400" t="s">
        <v>2632</v>
      </c>
      <c r="B1" s="2400"/>
      <c r="C1" s="2400"/>
      <c r="D1" s="2400"/>
      <c r="E1" s="2400"/>
      <c r="F1" s="2400"/>
      <c r="G1" s="2400"/>
      <c r="H1" s="2400"/>
      <c r="I1" s="2400"/>
      <c r="J1" s="2400"/>
      <c r="K1" s="2400"/>
      <c r="L1" s="2400"/>
      <c r="M1" s="2400"/>
      <c r="N1" s="2400"/>
      <c r="O1" s="2400"/>
      <c r="P1" s="2400"/>
      <c r="Q1" s="2400"/>
      <c r="R1" s="2400"/>
      <c r="S1" s="2400"/>
      <c r="T1" s="2400"/>
      <c r="U1" s="2400"/>
      <c r="V1" s="2400"/>
      <c r="W1" s="2400"/>
      <c r="X1" s="2400"/>
      <c r="Y1" s="2400"/>
      <c r="Z1" s="2400"/>
      <c r="AA1" s="2400"/>
      <c r="AB1" s="2400"/>
      <c r="AC1" s="2400"/>
      <c r="AD1" s="2400"/>
      <c r="AE1" s="2400"/>
      <c r="AF1" s="2400"/>
      <c r="AG1" s="2400"/>
      <c r="AH1" s="2400"/>
      <c r="AI1" s="2400"/>
      <c r="AJ1" s="2400"/>
      <c r="AK1" s="2400"/>
      <c r="AL1" s="2400"/>
      <c r="AM1" s="2400"/>
      <c r="AN1" s="2400"/>
    </row>
    <row r="2" spans="1:40" ht="18" customHeight="1" thickBot="1">
      <c r="A2" s="1014"/>
      <c r="B2" s="1014"/>
      <c r="C2" s="1014"/>
      <c r="D2" s="1014"/>
      <c r="E2" s="1014"/>
      <c r="F2" s="1014"/>
      <c r="G2" s="1014"/>
      <c r="H2" s="1014"/>
      <c r="I2" s="1014"/>
      <c r="J2" s="1014"/>
      <c r="K2" s="1014"/>
      <c r="L2" s="1014"/>
      <c r="M2" s="1014"/>
      <c r="N2" s="1014"/>
      <c r="O2" s="1014"/>
      <c r="P2" s="1014"/>
      <c r="Q2" s="1014"/>
      <c r="R2" s="1014"/>
      <c r="S2" s="1014"/>
      <c r="T2" s="1014"/>
      <c r="U2" s="1014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3231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3769</v>
      </c>
      <c r="S6" s="983" t="s">
        <v>3768</v>
      </c>
      <c r="T6" s="983" t="s">
        <v>3768</v>
      </c>
      <c r="U6" s="3849" t="s">
        <v>2400</v>
      </c>
      <c r="V6" s="984" t="s">
        <v>2388</v>
      </c>
      <c r="W6" s="983" t="s">
        <v>2387</v>
      </c>
      <c r="X6" s="4886" t="s">
        <v>3755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3945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3788</v>
      </c>
      <c r="AD7" s="3858" t="s">
        <v>3794</v>
      </c>
      <c r="AE7" s="3875" t="s">
        <v>3803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1484.0999999999997</v>
      </c>
      <c r="D9" s="4084">
        <v>1484.0999999999997</v>
      </c>
      <c r="E9" s="4084">
        <v>1484.0999999999997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0</v>
      </c>
      <c r="AG9" s="4084">
        <v>0</v>
      </c>
      <c r="AH9" s="4084">
        <v>1721.7460000000001</v>
      </c>
      <c r="AI9" s="4084">
        <v>32417.940499999997</v>
      </c>
      <c r="AJ9" s="4084">
        <v>0</v>
      </c>
      <c r="AK9" s="4084">
        <v>0</v>
      </c>
      <c r="AL9" s="4084">
        <v>3240.7108000000007</v>
      </c>
      <c r="AM9" s="4084">
        <v>38864.497299999995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45893.948111999998</v>
      </c>
      <c r="D10" s="4084">
        <v>2784.0021119999997</v>
      </c>
      <c r="E10" s="4084">
        <v>0</v>
      </c>
      <c r="F10" s="4084">
        <v>2784.0021119999997</v>
      </c>
      <c r="G10" s="4084">
        <v>43109.946000000004</v>
      </c>
      <c r="H10" s="4084">
        <v>11666.159999999998</v>
      </c>
      <c r="I10" s="4084">
        <v>31443.786000000004</v>
      </c>
      <c r="J10" s="4084">
        <v>145872.37876128871</v>
      </c>
      <c r="K10" s="4084">
        <v>93202.000795234257</v>
      </c>
      <c r="L10" s="4084">
        <v>9911.1374240988716</v>
      </c>
      <c r="M10" s="4084">
        <v>9676.8716731349687</v>
      </c>
      <c r="N10" s="4084">
        <v>31274.159030506409</v>
      </c>
      <c r="O10" s="4084">
        <v>715.41618818624352</v>
      </c>
      <c r="P10" s="4084">
        <v>103.0433397758147</v>
      </c>
      <c r="Q10" s="4084">
        <v>33426.480567652819</v>
      </c>
      <c r="R10" s="4084">
        <v>8094.5906278761995</v>
      </c>
      <c r="S10" s="4084">
        <v>0</v>
      </c>
      <c r="T10" s="4084">
        <v>0.30194400293435852</v>
      </c>
      <c r="U10" s="4084">
        <v>9124.2318563949193</v>
      </c>
      <c r="V10" s="4084">
        <v>4376.741001615509</v>
      </c>
      <c r="W10" s="4084">
        <v>4747.4908547794121</v>
      </c>
      <c r="X10" s="4084">
        <v>43546.146109659552</v>
      </c>
      <c r="Y10" s="4084">
        <v>35727.366808692226</v>
      </c>
      <c r="Z10" s="4084">
        <v>337.64083311379864</v>
      </c>
      <c r="AA10" s="4084">
        <v>2797.1589660743139</v>
      </c>
      <c r="AB10" s="4084">
        <v>1462.2908393730754</v>
      </c>
      <c r="AC10" s="4084">
        <v>12.857174332078616</v>
      </c>
      <c r="AD10" s="4084">
        <v>270.63021978558231</v>
      </c>
      <c r="AE10" s="4084">
        <v>2938.2012682884738</v>
      </c>
      <c r="AF10" s="4084">
        <v>25264.4845375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217030.81141078874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118511.2337184879</v>
      </c>
      <c r="K11" s="4084">
        <v>87729.69351234904</v>
      </c>
      <c r="L11" s="4084">
        <v>9639.1560180162014</v>
      </c>
      <c r="M11" s="4084">
        <v>8760.6779918207521</v>
      </c>
      <c r="N11" s="4084">
        <v>29644.641678209035</v>
      </c>
      <c r="O11" s="4084">
        <v>704.95773098532777</v>
      </c>
      <c r="P11" s="4084">
        <v>103.0433397758147</v>
      </c>
      <c r="Q11" s="4084">
        <v>31260.825064671171</v>
      </c>
      <c r="R11" s="4084">
        <v>7616.3916888707327</v>
      </c>
      <c r="S11" s="4084">
        <v>0</v>
      </c>
      <c r="T11" s="4084">
        <v>0</v>
      </c>
      <c r="U11" s="4084">
        <v>4021.6963503991255</v>
      </c>
      <c r="V11" s="4084">
        <v>952.70636510500799</v>
      </c>
      <c r="W11" s="4084">
        <v>3068.9899852941171</v>
      </c>
      <c r="X11" s="4084">
        <v>26759.843855739753</v>
      </c>
      <c r="Y11" s="4084">
        <v>18941.064554772431</v>
      </c>
      <c r="Z11" s="4084">
        <v>337.64083311379864</v>
      </c>
      <c r="AA11" s="4084">
        <v>2797.1589660743139</v>
      </c>
      <c r="AB11" s="4084">
        <v>1462.2908393730754</v>
      </c>
      <c r="AC11" s="4084">
        <v>12.857174332078616</v>
      </c>
      <c r="AD11" s="4084">
        <v>270.63021978558231</v>
      </c>
      <c r="AE11" s="4084">
        <v>2938.2012682884738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118511.2337184879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27361.145042800821</v>
      </c>
      <c r="K12" s="4084">
        <v>5472.3072828852319</v>
      </c>
      <c r="L12" s="4084">
        <v>271.98140608266868</v>
      </c>
      <c r="M12" s="4084">
        <v>916.19368131421697</v>
      </c>
      <c r="N12" s="4084">
        <v>1629.517352297381</v>
      </c>
      <c r="O12" s="4084">
        <v>10.458457200915721</v>
      </c>
      <c r="P12" s="4084">
        <v>0</v>
      </c>
      <c r="Q12" s="4084">
        <v>2165.6555029816504</v>
      </c>
      <c r="R12" s="4084">
        <v>478.1989390054656</v>
      </c>
      <c r="S12" s="4084">
        <v>0</v>
      </c>
      <c r="T12" s="4084">
        <v>0.30194400293435852</v>
      </c>
      <c r="U12" s="4084">
        <v>5102.5355059957947</v>
      </c>
      <c r="V12" s="4084">
        <v>3424.0346365105006</v>
      </c>
      <c r="W12" s="4084">
        <v>1678.5008694852941</v>
      </c>
      <c r="X12" s="4084">
        <v>16786.302253919799</v>
      </c>
      <c r="Y12" s="4084">
        <v>16786.302253919799</v>
      </c>
      <c r="Z12" s="4084">
        <v>0</v>
      </c>
      <c r="AA12" s="4084">
        <v>0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27361.145042800821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-30025.381109019254</v>
      </c>
      <c r="K13" s="4084">
        <v>-23539.599752175363</v>
      </c>
      <c r="L13" s="4084">
        <v>-1786.4060609784879</v>
      </c>
      <c r="M13" s="4084">
        <v>-1818.0034585069718</v>
      </c>
      <c r="N13" s="4084">
        <v>-8895.434995714204</v>
      </c>
      <c r="O13" s="4084">
        <v>0</v>
      </c>
      <c r="P13" s="4084">
        <v>0</v>
      </c>
      <c r="Q13" s="4084">
        <v>-7214.2335745524388</v>
      </c>
      <c r="R13" s="4084">
        <v>-3825.5216624232576</v>
      </c>
      <c r="S13" s="4084">
        <v>0</v>
      </c>
      <c r="T13" s="4084">
        <v>0</v>
      </c>
      <c r="U13" s="4084">
        <v>-293.81298784507743</v>
      </c>
      <c r="V13" s="4084">
        <v>-168.67279483037157</v>
      </c>
      <c r="W13" s="4084">
        <v>-125.14019301470587</v>
      </c>
      <c r="X13" s="4084">
        <v>-6191.9683689988215</v>
      </c>
      <c r="Y13" s="4084">
        <v>-3939.0266343104709</v>
      </c>
      <c r="Z13" s="4084">
        <v>-2.2162369621605605E-2</v>
      </c>
      <c r="AA13" s="4084">
        <v>-1081.640226171244</v>
      </c>
      <c r="AB13" s="4084">
        <v>-857.22316586384807</v>
      </c>
      <c r="AC13" s="4084">
        <v>0</v>
      </c>
      <c r="AD13" s="4084">
        <v>-58.793650604037808</v>
      </c>
      <c r="AE13" s="4084">
        <v>-255.26252967959857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-30025.381109019254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-8119.991600151041</v>
      </c>
      <c r="K14" s="4084">
        <v>-8119.991600151041</v>
      </c>
      <c r="L14" s="4084">
        <v>0</v>
      </c>
      <c r="M14" s="4084">
        <v>-1.2448447212135721E-3</v>
      </c>
      <c r="N14" s="4084">
        <v>-922.56810823411138</v>
      </c>
      <c r="O14" s="4084">
        <v>-21.776521812589451</v>
      </c>
      <c r="P14" s="4084">
        <v>0</v>
      </c>
      <c r="Q14" s="4084">
        <v>-5925.022573166254</v>
      </c>
      <c r="R14" s="4084">
        <v>-1250.623152093365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-8119.991600151041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261.30000000000018</v>
      </c>
      <c r="D15" s="4084">
        <v>261.30000000000018</v>
      </c>
      <c r="E15" s="4084">
        <v>249.30000000000064</v>
      </c>
      <c r="F15" s="4084">
        <v>12</v>
      </c>
      <c r="G15" s="4084">
        <v>0</v>
      </c>
      <c r="H15" s="4084">
        <v>0</v>
      </c>
      <c r="I15" s="4084">
        <v>0</v>
      </c>
      <c r="J15" s="4084">
        <v>216.41948721845984</v>
      </c>
      <c r="K15" s="4084">
        <v>-4.9095849088189425E-2</v>
      </c>
      <c r="L15" s="4084">
        <v>11.33257508136785</v>
      </c>
      <c r="M15" s="4084">
        <v>-170.19115911799577</v>
      </c>
      <c r="N15" s="4084">
        <v>-29.333501932596391</v>
      </c>
      <c r="O15" s="4084">
        <v>-3.2741896318319306</v>
      </c>
      <c r="P15" s="4084">
        <v>-1.2559227263443717</v>
      </c>
      <c r="Q15" s="4084">
        <v>218.0911718925322</v>
      </c>
      <c r="R15" s="4084">
        <v>-25.490132091969826</v>
      </c>
      <c r="S15" s="4084">
        <v>0</v>
      </c>
      <c r="T15" s="4084">
        <v>7.206267775025231E-2</v>
      </c>
      <c r="U15" s="4084">
        <v>-56.487226762211435</v>
      </c>
      <c r="V15" s="4084">
        <v>-72.97783521809373</v>
      </c>
      <c r="W15" s="4084">
        <v>16.490608455882352</v>
      </c>
      <c r="X15" s="4084">
        <v>272.95580982975923</v>
      </c>
      <c r="Y15" s="4084">
        <v>221.92729206275192</v>
      </c>
      <c r="Z15" s="4084">
        <v>7.8089761196128649E-2</v>
      </c>
      <c r="AA15" s="4084">
        <v>36.6449111470113</v>
      </c>
      <c r="AB15" s="4084">
        <v>21.117170648426672</v>
      </c>
      <c r="AC15" s="4084">
        <v>-0.84935658774058598</v>
      </c>
      <c r="AD15" s="4084">
        <v>-2.848157762045707</v>
      </c>
      <c r="AE15" s="4084">
        <v>-3.1141394398403719</v>
      </c>
      <c r="AF15" s="4084">
        <v>-422.65555799999993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55.063929218458725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4668.3</v>
      </c>
      <c r="D16" s="4084">
        <v>4668.3</v>
      </c>
      <c r="E16" s="4084">
        <v>4176.9000000000005</v>
      </c>
      <c r="F16" s="4084">
        <v>491.4</v>
      </c>
      <c r="G16" s="4084">
        <v>0</v>
      </c>
      <c r="H16" s="4084">
        <v>0</v>
      </c>
      <c r="I16" s="4084">
        <v>0</v>
      </c>
      <c r="J16" s="4084">
        <v>6011.2601868654301</v>
      </c>
      <c r="K16" s="4084">
        <v>4316.5189342690392</v>
      </c>
      <c r="L16" s="4084">
        <v>449.8115603968314</v>
      </c>
      <c r="M16" s="4084">
        <v>680.37430849384191</v>
      </c>
      <c r="N16" s="4084">
        <v>1039.3392871665092</v>
      </c>
      <c r="O16" s="4084">
        <v>37.352572228734211</v>
      </c>
      <c r="P16" s="4084">
        <v>2.1249213219915388</v>
      </c>
      <c r="Q16" s="4084">
        <v>1785.2901650001202</v>
      </c>
      <c r="R16" s="4084">
        <v>322.15405698326089</v>
      </c>
      <c r="S16" s="4084">
        <v>0</v>
      </c>
      <c r="T16" s="4084">
        <v>7.206267775025231E-2</v>
      </c>
      <c r="U16" s="4084">
        <v>490.44084733441025</v>
      </c>
      <c r="V16" s="4084">
        <v>244.73534733441033</v>
      </c>
      <c r="W16" s="4084">
        <v>245.70549999999994</v>
      </c>
      <c r="X16" s="4084">
        <v>1204.300405261981</v>
      </c>
      <c r="Y16" s="4084">
        <v>969.50287508914698</v>
      </c>
      <c r="Z16" s="4084">
        <v>21.829542976641143</v>
      </c>
      <c r="AA16" s="4084">
        <v>110.51793214862681</v>
      </c>
      <c r="AB16" s="4084">
        <v>72.647436801222398</v>
      </c>
      <c r="AC16" s="4084">
        <v>0.6809407159976546</v>
      </c>
      <c r="AD16" s="4084">
        <v>10.330246065260701</v>
      </c>
      <c r="AE16" s="4084">
        <v>18.791431465085378</v>
      </c>
      <c r="AF16" s="4084">
        <v>959.37168599999995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11638.931872865431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-4407</v>
      </c>
      <c r="D17" s="4084">
        <v>-4407</v>
      </c>
      <c r="E17" s="4084">
        <v>-3927.6</v>
      </c>
      <c r="F17" s="4084">
        <v>-479.4</v>
      </c>
      <c r="G17" s="4084">
        <v>0</v>
      </c>
      <c r="H17" s="4084">
        <v>0</v>
      </c>
      <c r="I17" s="4084">
        <v>0</v>
      </c>
      <c r="J17" s="4084">
        <v>-5794.8406996469703</v>
      </c>
      <c r="K17" s="4084">
        <v>-4316.5680301181274</v>
      </c>
      <c r="L17" s="4084">
        <v>-438.47898531546355</v>
      </c>
      <c r="M17" s="4084">
        <v>-850.56546761183768</v>
      </c>
      <c r="N17" s="4084">
        <v>-1068.6727890991056</v>
      </c>
      <c r="O17" s="4084">
        <v>-40.626761860566141</v>
      </c>
      <c r="P17" s="4084">
        <v>-3.3808440483359106</v>
      </c>
      <c r="Q17" s="4084">
        <v>-1567.198993107588</v>
      </c>
      <c r="R17" s="4084">
        <v>-347.64418907523071</v>
      </c>
      <c r="S17" s="4084">
        <v>0</v>
      </c>
      <c r="T17" s="4084">
        <v>0</v>
      </c>
      <c r="U17" s="4084">
        <v>-546.92807409662169</v>
      </c>
      <c r="V17" s="4084">
        <v>-317.71318255250407</v>
      </c>
      <c r="W17" s="4084">
        <v>-229.21489154411759</v>
      </c>
      <c r="X17" s="4084">
        <v>-931.34459543222181</v>
      </c>
      <c r="Y17" s="4084">
        <v>-747.57558302639507</v>
      </c>
      <c r="Z17" s="4084">
        <v>-21.751453215445014</v>
      </c>
      <c r="AA17" s="4084">
        <v>-73.873021001615513</v>
      </c>
      <c r="AB17" s="4084">
        <v>-51.530266152795726</v>
      </c>
      <c r="AC17" s="4084">
        <v>-1.5302973037382406</v>
      </c>
      <c r="AD17" s="4084">
        <v>-13.178403827306408</v>
      </c>
      <c r="AE17" s="4084">
        <v>-21.905570904925749</v>
      </c>
      <c r="AF17" s="4084">
        <v>-1382.0272439999999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-11583.867943646972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3485.0659199934425</v>
      </c>
      <c r="D18" s="4086">
        <v>32.4</v>
      </c>
      <c r="E18" s="4086">
        <v>32.4</v>
      </c>
      <c r="F18" s="4086">
        <v>0</v>
      </c>
      <c r="G18" s="4086">
        <v>3452.6659199934429</v>
      </c>
      <c r="H18" s="4086">
        <v>1869.5160000000003</v>
      </c>
      <c r="I18" s="4086">
        <v>1583.1499199934428</v>
      </c>
      <c r="J18" s="4086">
        <v>-4856.5664075109453</v>
      </c>
      <c r="K18" s="4086">
        <v>-3936.9320588235287</v>
      </c>
      <c r="L18" s="4086">
        <v>-154.73152941176653</v>
      </c>
      <c r="M18" s="4086">
        <v>-375.29185850556274</v>
      </c>
      <c r="N18" s="4086">
        <v>-164.96536089030272</v>
      </c>
      <c r="O18" s="4086">
        <v>-288.00180286168523</v>
      </c>
      <c r="P18" s="4086">
        <v>170.8390524642289</v>
      </c>
      <c r="Q18" s="4086">
        <v>-2977.7065755166918</v>
      </c>
      <c r="R18" s="4086">
        <v>-147.00206041335414</v>
      </c>
      <c r="S18" s="4086">
        <v>0</v>
      </c>
      <c r="T18" s="4086">
        <v>-7.1923688394276569E-2</v>
      </c>
      <c r="U18" s="4086">
        <v>366.53276105910993</v>
      </c>
      <c r="V18" s="4086">
        <v>-187.64946688206723</v>
      </c>
      <c r="W18" s="4086">
        <v>554.18222794117719</v>
      </c>
      <c r="X18" s="4086">
        <v>-1286.167109746526</v>
      </c>
      <c r="Y18" s="4086">
        <v>93.893418124009273</v>
      </c>
      <c r="Z18" s="4086">
        <v>14.732623211446709</v>
      </c>
      <c r="AA18" s="4086">
        <v>-47.019077901431132</v>
      </c>
      <c r="AB18" s="4086">
        <v>-16.557151033386042</v>
      </c>
      <c r="AC18" s="4086">
        <v>0.61023529411764965</v>
      </c>
      <c r="AD18" s="4086">
        <v>-42.318658187599404</v>
      </c>
      <c r="AE18" s="4086">
        <v>-1289.5084992536831</v>
      </c>
      <c r="AF18" s="4086">
        <v>-648.18391418852775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-2019.6844017060305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51124.414031993452</v>
      </c>
      <c r="D19" s="4084">
        <v>4561.8021120000003</v>
      </c>
      <c r="E19" s="4084">
        <v>1765.8000000000002</v>
      </c>
      <c r="F19" s="4084">
        <v>2796.0021120000001</v>
      </c>
      <c r="G19" s="4084">
        <v>46562.611919993455</v>
      </c>
      <c r="H19" s="4084">
        <v>13535.676000000003</v>
      </c>
      <c r="I19" s="4084">
        <v>33026.935919993448</v>
      </c>
      <c r="J19" s="4084">
        <v>103073.2068914031</v>
      </c>
      <c r="K19" s="4084">
        <v>57605.391434713107</v>
      </c>
      <c r="L19" s="4084">
        <v>7981.3309603520256</v>
      </c>
      <c r="M19" s="4084">
        <v>7313.3804390620535</v>
      </c>
      <c r="N19" s="4084">
        <v>21261.855519498597</v>
      </c>
      <c r="O19" s="4084">
        <v>402.36097790249295</v>
      </c>
      <c r="P19" s="4084">
        <v>272.62806873377912</v>
      </c>
      <c r="Q19" s="4084">
        <v>17527.581142073497</v>
      </c>
      <c r="R19" s="4084">
        <v>2845.9522447716563</v>
      </c>
      <c r="S19" s="4084">
        <v>0</v>
      </c>
      <c r="T19" s="4084">
        <v>0.30208231901449339</v>
      </c>
      <c r="U19" s="4084">
        <v>9140.464402846741</v>
      </c>
      <c r="V19" s="4084">
        <v>3947.4409046849755</v>
      </c>
      <c r="W19" s="4084">
        <v>5193.0234981617641</v>
      </c>
      <c r="X19" s="4084">
        <v>36327.351053843253</v>
      </c>
      <c r="Y19" s="4084">
        <v>32104.161763502445</v>
      </c>
      <c r="Z19" s="4084">
        <v>352.42952162853584</v>
      </c>
      <c r="AA19" s="4084">
        <v>1704.384975767367</v>
      </c>
      <c r="AB19" s="4084">
        <v>609.6275381331925</v>
      </c>
      <c r="AC19" s="4084">
        <v>12.555949030612476</v>
      </c>
      <c r="AD19" s="4084">
        <v>153.87520586574834</v>
      </c>
      <c r="AE19" s="4084">
        <v>1390.316099915352</v>
      </c>
      <c r="AF19" s="4084">
        <v>24193.64506531147</v>
      </c>
      <c r="AG19" s="4084">
        <v>0</v>
      </c>
      <c r="AH19" s="4084">
        <v>1721.7460000000001</v>
      </c>
      <c r="AI19" s="4084">
        <v>32417.940499999997</v>
      </c>
      <c r="AJ19" s="4084">
        <v>0</v>
      </c>
      <c r="AK19" s="4084">
        <v>0</v>
      </c>
      <c r="AL19" s="4084">
        <v>3240.7107999999998</v>
      </c>
      <c r="AM19" s="4100">
        <v>215771.66328870805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-28696.223999999998</v>
      </c>
      <c r="D20" s="4084">
        <v>-1219.5000000000002</v>
      </c>
      <c r="E20" s="4084">
        <v>-1219.5000000000002</v>
      </c>
      <c r="F20" s="4084">
        <v>0</v>
      </c>
      <c r="G20" s="4084">
        <v>-27476.724000000006</v>
      </c>
      <c r="H20" s="4084">
        <v>0</v>
      </c>
      <c r="I20" s="4084">
        <v>-27476.724000000006</v>
      </c>
      <c r="J20" s="4084">
        <v>-6404.0118650428603</v>
      </c>
      <c r="K20" s="4084">
        <v>-6313.1685610880895</v>
      </c>
      <c r="L20" s="4084">
        <v>-0.10450972234188423</v>
      </c>
      <c r="M20" s="4084">
        <v>-245.87481353009795</v>
      </c>
      <c r="N20" s="4084">
        <v>-338.57472420878906</v>
      </c>
      <c r="O20" s="4084">
        <v>0</v>
      </c>
      <c r="P20" s="4084">
        <v>-6.6312226464646327E-3</v>
      </c>
      <c r="Q20" s="4084">
        <v>-5728.6078824042143</v>
      </c>
      <c r="R20" s="4084">
        <v>0</v>
      </c>
      <c r="S20" s="4084">
        <v>0</v>
      </c>
      <c r="T20" s="4084">
        <v>0</v>
      </c>
      <c r="U20" s="4084">
        <v>-90.193052762401422</v>
      </c>
      <c r="V20" s="4084">
        <v>-86.73819063004845</v>
      </c>
      <c r="W20" s="4084">
        <v>-3.4548621323529409</v>
      </c>
      <c r="X20" s="4084">
        <v>-0.65025119236883944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-0.65025119236883944</v>
      </c>
      <c r="AF20" s="4084">
        <v>-24193.64506531147</v>
      </c>
      <c r="AG20" s="4084">
        <v>15470.340246899999</v>
      </c>
      <c r="AH20" s="4084">
        <v>-1721.7460000000001</v>
      </c>
      <c r="AI20" s="4084">
        <v>-32417.940499999997</v>
      </c>
      <c r="AJ20" s="4084">
        <v>25249.533951999998</v>
      </c>
      <c r="AK20" s="4084">
        <v>1522.7056466000006</v>
      </c>
      <c r="AL20" s="4084">
        <v>-30.264000000000003</v>
      </c>
      <c r="AM20" s="4100">
        <v>-51221.251584854333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-28696.223999999998</v>
      </c>
      <c r="D21" s="4084">
        <v>-1219.5000000000002</v>
      </c>
      <c r="E21" s="4084">
        <v>-1219.5000000000002</v>
      </c>
      <c r="F21" s="4084">
        <v>0</v>
      </c>
      <c r="G21" s="4084">
        <v>-27476.724000000006</v>
      </c>
      <c r="H21" s="4084">
        <v>0</v>
      </c>
      <c r="I21" s="4084">
        <v>-27476.724000000006</v>
      </c>
      <c r="J21" s="4084">
        <v>-5705.6174356371284</v>
      </c>
      <c r="K21" s="4084">
        <v>-5705.1616740556765</v>
      </c>
      <c r="L21" s="4084">
        <v>-0.10450972234188423</v>
      </c>
      <c r="M21" s="4084">
        <v>-240.22529323699044</v>
      </c>
      <c r="N21" s="4084">
        <v>-337.02533609623862</v>
      </c>
      <c r="O21" s="4084">
        <v>0</v>
      </c>
      <c r="P21" s="4084">
        <v>-6.6312226464646327E-3</v>
      </c>
      <c r="Q21" s="4084">
        <v>-5127.7999037774589</v>
      </c>
      <c r="R21" s="4084">
        <v>0</v>
      </c>
      <c r="S21" s="4084">
        <v>0</v>
      </c>
      <c r="T21" s="4084">
        <v>0</v>
      </c>
      <c r="U21" s="4084">
        <v>-5.5153473344103393E-2</v>
      </c>
      <c r="V21" s="4084">
        <v>-5.5153473344103393E-2</v>
      </c>
      <c r="W21" s="4084">
        <v>0</v>
      </c>
      <c r="X21" s="4084">
        <v>-0.4006081081081081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-0.4006081081081081</v>
      </c>
      <c r="AF21" s="4084">
        <v>-7608.6504000000004</v>
      </c>
      <c r="AG21" s="4084">
        <v>-47.50200000000001</v>
      </c>
      <c r="AH21" s="4084">
        <v>-1721.7460000000001</v>
      </c>
      <c r="AI21" s="4084">
        <v>-32417.940499999997</v>
      </c>
      <c r="AJ21" s="4084">
        <v>27730.846027999996</v>
      </c>
      <c r="AK21" s="4084">
        <v>1096.4898000000003</v>
      </c>
      <c r="AL21" s="4084">
        <v>-30.264000000000003</v>
      </c>
      <c r="AM21" s="4100">
        <v>-47400.608507637131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-603.96980313679694</v>
      </c>
      <c r="K22" s="4084">
        <v>-603.96980313679694</v>
      </c>
      <c r="L22" s="4084">
        <v>0</v>
      </c>
      <c r="M22" s="4084">
        <v>-2.964805177690323</v>
      </c>
      <c r="N22" s="4084">
        <v>-0.19701933235206984</v>
      </c>
      <c r="O22" s="4084">
        <v>0</v>
      </c>
      <c r="P22" s="4084">
        <v>0</v>
      </c>
      <c r="Q22" s="4084">
        <v>-600.80797862675456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-799.59619999999995</v>
      </c>
      <c r="AG22" s="4084">
        <v>-202.37490000000003</v>
      </c>
      <c r="AH22" s="4084">
        <v>0</v>
      </c>
      <c r="AI22" s="4084">
        <v>0</v>
      </c>
      <c r="AJ22" s="4084">
        <v>0</v>
      </c>
      <c r="AK22" s="4084">
        <v>531.87299999999993</v>
      </c>
      <c r="AL22" s="4084">
        <v>0</v>
      </c>
      <c r="AM22" s="4100">
        <v>-1074.067903136797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-94.424626268933693</v>
      </c>
      <c r="K23" s="4084">
        <v>-4.0370838956156643</v>
      </c>
      <c r="L23" s="4084">
        <v>0</v>
      </c>
      <c r="M23" s="4084">
        <v>-2.6847151154172697</v>
      </c>
      <c r="N23" s="4084">
        <v>-1.3523687801983946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-90.137899289057302</v>
      </c>
      <c r="V23" s="4084">
        <v>-86.683037156704358</v>
      </c>
      <c r="W23" s="4084">
        <v>-3.4548621323529409</v>
      </c>
      <c r="X23" s="4084">
        <v>-0.24964308426073128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-0.24964308426073128</v>
      </c>
      <c r="AF23" s="4084">
        <v>-15571.491283511466</v>
      </c>
      <c r="AG23" s="4084">
        <v>15697.820039999999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31.904130219597064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-213.90718179999999</v>
      </c>
      <c r="AG24" s="4086">
        <v>22.397106899998107</v>
      </c>
      <c r="AH24" s="4086">
        <v>0</v>
      </c>
      <c r="AI24" s="4086">
        <v>0</v>
      </c>
      <c r="AJ24" s="4086">
        <v>-2481.3120759999997</v>
      </c>
      <c r="AK24" s="4086">
        <v>-105.65715339999966</v>
      </c>
      <c r="AL24" s="4086">
        <v>0</v>
      </c>
      <c r="AM24" s="4087">
        <v>-2778.4793043000018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22428.190031993443</v>
      </c>
      <c r="D25" s="4084">
        <v>3342.3021119999999</v>
      </c>
      <c r="E25" s="4084">
        <v>546.29999999999995</v>
      </c>
      <c r="F25" s="4084">
        <v>2796.0021120000001</v>
      </c>
      <c r="G25" s="4084">
        <v>19085.887919993442</v>
      </c>
      <c r="H25" s="4084">
        <v>13535.676000000003</v>
      </c>
      <c r="I25" s="4084">
        <v>5550.2119199934423</v>
      </c>
      <c r="J25" s="4084">
        <v>96669.195026360219</v>
      </c>
      <c r="K25" s="4084">
        <v>51292.222873625018</v>
      </c>
      <c r="L25" s="4084">
        <v>7981.2264506296824</v>
      </c>
      <c r="M25" s="4084">
        <v>7067.505625531956</v>
      </c>
      <c r="N25" s="4084">
        <v>20923.280795289807</v>
      </c>
      <c r="O25" s="4084">
        <v>402.36097790249289</v>
      </c>
      <c r="P25" s="4084">
        <v>272.62143751113263</v>
      </c>
      <c r="Q25" s="4084">
        <v>11798.973259669279</v>
      </c>
      <c r="R25" s="4084">
        <v>2845.9522447716563</v>
      </c>
      <c r="S25" s="4084">
        <v>0</v>
      </c>
      <c r="T25" s="4084">
        <v>0.30208231901449339</v>
      </c>
      <c r="U25" s="4084">
        <v>9050.2713500843402</v>
      </c>
      <c r="V25" s="4084">
        <v>3860.7027140549267</v>
      </c>
      <c r="W25" s="4084">
        <v>5189.568636029413</v>
      </c>
      <c r="X25" s="4084">
        <v>36326.700802650877</v>
      </c>
      <c r="Y25" s="4084">
        <v>32104.161763502441</v>
      </c>
      <c r="Z25" s="4084">
        <v>352.42952162853584</v>
      </c>
      <c r="AA25" s="4084">
        <v>1704.384975767367</v>
      </c>
      <c r="AB25" s="4084">
        <v>609.6275381331925</v>
      </c>
      <c r="AC25" s="4084">
        <v>12.555949030612476</v>
      </c>
      <c r="AD25" s="4084">
        <v>153.87520586574834</v>
      </c>
      <c r="AE25" s="4084">
        <v>1389.6658487229834</v>
      </c>
      <c r="AF25" s="4084">
        <v>0</v>
      </c>
      <c r="AG25" s="4084">
        <v>15470.340246900001</v>
      </c>
      <c r="AH25" s="4084">
        <v>0</v>
      </c>
      <c r="AI25" s="4084">
        <v>0</v>
      </c>
      <c r="AJ25" s="4084">
        <v>25249.533951999998</v>
      </c>
      <c r="AK25" s="4084">
        <v>1522.7056466000006</v>
      </c>
      <c r="AL25" s="4084">
        <v>3210.4467999999997</v>
      </c>
      <c r="AM25" s="4100">
        <v>164550.41170385369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21889.690031993443</v>
      </c>
      <c r="D26" s="4084">
        <v>2803.8021120000003</v>
      </c>
      <c r="E26" s="4084">
        <v>18</v>
      </c>
      <c r="F26" s="4084">
        <v>2785.8021120000003</v>
      </c>
      <c r="G26" s="4084">
        <v>19085.887919993442</v>
      </c>
      <c r="H26" s="4084">
        <v>13535.676000000003</v>
      </c>
      <c r="I26" s="4084">
        <v>5550.2119199934423</v>
      </c>
      <c r="J26" s="4084">
        <v>49897.555304672773</v>
      </c>
      <c r="K26" s="4084">
        <v>11970.993672794661</v>
      </c>
      <c r="L26" s="4084">
        <v>265.73272755769699</v>
      </c>
      <c r="M26" s="4084">
        <v>827.51246485184379</v>
      </c>
      <c r="N26" s="4084">
        <v>3089.9107939409259</v>
      </c>
      <c r="O26" s="4084">
        <v>221.75196132770111</v>
      </c>
      <c r="P26" s="4084">
        <v>180.88155648689747</v>
      </c>
      <c r="Q26" s="4084">
        <v>7383.1348217546965</v>
      </c>
      <c r="R26" s="4084">
        <v>2.0606329618488659</v>
      </c>
      <c r="S26" s="4084">
        <v>0</v>
      </c>
      <c r="T26" s="4084">
        <v>8.7139130484950034E-3</v>
      </c>
      <c r="U26" s="4084">
        <v>1868.3136105584199</v>
      </c>
      <c r="V26" s="4084">
        <v>1173.3017447495963</v>
      </c>
      <c r="W26" s="4084">
        <v>695.01186580882359</v>
      </c>
      <c r="X26" s="4084">
        <v>36058.248021319683</v>
      </c>
      <c r="Y26" s="4084">
        <v>32104.161763502441</v>
      </c>
      <c r="Z26" s="4084">
        <v>352.42952162853584</v>
      </c>
      <c r="AA26" s="4084">
        <v>1704.384975767367</v>
      </c>
      <c r="AB26" s="4084">
        <v>609.6275381331925</v>
      </c>
      <c r="AC26" s="4084">
        <v>12.555949030612476</v>
      </c>
      <c r="AD26" s="4084">
        <v>112.90909530874627</v>
      </c>
      <c r="AE26" s="4084">
        <v>1162.1791779487883</v>
      </c>
      <c r="AF26" s="4084">
        <v>0</v>
      </c>
      <c r="AG26" s="4084">
        <v>4177.3766999999998</v>
      </c>
      <c r="AH26" s="4084">
        <v>0</v>
      </c>
      <c r="AI26" s="4084">
        <v>0</v>
      </c>
      <c r="AJ26" s="4084">
        <v>12933.276753999999</v>
      </c>
      <c r="AK26" s="4084">
        <v>0</v>
      </c>
      <c r="AL26" s="4084">
        <v>2502.5721826399999</v>
      </c>
      <c r="AM26" s="4100">
        <v>91400.470973306205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3245.2691519532464</v>
      </c>
      <c r="K27" s="4084">
        <v>3239.2333634337779</v>
      </c>
      <c r="L27" s="4084">
        <v>218.15520428843473</v>
      </c>
      <c r="M27" s="4084">
        <v>525.56057790091745</v>
      </c>
      <c r="N27" s="4084">
        <v>2270.5881291233068</v>
      </c>
      <c r="O27" s="4084">
        <v>75.142270965894554</v>
      </c>
      <c r="P27" s="4084">
        <v>57.021266679028791</v>
      </c>
      <c r="Q27" s="4084">
        <v>92.765914476195434</v>
      </c>
      <c r="R27" s="4084">
        <v>0</v>
      </c>
      <c r="S27" s="4084">
        <v>0</v>
      </c>
      <c r="T27" s="4084">
        <v>0</v>
      </c>
      <c r="U27" s="4084">
        <v>5.403445117243181</v>
      </c>
      <c r="V27" s="4084">
        <v>5.0417447495961225</v>
      </c>
      <c r="W27" s="4084">
        <v>0.36170036764705876</v>
      </c>
      <c r="X27" s="4084">
        <v>0.63234340222575514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0.63234340222575514</v>
      </c>
      <c r="AF27" s="4084">
        <v>0</v>
      </c>
      <c r="AG27" s="4084">
        <v>23.236500000000003</v>
      </c>
      <c r="AH27" s="4084">
        <v>0</v>
      </c>
      <c r="AI27" s="4084">
        <v>0</v>
      </c>
      <c r="AJ27" s="4084">
        <v>511.14375200000006</v>
      </c>
      <c r="AK27" s="4084">
        <v>0</v>
      </c>
      <c r="AL27" s="4084">
        <v>0</v>
      </c>
      <c r="AM27" s="4100">
        <v>3779.6494039532463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77.08395598345669</v>
      </c>
      <c r="K28" s="4084">
        <v>72.330543532753467</v>
      </c>
      <c r="L28" s="4084">
        <v>0.36354076395440782</v>
      </c>
      <c r="M28" s="4084">
        <v>2.6190149773532201</v>
      </c>
      <c r="N28" s="4084">
        <v>34.410223541065768</v>
      </c>
      <c r="O28" s="4084">
        <v>18.573617426747013</v>
      </c>
      <c r="P28" s="4084">
        <v>3.3190040417956244</v>
      </c>
      <c r="Q28" s="4084">
        <v>13.045142781837423</v>
      </c>
      <c r="R28" s="4084">
        <v>0</v>
      </c>
      <c r="S28" s="4084">
        <v>0</v>
      </c>
      <c r="T28" s="4084">
        <v>0</v>
      </c>
      <c r="U28" s="4084">
        <v>4.156941862467928</v>
      </c>
      <c r="V28" s="4084">
        <v>4.1553150242326335</v>
      </c>
      <c r="W28" s="4084">
        <v>1.6268382352941173E-3</v>
      </c>
      <c r="X28" s="4084">
        <v>0.59647058823529409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0.59647058823529409</v>
      </c>
      <c r="AF28" s="4084">
        <v>0</v>
      </c>
      <c r="AG28" s="4084">
        <v>0</v>
      </c>
      <c r="AH28" s="4084">
        <v>0</v>
      </c>
      <c r="AI28" s="4084">
        <v>0</v>
      </c>
      <c r="AJ28" s="4084">
        <v>103.63516</v>
      </c>
      <c r="AK28" s="4084">
        <v>0</v>
      </c>
      <c r="AL28" s="4084">
        <v>0</v>
      </c>
      <c r="AM28" s="4100">
        <v>180.71911598345667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21889.504162428224</v>
      </c>
      <c r="D29" s="4084">
        <v>2803.6162424347822</v>
      </c>
      <c r="E29" s="4084">
        <v>17.814130434782612</v>
      </c>
      <c r="F29" s="4084">
        <v>2785.8021120000003</v>
      </c>
      <c r="G29" s="4084">
        <v>19085.887919993442</v>
      </c>
      <c r="H29" s="4084">
        <v>13535.676000000003</v>
      </c>
      <c r="I29" s="4084">
        <v>5550.2119199934423</v>
      </c>
      <c r="J29" s="4084">
        <v>44305.12441700857</v>
      </c>
      <c r="K29" s="4084">
        <v>8132.7167510662448</v>
      </c>
      <c r="L29" s="4084">
        <v>43.41468461936401</v>
      </c>
      <c r="M29" s="4084">
        <v>274.99878567937031</v>
      </c>
      <c r="N29" s="4084">
        <v>430.27281628858356</v>
      </c>
      <c r="O29" s="4084">
        <v>107.73113564502471</v>
      </c>
      <c r="P29" s="4084">
        <v>118.16283583871437</v>
      </c>
      <c r="Q29" s="4084">
        <v>7156.0671461202928</v>
      </c>
      <c r="R29" s="4084">
        <v>2.0606329618488659</v>
      </c>
      <c r="S29" s="4084">
        <v>0</v>
      </c>
      <c r="T29" s="4084">
        <v>8.7139130484950034E-3</v>
      </c>
      <c r="U29" s="4084">
        <v>1821.4485631563007</v>
      </c>
      <c r="V29" s="4084">
        <v>1127.2047819063005</v>
      </c>
      <c r="W29" s="4084">
        <v>694.2437812500001</v>
      </c>
      <c r="X29" s="4084">
        <v>34350.959102786022</v>
      </c>
      <c r="Y29" s="4084">
        <v>32104.161763502441</v>
      </c>
      <c r="Z29" s="4084">
        <v>352.42952162853584</v>
      </c>
      <c r="AA29" s="4084">
        <v>0</v>
      </c>
      <c r="AB29" s="4084">
        <v>609.6275381331925</v>
      </c>
      <c r="AC29" s="4084">
        <v>12.555949030612476</v>
      </c>
      <c r="AD29" s="4084">
        <v>112.90909530874627</v>
      </c>
      <c r="AE29" s="4084">
        <v>1159.2752351824927</v>
      </c>
      <c r="AF29" s="4084">
        <v>0</v>
      </c>
      <c r="AG29" s="4084">
        <v>4153.9742999999999</v>
      </c>
      <c r="AH29" s="4084">
        <v>0</v>
      </c>
      <c r="AI29" s="4084">
        <v>0</v>
      </c>
      <c r="AJ29" s="4084">
        <v>12318.497842000001</v>
      </c>
      <c r="AK29" s="4084">
        <v>0</v>
      </c>
      <c r="AL29" s="4084">
        <v>2502.5721826399999</v>
      </c>
      <c r="AM29" s="4100">
        <v>85169.672904076797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31.873379999999997</v>
      </c>
      <c r="D30" s="4084">
        <v>0</v>
      </c>
      <c r="E30" s="4084">
        <v>0</v>
      </c>
      <c r="F30" s="4084">
        <v>0</v>
      </c>
      <c r="G30" s="4084">
        <v>31.873379999999997</v>
      </c>
      <c r="H30" s="4084">
        <v>0</v>
      </c>
      <c r="I30" s="4084">
        <v>31.873379999999997</v>
      </c>
      <c r="J30" s="4084">
        <v>768.23105423200798</v>
      </c>
      <c r="K30" s="4084">
        <v>654.17737646286321</v>
      </c>
      <c r="L30" s="4084">
        <v>0.64632401519008709</v>
      </c>
      <c r="M30" s="4084">
        <v>24.355801918783939</v>
      </c>
      <c r="N30" s="4084">
        <v>27.460136224530281</v>
      </c>
      <c r="O30" s="4084">
        <v>5.9393910510701824</v>
      </c>
      <c r="P30" s="4084">
        <v>8.0863904811632441</v>
      </c>
      <c r="Q30" s="4084">
        <v>587.68933277212545</v>
      </c>
      <c r="R30" s="4084">
        <v>0</v>
      </c>
      <c r="S30" s="4084">
        <v>0</v>
      </c>
      <c r="T30" s="4084">
        <v>0</v>
      </c>
      <c r="U30" s="4084">
        <v>25.443813978903354</v>
      </c>
      <c r="V30" s="4084">
        <v>24.560549273021003</v>
      </c>
      <c r="W30" s="4084">
        <v>0.88326470588235295</v>
      </c>
      <c r="X30" s="4084">
        <v>88.609863790241377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88.609863790241377</v>
      </c>
      <c r="AF30" s="4084">
        <v>0</v>
      </c>
      <c r="AG30" s="4084">
        <v>274.77554999999995</v>
      </c>
      <c r="AH30" s="4084">
        <v>0</v>
      </c>
      <c r="AI30" s="4084">
        <v>0</v>
      </c>
      <c r="AJ30" s="4084">
        <v>607.24118399999998</v>
      </c>
      <c r="AK30" s="4084">
        <v>0</v>
      </c>
      <c r="AL30" s="4084">
        <v>0</v>
      </c>
      <c r="AM30" s="4100">
        <v>1682.1211682320079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1337.3006244250985</v>
      </c>
      <c r="K31" s="4084">
        <v>1309.9451302931968</v>
      </c>
      <c r="L31" s="4084">
        <v>0.33530202584687863</v>
      </c>
      <c r="M31" s="4084">
        <v>25.269379628074567</v>
      </c>
      <c r="N31" s="4084">
        <v>12.246206845218559</v>
      </c>
      <c r="O31" s="4084">
        <v>9.1116592200827569</v>
      </c>
      <c r="P31" s="4084">
        <v>10.371232219070684</v>
      </c>
      <c r="Q31" s="4084">
        <v>1252.6113503549034</v>
      </c>
      <c r="R31" s="4084">
        <v>0</v>
      </c>
      <c r="S31" s="4084">
        <v>0</v>
      </c>
      <c r="T31" s="4084">
        <v>0</v>
      </c>
      <c r="U31" s="4084">
        <v>6.269288249548608</v>
      </c>
      <c r="V31" s="4084">
        <v>4.7066558966074314</v>
      </c>
      <c r="W31" s="4084">
        <v>1.5626323529411765</v>
      </c>
      <c r="X31" s="4084">
        <v>21.086205882352939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21.086205882352939</v>
      </c>
      <c r="AF31" s="4084">
        <v>0</v>
      </c>
      <c r="AG31" s="4084">
        <v>430.62599999999998</v>
      </c>
      <c r="AH31" s="4084">
        <v>0</v>
      </c>
      <c r="AI31" s="4084">
        <v>0</v>
      </c>
      <c r="AJ31" s="4084">
        <v>1260.2750460000002</v>
      </c>
      <c r="AK31" s="4084">
        <v>0</v>
      </c>
      <c r="AL31" s="4084">
        <v>0</v>
      </c>
      <c r="AM31" s="4100">
        <v>3028.2016704250982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68.452329041771478</v>
      </c>
      <c r="K32" s="4084">
        <v>65.931458194435123</v>
      </c>
      <c r="L32" s="4084">
        <v>0.31656417158861144</v>
      </c>
      <c r="M32" s="4084">
        <v>3.1847277451047216</v>
      </c>
      <c r="N32" s="4084">
        <v>6.6161636819699527</v>
      </c>
      <c r="O32" s="4084">
        <v>8.5781407123626405E-2</v>
      </c>
      <c r="P32" s="4084">
        <v>0.45107735443974534</v>
      </c>
      <c r="Q32" s="4084">
        <v>55.277143834208488</v>
      </c>
      <c r="R32" s="4084">
        <v>0</v>
      </c>
      <c r="S32" s="4084">
        <v>0</v>
      </c>
      <c r="T32" s="4084">
        <v>0</v>
      </c>
      <c r="U32" s="4084">
        <v>0.93640184892616174</v>
      </c>
      <c r="V32" s="4084">
        <v>0.9349919224555735</v>
      </c>
      <c r="W32" s="4084">
        <v>1.4099264705882352E-3</v>
      </c>
      <c r="X32" s="4084">
        <v>1.5844689984101747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1.5844689984101747</v>
      </c>
      <c r="AF32" s="4084">
        <v>0</v>
      </c>
      <c r="AG32" s="4084">
        <v>5.3339999999999996</v>
      </c>
      <c r="AH32" s="4084">
        <v>0</v>
      </c>
      <c r="AI32" s="4084">
        <v>0</v>
      </c>
      <c r="AJ32" s="4084">
        <v>124.262002</v>
      </c>
      <c r="AK32" s="4084">
        <v>0</v>
      </c>
      <c r="AL32" s="4084">
        <v>0</v>
      </c>
      <c r="AM32" s="4084">
        <v>198.04833104177149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1129.2354274383297</v>
      </c>
      <c r="K33" s="4084">
        <v>1119.218115984301</v>
      </c>
      <c r="L33" s="4084">
        <v>0.39573820366579648</v>
      </c>
      <c r="M33" s="4084">
        <v>12.225620007038488</v>
      </c>
      <c r="N33" s="4084">
        <v>7.9094412889907408</v>
      </c>
      <c r="O33" s="4084">
        <v>17.464436932545695</v>
      </c>
      <c r="P33" s="4084">
        <v>7.1718986138717256</v>
      </c>
      <c r="Q33" s="4084">
        <v>1074.0509809381886</v>
      </c>
      <c r="R33" s="4084">
        <v>0</v>
      </c>
      <c r="S33" s="4084">
        <v>0</v>
      </c>
      <c r="T33" s="4084">
        <v>0</v>
      </c>
      <c r="U33" s="4084">
        <v>9.3558893554594693</v>
      </c>
      <c r="V33" s="4084">
        <v>9.2997092084006461</v>
      </c>
      <c r="W33" s="4084">
        <v>5.6180147058823522E-2</v>
      </c>
      <c r="X33" s="4084">
        <v>0.66142209856915746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0.66142209856915746</v>
      </c>
      <c r="AF33" s="4084">
        <v>0</v>
      </c>
      <c r="AG33" s="4084">
        <v>63.964950000000002</v>
      </c>
      <c r="AH33" s="4084">
        <v>0</v>
      </c>
      <c r="AI33" s="4084">
        <v>0</v>
      </c>
      <c r="AJ33" s="4084">
        <v>804.27277400000003</v>
      </c>
      <c r="AK33" s="4084">
        <v>0</v>
      </c>
      <c r="AL33" s="4084">
        <v>0</v>
      </c>
      <c r="AM33" s="4084">
        <v>1997.4731514383295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287.74614000000003</v>
      </c>
      <c r="D34" s="4084">
        <v>0</v>
      </c>
      <c r="E34" s="4084">
        <v>0</v>
      </c>
      <c r="F34" s="4084">
        <v>0</v>
      </c>
      <c r="G34" s="4084">
        <v>287.74614000000003</v>
      </c>
      <c r="H34" s="4084">
        <v>0</v>
      </c>
      <c r="I34" s="4084">
        <v>287.74614000000003</v>
      </c>
      <c r="J34" s="4084">
        <v>36526.457028363649</v>
      </c>
      <c r="K34" s="4084">
        <v>1749.085372990985</v>
      </c>
      <c r="L34" s="4084">
        <v>0.42569237913499824</v>
      </c>
      <c r="M34" s="4084">
        <v>20.576868293419931</v>
      </c>
      <c r="N34" s="4084">
        <v>73.619849719450357</v>
      </c>
      <c r="O34" s="4084">
        <v>8.4388580095068555</v>
      </c>
      <c r="P34" s="4084">
        <v>18.460244346396486</v>
      </c>
      <c r="Q34" s="4084">
        <v>1627.5509968476238</v>
      </c>
      <c r="R34" s="4084">
        <v>1.2863395452540243E-2</v>
      </c>
      <c r="S34" s="4084">
        <v>0</v>
      </c>
      <c r="T34" s="4084">
        <v>0</v>
      </c>
      <c r="U34" s="4084">
        <v>1294.7912857015585</v>
      </c>
      <c r="V34" s="4084">
        <v>828.40691437802911</v>
      </c>
      <c r="W34" s="4084">
        <v>466.38437132352931</v>
      </c>
      <c r="X34" s="4084">
        <v>33482.580369671108</v>
      </c>
      <c r="Y34" s="4084">
        <v>32103.221595719129</v>
      </c>
      <c r="Z34" s="4084">
        <v>352.42952162853584</v>
      </c>
      <c r="AA34" s="4084">
        <v>0</v>
      </c>
      <c r="AB34" s="4084">
        <v>116.79093746393693</v>
      </c>
      <c r="AC34" s="4084">
        <v>0</v>
      </c>
      <c r="AD34" s="4084">
        <v>0</v>
      </c>
      <c r="AE34" s="4084">
        <v>910.13831485951084</v>
      </c>
      <c r="AF34" s="4084">
        <v>0</v>
      </c>
      <c r="AG34" s="4084">
        <v>446.74245000000002</v>
      </c>
      <c r="AH34" s="4084">
        <v>0</v>
      </c>
      <c r="AI34" s="4084">
        <v>0</v>
      </c>
      <c r="AJ34" s="4084">
        <v>2685.1498779999997</v>
      </c>
      <c r="AK34" s="4084">
        <v>0</v>
      </c>
      <c r="AL34" s="4084">
        <v>0</v>
      </c>
      <c r="AM34" s="4084">
        <v>39946.095496363661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4005.0597880434784</v>
      </c>
      <c r="D35" s="4084">
        <v>5.1957880434782595</v>
      </c>
      <c r="E35" s="4084">
        <v>5.1957880434782595</v>
      </c>
      <c r="F35" s="4084">
        <v>0</v>
      </c>
      <c r="G35" s="4084">
        <v>3999.8639999999996</v>
      </c>
      <c r="H35" s="4084">
        <v>0</v>
      </c>
      <c r="I35" s="4084">
        <v>3999.8639999999996</v>
      </c>
      <c r="J35" s="4084">
        <v>1071.9634129082674</v>
      </c>
      <c r="K35" s="4084">
        <v>880.17182424486009</v>
      </c>
      <c r="L35" s="4084">
        <v>0.12377540348066593</v>
      </c>
      <c r="M35" s="4084">
        <v>19.667993330853893</v>
      </c>
      <c r="N35" s="4084">
        <v>62.578429986766338</v>
      </c>
      <c r="O35" s="4084">
        <v>18.156815432900682</v>
      </c>
      <c r="P35" s="4084">
        <v>11.469547746701409</v>
      </c>
      <c r="Q35" s="4084">
        <v>768.1752623441572</v>
      </c>
      <c r="R35" s="4084">
        <v>0</v>
      </c>
      <c r="S35" s="4084">
        <v>0</v>
      </c>
      <c r="T35" s="4084">
        <v>0</v>
      </c>
      <c r="U35" s="4084">
        <v>79.643796267699315</v>
      </c>
      <c r="V35" s="4084">
        <v>76.370597738287543</v>
      </c>
      <c r="W35" s="4084">
        <v>3.273198529411764</v>
      </c>
      <c r="X35" s="4084">
        <v>112.14779239570791</v>
      </c>
      <c r="Y35" s="4084">
        <v>0.94016778331654904</v>
      </c>
      <c r="Z35" s="4084">
        <v>0</v>
      </c>
      <c r="AA35" s="4084">
        <v>0</v>
      </c>
      <c r="AB35" s="4084">
        <v>0</v>
      </c>
      <c r="AC35" s="4084">
        <v>0</v>
      </c>
      <c r="AD35" s="4084">
        <v>91.658488682343673</v>
      </c>
      <c r="AE35" s="4084">
        <v>19.549135930047694</v>
      </c>
      <c r="AF35" s="4084">
        <v>0</v>
      </c>
      <c r="AG35" s="4084">
        <v>307.58385000000004</v>
      </c>
      <c r="AH35" s="4084">
        <v>0</v>
      </c>
      <c r="AI35" s="4084">
        <v>0</v>
      </c>
      <c r="AJ35" s="4084">
        <v>884.6353019999998</v>
      </c>
      <c r="AK35" s="4084">
        <v>0</v>
      </c>
      <c r="AL35" s="4084">
        <v>0</v>
      </c>
      <c r="AM35" s="4084">
        <v>6269.2423529517455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14170.696969425786</v>
      </c>
      <c r="D36" s="4084">
        <v>635.02096942578726</v>
      </c>
      <c r="E36" s="4084">
        <v>12.618342391304349</v>
      </c>
      <c r="F36" s="4084">
        <v>622.40262703448275</v>
      </c>
      <c r="G36" s="4084">
        <v>13535.676000000003</v>
      </c>
      <c r="H36" s="4084">
        <v>13535.676000000003</v>
      </c>
      <c r="I36" s="4084">
        <v>0</v>
      </c>
      <c r="J36" s="4084">
        <v>625.08949671825098</v>
      </c>
      <c r="K36" s="4084">
        <v>568.63652167051123</v>
      </c>
      <c r="L36" s="4084">
        <v>0</v>
      </c>
      <c r="M36" s="4084">
        <v>9.6196067412179449</v>
      </c>
      <c r="N36" s="4084">
        <v>5.3832936356480552</v>
      </c>
      <c r="O36" s="4084">
        <v>2.8185319483477254</v>
      </c>
      <c r="P36" s="4084">
        <v>0.83676776929574659</v>
      </c>
      <c r="Q36" s="4084">
        <v>549.97832157600169</v>
      </c>
      <c r="R36" s="4084">
        <v>0</v>
      </c>
      <c r="S36" s="4084">
        <v>0</v>
      </c>
      <c r="T36" s="4084">
        <v>0</v>
      </c>
      <c r="U36" s="4084">
        <v>42.014974252827145</v>
      </c>
      <c r="V36" s="4084">
        <v>16.84778675282714</v>
      </c>
      <c r="W36" s="4084">
        <v>25.167187499999997</v>
      </c>
      <c r="X36" s="4084">
        <v>14.438000794912559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14.438000794912559</v>
      </c>
      <c r="AF36" s="4084">
        <v>0</v>
      </c>
      <c r="AG36" s="4084">
        <v>796.67174999999997</v>
      </c>
      <c r="AH36" s="4084">
        <v>0</v>
      </c>
      <c r="AI36" s="4084">
        <v>0</v>
      </c>
      <c r="AJ36" s="4084">
        <v>1797.5697813719999</v>
      </c>
      <c r="AK36" s="4084">
        <v>0</v>
      </c>
      <c r="AL36" s="4084">
        <v>0</v>
      </c>
      <c r="AM36" s="4084">
        <v>17390.027997516034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110.98361999344225</v>
      </c>
      <c r="D37" s="4084">
        <v>0</v>
      </c>
      <c r="E37" s="4084">
        <v>0</v>
      </c>
      <c r="F37" s="4084">
        <v>0</v>
      </c>
      <c r="G37" s="4084">
        <v>110.98361999344225</v>
      </c>
      <c r="H37" s="4084">
        <v>0</v>
      </c>
      <c r="I37" s="4084">
        <v>110.98361999344225</v>
      </c>
      <c r="J37" s="4084">
        <v>167.28808119092108</v>
      </c>
      <c r="K37" s="4084">
        <v>130.72170379831775</v>
      </c>
      <c r="L37" s="4084">
        <v>1.2535888412220962E-2</v>
      </c>
      <c r="M37" s="4084">
        <v>8.226487182099822</v>
      </c>
      <c r="N37" s="4084">
        <v>5.0215795978554283</v>
      </c>
      <c r="O37" s="4084">
        <v>3.8005347814650574</v>
      </c>
      <c r="P37" s="4084">
        <v>15.872833798434078</v>
      </c>
      <c r="Q37" s="4084">
        <v>97.787732550051103</v>
      </c>
      <c r="R37" s="4084">
        <v>0</v>
      </c>
      <c r="S37" s="4084">
        <v>0</v>
      </c>
      <c r="T37" s="4084">
        <v>0</v>
      </c>
      <c r="U37" s="4084">
        <v>29.921758950631951</v>
      </c>
      <c r="V37" s="4084">
        <v>29.602681744749599</v>
      </c>
      <c r="W37" s="4084">
        <v>0.31907720588235283</v>
      </c>
      <c r="X37" s="4084">
        <v>6.6446184419713834</v>
      </c>
      <c r="Y37" s="4084">
        <v>0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6.6446184419713834</v>
      </c>
      <c r="AF37" s="4084">
        <v>0</v>
      </c>
      <c r="AG37" s="4084">
        <v>0</v>
      </c>
      <c r="AH37" s="4084">
        <v>0</v>
      </c>
      <c r="AI37" s="4084">
        <v>0</v>
      </c>
      <c r="AJ37" s="4084">
        <v>408.88483262799991</v>
      </c>
      <c r="AK37" s="4084">
        <v>0</v>
      </c>
      <c r="AL37" s="4084">
        <v>0</v>
      </c>
      <c r="AM37" s="4084">
        <v>687.15653381236336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1147.930993424292</v>
      </c>
      <c r="K38" s="4084">
        <v>1065.6271771236566</v>
      </c>
      <c r="L38" s="4084">
        <v>37.594337607929894</v>
      </c>
      <c r="M38" s="4084">
        <v>42.513660286725624</v>
      </c>
      <c r="N38" s="4084">
        <v>102.14962393766342</v>
      </c>
      <c r="O38" s="4084">
        <v>23.609912583656786</v>
      </c>
      <c r="P38" s="4084">
        <v>28.615884722216997</v>
      </c>
      <c r="Q38" s="4084">
        <v>829.08727450601907</v>
      </c>
      <c r="R38" s="4084">
        <v>2.047769566396326</v>
      </c>
      <c r="S38" s="4084">
        <v>0</v>
      </c>
      <c r="T38" s="4084">
        <v>8.7139130484950034E-3</v>
      </c>
      <c r="U38" s="4084">
        <v>70.299215346740468</v>
      </c>
      <c r="V38" s="4084">
        <v>63.880904684975754</v>
      </c>
      <c r="W38" s="4084">
        <v>6.4183106617647052</v>
      </c>
      <c r="X38" s="4084">
        <v>12.004600953895071</v>
      </c>
      <c r="Y38" s="4084">
        <v>0</v>
      </c>
      <c r="Z38" s="4084">
        <v>0</v>
      </c>
      <c r="AA38" s="4084">
        <v>0</v>
      </c>
      <c r="AB38" s="4084">
        <v>0</v>
      </c>
      <c r="AC38" s="4084">
        <v>0</v>
      </c>
      <c r="AD38" s="4084">
        <v>0</v>
      </c>
      <c r="AE38" s="4084">
        <v>12.004600953895071</v>
      </c>
      <c r="AF38" s="4084">
        <v>0</v>
      </c>
      <c r="AG38" s="4084">
        <v>799.72095000000002</v>
      </c>
      <c r="AH38" s="4084">
        <v>0</v>
      </c>
      <c r="AI38" s="4084">
        <v>0</v>
      </c>
      <c r="AJ38" s="4084">
        <v>3569.5736199999992</v>
      </c>
      <c r="AK38" s="4084">
        <v>0</v>
      </c>
      <c r="AL38" s="4084">
        <v>0</v>
      </c>
      <c r="AM38" s="4084">
        <v>5517.225563424292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3283.1442649655169</v>
      </c>
      <c r="D39" s="4084">
        <v>2163.3994849655173</v>
      </c>
      <c r="E39" s="4084">
        <v>0</v>
      </c>
      <c r="F39" s="4084">
        <v>2163.3994849655173</v>
      </c>
      <c r="G39" s="4084">
        <v>1119.74478</v>
      </c>
      <c r="H39" s="4084">
        <v>0</v>
      </c>
      <c r="I39" s="4084">
        <v>1119.74478</v>
      </c>
      <c r="J39" s="4084">
        <v>808.76664243901621</v>
      </c>
      <c r="K39" s="4084">
        <v>500.1294161542852</v>
      </c>
      <c r="L39" s="4084">
        <v>3.3627850557583052</v>
      </c>
      <c r="M39" s="4084">
        <v>105.74928243493267</v>
      </c>
      <c r="N39" s="4084">
        <v>123.44263089026151</v>
      </c>
      <c r="O39" s="4084">
        <v>14.81657112868435</v>
      </c>
      <c r="P39" s="4084">
        <v>16.589468487692709</v>
      </c>
      <c r="Q39" s="4084">
        <v>236.16867815695568</v>
      </c>
      <c r="R39" s="4084">
        <v>0</v>
      </c>
      <c r="S39" s="4084">
        <v>0</v>
      </c>
      <c r="T39" s="4084">
        <v>0</v>
      </c>
      <c r="U39" s="4084">
        <v>262.20344953019577</v>
      </c>
      <c r="V39" s="4084">
        <v>72.038966074313407</v>
      </c>
      <c r="W39" s="4084">
        <v>190.16448345588236</v>
      </c>
      <c r="X39" s="4084">
        <v>46.433776754535167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21.250606626402586</v>
      </c>
      <c r="AE39" s="4084">
        <v>25.183170128132588</v>
      </c>
      <c r="AF39" s="4084">
        <v>0</v>
      </c>
      <c r="AG39" s="4084">
        <v>1028.5548000000001</v>
      </c>
      <c r="AH39" s="4084">
        <v>0</v>
      </c>
      <c r="AI39" s="4084">
        <v>0</v>
      </c>
      <c r="AJ39" s="4084">
        <v>176.63342199999997</v>
      </c>
      <c r="AK39" s="4084">
        <v>0</v>
      </c>
      <c r="AL39" s="4084">
        <v>2502.5721826399999</v>
      </c>
      <c r="AM39" s="4084">
        <v>7799.6713120445329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654.40932682696177</v>
      </c>
      <c r="K40" s="4084">
        <v>89.072654148834971</v>
      </c>
      <c r="L40" s="4084">
        <v>0.20162986835656455</v>
      </c>
      <c r="M40" s="4084">
        <v>3.6093581111186839</v>
      </c>
      <c r="N40" s="4084">
        <v>3.8454604802288546</v>
      </c>
      <c r="O40" s="4084">
        <v>3.488643149641002</v>
      </c>
      <c r="P40" s="4084">
        <v>0.23749029943152405</v>
      </c>
      <c r="Q40" s="4084">
        <v>77.690072240058342</v>
      </c>
      <c r="R40" s="4084">
        <v>0</v>
      </c>
      <c r="S40" s="4084">
        <v>0</v>
      </c>
      <c r="T40" s="4084">
        <v>0</v>
      </c>
      <c r="U40" s="4084">
        <v>0.56868967380975011</v>
      </c>
      <c r="V40" s="4084">
        <v>0.55502423263327949</v>
      </c>
      <c r="W40" s="4084">
        <v>1.3665441176470587E-2</v>
      </c>
      <c r="X40" s="4084">
        <v>564.76798300431699</v>
      </c>
      <c r="Y40" s="4084">
        <v>0</v>
      </c>
      <c r="Z40" s="4084">
        <v>0</v>
      </c>
      <c r="AA40" s="4084">
        <v>0</v>
      </c>
      <c r="AB40" s="4084">
        <v>492.83660066925552</v>
      </c>
      <c r="AC40" s="4084">
        <v>12.555949030612476</v>
      </c>
      <c r="AD40" s="4084">
        <v>0</v>
      </c>
      <c r="AE40" s="4084">
        <v>59.375433304448975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654.40932682696177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2270.0777797274905</v>
      </c>
      <c r="K41" s="4084">
        <v>526.71301476188103</v>
      </c>
      <c r="L41" s="4084">
        <v>3.7992978859438518</v>
      </c>
      <c r="M41" s="4084">
        <v>24.33408629420277</v>
      </c>
      <c r="N41" s="4084">
        <v>354.63962498797036</v>
      </c>
      <c r="O41" s="4084">
        <v>20.304937290034843</v>
      </c>
      <c r="P41" s="4084">
        <v>2.378449927358699</v>
      </c>
      <c r="Q41" s="4084">
        <v>121.25661837637043</v>
      </c>
      <c r="R41" s="4084">
        <v>0</v>
      </c>
      <c r="S41" s="4084">
        <v>0</v>
      </c>
      <c r="T41" s="4084">
        <v>0</v>
      </c>
      <c r="U41" s="4084">
        <v>37.304660422408055</v>
      </c>
      <c r="V41" s="4084">
        <v>36.89990306946688</v>
      </c>
      <c r="W41" s="4084">
        <v>0.40475735294117643</v>
      </c>
      <c r="X41" s="4084">
        <v>1706.0601045432015</v>
      </c>
      <c r="Y41" s="4084">
        <v>0</v>
      </c>
      <c r="Z41" s="4084">
        <v>0</v>
      </c>
      <c r="AA41" s="4084">
        <v>1704.384975767367</v>
      </c>
      <c r="AB41" s="4084">
        <v>0</v>
      </c>
      <c r="AC41" s="4084">
        <v>0</v>
      </c>
      <c r="AD41" s="4084">
        <v>0</v>
      </c>
      <c r="AE41" s="4084">
        <v>1.6751287758346578</v>
      </c>
      <c r="AF41" s="4084">
        <v>0</v>
      </c>
      <c r="AG41" s="4084">
        <v>0.16589999999999999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2270.2436797274904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34287.607772466938</v>
      </c>
      <c r="K42" s="4084">
        <v>29869.656622386396</v>
      </c>
      <c r="L42" s="4084">
        <v>7633.603493867673</v>
      </c>
      <c r="M42" s="4084">
        <v>26.204949594106626</v>
      </c>
      <c r="N42" s="4084">
        <v>16106.418764010916</v>
      </c>
      <c r="O42" s="4084">
        <v>111.08632444525561</v>
      </c>
      <c r="P42" s="4084">
        <v>36.012319619187622</v>
      </c>
      <c r="Q42" s="4084">
        <v>3777.737014798593</v>
      </c>
      <c r="R42" s="4084">
        <v>2178.3003876446974</v>
      </c>
      <c r="S42" s="4084">
        <v>0</v>
      </c>
      <c r="T42" s="4084">
        <v>0.29336840596599839</v>
      </c>
      <c r="U42" s="4084">
        <v>4415.1381820090519</v>
      </c>
      <c r="V42" s="4084">
        <v>9.6844264943457183</v>
      </c>
      <c r="W42" s="4084">
        <v>4405.4537555147053</v>
      </c>
      <c r="X42" s="4084">
        <v>2.8129680714921643</v>
      </c>
      <c r="Y42" s="4084">
        <v>0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2.8129680714921643</v>
      </c>
      <c r="AF42" s="4084">
        <v>0</v>
      </c>
      <c r="AG42" s="4084">
        <v>145.65705000000003</v>
      </c>
      <c r="AH42" s="4084">
        <v>0</v>
      </c>
      <c r="AI42" s="4084">
        <v>0</v>
      </c>
      <c r="AJ42" s="4084">
        <v>200.46428000000003</v>
      </c>
      <c r="AK42" s="4084">
        <v>0</v>
      </c>
      <c r="AL42" s="4084">
        <v>0</v>
      </c>
      <c r="AM42" s="4084">
        <v>34633.729102466939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348.33771008699574</v>
      </c>
      <c r="K43" s="4084">
        <v>348.24673366629816</v>
      </c>
      <c r="L43" s="4084">
        <v>0</v>
      </c>
      <c r="M43" s="4084">
        <v>0.26777993114105281</v>
      </c>
      <c r="N43" s="4084">
        <v>347.19969524823739</v>
      </c>
      <c r="O43" s="4084">
        <v>0</v>
      </c>
      <c r="P43" s="4084">
        <v>0</v>
      </c>
      <c r="Q43" s="4084">
        <v>0.77925848691968214</v>
      </c>
      <c r="R43" s="4084">
        <v>0</v>
      </c>
      <c r="S43" s="4084">
        <v>0</v>
      </c>
      <c r="T43" s="4084">
        <v>0</v>
      </c>
      <c r="U43" s="4084">
        <v>9.0976420697519711E-2</v>
      </c>
      <c r="V43" s="4084">
        <v>5.6704361873990299E-2</v>
      </c>
      <c r="W43" s="4084">
        <v>3.4272058823529405E-2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200.46428000000003</v>
      </c>
      <c r="AK43" s="4084">
        <v>0</v>
      </c>
      <c r="AL43" s="4084">
        <v>0</v>
      </c>
      <c r="AM43" s="4084">
        <v>548.8019900869956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27273.298358632248</v>
      </c>
      <c r="K44" s="4084">
        <v>22858.950533317973</v>
      </c>
      <c r="L44" s="4084">
        <v>7632.6107834621453</v>
      </c>
      <c r="M44" s="4084">
        <v>23.023679751005279</v>
      </c>
      <c r="N44" s="4084">
        <v>15193.361116822236</v>
      </c>
      <c r="O44" s="4084">
        <v>2.5587966076145143</v>
      </c>
      <c r="P44" s="4084">
        <v>0.73051399247216198</v>
      </c>
      <c r="Q44" s="4084">
        <v>6.6656426824981887</v>
      </c>
      <c r="R44" s="4084">
        <v>0</v>
      </c>
      <c r="S44" s="4084">
        <v>0</v>
      </c>
      <c r="T44" s="4084">
        <v>0</v>
      </c>
      <c r="U44" s="4084">
        <v>4413.8298523412996</v>
      </c>
      <c r="V44" s="4084">
        <v>8.4432310177705983</v>
      </c>
      <c r="W44" s="4084">
        <v>4405.3866213235287</v>
      </c>
      <c r="X44" s="4084">
        <v>0.51797297297297307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0.51797297297297307</v>
      </c>
      <c r="AF44" s="4084">
        <v>0</v>
      </c>
      <c r="AG44" s="4084">
        <v>145.65705000000003</v>
      </c>
      <c r="AH44" s="4084">
        <v>0</v>
      </c>
      <c r="AI44" s="4084">
        <v>0</v>
      </c>
      <c r="AJ44" s="4084">
        <v>0</v>
      </c>
      <c r="AK44" s="4084">
        <v>0</v>
      </c>
      <c r="AL44" s="4084">
        <v>0</v>
      </c>
      <c r="AM44" s="4084">
        <v>27418.955408632242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4477.4592557609149</v>
      </c>
      <c r="K45" s="4084">
        <v>4475.8300885198678</v>
      </c>
      <c r="L45" s="4084">
        <v>0.99257844880764279</v>
      </c>
      <c r="M45" s="4084">
        <v>1.2975431477449462</v>
      </c>
      <c r="N45" s="4084">
        <v>560.0363012602071</v>
      </c>
      <c r="O45" s="4084">
        <v>107.95395808060195</v>
      </c>
      <c r="P45" s="4084">
        <v>35.257593953331856</v>
      </c>
      <c r="Q45" s="4084">
        <v>3770.2921136291748</v>
      </c>
      <c r="R45" s="4084">
        <v>0</v>
      </c>
      <c r="S45" s="4084">
        <v>0</v>
      </c>
      <c r="T45" s="4084">
        <v>0</v>
      </c>
      <c r="U45" s="4084">
        <v>0.96863067506889677</v>
      </c>
      <c r="V45" s="4084">
        <v>0.94487883683360252</v>
      </c>
      <c r="W45" s="4084">
        <v>2.3751838235294115E-2</v>
      </c>
      <c r="X45" s="4084">
        <v>0.66053656597774246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0.66053656597774246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4477.4592557609149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2188.5124479867832</v>
      </c>
      <c r="K46" s="4084">
        <v>2186.6292668822571</v>
      </c>
      <c r="L46" s="4084">
        <v>1.3195672012864172E-4</v>
      </c>
      <c r="M46" s="4084">
        <v>1.6159467642153511</v>
      </c>
      <c r="N46" s="4084">
        <v>5.8216506802353996</v>
      </c>
      <c r="O46" s="4084">
        <v>0.57356975703916058</v>
      </c>
      <c r="P46" s="4084">
        <v>2.421167338360343E-2</v>
      </c>
      <c r="Q46" s="4084">
        <v>0</v>
      </c>
      <c r="R46" s="4084">
        <v>2178.3003876446974</v>
      </c>
      <c r="S46" s="4084">
        <v>0</v>
      </c>
      <c r="T46" s="4084">
        <v>0.29336840596599839</v>
      </c>
      <c r="U46" s="4084">
        <v>0.24872257198517531</v>
      </c>
      <c r="V46" s="4084">
        <v>0.23961227786752826</v>
      </c>
      <c r="W46" s="4084">
        <v>9.1102941176470567E-3</v>
      </c>
      <c r="X46" s="4084">
        <v>1.6344585325414496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1.6344585325414496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2188.5124479867832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538.5</v>
      </c>
      <c r="D47" s="4084">
        <v>538.5</v>
      </c>
      <c r="E47" s="4084">
        <v>528.29999999999995</v>
      </c>
      <c r="F47" s="4084">
        <v>10.199999999999999</v>
      </c>
      <c r="G47" s="4084">
        <v>0</v>
      </c>
      <c r="H47" s="4084">
        <v>0</v>
      </c>
      <c r="I47" s="4084">
        <v>0</v>
      </c>
      <c r="J47" s="4084">
        <v>7906.7570802258952</v>
      </c>
      <c r="K47" s="4084">
        <v>5100.3068515055365</v>
      </c>
      <c r="L47" s="4084">
        <v>8.4072265528360202</v>
      </c>
      <c r="M47" s="4084">
        <v>4233.2976608084682</v>
      </c>
      <c r="N47" s="4084">
        <v>433.8323281461337</v>
      </c>
      <c r="O47" s="4084">
        <v>47.175888349030743</v>
      </c>
      <c r="P47" s="4084">
        <v>19.658336642684482</v>
      </c>
      <c r="Q47" s="4084">
        <v>357.93541100638345</v>
      </c>
      <c r="R47" s="4084">
        <v>0</v>
      </c>
      <c r="S47" s="4084">
        <v>0</v>
      </c>
      <c r="T47" s="4084">
        <v>0</v>
      </c>
      <c r="U47" s="4084">
        <v>2615.3017247457947</v>
      </c>
      <c r="V47" s="4084">
        <v>2557.9346365105007</v>
      </c>
      <c r="W47" s="4084">
        <v>57.367088235294119</v>
      </c>
      <c r="X47" s="4084">
        <v>191.14850397456277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191.14850397456277</v>
      </c>
      <c r="AF47" s="4084">
        <v>0</v>
      </c>
      <c r="AG47" s="4084">
        <v>8530.1999999999989</v>
      </c>
      <c r="AH47" s="4084">
        <v>0</v>
      </c>
      <c r="AI47" s="4084">
        <v>0</v>
      </c>
      <c r="AJ47" s="4084">
        <v>3833.1990519999999</v>
      </c>
      <c r="AK47" s="4084">
        <v>1251.6582688000003</v>
      </c>
      <c r="AL47" s="4084">
        <v>285.69600000000008</v>
      </c>
      <c r="AM47" s="4084">
        <v>22346.010401025895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3166.3887083248001</v>
      </c>
      <c r="K48" s="4084">
        <v>2963.725525294471</v>
      </c>
      <c r="L48" s="4084">
        <v>6.1796651603444204</v>
      </c>
      <c r="M48" s="4084">
        <v>1899.3427191197077</v>
      </c>
      <c r="N48" s="4084">
        <v>763.91094102727993</v>
      </c>
      <c r="O48" s="4084">
        <v>15.352779645687086</v>
      </c>
      <c r="P48" s="4084">
        <v>32.888859538222633</v>
      </c>
      <c r="Q48" s="4084">
        <v>244.73406835250586</v>
      </c>
      <c r="R48" s="4084">
        <v>1.3164924507234195</v>
      </c>
      <c r="S48" s="4084">
        <v>0</v>
      </c>
      <c r="T48" s="4084">
        <v>0</v>
      </c>
      <c r="U48" s="4084">
        <v>134.7135684987646</v>
      </c>
      <c r="V48" s="4084">
        <v>104.62768982229403</v>
      </c>
      <c r="W48" s="4084">
        <v>30.085878676470585</v>
      </c>
      <c r="X48" s="4084">
        <v>67.94961453156489</v>
      </c>
      <c r="Y48" s="4084">
        <v>0</v>
      </c>
      <c r="Z48" s="4084">
        <v>0</v>
      </c>
      <c r="AA48" s="4084">
        <v>0</v>
      </c>
      <c r="AB48" s="4084">
        <v>0</v>
      </c>
      <c r="AC48" s="4084">
        <v>0</v>
      </c>
      <c r="AD48" s="4084">
        <v>40.966110557002082</v>
      </c>
      <c r="AE48" s="4084">
        <v>26.983503974562801</v>
      </c>
      <c r="AF48" s="4084">
        <v>0</v>
      </c>
      <c r="AG48" s="4084">
        <v>2358.5009468999997</v>
      </c>
      <c r="AH48" s="4084">
        <v>0</v>
      </c>
      <c r="AI48" s="4084">
        <v>0</v>
      </c>
      <c r="AJ48" s="4084">
        <v>6751.9472900000001</v>
      </c>
      <c r="AK48" s="4084">
        <v>104.81086740000001</v>
      </c>
      <c r="AL48" s="4084">
        <v>58.298599999999972</v>
      </c>
      <c r="AM48" s="4084">
        <v>12439.946412624799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1410.8861606698479</v>
      </c>
      <c r="K49" s="4084">
        <v>1387.5402016439625</v>
      </c>
      <c r="L49" s="4088">
        <v>67.303337491132538</v>
      </c>
      <c r="M49" s="4088">
        <v>81.147831157829245</v>
      </c>
      <c r="N49" s="4088">
        <v>529.20796816455334</v>
      </c>
      <c r="O49" s="4088">
        <v>6.9940241348183214</v>
      </c>
      <c r="P49" s="4088">
        <v>3.1803652241404685</v>
      </c>
      <c r="Q49" s="4088">
        <v>35.431943757101827</v>
      </c>
      <c r="R49" s="4088">
        <v>664.27473171438692</v>
      </c>
      <c r="S49" s="4088">
        <v>0</v>
      </c>
      <c r="T49" s="4088">
        <v>0</v>
      </c>
      <c r="U49" s="4088">
        <v>16.804264272308277</v>
      </c>
      <c r="V49" s="4088">
        <v>15.154216478190628</v>
      </c>
      <c r="W49" s="4084">
        <v>1.6500477941176468</v>
      </c>
      <c r="X49" s="4084">
        <v>6.5416947535771071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6.5416947535771071</v>
      </c>
      <c r="AF49" s="4084">
        <v>0</v>
      </c>
      <c r="AG49" s="4084">
        <v>258.60555000000005</v>
      </c>
      <c r="AH49" s="4084">
        <v>0</v>
      </c>
      <c r="AI49" s="4084">
        <v>0</v>
      </c>
      <c r="AJ49" s="4084">
        <v>1530.6465760000001</v>
      </c>
      <c r="AK49" s="4084">
        <v>166.23651040000004</v>
      </c>
      <c r="AL49" s="4084">
        <v>363.88001736000001</v>
      </c>
      <c r="AM49" s="4084">
        <v>3730.2548144298476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6">
    <mergeCell ref="AN3:AN8"/>
    <mergeCell ref="C8:AM8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4" pageOrder="overThenDown" orientation="landscape" r:id="rId1"/>
  <headerFooter alignWithMargins="0"/>
  <colBreaks count="1" manualBreakCount="1">
    <brk id="20" max="49" man="1"/>
  </colBreaks>
  <drawing r:id="rId2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Sheet79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2400" t="s">
        <v>2633</v>
      </c>
      <c r="B1" s="2400"/>
      <c r="C1" s="2400"/>
      <c r="D1" s="2400"/>
      <c r="E1" s="2400"/>
      <c r="F1" s="2400"/>
      <c r="G1" s="2400"/>
      <c r="H1" s="2400"/>
      <c r="I1" s="2400"/>
      <c r="J1" s="2400"/>
      <c r="K1" s="2400"/>
      <c r="L1" s="2400"/>
      <c r="M1" s="2400"/>
      <c r="N1" s="2400"/>
      <c r="O1" s="2400"/>
      <c r="P1" s="2400"/>
      <c r="Q1" s="2400"/>
      <c r="R1" s="2400"/>
      <c r="S1" s="2400"/>
      <c r="T1" s="2400"/>
      <c r="U1" s="2400"/>
      <c r="V1" s="2400"/>
      <c r="W1" s="2400"/>
      <c r="X1" s="2400"/>
      <c r="Y1" s="2400"/>
      <c r="Z1" s="2400"/>
      <c r="AA1" s="2400"/>
      <c r="AB1" s="2400"/>
      <c r="AC1" s="2400"/>
      <c r="AD1" s="2400"/>
      <c r="AE1" s="2400"/>
      <c r="AF1" s="2400"/>
      <c r="AG1" s="2400"/>
      <c r="AH1" s="2400"/>
      <c r="AI1" s="2400"/>
      <c r="AJ1" s="2400"/>
      <c r="AK1" s="2400"/>
      <c r="AL1" s="2400"/>
      <c r="AM1" s="2400"/>
      <c r="AN1" s="2400"/>
    </row>
    <row r="2" spans="1:40" ht="18" customHeight="1" thickBot="1">
      <c r="A2" s="1014"/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</row>
    <row r="3" spans="1:40" s="987" customFormat="1" ht="18" customHeight="1">
      <c r="A3" s="4879" t="s">
        <v>1327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3767</v>
      </c>
      <c r="S6" s="983" t="s">
        <v>3768</v>
      </c>
      <c r="T6" s="983" t="s">
        <v>3766</v>
      </c>
      <c r="U6" s="3849" t="s">
        <v>2400</v>
      </c>
      <c r="V6" s="984" t="s">
        <v>2388</v>
      </c>
      <c r="W6" s="983" t="s">
        <v>2387</v>
      </c>
      <c r="X6" s="4886" t="s">
        <v>3755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3739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3230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3789</v>
      </c>
      <c r="AD7" s="3858" t="s">
        <v>3796</v>
      </c>
      <c r="AE7" s="3875" t="s">
        <v>3800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1435.9500000000003</v>
      </c>
      <c r="D9" s="4084">
        <v>1435.9500000000003</v>
      </c>
      <c r="E9" s="4084">
        <v>1435.9500000000003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212.4863</v>
      </c>
      <c r="AG9" s="4084">
        <v>0</v>
      </c>
      <c r="AH9" s="4084">
        <v>1465.35825</v>
      </c>
      <c r="AI9" s="4084">
        <v>32678.7035</v>
      </c>
      <c r="AJ9" s="4084">
        <v>0</v>
      </c>
      <c r="AK9" s="4084">
        <v>0</v>
      </c>
      <c r="AL9" s="4084">
        <v>3976.7919000000006</v>
      </c>
      <c r="AM9" s="4084">
        <v>39769.289950000006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50138.878324799996</v>
      </c>
      <c r="D10" s="4084">
        <v>2550.8983248</v>
      </c>
      <c r="E10" s="4084">
        <v>0</v>
      </c>
      <c r="F10" s="4084">
        <v>2550.8983248</v>
      </c>
      <c r="G10" s="4084">
        <v>47587.979999999996</v>
      </c>
      <c r="H10" s="4084">
        <v>12509.640000000003</v>
      </c>
      <c r="I10" s="4084">
        <v>35078.340000000004</v>
      </c>
      <c r="J10" s="4084">
        <v>148558.40123693936</v>
      </c>
      <c r="K10" s="4084">
        <v>92602.701031043704</v>
      </c>
      <c r="L10" s="4084">
        <v>10122.615090521916</v>
      </c>
      <c r="M10" s="4084">
        <v>7075.7312828175754</v>
      </c>
      <c r="N10" s="4084">
        <v>31715.828983688989</v>
      </c>
      <c r="O10" s="4084">
        <v>620.54643525631718</v>
      </c>
      <c r="P10" s="4084">
        <v>97.720010135505106</v>
      </c>
      <c r="Q10" s="4084">
        <v>32339.416709735626</v>
      </c>
      <c r="R10" s="4084">
        <v>10630.111795036424</v>
      </c>
      <c r="S10" s="4084">
        <v>0</v>
      </c>
      <c r="T10" s="4084">
        <v>0.73072385135236673</v>
      </c>
      <c r="U10" s="4084">
        <v>8880.2926715557587</v>
      </c>
      <c r="V10" s="4084">
        <v>4181.5967689822292</v>
      </c>
      <c r="W10" s="4084">
        <v>4698.6959025735287</v>
      </c>
      <c r="X10" s="4084">
        <v>47075.407534339894</v>
      </c>
      <c r="Y10" s="4084">
        <v>38055.734677413289</v>
      </c>
      <c r="Z10" s="4084">
        <v>495.24422257080266</v>
      </c>
      <c r="AA10" s="4084">
        <v>3122.7693053311796</v>
      </c>
      <c r="AB10" s="4084">
        <v>1971.956586449297</v>
      </c>
      <c r="AC10" s="4084">
        <v>16.089173673219392</v>
      </c>
      <c r="AD10" s="4084">
        <v>297.51430670555618</v>
      </c>
      <c r="AE10" s="4084">
        <v>3116.0992621965443</v>
      </c>
      <c r="AF10" s="4084">
        <v>28799.334342999999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227496.61390473941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124652.66714230072</v>
      </c>
      <c r="K11" s="4084">
        <v>90244.221379654715</v>
      </c>
      <c r="L11" s="4084">
        <v>9961.8750469017741</v>
      </c>
      <c r="M11" s="4084">
        <v>6839.2380340547825</v>
      </c>
      <c r="N11" s="4084">
        <v>31088.35312585648</v>
      </c>
      <c r="O11" s="4084">
        <v>620.07643085665893</v>
      </c>
      <c r="P11" s="4084">
        <v>97.720010135505106</v>
      </c>
      <c r="Q11" s="4084">
        <v>31035.882524987159</v>
      </c>
      <c r="R11" s="4084">
        <v>10601.076206862355</v>
      </c>
      <c r="S11" s="4084">
        <v>0</v>
      </c>
      <c r="T11" s="4084">
        <v>0</v>
      </c>
      <c r="U11" s="4084">
        <v>4063.8906892075688</v>
      </c>
      <c r="V11" s="4084">
        <v>1011.8856542810984</v>
      </c>
      <c r="W11" s="4084">
        <v>3052.0050349264707</v>
      </c>
      <c r="X11" s="4084">
        <v>30344.55507343846</v>
      </c>
      <c r="Y11" s="4084">
        <v>21347.426158353537</v>
      </c>
      <c r="Z11" s="4084">
        <v>495.24422257080266</v>
      </c>
      <c r="AA11" s="4084">
        <v>3100.2253634894987</v>
      </c>
      <c r="AB11" s="4084">
        <v>1971.956586449297</v>
      </c>
      <c r="AC11" s="4084">
        <v>16.089173673219392</v>
      </c>
      <c r="AD11" s="4084">
        <v>297.51430670555618</v>
      </c>
      <c r="AE11" s="4084">
        <v>3116.0992621965443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124652.66714230072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23905.734094638621</v>
      </c>
      <c r="K12" s="4084">
        <v>2358.4796513889896</v>
      </c>
      <c r="L12" s="4084">
        <v>160.74004362014193</v>
      </c>
      <c r="M12" s="4084">
        <v>236.49324876279206</v>
      </c>
      <c r="N12" s="4084">
        <v>627.47585783251247</v>
      </c>
      <c r="O12" s="4084">
        <v>0.47000439965819696</v>
      </c>
      <c r="P12" s="4084">
        <v>0</v>
      </c>
      <c r="Q12" s="4084">
        <v>1303.5341847484669</v>
      </c>
      <c r="R12" s="4084">
        <v>29.035588174066156</v>
      </c>
      <c r="S12" s="4084">
        <v>0</v>
      </c>
      <c r="T12" s="4084">
        <v>0.73072385135236673</v>
      </c>
      <c r="U12" s="4084">
        <v>4816.4019823481904</v>
      </c>
      <c r="V12" s="4084">
        <v>3169.711114701131</v>
      </c>
      <c r="W12" s="4084">
        <v>1646.6908676470587</v>
      </c>
      <c r="X12" s="4084">
        <v>16730.852460901442</v>
      </c>
      <c r="Y12" s="4084">
        <v>16708.308519059763</v>
      </c>
      <c r="Z12" s="4084">
        <v>0</v>
      </c>
      <c r="AA12" s="4084">
        <v>22.54394184168013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23905.734094638621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-33841.264973589903</v>
      </c>
      <c r="K13" s="4084">
        <v>-26895.657298217349</v>
      </c>
      <c r="L13" s="4084">
        <v>-2417.8307109421298</v>
      </c>
      <c r="M13" s="4084">
        <v>-1064.1054395084129</v>
      </c>
      <c r="N13" s="4084">
        <v>-9951.6654362274203</v>
      </c>
      <c r="O13" s="4084">
        <v>0</v>
      </c>
      <c r="P13" s="4084">
        <v>0</v>
      </c>
      <c r="Q13" s="4084">
        <v>-7167.5372455414745</v>
      </c>
      <c r="R13" s="4084">
        <v>-6294.5184659979068</v>
      </c>
      <c r="S13" s="4084">
        <v>0</v>
      </c>
      <c r="T13" s="4084">
        <v>0</v>
      </c>
      <c r="U13" s="4084">
        <v>-98.624521313432467</v>
      </c>
      <c r="V13" s="4084">
        <v>-49.42361873990307</v>
      </c>
      <c r="W13" s="4084">
        <v>-49.200902573529405</v>
      </c>
      <c r="X13" s="4084">
        <v>-6846.9831540591213</v>
      </c>
      <c r="Y13" s="4084">
        <v>-3962.8017376296489</v>
      </c>
      <c r="Z13" s="4084">
        <v>-3.9379923479990628</v>
      </c>
      <c r="AA13" s="4084">
        <v>-1248.0445880452344</v>
      </c>
      <c r="AB13" s="4084">
        <v>-1225.454949882989</v>
      </c>
      <c r="AC13" s="4084">
        <v>0</v>
      </c>
      <c r="AD13" s="4084">
        <v>-70.461101930901194</v>
      </c>
      <c r="AE13" s="4084">
        <v>-336.28278422235053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-33841.264973589903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-8928.890846251541</v>
      </c>
      <c r="K14" s="4084">
        <v>-8928.890846251541</v>
      </c>
      <c r="L14" s="4084">
        <v>0</v>
      </c>
      <c r="M14" s="4084">
        <v>-1.3831608013484134E-4</v>
      </c>
      <c r="N14" s="4084">
        <v>-921.98085313433899</v>
      </c>
      <c r="O14" s="4084">
        <v>-44.099862734351987</v>
      </c>
      <c r="P14" s="4084">
        <v>0</v>
      </c>
      <c r="Q14" s="4084">
        <v>-6596.5859947308672</v>
      </c>
      <c r="R14" s="4084">
        <v>-1366.2239973359019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-8928.890846251541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303.89999999999964</v>
      </c>
      <c r="D15" s="4084">
        <v>303.89999999999964</v>
      </c>
      <c r="E15" s="4084">
        <v>227.69999999999982</v>
      </c>
      <c r="F15" s="4084">
        <v>76.199999999999989</v>
      </c>
      <c r="G15" s="4084">
        <v>0</v>
      </c>
      <c r="H15" s="4084">
        <v>0</v>
      </c>
      <c r="I15" s="4084">
        <v>0</v>
      </c>
      <c r="J15" s="4084">
        <v>-1137.6675358162183</v>
      </c>
      <c r="K15" s="4084">
        <v>-350.04459310317088</v>
      </c>
      <c r="L15" s="4084">
        <v>11.291140671247433</v>
      </c>
      <c r="M15" s="4084">
        <v>235.3733034619404</v>
      </c>
      <c r="N15" s="4084">
        <v>-240.37104499881229</v>
      </c>
      <c r="O15" s="4084">
        <v>-5.0735069519860474</v>
      </c>
      <c r="P15" s="4084">
        <v>-0.22222306589664065</v>
      </c>
      <c r="Q15" s="4084">
        <v>-234.98538886092206</v>
      </c>
      <c r="R15" s="4084">
        <v>-116.05687335874126</v>
      </c>
      <c r="S15" s="4084">
        <v>0</v>
      </c>
      <c r="T15" s="4084">
        <v>0</v>
      </c>
      <c r="U15" s="4084">
        <v>-94.572623476551371</v>
      </c>
      <c r="V15" s="4084">
        <v>-63.083651050080732</v>
      </c>
      <c r="W15" s="4084">
        <v>-31.48897242647061</v>
      </c>
      <c r="X15" s="4084">
        <v>-693.05031923649506</v>
      </c>
      <c r="Y15" s="4084">
        <v>-648.26845310558258</v>
      </c>
      <c r="Z15" s="4084">
        <v>-5.4359078006593506</v>
      </c>
      <c r="AA15" s="4084">
        <v>4.8340872374798067</v>
      </c>
      <c r="AB15" s="4084">
        <v>-55.546450011750998</v>
      </c>
      <c r="AC15" s="4084">
        <v>-3.4176986318202651E-2</v>
      </c>
      <c r="AD15" s="4084">
        <v>5.0901008979701992</v>
      </c>
      <c r="AE15" s="4084">
        <v>6.3104805323660518</v>
      </c>
      <c r="AF15" s="4084">
        <v>-701.06270000000018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-1534.83023581622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4407</v>
      </c>
      <c r="D16" s="4084">
        <v>4407</v>
      </c>
      <c r="E16" s="4084">
        <v>3927.6</v>
      </c>
      <c r="F16" s="4084">
        <v>479.4</v>
      </c>
      <c r="G16" s="4084">
        <v>0</v>
      </c>
      <c r="H16" s="4084">
        <v>0</v>
      </c>
      <c r="I16" s="4084">
        <v>0</v>
      </c>
      <c r="J16" s="4084">
        <v>5795.0676226713013</v>
      </c>
      <c r="K16" s="4084">
        <v>4316.770914370245</v>
      </c>
      <c r="L16" s="4084">
        <v>438.47898531546355</v>
      </c>
      <c r="M16" s="4084">
        <v>850.56532929575746</v>
      </c>
      <c r="N16" s="4084">
        <v>1068.8755127773834</v>
      </c>
      <c r="O16" s="4084">
        <v>40.627060750486436</v>
      </c>
      <c r="P16" s="4084">
        <v>3.3808440483359106</v>
      </c>
      <c r="Q16" s="4084">
        <v>1567.198993107588</v>
      </c>
      <c r="R16" s="4084">
        <v>347.64418907523071</v>
      </c>
      <c r="S16" s="4084">
        <v>0</v>
      </c>
      <c r="T16" s="4084">
        <v>0</v>
      </c>
      <c r="U16" s="4084">
        <v>546.95211286883489</v>
      </c>
      <c r="V16" s="4084">
        <v>317.73722132471732</v>
      </c>
      <c r="W16" s="4084">
        <v>229.21489154411759</v>
      </c>
      <c r="X16" s="4084">
        <v>931.34459543222181</v>
      </c>
      <c r="Y16" s="4084">
        <v>747.57558302639507</v>
      </c>
      <c r="Z16" s="4084">
        <v>21.751453215445014</v>
      </c>
      <c r="AA16" s="4084">
        <v>73.873021001615513</v>
      </c>
      <c r="AB16" s="4084">
        <v>51.530266152795726</v>
      </c>
      <c r="AC16" s="4084">
        <v>1.5302973037382406</v>
      </c>
      <c r="AD16" s="4084">
        <v>13.178403827306408</v>
      </c>
      <c r="AE16" s="4084">
        <v>21.905570904925749</v>
      </c>
      <c r="AF16" s="4084">
        <v>1382.03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11584.097622671301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-4103.1000000000004</v>
      </c>
      <c r="D17" s="4084">
        <v>-4103.1000000000004</v>
      </c>
      <c r="E17" s="4084">
        <v>-3699.9</v>
      </c>
      <c r="F17" s="4084">
        <v>-403.2</v>
      </c>
      <c r="G17" s="4084">
        <v>0</v>
      </c>
      <c r="H17" s="4084">
        <v>0</v>
      </c>
      <c r="I17" s="4084">
        <v>0</v>
      </c>
      <c r="J17" s="4084">
        <v>-6932.7351584875196</v>
      </c>
      <c r="K17" s="4084">
        <v>-4666.8155074734159</v>
      </c>
      <c r="L17" s="4084">
        <v>-427.18784464421611</v>
      </c>
      <c r="M17" s="4084">
        <v>-615.19202583381707</v>
      </c>
      <c r="N17" s="4084">
        <v>-1309.2465577761957</v>
      </c>
      <c r="O17" s="4084">
        <v>-45.700567702472483</v>
      </c>
      <c r="P17" s="4084">
        <v>-3.6030671142325512</v>
      </c>
      <c r="Q17" s="4084">
        <v>-1802.18438196851</v>
      </c>
      <c r="R17" s="4084">
        <v>-463.70106243397197</v>
      </c>
      <c r="S17" s="4084">
        <v>0</v>
      </c>
      <c r="T17" s="4084">
        <v>0</v>
      </c>
      <c r="U17" s="4084">
        <v>-641.52473634538626</v>
      </c>
      <c r="V17" s="4084">
        <v>-380.82087237479806</v>
      </c>
      <c r="W17" s="4084">
        <v>-260.7038639705882</v>
      </c>
      <c r="X17" s="4084">
        <v>-1624.3949146687169</v>
      </c>
      <c r="Y17" s="4084">
        <v>-1395.8440361319776</v>
      </c>
      <c r="Z17" s="4084">
        <v>-27.187361016104365</v>
      </c>
      <c r="AA17" s="4084">
        <v>-69.038933764135706</v>
      </c>
      <c r="AB17" s="4084">
        <v>-107.07671616454672</v>
      </c>
      <c r="AC17" s="4084">
        <v>-1.5644742900564432</v>
      </c>
      <c r="AD17" s="4084">
        <v>-8.0883029293362085</v>
      </c>
      <c r="AE17" s="4084">
        <v>-15.595090372559698</v>
      </c>
      <c r="AF17" s="4084">
        <v>-2083.0927000000001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-13118.927858487521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1319.6524199963069</v>
      </c>
      <c r="D18" s="4086">
        <v>78.3</v>
      </c>
      <c r="E18" s="4086">
        <v>78.3</v>
      </c>
      <c r="F18" s="4086">
        <v>0</v>
      </c>
      <c r="G18" s="4086">
        <v>1241.3524199963069</v>
      </c>
      <c r="H18" s="4086">
        <v>1244.1000000000001</v>
      </c>
      <c r="I18" s="4086">
        <v>-2.7475800036931468</v>
      </c>
      <c r="J18" s="4086">
        <v>-3592.9529017849632</v>
      </c>
      <c r="K18" s="4086">
        <v>-2634.1908168180494</v>
      </c>
      <c r="L18" s="4086">
        <v>-42.687361712242804</v>
      </c>
      <c r="M18" s="4086">
        <v>-302.3345711065171</v>
      </c>
      <c r="N18" s="4086">
        <v>448.06588307226156</v>
      </c>
      <c r="O18" s="4086">
        <v>-227.2090190715422</v>
      </c>
      <c r="P18" s="4086">
        <v>165.57313065182834</v>
      </c>
      <c r="Q18" s="4086">
        <v>-2757.3530996804543</v>
      </c>
      <c r="R18" s="4086">
        <v>81.754174693163591</v>
      </c>
      <c r="S18" s="4086">
        <v>0</v>
      </c>
      <c r="T18" s="4086">
        <v>4.6335453100247544E-5</v>
      </c>
      <c r="U18" s="4086">
        <v>460.59383099857058</v>
      </c>
      <c r="V18" s="4086">
        <v>-393.03573169628311</v>
      </c>
      <c r="W18" s="4086">
        <v>853.62956269485369</v>
      </c>
      <c r="X18" s="4086">
        <v>-1419.3559159654842</v>
      </c>
      <c r="Y18" s="4086">
        <v>-10.89860922098752</v>
      </c>
      <c r="Z18" s="4086">
        <v>21.824093761526271</v>
      </c>
      <c r="AA18" s="4086">
        <v>5.4097152623212343</v>
      </c>
      <c r="AB18" s="4086">
        <v>-43.423896130365833</v>
      </c>
      <c r="AC18" s="4086">
        <v>3.9496025438225212E-5</v>
      </c>
      <c r="AD18" s="4086">
        <v>-37.192972006359312</v>
      </c>
      <c r="AE18" s="4086">
        <v>-1355.0742871276445</v>
      </c>
      <c r="AF18" s="4086">
        <v>40.660352975865685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0.10665792598138069</v>
      </c>
      <c r="AM18" s="4087">
        <v>-2232.533470886809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53198.380744796304</v>
      </c>
      <c r="D19" s="4084">
        <v>4369.0483248</v>
      </c>
      <c r="E19" s="4084">
        <v>1741.9500000000003</v>
      </c>
      <c r="F19" s="4084">
        <v>2627.0983247999998</v>
      </c>
      <c r="G19" s="4084">
        <v>48829.332419996317</v>
      </c>
      <c r="H19" s="4084">
        <v>13753.74</v>
      </c>
      <c r="I19" s="4084">
        <v>35075.592419996305</v>
      </c>
      <c r="J19" s="4084">
        <v>101084.94433778277</v>
      </c>
      <c r="K19" s="4084">
        <v>53793.892818059532</v>
      </c>
      <c r="L19" s="4084">
        <v>7673.3877589434687</v>
      </c>
      <c r="M19" s="4084">
        <v>5944.661607202177</v>
      </c>
      <c r="N19" s="4084">
        <v>21049.881726734162</v>
      </c>
      <c r="O19" s="4084">
        <v>344.16191960051532</v>
      </c>
      <c r="P19" s="4084">
        <v>263.07246764735481</v>
      </c>
      <c r="Q19" s="4084">
        <v>15582.929169408801</v>
      </c>
      <c r="R19" s="4084">
        <v>2935.0673983358115</v>
      </c>
      <c r="S19" s="4084">
        <v>0</v>
      </c>
      <c r="T19" s="4084">
        <v>0.73077018723921194</v>
      </c>
      <c r="U19" s="4084">
        <v>9186.1911450311782</v>
      </c>
      <c r="V19" s="4084">
        <v>3691.3706581938609</v>
      </c>
      <c r="W19" s="4084">
        <v>5494.8204868373159</v>
      </c>
      <c r="X19" s="4084">
        <v>38104.8603746921</v>
      </c>
      <c r="Y19" s="4084">
        <v>33433.76577543548</v>
      </c>
      <c r="Z19" s="4084">
        <v>507.69462047846417</v>
      </c>
      <c r="AA19" s="4084">
        <v>1885.0559142164782</v>
      </c>
      <c r="AB19" s="4084">
        <v>647.53088393419023</v>
      </c>
      <c r="AC19" s="4084">
        <v>16.055032163392688</v>
      </c>
      <c r="AD19" s="4084">
        <v>183.70547708518606</v>
      </c>
      <c r="AE19" s="4084">
        <v>1431.052671378915</v>
      </c>
      <c r="AF19" s="4084">
        <v>28351.418295975873</v>
      </c>
      <c r="AG19" s="4084">
        <v>0</v>
      </c>
      <c r="AH19" s="4084">
        <v>1465.35825</v>
      </c>
      <c r="AI19" s="4084">
        <v>32678.7035</v>
      </c>
      <c r="AJ19" s="4084">
        <v>0</v>
      </c>
      <c r="AK19" s="4084">
        <v>0</v>
      </c>
      <c r="AL19" s="4084">
        <v>3976.898557925982</v>
      </c>
      <c r="AM19" s="4100">
        <v>220755.70368648096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-31098.120000000003</v>
      </c>
      <c r="D20" s="4084">
        <v>-1060.2</v>
      </c>
      <c r="E20" s="4084">
        <v>-1060.2</v>
      </c>
      <c r="F20" s="4084">
        <v>0</v>
      </c>
      <c r="G20" s="4084">
        <v>-30037.919999999998</v>
      </c>
      <c r="H20" s="4084">
        <v>0</v>
      </c>
      <c r="I20" s="4084">
        <v>-30037.919999999998</v>
      </c>
      <c r="J20" s="4084">
        <v>-5143.1084968494006</v>
      </c>
      <c r="K20" s="4084">
        <v>-5055.3733401630425</v>
      </c>
      <c r="L20" s="4084">
        <v>-0.27631737194937572</v>
      </c>
      <c r="M20" s="4084">
        <v>-100.25439689141028</v>
      </c>
      <c r="N20" s="4084">
        <v>-47.940841245757589</v>
      </c>
      <c r="O20" s="4084">
        <v>0</v>
      </c>
      <c r="P20" s="4084">
        <v>-9.5612977693210997E-3</v>
      </c>
      <c r="Q20" s="4084">
        <v>-4906.8922233561561</v>
      </c>
      <c r="R20" s="4084">
        <v>0</v>
      </c>
      <c r="S20" s="4084">
        <v>0</v>
      </c>
      <c r="T20" s="4084">
        <v>0</v>
      </c>
      <c r="U20" s="4084">
        <v>-87.100175816722896</v>
      </c>
      <c r="V20" s="4084">
        <v>-85.004860559369945</v>
      </c>
      <c r="W20" s="4084">
        <v>-2.095315257352941</v>
      </c>
      <c r="X20" s="4084">
        <v>-0.63498086963434019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-0.63498086963434019</v>
      </c>
      <c r="AF20" s="4084">
        <v>-28351.418295975869</v>
      </c>
      <c r="AG20" s="4084">
        <v>16192.581300000002</v>
      </c>
      <c r="AH20" s="4084">
        <v>-1465.35825</v>
      </c>
      <c r="AI20" s="4084">
        <v>-32678.7035</v>
      </c>
      <c r="AJ20" s="4084">
        <v>26840.220826000001</v>
      </c>
      <c r="AK20" s="4084">
        <v>1449</v>
      </c>
      <c r="AL20" s="4084">
        <v>-48.593000000000011</v>
      </c>
      <c r="AM20" s="4100">
        <v>-54303.499416825274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-31098.120000000003</v>
      </c>
      <c r="D21" s="4084">
        <v>-1060.2</v>
      </c>
      <c r="E21" s="4084">
        <v>-1060.2</v>
      </c>
      <c r="F21" s="4084">
        <v>0</v>
      </c>
      <c r="G21" s="4084">
        <v>-30037.919999999998</v>
      </c>
      <c r="H21" s="4084">
        <v>0</v>
      </c>
      <c r="I21" s="4084">
        <v>-30037.919999999998</v>
      </c>
      <c r="J21" s="4084">
        <v>-4358.048380121234</v>
      </c>
      <c r="K21" s="4084">
        <v>-4357.3851277604053</v>
      </c>
      <c r="L21" s="4084">
        <v>-0.27631737194937572</v>
      </c>
      <c r="M21" s="4084">
        <v>-94.486892566999444</v>
      </c>
      <c r="N21" s="4084">
        <v>-25.760826199833666</v>
      </c>
      <c r="O21" s="4084">
        <v>0</v>
      </c>
      <c r="P21" s="4084">
        <v>-9.5612977693210997E-3</v>
      </c>
      <c r="Q21" s="4084">
        <v>-4236.8515303238537</v>
      </c>
      <c r="R21" s="4084">
        <v>0</v>
      </c>
      <c r="S21" s="4084">
        <v>0</v>
      </c>
      <c r="T21" s="4084">
        <v>0</v>
      </c>
      <c r="U21" s="4084">
        <v>-4.7454321082390956E-2</v>
      </c>
      <c r="V21" s="4084">
        <v>-4.7454321082390956E-2</v>
      </c>
      <c r="W21" s="4084">
        <v>0</v>
      </c>
      <c r="X21" s="4084">
        <v>-0.61579803974562797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-0.61579803974562797</v>
      </c>
      <c r="AF21" s="4084">
        <v>-10714.671542900001</v>
      </c>
      <c r="AG21" s="4084">
        <v>-28.623664649999995</v>
      </c>
      <c r="AH21" s="4084">
        <v>-1465.35825</v>
      </c>
      <c r="AI21" s="4084">
        <v>-32678.7035</v>
      </c>
      <c r="AJ21" s="4084">
        <v>29424.725161999999</v>
      </c>
      <c r="AK21" s="4084">
        <v>1109.6140773102536</v>
      </c>
      <c r="AL21" s="4084">
        <v>-48.593000000000011</v>
      </c>
      <c r="AM21" s="4100">
        <v>-49857.779098360974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-675.70254277159074</v>
      </c>
      <c r="K22" s="4084">
        <v>-675.68335994170207</v>
      </c>
      <c r="L22" s="4084">
        <v>0</v>
      </c>
      <c r="M22" s="4084">
        <v>-5.6186794034556069</v>
      </c>
      <c r="N22" s="4084">
        <v>-2.3987505943384894E-2</v>
      </c>
      <c r="O22" s="4084">
        <v>0</v>
      </c>
      <c r="P22" s="4084">
        <v>0</v>
      </c>
      <c r="Q22" s="4084">
        <v>-670.04069303230301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-1.9182829888712241E-2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-1.9182829888712241E-2</v>
      </c>
      <c r="AF22" s="4084">
        <v>-749.29135710000014</v>
      </c>
      <c r="AG22" s="4084">
        <v>-235.58783535000001</v>
      </c>
      <c r="AH22" s="4084">
        <v>0</v>
      </c>
      <c r="AI22" s="4084">
        <v>0</v>
      </c>
      <c r="AJ22" s="4084">
        <v>0</v>
      </c>
      <c r="AK22" s="4084">
        <v>422.78592268974688</v>
      </c>
      <c r="AL22" s="4084">
        <v>0</v>
      </c>
      <c r="AM22" s="4100">
        <v>-1237.7958125318441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-109.35757395657629</v>
      </c>
      <c r="K23" s="4084">
        <v>-22.304852460935791</v>
      </c>
      <c r="L23" s="4084">
        <v>0</v>
      </c>
      <c r="M23" s="4084">
        <v>-0.14882492095524616</v>
      </c>
      <c r="N23" s="4084">
        <v>-22.156027539980546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-87.052721495640498</v>
      </c>
      <c r="V23" s="4084">
        <v>-84.957406238287547</v>
      </c>
      <c r="W23" s="4084">
        <v>-2.095315257352941</v>
      </c>
      <c r="X23" s="4084">
        <v>0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-16254.969369610571</v>
      </c>
      <c r="AG23" s="4084">
        <v>16128.181650000002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-236.14529356714479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-632.48602636530541</v>
      </c>
      <c r="AG24" s="4086">
        <v>328.61115000000075</v>
      </c>
      <c r="AH24" s="4086">
        <v>0</v>
      </c>
      <c r="AI24" s="4086">
        <v>0</v>
      </c>
      <c r="AJ24" s="4086">
        <v>-2584.5043360000009</v>
      </c>
      <c r="AK24" s="4086">
        <v>-83.400000000000205</v>
      </c>
      <c r="AL24" s="4086">
        <v>0</v>
      </c>
      <c r="AM24" s="4087">
        <v>-2971.7792123653062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22100.260744796306</v>
      </c>
      <c r="D25" s="4084">
        <v>3308.8483247999998</v>
      </c>
      <c r="E25" s="4084">
        <v>681.75</v>
      </c>
      <c r="F25" s="4084">
        <v>2627.0983247999998</v>
      </c>
      <c r="G25" s="4084">
        <v>18791.412419996304</v>
      </c>
      <c r="H25" s="4084">
        <v>13753.74</v>
      </c>
      <c r="I25" s="4084">
        <v>5037.6724199963028</v>
      </c>
      <c r="J25" s="4084">
        <v>95941.835840933403</v>
      </c>
      <c r="K25" s="4084">
        <v>48738.519477896472</v>
      </c>
      <c r="L25" s="4084">
        <v>7673.1114415715192</v>
      </c>
      <c r="M25" s="4084">
        <v>5844.4072103107665</v>
      </c>
      <c r="N25" s="4084">
        <v>21001.940885488402</v>
      </c>
      <c r="O25" s="4084">
        <v>344.1619196005152</v>
      </c>
      <c r="P25" s="4084">
        <v>263.06290634958543</v>
      </c>
      <c r="Q25" s="4084">
        <v>10676.036946052642</v>
      </c>
      <c r="R25" s="4084">
        <v>2935.0673983358115</v>
      </c>
      <c r="S25" s="4084">
        <v>0</v>
      </c>
      <c r="T25" s="4084">
        <v>0.73077018723921194</v>
      </c>
      <c r="U25" s="4084">
        <v>9099.090969214456</v>
      </c>
      <c r="V25" s="4084">
        <v>3606.3657976344916</v>
      </c>
      <c r="W25" s="4084">
        <v>5492.725171579963</v>
      </c>
      <c r="X25" s="4084">
        <v>38104.225393822468</v>
      </c>
      <c r="Y25" s="4084">
        <v>33433.76577543548</v>
      </c>
      <c r="Z25" s="4084">
        <v>507.69462047846417</v>
      </c>
      <c r="AA25" s="4084">
        <v>1885.0559142164782</v>
      </c>
      <c r="AB25" s="4084">
        <v>647.53088393419023</v>
      </c>
      <c r="AC25" s="4084">
        <v>16.055032163392688</v>
      </c>
      <c r="AD25" s="4084">
        <v>183.705477085186</v>
      </c>
      <c r="AE25" s="4084">
        <v>1430.4176905092809</v>
      </c>
      <c r="AF25" s="4084">
        <v>0</v>
      </c>
      <c r="AG25" s="4084">
        <v>16192.581300000002</v>
      </c>
      <c r="AH25" s="4084">
        <v>0</v>
      </c>
      <c r="AI25" s="4084">
        <v>0</v>
      </c>
      <c r="AJ25" s="4084">
        <v>26840.220826000001</v>
      </c>
      <c r="AK25" s="4084">
        <v>1449</v>
      </c>
      <c r="AL25" s="4084">
        <v>3928.3055579259822</v>
      </c>
      <c r="AM25" s="4100">
        <v>166452.20426965569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21474.760744796302</v>
      </c>
      <c r="D26" s="4084">
        <v>2683.3483247999993</v>
      </c>
      <c r="E26" s="4084">
        <v>65.25</v>
      </c>
      <c r="F26" s="4084">
        <v>2618.0983247999998</v>
      </c>
      <c r="G26" s="4084">
        <v>18791.412419996304</v>
      </c>
      <c r="H26" s="4084">
        <v>13753.74</v>
      </c>
      <c r="I26" s="4084">
        <v>5037.6724199963028</v>
      </c>
      <c r="J26" s="4084">
        <v>50838.671053844439</v>
      </c>
      <c r="K26" s="4084">
        <v>11032.627664401554</v>
      </c>
      <c r="L26" s="4084">
        <v>267.27253501140655</v>
      </c>
      <c r="M26" s="4084">
        <v>772.53124276228823</v>
      </c>
      <c r="N26" s="4084">
        <v>2869.45653256371</v>
      </c>
      <c r="O26" s="4084">
        <v>208.63700697980588</v>
      </c>
      <c r="P26" s="4084">
        <v>183.88583514538237</v>
      </c>
      <c r="Q26" s="4084">
        <v>6728.4069103958909</v>
      </c>
      <c r="R26" s="4084">
        <v>2.2044006319661422</v>
      </c>
      <c r="S26" s="4084">
        <v>0</v>
      </c>
      <c r="T26" s="4084">
        <v>0.23320091110734245</v>
      </c>
      <c r="U26" s="4084">
        <v>2027.2600091409704</v>
      </c>
      <c r="V26" s="4084">
        <v>1207.8224861974961</v>
      </c>
      <c r="W26" s="4084">
        <v>819.43752294347416</v>
      </c>
      <c r="X26" s="4084">
        <v>37778.783380301902</v>
      </c>
      <c r="Y26" s="4084">
        <v>33433.76577543548</v>
      </c>
      <c r="Z26" s="4084">
        <v>507.69462047846417</v>
      </c>
      <c r="AA26" s="4084">
        <v>1885.0559142164782</v>
      </c>
      <c r="AB26" s="4084">
        <v>647.53088393419023</v>
      </c>
      <c r="AC26" s="4084">
        <v>16.055032163392688</v>
      </c>
      <c r="AD26" s="4084">
        <v>139.53358484679444</v>
      </c>
      <c r="AE26" s="4084">
        <v>1149.1475692271144</v>
      </c>
      <c r="AF26" s="4084">
        <v>0</v>
      </c>
      <c r="AG26" s="4084">
        <v>4382.1004499999999</v>
      </c>
      <c r="AH26" s="4084">
        <v>0</v>
      </c>
      <c r="AI26" s="4084">
        <v>0</v>
      </c>
      <c r="AJ26" s="4084">
        <v>13616.990513999997</v>
      </c>
      <c r="AK26" s="4084">
        <v>0</v>
      </c>
      <c r="AL26" s="4084">
        <v>3337.4000000000005</v>
      </c>
      <c r="AM26" s="4100">
        <v>93649.922762640723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2945.3288646899045</v>
      </c>
      <c r="K27" s="4084">
        <v>2938.5624672419467</v>
      </c>
      <c r="L27" s="4084">
        <v>187.61039674190306</v>
      </c>
      <c r="M27" s="4084">
        <v>459.01134494582004</v>
      </c>
      <c r="N27" s="4084">
        <v>2050.8168932558719</v>
      </c>
      <c r="O27" s="4084">
        <v>76.791388778299194</v>
      </c>
      <c r="P27" s="4084">
        <v>66.781848881396556</v>
      </c>
      <c r="Q27" s="4084">
        <v>97.550594638655923</v>
      </c>
      <c r="R27" s="4084">
        <v>0</v>
      </c>
      <c r="S27" s="4084">
        <v>0</v>
      </c>
      <c r="T27" s="4084">
        <v>0</v>
      </c>
      <c r="U27" s="4084">
        <v>4.8432823954937998</v>
      </c>
      <c r="V27" s="4084">
        <v>4.6259364046849765</v>
      </c>
      <c r="W27" s="4084">
        <v>0.2173459908088235</v>
      </c>
      <c r="X27" s="4084">
        <v>1.9231150524642286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1.9231150524642286</v>
      </c>
      <c r="AF27" s="4084">
        <v>0</v>
      </c>
      <c r="AG27" s="4084">
        <v>24.7422</v>
      </c>
      <c r="AH27" s="4084">
        <v>0</v>
      </c>
      <c r="AI27" s="4084">
        <v>0</v>
      </c>
      <c r="AJ27" s="4084">
        <v>559.90687000000003</v>
      </c>
      <c r="AK27" s="4084">
        <v>0</v>
      </c>
      <c r="AL27" s="4084">
        <v>0</v>
      </c>
      <c r="AM27" s="4100">
        <v>3529.9779346899054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65.691659240860318</v>
      </c>
      <c r="K28" s="4084">
        <v>61.026331594473227</v>
      </c>
      <c r="L28" s="4084">
        <v>0.12798191980492676</v>
      </c>
      <c r="M28" s="4084">
        <v>2.9718353690953365</v>
      </c>
      <c r="N28" s="4084">
        <v>27.338800983796318</v>
      </c>
      <c r="O28" s="4084">
        <v>13.720272790047593</v>
      </c>
      <c r="P28" s="4084">
        <v>3.7460023473046955</v>
      </c>
      <c r="Q28" s="4084">
        <v>13.12143818442436</v>
      </c>
      <c r="R28" s="4084">
        <v>0</v>
      </c>
      <c r="S28" s="4084">
        <v>0</v>
      </c>
      <c r="T28" s="4084">
        <v>0</v>
      </c>
      <c r="U28" s="4084">
        <v>4.2333734945587942</v>
      </c>
      <c r="V28" s="4084">
        <v>4.2316708194668822</v>
      </c>
      <c r="W28" s="4084">
        <v>1.7026750919117643E-3</v>
      </c>
      <c r="X28" s="4084">
        <v>0.43195415182829883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0.43195415182829883</v>
      </c>
      <c r="AF28" s="4084">
        <v>0</v>
      </c>
      <c r="AG28" s="4084">
        <v>0</v>
      </c>
      <c r="AH28" s="4084">
        <v>0</v>
      </c>
      <c r="AI28" s="4084">
        <v>0</v>
      </c>
      <c r="AJ28" s="4084">
        <v>109.173818</v>
      </c>
      <c r="AK28" s="4084">
        <v>0</v>
      </c>
      <c r="AL28" s="4084">
        <v>0</v>
      </c>
      <c r="AM28" s="4100">
        <v>174.86547724086032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21474.760744796302</v>
      </c>
      <c r="D29" s="4084">
        <v>2683.3483247999993</v>
      </c>
      <c r="E29" s="4084">
        <v>65.25</v>
      </c>
      <c r="F29" s="4084">
        <v>2618.0983247999998</v>
      </c>
      <c r="G29" s="4084">
        <v>18791.412419996304</v>
      </c>
      <c r="H29" s="4084">
        <v>13753.74</v>
      </c>
      <c r="I29" s="4084">
        <v>5037.6724199963028</v>
      </c>
      <c r="J29" s="4084">
        <v>45332.863081365147</v>
      </c>
      <c r="K29" s="4084">
        <v>7469.579477393755</v>
      </c>
      <c r="L29" s="4084">
        <v>70.811070801986304</v>
      </c>
      <c r="M29" s="4084">
        <v>279.15031875761957</v>
      </c>
      <c r="N29" s="4084">
        <v>417.5090765161267</v>
      </c>
      <c r="O29" s="4084">
        <v>88.592751964950821</v>
      </c>
      <c r="P29" s="4084">
        <v>108.90713642291078</v>
      </c>
      <c r="Q29" s="4084">
        <v>6502.1715213870857</v>
      </c>
      <c r="R29" s="4084">
        <v>2.2044006319661422</v>
      </c>
      <c r="S29" s="4084">
        <v>0</v>
      </c>
      <c r="T29" s="4084">
        <v>0.23320091110734245</v>
      </c>
      <c r="U29" s="4084">
        <v>1980.5930900293806</v>
      </c>
      <c r="V29" s="4084">
        <v>1161.8066146902263</v>
      </c>
      <c r="W29" s="4084">
        <v>818.78647533915432</v>
      </c>
      <c r="X29" s="4084">
        <v>35882.690513942005</v>
      </c>
      <c r="Y29" s="4084">
        <v>33433.76577543548</v>
      </c>
      <c r="Z29" s="4084">
        <v>507.69462047846417</v>
      </c>
      <c r="AA29" s="4084">
        <v>0</v>
      </c>
      <c r="AB29" s="4084">
        <v>647.53088393419023</v>
      </c>
      <c r="AC29" s="4084">
        <v>16.055032163392688</v>
      </c>
      <c r="AD29" s="4084">
        <v>139.53358484679444</v>
      </c>
      <c r="AE29" s="4084">
        <v>1138.1106170836879</v>
      </c>
      <c r="AF29" s="4084">
        <v>0</v>
      </c>
      <c r="AG29" s="4084">
        <v>4357.2007500000009</v>
      </c>
      <c r="AH29" s="4084">
        <v>0</v>
      </c>
      <c r="AI29" s="4084">
        <v>0</v>
      </c>
      <c r="AJ29" s="4084">
        <v>12947.909825999996</v>
      </c>
      <c r="AK29" s="4084">
        <v>0</v>
      </c>
      <c r="AL29" s="4084">
        <v>3337.4000000000005</v>
      </c>
      <c r="AM29" s="4100">
        <v>87450.134402161464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31.744019999999999</v>
      </c>
      <c r="D30" s="4084">
        <v>0</v>
      </c>
      <c r="E30" s="4084">
        <v>0</v>
      </c>
      <c r="F30" s="4084">
        <v>0</v>
      </c>
      <c r="G30" s="4084">
        <v>31.744019999999999</v>
      </c>
      <c r="H30" s="4084">
        <v>0</v>
      </c>
      <c r="I30" s="4084">
        <v>31.744019999999999</v>
      </c>
      <c r="J30" s="4084">
        <v>755.46669857652091</v>
      </c>
      <c r="K30" s="4084">
        <v>647.85769678518136</v>
      </c>
      <c r="L30" s="4084">
        <v>0.6557268551962937</v>
      </c>
      <c r="M30" s="4084">
        <v>21.255849344038584</v>
      </c>
      <c r="N30" s="4084">
        <v>22.652774561992494</v>
      </c>
      <c r="O30" s="4084">
        <v>8.3432631496303049</v>
      </c>
      <c r="P30" s="4084">
        <v>7.7907804453105811</v>
      </c>
      <c r="Q30" s="4084">
        <v>587.15930242901311</v>
      </c>
      <c r="R30" s="4084">
        <v>0</v>
      </c>
      <c r="S30" s="4084">
        <v>0</v>
      </c>
      <c r="T30" s="4084">
        <v>0</v>
      </c>
      <c r="U30" s="4084">
        <v>23.463504021138966</v>
      </c>
      <c r="V30" s="4084">
        <v>22.548984736672054</v>
      </c>
      <c r="W30" s="4084">
        <v>0.91451928446691189</v>
      </c>
      <c r="X30" s="4084">
        <v>84.145497770200492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84.145497770200492</v>
      </c>
      <c r="AF30" s="4084">
        <v>0</v>
      </c>
      <c r="AG30" s="4084">
        <v>270.86220000000003</v>
      </c>
      <c r="AH30" s="4084">
        <v>0</v>
      </c>
      <c r="AI30" s="4084">
        <v>0</v>
      </c>
      <c r="AJ30" s="4084">
        <v>626.20770999999991</v>
      </c>
      <c r="AK30" s="4084">
        <v>0</v>
      </c>
      <c r="AL30" s="4084">
        <v>0</v>
      </c>
      <c r="AM30" s="4100">
        <v>1684.2806285765205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1226.698773976178</v>
      </c>
      <c r="K31" s="4084">
        <v>1198.0114699860778</v>
      </c>
      <c r="L31" s="4084">
        <v>0.49186009709270356</v>
      </c>
      <c r="M31" s="4084">
        <v>22.649674038533227</v>
      </c>
      <c r="N31" s="4084">
        <v>16.372009307407751</v>
      </c>
      <c r="O31" s="4084">
        <v>5.0399562595434224</v>
      </c>
      <c r="P31" s="4084">
        <v>15.866049440808824</v>
      </c>
      <c r="Q31" s="4084">
        <v>1137.5919208426922</v>
      </c>
      <c r="R31" s="4084">
        <v>0</v>
      </c>
      <c r="S31" s="4084">
        <v>0</v>
      </c>
      <c r="T31" s="4084">
        <v>0</v>
      </c>
      <c r="U31" s="4084">
        <v>5.8950402683192475</v>
      </c>
      <c r="V31" s="4084">
        <v>4.446491367124394</v>
      </c>
      <c r="W31" s="4084">
        <v>1.4485489011948529</v>
      </c>
      <c r="X31" s="4084">
        <v>22.7922637217806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22.7922637217806</v>
      </c>
      <c r="AF31" s="4084">
        <v>0</v>
      </c>
      <c r="AG31" s="4084">
        <v>420.34965</v>
      </c>
      <c r="AH31" s="4084">
        <v>0</v>
      </c>
      <c r="AI31" s="4084">
        <v>0</v>
      </c>
      <c r="AJ31" s="4084">
        <v>1190.7428419999999</v>
      </c>
      <c r="AK31" s="4084">
        <v>0</v>
      </c>
      <c r="AL31" s="4084">
        <v>0</v>
      </c>
      <c r="AM31" s="4100">
        <v>2837.7912659761778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63.17049076955108</v>
      </c>
      <c r="K32" s="4084">
        <v>60.765538593600915</v>
      </c>
      <c r="L32" s="4084">
        <v>0.35884416037158928</v>
      </c>
      <c r="M32" s="4084">
        <v>3.5245926228849278</v>
      </c>
      <c r="N32" s="4084">
        <v>7.7294503068181513</v>
      </c>
      <c r="O32" s="4084">
        <v>0.13210934476879049</v>
      </c>
      <c r="P32" s="4084">
        <v>0.6449095345407081</v>
      </c>
      <c r="Q32" s="4084">
        <v>48.375632624216742</v>
      </c>
      <c r="R32" s="4084">
        <v>0</v>
      </c>
      <c r="S32" s="4084">
        <v>0</v>
      </c>
      <c r="T32" s="4084">
        <v>0</v>
      </c>
      <c r="U32" s="4084">
        <v>0.83292352094222188</v>
      </c>
      <c r="V32" s="4084">
        <v>0.83139870476575117</v>
      </c>
      <c r="W32" s="4084">
        <v>1.5248161764705882E-3</v>
      </c>
      <c r="X32" s="4084">
        <v>1.5720286550079492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1.5720286550079492</v>
      </c>
      <c r="AF32" s="4084">
        <v>0</v>
      </c>
      <c r="AG32" s="4084">
        <v>36.357300000000002</v>
      </c>
      <c r="AH32" s="4084">
        <v>0</v>
      </c>
      <c r="AI32" s="4084">
        <v>0</v>
      </c>
      <c r="AJ32" s="4084">
        <v>125.96677999999999</v>
      </c>
      <c r="AK32" s="4084">
        <v>0</v>
      </c>
      <c r="AL32" s="4084">
        <v>0</v>
      </c>
      <c r="AM32" s="4084">
        <v>225.49457076955105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1087.3802051447838</v>
      </c>
      <c r="K33" s="4084">
        <v>1078.8590807920564</v>
      </c>
      <c r="L33" s="4084">
        <v>0.62184036946725851</v>
      </c>
      <c r="M33" s="4084">
        <v>13.531438605857904</v>
      </c>
      <c r="N33" s="4084">
        <v>8.5540208236220074</v>
      </c>
      <c r="O33" s="4084">
        <v>16.848003521482507</v>
      </c>
      <c r="P33" s="4084">
        <v>7.5575865612960458</v>
      </c>
      <c r="Q33" s="4084">
        <v>1031.7461909103306</v>
      </c>
      <c r="R33" s="4084">
        <v>0</v>
      </c>
      <c r="S33" s="4084">
        <v>0</v>
      </c>
      <c r="T33" s="4084">
        <v>0</v>
      </c>
      <c r="U33" s="4084">
        <v>8.1096816039196877</v>
      </c>
      <c r="V33" s="4084">
        <v>8.0523735662358629</v>
      </c>
      <c r="W33" s="4084">
        <v>5.7308037683823532E-2</v>
      </c>
      <c r="X33" s="4084">
        <v>0.4114427488076311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0.4114427488076311</v>
      </c>
      <c r="AF33" s="4084">
        <v>0</v>
      </c>
      <c r="AG33" s="4084">
        <v>65.689050000000009</v>
      </c>
      <c r="AH33" s="4084">
        <v>0</v>
      </c>
      <c r="AI33" s="4084">
        <v>0</v>
      </c>
      <c r="AJ33" s="4084">
        <v>830.18775599999992</v>
      </c>
      <c r="AK33" s="4084">
        <v>0</v>
      </c>
      <c r="AL33" s="4084">
        <v>0</v>
      </c>
      <c r="AM33" s="4084">
        <v>1983.2570111447837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226.03085999999996</v>
      </c>
      <c r="D34" s="4084">
        <v>0</v>
      </c>
      <c r="E34" s="4084">
        <v>0</v>
      </c>
      <c r="F34" s="4084">
        <v>0</v>
      </c>
      <c r="G34" s="4084">
        <v>226.03085999999996</v>
      </c>
      <c r="H34" s="4084">
        <v>0</v>
      </c>
      <c r="I34" s="4084">
        <v>226.03085999999996</v>
      </c>
      <c r="J34" s="4084">
        <v>37891.53751290268</v>
      </c>
      <c r="K34" s="4084">
        <v>1559.8827299054519</v>
      </c>
      <c r="L34" s="4084">
        <v>0.80307909781906428</v>
      </c>
      <c r="M34" s="4084">
        <v>21.864068856272805</v>
      </c>
      <c r="N34" s="4084">
        <v>77.157570244238428</v>
      </c>
      <c r="O34" s="4084">
        <v>6.9046071801492293</v>
      </c>
      <c r="P34" s="4084">
        <v>14.968218134880347</v>
      </c>
      <c r="Q34" s="4084">
        <v>1438.185186392092</v>
      </c>
      <c r="R34" s="4084">
        <v>0</v>
      </c>
      <c r="S34" s="4084">
        <v>0</v>
      </c>
      <c r="T34" s="4084">
        <v>0</v>
      </c>
      <c r="U34" s="4084">
        <v>1491.4961000342294</v>
      </c>
      <c r="V34" s="4084">
        <v>900.71548373505652</v>
      </c>
      <c r="W34" s="4084">
        <v>590.78061629917272</v>
      </c>
      <c r="X34" s="4084">
        <v>34840.158682962996</v>
      </c>
      <c r="Y34" s="4084">
        <v>33433.76577543548</v>
      </c>
      <c r="Z34" s="4084">
        <v>507.69462047846417</v>
      </c>
      <c r="AA34" s="4084">
        <v>0</v>
      </c>
      <c r="AB34" s="4084">
        <v>0.74145607582186934</v>
      </c>
      <c r="AC34" s="4084">
        <v>0</v>
      </c>
      <c r="AD34" s="4084">
        <v>0</v>
      </c>
      <c r="AE34" s="4084">
        <v>897.95683097323081</v>
      </c>
      <c r="AF34" s="4084">
        <v>0</v>
      </c>
      <c r="AG34" s="4084">
        <v>437.42160000000001</v>
      </c>
      <c r="AH34" s="4084">
        <v>0</v>
      </c>
      <c r="AI34" s="4084">
        <v>0</v>
      </c>
      <c r="AJ34" s="4084">
        <v>2831.5077739999997</v>
      </c>
      <c r="AK34" s="4084">
        <v>0</v>
      </c>
      <c r="AL34" s="4084">
        <v>0</v>
      </c>
      <c r="AM34" s="4084">
        <v>41386.497746902678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3507.9677777777779</v>
      </c>
      <c r="D35" s="4084">
        <v>4.0277777777777777</v>
      </c>
      <c r="E35" s="4084">
        <v>4.0277777777777777</v>
      </c>
      <c r="F35" s="4084">
        <v>0</v>
      </c>
      <c r="G35" s="4084">
        <v>3503.94</v>
      </c>
      <c r="H35" s="4084">
        <v>0</v>
      </c>
      <c r="I35" s="4084">
        <v>3503.94</v>
      </c>
      <c r="J35" s="4084">
        <v>1082.0986663241567</v>
      </c>
      <c r="K35" s="4084">
        <v>849.64510085330392</v>
      </c>
      <c r="L35" s="4084">
        <v>0.46542256821493033</v>
      </c>
      <c r="M35" s="4084">
        <v>16.308580260555438</v>
      </c>
      <c r="N35" s="4084">
        <v>75.616763661939203</v>
      </c>
      <c r="O35" s="4084">
        <v>8.8877576424483191</v>
      </c>
      <c r="P35" s="4084">
        <v>16.131819283181354</v>
      </c>
      <c r="Q35" s="4084">
        <v>732.23475743696463</v>
      </c>
      <c r="R35" s="4084">
        <v>0</v>
      </c>
      <c r="S35" s="4084">
        <v>0</v>
      </c>
      <c r="T35" s="4084">
        <v>0</v>
      </c>
      <c r="U35" s="4084">
        <v>65.397509674137908</v>
      </c>
      <c r="V35" s="4084">
        <v>62.013480123586433</v>
      </c>
      <c r="W35" s="4084">
        <v>3.3840295505514706</v>
      </c>
      <c r="X35" s="4084">
        <v>167.05605579671496</v>
      </c>
      <c r="Y35" s="4084">
        <v>0</v>
      </c>
      <c r="Z35" s="4084">
        <v>0</v>
      </c>
      <c r="AA35" s="4084">
        <v>0</v>
      </c>
      <c r="AB35" s="4084">
        <v>0</v>
      </c>
      <c r="AC35" s="4084">
        <v>0</v>
      </c>
      <c r="AD35" s="4084">
        <v>139.53358484679444</v>
      </c>
      <c r="AE35" s="4084">
        <v>27.522470949920507</v>
      </c>
      <c r="AF35" s="4084">
        <v>0</v>
      </c>
      <c r="AG35" s="4084">
        <v>336.85259999999994</v>
      </c>
      <c r="AH35" s="4084">
        <v>0</v>
      </c>
      <c r="AI35" s="4084">
        <v>0</v>
      </c>
      <c r="AJ35" s="4084">
        <v>870.26874400000008</v>
      </c>
      <c r="AK35" s="4084">
        <v>0</v>
      </c>
      <c r="AL35" s="4084">
        <v>0</v>
      </c>
      <c r="AM35" s="4084">
        <v>5797.1877881019345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14491.860874626454</v>
      </c>
      <c r="D36" s="4084">
        <v>738.12087462645593</v>
      </c>
      <c r="E36" s="4084">
        <v>10.472222222222221</v>
      </c>
      <c r="F36" s="4084">
        <v>727.64865240423364</v>
      </c>
      <c r="G36" s="4084">
        <v>13753.74</v>
      </c>
      <c r="H36" s="4084">
        <v>13753.74</v>
      </c>
      <c r="I36" s="4084">
        <v>0</v>
      </c>
      <c r="J36" s="4084">
        <v>592.56593104021852</v>
      </c>
      <c r="K36" s="4084">
        <v>542.42024503396647</v>
      </c>
      <c r="L36" s="4084">
        <v>0.15586925716675351</v>
      </c>
      <c r="M36" s="4084">
        <v>4.2528520966375316</v>
      </c>
      <c r="N36" s="4084">
        <v>5.4455344853682526</v>
      </c>
      <c r="O36" s="4084">
        <v>3.1961411047260881</v>
      </c>
      <c r="P36" s="4084">
        <v>0.19906328948214241</v>
      </c>
      <c r="Q36" s="4084">
        <v>529.17078480058558</v>
      </c>
      <c r="R36" s="4084">
        <v>0</v>
      </c>
      <c r="S36" s="4084">
        <v>0</v>
      </c>
      <c r="T36" s="4084">
        <v>0</v>
      </c>
      <c r="U36" s="4084">
        <v>38.214578525329934</v>
      </c>
      <c r="V36" s="4084">
        <v>13.305453972940228</v>
      </c>
      <c r="W36" s="4084">
        <v>24.909124552389706</v>
      </c>
      <c r="X36" s="4084">
        <v>11.931107480922098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11.931107480922098</v>
      </c>
      <c r="AF36" s="4084">
        <v>0</v>
      </c>
      <c r="AG36" s="4084">
        <v>884.95365000000004</v>
      </c>
      <c r="AH36" s="4084">
        <v>0</v>
      </c>
      <c r="AI36" s="4084">
        <v>0</v>
      </c>
      <c r="AJ36" s="4084">
        <v>1839.0351422460001</v>
      </c>
      <c r="AK36" s="4084">
        <v>0</v>
      </c>
      <c r="AL36" s="4084">
        <v>0</v>
      </c>
      <c r="AM36" s="4084">
        <v>17808.415597912677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109.86425999630401</v>
      </c>
      <c r="D37" s="4084">
        <v>0</v>
      </c>
      <c r="E37" s="4084">
        <v>0</v>
      </c>
      <c r="F37" s="4084">
        <v>0</v>
      </c>
      <c r="G37" s="4084">
        <v>109.86425999630401</v>
      </c>
      <c r="H37" s="4084">
        <v>0</v>
      </c>
      <c r="I37" s="4084">
        <v>109.86425999630401</v>
      </c>
      <c r="J37" s="4084">
        <v>158.01238953021982</v>
      </c>
      <c r="K37" s="4084">
        <v>122.4700840677594</v>
      </c>
      <c r="L37" s="4084">
        <v>5.0143553648883857E-2</v>
      </c>
      <c r="M37" s="4084">
        <v>7.5119464504393116</v>
      </c>
      <c r="N37" s="4084">
        <v>5.117199354626405</v>
      </c>
      <c r="O37" s="4084">
        <v>3.0157127671081119</v>
      </c>
      <c r="P37" s="4084">
        <v>13.188160177840848</v>
      </c>
      <c r="Q37" s="4084">
        <v>93.586921764095834</v>
      </c>
      <c r="R37" s="4084">
        <v>0</v>
      </c>
      <c r="S37" s="4084">
        <v>0</v>
      </c>
      <c r="T37" s="4084">
        <v>0</v>
      </c>
      <c r="U37" s="4084">
        <v>28.852582353557384</v>
      </c>
      <c r="V37" s="4084">
        <v>28.517126062197093</v>
      </c>
      <c r="W37" s="4084">
        <v>0.33545629136029409</v>
      </c>
      <c r="X37" s="4084">
        <v>6.6897231089030216</v>
      </c>
      <c r="Y37" s="4084">
        <v>0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6.6897231089030216</v>
      </c>
      <c r="AF37" s="4084">
        <v>0</v>
      </c>
      <c r="AG37" s="4084">
        <v>0</v>
      </c>
      <c r="AH37" s="4084">
        <v>0</v>
      </c>
      <c r="AI37" s="4084">
        <v>0</v>
      </c>
      <c r="AJ37" s="4084">
        <v>426.21018975399994</v>
      </c>
      <c r="AK37" s="4084">
        <v>0</v>
      </c>
      <c r="AL37" s="4084">
        <v>0</v>
      </c>
      <c r="AM37" s="4084">
        <v>694.0868392805238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918.6217000252567</v>
      </c>
      <c r="K38" s="4084">
        <v>843.3456051149592</v>
      </c>
      <c r="L38" s="4084">
        <v>42.507886483870095</v>
      </c>
      <c r="M38" s="4084">
        <v>45.001545119255269</v>
      </c>
      <c r="N38" s="4084">
        <v>98.237538891003226</v>
      </c>
      <c r="O38" s="4084">
        <v>24.158806586656528</v>
      </c>
      <c r="P38" s="4084">
        <v>19.427306696255414</v>
      </c>
      <c r="Q38" s="4084">
        <v>611.57491979484507</v>
      </c>
      <c r="R38" s="4084">
        <v>2.2044006319661422</v>
      </c>
      <c r="S38" s="4084">
        <v>0</v>
      </c>
      <c r="T38" s="4084">
        <v>0.23320091110734245</v>
      </c>
      <c r="U38" s="4084">
        <v>63.458698172618902</v>
      </c>
      <c r="V38" s="4084">
        <v>57.511451104604198</v>
      </c>
      <c r="W38" s="4084">
        <v>5.9472470680147049</v>
      </c>
      <c r="X38" s="4084">
        <v>11.817396737678854</v>
      </c>
      <c r="Y38" s="4084">
        <v>0</v>
      </c>
      <c r="Z38" s="4084">
        <v>0</v>
      </c>
      <c r="AA38" s="4084">
        <v>0</v>
      </c>
      <c r="AB38" s="4084">
        <v>0</v>
      </c>
      <c r="AC38" s="4084">
        <v>0</v>
      </c>
      <c r="AD38" s="4084">
        <v>0</v>
      </c>
      <c r="AE38" s="4084">
        <v>11.817396737678854</v>
      </c>
      <c r="AF38" s="4084">
        <v>0</v>
      </c>
      <c r="AG38" s="4084">
        <v>887.33084999999994</v>
      </c>
      <c r="AH38" s="4084">
        <v>0</v>
      </c>
      <c r="AI38" s="4084">
        <v>0</v>
      </c>
      <c r="AJ38" s="4084">
        <v>4029.8048559999993</v>
      </c>
      <c r="AK38" s="4084">
        <v>0</v>
      </c>
      <c r="AL38" s="4084">
        <v>0</v>
      </c>
      <c r="AM38" s="4084">
        <v>5835.7574060252564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3107.292952395766</v>
      </c>
      <c r="D39" s="4084">
        <v>1941.1996723957664</v>
      </c>
      <c r="E39" s="4084">
        <v>50.750000000000007</v>
      </c>
      <c r="F39" s="4084">
        <v>1890.4496723957664</v>
      </c>
      <c r="G39" s="4084">
        <v>1166.0932800000003</v>
      </c>
      <c r="H39" s="4084">
        <v>0</v>
      </c>
      <c r="I39" s="4084">
        <v>1166.0932800000003</v>
      </c>
      <c r="J39" s="4084">
        <v>728.99197599004538</v>
      </c>
      <c r="K39" s="4084">
        <v>448.17242079547867</v>
      </c>
      <c r="L39" s="4084">
        <v>5.5013836027601384</v>
      </c>
      <c r="M39" s="4084">
        <v>117.25263053301147</v>
      </c>
      <c r="N39" s="4084">
        <v>96.192708589004965</v>
      </c>
      <c r="O39" s="4084">
        <v>11.27616936099145</v>
      </c>
      <c r="P39" s="4084">
        <v>12.735457094351359</v>
      </c>
      <c r="Q39" s="4084">
        <v>205.21407161535936</v>
      </c>
      <c r="R39" s="4084">
        <v>0</v>
      </c>
      <c r="S39" s="4084">
        <v>0</v>
      </c>
      <c r="T39" s="4084">
        <v>0</v>
      </c>
      <c r="U39" s="4084">
        <v>254.34933953604084</v>
      </c>
      <c r="V39" s="4084">
        <v>63.355398005250407</v>
      </c>
      <c r="W39" s="4084">
        <v>190.99394153079044</v>
      </c>
      <c r="X39" s="4084">
        <v>26.470215658525809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0</v>
      </c>
      <c r="AE39" s="4084">
        <v>26.470215658525809</v>
      </c>
      <c r="AF39" s="4084">
        <v>0</v>
      </c>
      <c r="AG39" s="4084">
        <v>1017.3838500000002</v>
      </c>
      <c r="AH39" s="4084">
        <v>0</v>
      </c>
      <c r="AI39" s="4084">
        <v>0</v>
      </c>
      <c r="AJ39" s="4084">
        <v>177.97803200000001</v>
      </c>
      <c r="AK39" s="4084">
        <v>0</v>
      </c>
      <c r="AL39" s="4084">
        <v>3337.4000000000005</v>
      </c>
      <c r="AM39" s="4084">
        <v>8369.0468103858129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828.31873708553519</v>
      </c>
      <c r="K40" s="4084">
        <v>118.14950546591751</v>
      </c>
      <c r="L40" s="4084">
        <v>19.199014756378617</v>
      </c>
      <c r="M40" s="4084">
        <v>5.9971408301331213</v>
      </c>
      <c r="N40" s="4084">
        <v>4.4335062901058082</v>
      </c>
      <c r="O40" s="4084">
        <v>0.79022504744605293</v>
      </c>
      <c r="P40" s="4084">
        <v>0.39778576496315265</v>
      </c>
      <c r="Q40" s="4084">
        <v>87.331832776890764</v>
      </c>
      <c r="R40" s="4084">
        <v>0</v>
      </c>
      <c r="S40" s="4084">
        <v>0</v>
      </c>
      <c r="T40" s="4084">
        <v>0</v>
      </c>
      <c r="U40" s="4084">
        <v>0.5231323191461561</v>
      </c>
      <c r="V40" s="4084">
        <v>0.50897331179321492</v>
      </c>
      <c r="W40" s="4084">
        <v>1.4159007352941176E-2</v>
      </c>
      <c r="X40" s="4084">
        <v>709.64609930047152</v>
      </c>
      <c r="Y40" s="4084">
        <v>0</v>
      </c>
      <c r="Z40" s="4084">
        <v>0</v>
      </c>
      <c r="AA40" s="4084">
        <v>0</v>
      </c>
      <c r="AB40" s="4084">
        <v>646.7894278583683</v>
      </c>
      <c r="AC40" s="4084">
        <v>16.055032163392688</v>
      </c>
      <c r="AD40" s="4084">
        <v>0</v>
      </c>
      <c r="AE40" s="4084">
        <v>46.801639278710454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828.31873708553519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2494.7874485485308</v>
      </c>
      <c r="K41" s="4084">
        <v>563.45938817138233</v>
      </c>
      <c r="L41" s="4084">
        <v>8.7230855477122642</v>
      </c>
      <c r="M41" s="4084">
        <v>31.397743689753213</v>
      </c>
      <c r="N41" s="4084">
        <v>373.79176180791467</v>
      </c>
      <c r="O41" s="4084">
        <v>29.532593446508276</v>
      </c>
      <c r="P41" s="4084">
        <v>4.4508474937703131</v>
      </c>
      <c r="Q41" s="4084">
        <v>115.56335618572355</v>
      </c>
      <c r="R41" s="4084">
        <v>0</v>
      </c>
      <c r="S41" s="4084">
        <v>0</v>
      </c>
      <c r="T41" s="4084">
        <v>0</v>
      </c>
      <c r="U41" s="4084">
        <v>37.590263221537043</v>
      </c>
      <c r="V41" s="4084">
        <v>37.158264283117923</v>
      </c>
      <c r="W41" s="4084">
        <v>0.43199893841911768</v>
      </c>
      <c r="X41" s="4084">
        <v>1893.737797155612</v>
      </c>
      <c r="Y41" s="4084">
        <v>0</v>
      </c>
      <c r="Z41" s="4084">
        <v>0</v>
      </c>
      <c r="AA41" s="4084">
        <v>1885.0559142164782</v>
      </c>
      <c r="AB41" s="4084">
        <v>0</v>
      </c>
      <c r="AC41" s="4084">
        <v>0</v>
      </c>
      <c r="AD41" s="4084">
        <v>0</v>
      </c>
      <c r="AE41" s="4084">
        <v>8.6818829391339083</v>
      </c>
      <c r="AF41" s="4084">
        <v>0</v>
      </c>
      <c r="AG41" s="4084">
        <v>0.1575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2494.944948548532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34178.192970246928</v>
      </c>
      <c r="K42" s="4084">
        <v>29591.806132393227</v>
      </c>
      <c r="L42" s="4084">
        <v>7335.224201609004</v>
      </c>
      <c r="M42" s="4084">
        <v>15.218496848140418</v>
      </c>
      <c r="N42" s="4084">
        <v>16387.67729006198</v>
      </c>
      <c r="O42" s="4084">
        <v>114.33997540787985</v>
      </c>
      <c r="P42" s="4084">
        <v>32.591905677389931</v>
      </c>
      <c r="Q42" s="4084">
        <v>3416.7351322462982</v>
      </c>
      <c r="R42" s="4084">
        <v>2289.5215612664106</v>
      </c>
      <c r="S42" s="4084">
        <v>0</v>
      </c>
      <c r="T42" s="4084">
        <v>0.49756927613186946</v>
      </c>
      <c r="U42" s="4084">
        <v>4585.7853393688038</v>
      </c>
      <c r="V42" s="4084">
        <v>8.6730125149434567</v>
      </c>
      <c r="W42" s="4084">
        <v>4577.1123268538595</v>
      </c>
      <c r="X42" s="4084">
        <v>0.60149848489666147</v>
      </c>
      <c r="Y42" s="4084">
        <v>0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0.60149848489666147</v>
      </c>
      <c r="AF42" s="4084">
        <v>0</v>
      </c>
      <c r="AG42" s="4084">
        <v>238.72485000000003</v>
      </c>
      <c r="AH42" s="4084">
        <v>0</v>
      </c>
      <c r="AI42" s="4084">
        <v>0</v>
      </c>
      <c r="AJ42" s="4084">
        <v>212.83864799999998</v>
      </c>
      <c r="AK42" s="4084">
        <v>0</v>
      </c>
      <c r="AL42" s="4084">
        <v>5.5346579259812074</v>
      </c>
      <c r="AM42" s="4084">
        <v>34635.29112617291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297.90077089340531</v>
      </c>
      <c r="K43" s="4084">
        <v>297.81319775920286</v>
      </c>
      <c r="L43" s="4084">
        <v>0</v>
      </c>
      <c r="M43" s="4084">
        <v>0.35311777131440675</v>
      </c>
      <c r="N43" s="4084">
        <v>296.73354854462013</v>
      </c>
      <c r="O43" s="4084">
        <v>0</v>
      </c>
      <c r="P43" s="4084">
        <v>0</v>
      </c>
      <c r="Q43" s="4084">
        <v>0.72653144326827968</v>
      </c>
      <c r="R43" s="4084">
        <v>0</v>
      </c>
      <c r="S43" s="4084">
        <v>0</v>
      </c>
      <c r="T43" s="4084">
        <v>0</v>
      </c>
      <c r="U43" s="4084">
        <v>8.2804150895657139E-2</v>
      </c>
      <c r="V43" s="4084">
        <v>4.7733378836833602E-2</v>
      </c>
      <c r="W43" s="4084">
        <v>3.5070772058823529E-2</v>
      </c>
      <c r="X43" s="4084">
        <v>4.7689833068362483E-3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4.7689833068362483E-3</v>
      </c>
      <c r="AF43" s="4084">
        <v>0</v>
      </c>
      <c r="AG43" s="4084">
        <v>0</v>
      </c>
      <c r="AH43" s="4084">
        <v>0</v>
      </c>
      <c r="AI43" s="4084">
        <v>0</v>
      </c>
      <c r="AJ43" s="4084">
        <v>212.83864799999998</v>
      </c>
      <c r="AK43" s="4084">
        <v>0</v>
      </c>
      <c r="AL43" s="4084">
        <v>0</v>
      </c>
      <c r="AM43" s="4084">
        <v>510.73941889340534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27461.209780521058</v>
      </c>
      <c r="K44" s="4084">
        <v>22876.186716184526</v>
      </c>
      <c r="L44" s="4084">
        <v>7335.0828759617461</v>
      </c>
      <c r="M44" s="4084">
        <v>12.050618629601644</v>
      </c>
      <c r="N44" s="4084">
        <v>15521.790326772973</v>
      </c>
      <c r="O44" s="4084">
        <v>1.0180283340999734</v>
      </c>
      <c r="P44" s="4084">
        <v>0.66621179754179527</v>
      </c>
      <c r="Q44" s="4084">
        <v>5.5786546885661892</v>
      </c>
      <c r="R44" s="4084">
        <v>0</v>
      </c>
      <c r="S44" s="4084">
        <v>0</v>
      </c>
      <c r="T44" s="4084">
        <v>0</v>
      </c>
      <c r="U44" s="4084">
        <v>4584.611636106798</v>
      </c>
      <c r="V44" s="4084">
        <v>7.5687875020193864</v>
      </c>
      <c r="W44" s="4084">
        <v>4577.0428486047804</v>
      </c>
      <c r="X44" s="4084">
        <v>0.4114282297297297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0.4114282297297297</v>
      </c>
      <c r="AF44" s="4084">
        <v>0</v>
      </c>
      <c r="AG44" s="4084">
        <v>238.72485000000003</v>
      </c>
      <c r="AH44" s="4084">
        <v>0</v>
      </c>
      <c r="AI44" s="4084">
        <v>0</v>
      </c>
      <c r="AJ44" s="4084">
        <v>0</v>
      </c>
      <c r="AK44" s="4084">
        <v>0</v>
      </c>
      <c r="AL44" s="4084">
        <v>5.5346579259812074</v>
      </c>
      <c r="AM44" s="4084">
        <v>27705.469288447035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4119.1818342155366</v>
      </c>
      <c r="K45" s="4084">
        <v>4118.3001462025131</v>
      </c>
      <c r="L45" s="4084">
        <v>0.1369710754935301</v>
      </c>
      <c r="M45" s="4084">
        <v>1.3147973871613674</v>
      </c>
      <c r="N45" s="4084">
        <v>561.6325268795606</v>
      </c>
      <c r="O45" s="4084">
        <v>112.86021086598672</v>
      </c>
      <c r="P45" s="4084">
        <v>31.925693879848144</v>
      </c>
      <c r="Q45" s="4084">
        <v>3410.4299461144633</v>
      </c>
      <c r="R45" s="4084">
        <v>0</v>
      </c>
      <c r="S45" s="4084">
        <v>0</v>
      </c>
      <c r="T45" s="4084">
        <v>0</v>
      </c>
      <c r="U45" s="4084">
        <v>0.87043205117881672</v>
      </c>
      <c r="V45" s="4084">
        <v>0.84561926211631666</v>
      </c>
      <c r="W45" s="4084">
        <v>2.4812789062500003E-2</v>
      </c>
      <c r="X45" s="4084">
        <v>1.1255961844197139E-2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1.1255961844197139E-2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4119.1818342155366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2299.9005846169316</v>
      </c>
      <c r="K46" s="4084">
        <v>2299.5060722469848</v>
      </c>
      <c r="L46" s="4084">
        <v>4.3545717642451765E-3</v>
      </c>
      <c r="M46" s="4084">
        <v>1.4999630600630012</v>
      </c>
      <c r="N46" s="4084">
        <v>7.5208878648225079</v>
      </c>
      <c r="O46" s="4084">
        <v>0.46173620779317648</v>
      </c>
      <c r="P46" s="4084">
        <v>0</v>
      </c>
      <c r="Q46" s="4084">
        <v>0</v>
      </c>
      <c r="R46" s="4084">
        <v>2289.5215612664106</v>
      </c>
      <c r="S46" s="4084">
        <v>0</v>
      </c>
      <c r="T46" s="4084">
        <v>0.49756927613186946</v>
      </c>
      <c r="U46" s="4084">
        <v>0.22046705993047966</v>
      </c>
      <c r="V46" s="4084">
        <v>0.21087237197092082</v>
      </c>
      <c r="W46" s="4084">
        <v>9.5946879595588223E-3</v>
      </c>
      <c r="X46" s="4084">
        <v>0.17404531001589826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0.17404531001589826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2299.9005846169316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625.5</v>
      </c>
      <c r="D47" s="4084">
        <v>625.5</v>
      </c>
      <c r="E47" s="4084">
        <v>616.5</v>
      </c>
      <c r="F47" s="4084">
        <v>9</v>
      </c>
      <c r="G47" s="4084">
        <v>0</v>
      </c>
      <c r="H47" s="4084">
        <v>0</v>
      </c>
      <c r="I47" s="4084">
        <v>0</v>
      </c>
      <c r="J47" s="4084">
        <v>7469.4724775849709</v>
      </c>
      <c r="K47" s="4084">
        <v>4920.67591780984</v>
      </c>
      <c r="L47" s="4084">
        <v>2.9166376695660059</v>
      </c>
      <c r="M47" s="4084">
        <v>3463.5416891142108</v>
      </c>
      <c r="N47" s="4084">
        <v>1132.8242465929991</v>
      </c>
      <c r="O47" s="4084">
        <v>6.2522548223599861</v>
      </c>
      <c r="P47" s="4084">
        <v>12.081036227532895</v>
      </c>
      <c r="Q47" s="4084">
        <v>303.06005338317084</v>
      </c>
      <c r="R47" s="4084">
        <v>0</v>
      </c>
      <c r="S47" s="4084">
        <v>0</v>
      </c>
      <c r="T47" s="4084">
        <v>0</v>
      </c>
      <c r="U47" s="4084">
        <v>2350.1586427314105</v>
      </c>
      <c r="V47" s="4084">
        <v>2287.7313162815021</v>
      </c>
      <c r="W47" s="4084">
        <v>62.42732644990808</v>
      </c>
      <c r="X47" s="4084">
        <v>198.63791704372022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198.63791704372022</v>
      </c>
      <c r="AF47" s="4084">
        <v>0</v>
      </c>
      <c r="AG47" s="4084">
        <v>8636.2500000000018</v>
      </c>
      <c r="AH47" s="4084">
        <v>0</v>
      </c>
      <c r="AI47" s="4084">
        <v>0</v>
      </c>
      <c r="AJ47" s="4084">
        <v>4180.9175199999991</v>
      </c>
      <c r="AK47" s="4084">
        <v>1299.0802745526582</v>
      </c>
      <c r="AL47" s="4084">
        <v>255.59499999999991</v>
      </c>
      <c r="AM47" s="4084">
        <v>22466.815272137628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2108.6450859605375</v>
      </c>
      <c r="K48" s="4084">
        <v>1869.1199362680577</v>
      </c>
      <c r="L48" s="4084">
        <v>3.9408714798787496</v>
      </c>
      <c r="M48" s="4084">
        <v>1516.402587476206</v>
      </c>
      <c r="N48" s="4084">
        <v>107.74440181054327</v>
      </c>
      <c r="O48" s="4084">
        <v>10.63410031090983</v>
      </c>
      <c r="P48" s="4084">
        <v>31.059114755180051</v>
      </c>
      <c r="Q48" s="4084">
        <v>197.2085179672122</v>
      </c>
      <c r="R48" s="4084">
        <v>2.1303424681277843</v>
      </c>
      <c r="S48" s="4084">
        <v>0</v>
      </c>
      <c r="T48" s="4084">
        <v>0</v>
      </c>
      <c r="U48" s="4084">
        <v>121.89434803440233</v>
      </c>
      <c r="V48" s="4084">
        <v>89.8718945904685</v>
      </c>
      <c r="W48" s="4084">
        <v>32.02245344393382</v>
      </c>
      <c r="X48" s="4084">
        <v>117.63080165807776</v>
      </c>
      <c r="Y48" s="4084">
        <v>0</v>
      </c>
      <c r="Z48" s="4084">
        <v>0</v>
      </c>
      <c r="AA48" s="4084">
        <v>0</v>
      </c>
      <c r="AB48" s="4084">
        <v>0</v>
      </c>
      <c r="AC48" s="4084">
        <v>0</v>
      </c>
      <c r="AD48" s="4084">
        <v>44.171892238391592</v>
      </c>
      <c r="AE48" s="4084">
        <v>73.458909419686165</v>
      </c>
      <c r="AF48" s="4084">
        <v>0</v>
      </c>
      <c r="AG48" s="4084">
        <v>2656.5588000000002</v>
      </c>
      <c r="AH48" s="4084">
        <v>0</v>
      </c>
      <c r="AI48" s="4084">
        <v>0</v>
      </c>
      <c r="AJ48" s="4084">
        <v>7171.4945919999991</v>
      </c>
      <c r="AK48" s="4084">
        <v>116.24849979092063</v>
      </c>
      <c r="AL48" s="4084">
        <v>46.735900000000093</v>
      </c>
      <c r="AM48" s="4084">
        <v>12099.682877751458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1346.8542532965266</v>
      </c>
      <c r="K49" s="4084">
        <v>1324.2898270237959</v>
      </c>
      <c r="L49" s="4088">
        <v>63.757195801664366</v>
      </c>
      <c r="M49" s="4088">
        <v>76.713194109920735</v>
      </c>
      <c r="N49" s="4088">
        <v>504.23841445917253</v>
      </c>
      <c r="O49" s="4088">
        <v>4.2985820795597132</v>
      </c>
      <c r="P49" s="4088">
        <v>3.4450145441002289</v>
      </c>
      <c r="Q49" s="4088">
        <v>30.626332060070858</v>
      </c>
      <c r="R49" s="4088">
        <v>641.21109396930751</v>
      </c>
      <c r="S49" s="4088">
        <v>0</v>
      </c>
      <c r="T49" s="4088">
        <v>0</v>
      </c>
      <c r="U49" s="4088">
        <v>13.992629938867539</v>
      </c>
      <c r="V49" s="4088">
        <v>12.267088050080776</v>
      </c>
      <c r="W49" s="4084">
        <v>1.7255418887867644</v>
      </c>
      <c r="X49" s="4084">
        <v>8.5717963338632739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8.5717963338632739</v>
      </c>
      <c r="AF49" s="4084">
        <v>0</v>
      </c>
      <c r="AG49" s="4084">
        <v>278.94720000000007</v>
      </c>
      <c r="AH49" s="4084">
        <v>0</v>
      </c>
      <c r="AI49" s="4084">
        <v>0</v>
      </c>
      <c r="AJ49" s="4084">
        <v>1657.9795519999996</v>
      </c>
      <c r="AK49" s="4084">
        <v>33.671225656421377</v>
      </c>
      <c r="AL49" s="4084">
        <v>283.04000000000008</v>
      </c>
      <c r="AM49" s="4084">
        <v>3600.4922309529484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6">
    <mergeCell ref="AN3:AN8"/>
    <mergeCell ref="C8:AM8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Sheet80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2400" t="s">
        <v>2634</v>
      </c>
      <c r="B1" s="2400"/>
      <c r="C1" s="2400"/>
      <c r="D1" s="2400"/>
      <c r="E1" s="2400"/>
      <c r="F1" s="2400"/>
      <c r="G1" s="2400"/>
      <c r="H1" s="2400"/>
      <c r="I1" s="2400"/>
      <c r="J1" s="2400"/>
      <c r="K1" s="2400"/>
      <c r="L1" s="2400"/>
      <c r="M1" s="2400"/>
      <c r="N1" s="2400"/>
      <c r="O1" s="2400"/>
      <c r="P1" s="2400"/>
      <c r="Q1" s="2400"/>
      <c r="R1" s="2400"/>
      <c r="S1" s="2400"/>
      <c r="T1" s="2400"/>
      <c r="U1" s="2400"/>
      <c r="V1" s="2400"/>
      <c r="W1" s="2400"/>
      <c r="X1" s="2400"/>
      <c r="Y1" s="2400"/>
      <c r="Z1" s="2400"/>
      <c r="AA1" s="2400"/>
      <c r="AB1" s="2400"/>
      <c r="AC1" s="2400"/>
      <c r="AD1" s="2400"/>
      <c r="AE1" s="2400"/>
      <c r="AF1" s="2400"/>
      <c r="AG1" s="2400"/>
      <c r="AH1" s="2400"/>
      <c r="AI1" s="2400"/>
      <c r="AJ1" s="2400"/>
      <c r="AK1" s="2400"/>
      <c r="AL1" s="2400"/>
      <c r="AM1" s="2400"/>
      <c r="AN1" s="2400"/>
    </row>
    <row r="2" spans="1:40" ht="18" customHeight="1" thickBot="1">
      <c r="A2" s="1014"/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3231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3767</v>
      </c>
      <c r="S6" s="983" t="s">
        <v>3768</v>
      </c>
      <c r="T6" s="983" t="s">
        <v>3768</v>
      </c>
      <c r="U6" s="3849" t="s">
        <v>2400</v>
      </c>
      <c r="V6" s="984" t="s">
        <v>2388</v>
      </c>
      <c r="W6" s="983" t="s">
        <v>2387</v>
      </c>
      <c r="X6" s="4886" t="s">
        <v>3755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3790</v>
      </c>
      <c r="AE7" s="3875" t="s">
        <v>3801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1274.4000000000001</v>
      </c>
      <c r="D9" s="4084">
        <v>1274.4000000000001</v>
      </c>
      <c r="E9" s="4084">
        <v>1274.4000000000001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517.9837</v>
      </c>
      <c r="AG9" s="4084">
        <v>0</v>
      </c>
      <c r="AH9" s="4084">
        <v>1297.222</v>
      </c>
      <c r="AI9" s="4084">
        <v>36694.755749999997</v>
      </c>
      <c r="AJ9" s="4084">
        <v>0</v>
      </c>
      <c r="AK9" s="4084">
        <v>0</v>
      </c>
      <c r="AL9" s="4084">
        <v>3960.8870000000006</v>
      </c>
      <c r="AM9" s="4084">
        <v>43745.248449999992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48497.879879399996</v>
      </c>
      <c r="D10" s="4084">
        <v>2740.0798794000002</v>
      </c>
      <c r="E10" s="4084">
        <v>0</v>
      </c>
      <c r="F10" s="4084">
        <v>2740.0798794000002</v>
      </c>
      <c r="G10" s="4084">
        <v>45757.8</v>
      </c>
      <c r="H10" s="4084">
        <v>11203.499999999998</v>
      </c>
      <c r="I10" s="4084">
        <v>34554.300000000003</v>
      </c>
      <c r="J10" s="4084">
        <v>151713.28101117403</v>
      </c>
      <c r="K10" s="4084">
        <v>95479.768555953211</v>
      </c>
      <c r="L10" s="4084">
        <v>9751.7731612427906</v>
      </c>
      <c r="M10" s="4084">
        <v>6038.0540350566052</v>
      </c>
      <c r="N10" s="4084">
        <v>34061.653632673158</v>
      </c>
      <c r="O10" s="4084">
        <v>612.29542956171338</v>
      </c>
      <c r="P10" s="4084">
        <v>110.87959437017408</v>
      </c>
      <c r="Q10" s="4084">
        <v>33108.194949107332</v>
      </c>
      <c r="R10" s="4084">
        <v>11796.769202471372</v>
      </c>
      <c r="S10" s="4084">
        <v>0</v>
      </c>
      <c r="T10" s="4084">
        <v>0.14855147006481956</v>
      </c>
      <c r="U10" s="4084">
        <v>8940.0207165286738</v>
      </c>
      <c r="V10" s="4084">
        <v>4136.696122778676</v>
      </c>
      <c r="W10" s="4084">
        <v>4803.3245937499996</v>
      </c>
      <c r="X10" s="4084">
        <v>47293.491738692137</v>
      </c>
      <c r="Y10" s="4084">
        <v>38113.116327434043</v>
      </c>
      <c r="Z10" s="4084">
        <v>556.10730422693678</v>
      </c>
      <c r="AA10" s="4084">
        <v>3207.4227786752826</v>
      </c>
      <c r="AB10" s="4084">
        <v>2116.5675999141154</v>
      </c>
      <c r="AC10" s="4084">
        <v>13.87429703897053</v>
      </c>
      <c r="AD10" s="4084">
        <v>314.63031044115053</v>
      </c>
      <c r="AE10" s="4084">
        <v>2971.7731209616391</v>
      </c>
      <c r="AF10" s="4084">
        <v>29043.849954599995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229255.01084517399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130044.41877704117</v>
      </c>
      <c r="K11" s="4084">
        <v>94506.998278259198</v>
      </c>
      <c r="L11" s="4084">
        <v>9741.4579724736141</v>
      </c>
      <c r="M11" s="4084">
        <v>5988.1937161735186</v>
      </c>
      <c r="N11" s="4084">
        <v>33782.060528947142</v>
      </c>
      <c r="O11" s="4084">
        <v>612.29542956171338</v>
      </c>
      <c r="P11" s="4084">
        <v>110.87959437017408</v>
      </c>
      <c r="Q11" s="4084">
        <v>32475.341834261664</v>
      </c>
      <c r="R11" s="4084">
        <v>11796.769202471372</v>
      </c>
      <c r="S11" s="4084">
        <v>0</v>
      </c>
      <c r="T11" s="4084">
        <v>0</v>
      </c>
      <c r="U11" s="4084">
        <v>3925.1367901739036</v>
      </c>
      <c r="V11" s="4084">
        <v>989.42520193861083</v>
      </c>
      <c r="W11" s="4084">
        <v>2935.7115882352946</v>
      </c>
      <c r="X11" s="4084">
        <v>31612.283708608065</v>
      </c>
      <c r="Y11" s="4084">
        <v>22431.908297349975</v>
      </c>
      <c r="Z11" s="4084">
        <v>556.10730422693678</v>
      </c>
      <c r="AA11" s="4084">
        <v>3207.4227786752826</v>
      </c>
      <c r="AB11" s="4084">
        <v>2116.5675999141154</v>
      </c>
      <c r="AC11" s="4084">
        <v>13.87429703897053</v>
      </c>
      <c r="AD11" s="4084">
        <v>314.63031044115053</v>
      </c>
      <c r="AE11" s="4084">
        <v>2971.7731209616391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130044.41877704117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21668.862234132852</v>
      </c>
      <c r="K12" s="4084">
        <v>972.77027769401229</v>
      </c>
      <c r="L12" s="4084">
        <v>10.31518876917605</v>
      </c>
      <c r="M12" s="4084">
        <v>49.860318883087729</v>
      </c>
      <c r="N12" s="4084">
        <v>279.59310372600919</v>
      </c>
      <c r="O12" s="4084">
        <v>0</v>
      </c>
      <c r="P12" s="4084">
        <v>0</v>
      </c>
      <c r="Q12" s="4084">
        <v>632.85311484567455</v>
      </c>
      <c r="R12" s="4084">
        <v>0</v>
      </c>
      <c r="S12" s="4084">
        <v>0</v>
      </c>
      <c r="T12" s="4084">
        <v>0.14855147006481956</v>
      </c>
      <c r="U12" s="4084">
        <v>5014.8839263547707</v>
      </c>
      <c r="V12" s="4084">
        <v>3147.2709208400647</v>
      </c>
      <c r="W12" s="4084">
        <v>1867.6130055147057</v>
      </c>
      <c r="X12" s="4084">
        <v>15681.208030084064</v>
      </c>
      <c r="Y12" s="4084">
        <v>15681.208030084064</v>
      </c>
      <c r="Z12" s="4084">
        <v>0</v>
      </c>
      <c r="AA12" s="4084">
        <v>0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21668.862234132852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-38071.272264333544</v>
      </c>
      <c r="K13" s="4084">
        <v>-31461.462275086931</v>
      </c>
      <c r="L13" s="4084">
        <v>-1915.3850457607068</v>
      </c>
      <c r="M13" s="4084">
        <v>-616.17752790477789</v>
      </c>
      <c r="N13" s="4084">
        <v>-12562.702679124543</v>
      </c>
      <c r="O13" s="4084">
        <v>0</v>
      </c>
      <c r="P13" s="4084">
        <v>0</v>
      </c>
      <c r="Q13" s="4084">
        <v>-8824.3800825644557</v>
      </c>
      <c r="R13" s="4084">
        <v>-7542.8169397324455</v>
      </c>
      <c r="S13" s="4084">
        <v>0</v>
      </c>
      <c r="T13" s="4084">
        <v>0</v>
      </c>
      <c r="U13" s="4084">
        <v>-74.060627782595262</v>
      </c>
      <c r="V13" s="4084">
        <v>-28.630953150242327</v>
      </c>
      <c r="W13" s="4084">
        <v>-45.429674632352928</v>
      </c>
      <c r="X13" s="4084">
        <v>-6535.7493614640125</v>
      </c>
      <c r="Y13" s="4084">
        <v>-3280.5550968237412</v>
      </c>
      <c r="Z13" s="4084">
        <v>-2.6203742905545453E-2</v>
      </c>
      <c r="AA13" s="4084">
        <v>-1483.2277867528271</v>
      </c>
      <c r="AB13" s="4084">
        <v>-1401.3201350878765</v>
      </c>
      <c r="AC13" s="4084">
        <v>0</v>
      </c>
      <c r="AD13" s="4084">
        <v>-63.375255721926997</v>
      </c>
      <c r="AE13" s="4084">
        <v>-307.24488333473539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-38071.272264333544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-8555.1366575966149</v>
      </c>
      <c r="K14" s="4084">
        <v>-8555.1366575966149</v>
      </c>
      <c r="L14" s="4084">
        <v>0</v>
      </c>
      <c r="M14" s="4084">
        <v>0</v>
      </c>
      <c r="N14" s="4084">
        <v>-804.53773150496625</v>
      </c>
      <c r="O14" s="4084">
        <v>-48.501166255602719</v>
      </c>
      <c r="P14" s="4084">
        <v>0</v>
      </c>
      <c r="Q14" s="4084">
        <v>-6706.8069215680789</v>
      </c>
      <c r="R14" s="4084">
        <v>-995.29083826796716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-8555.1366575966149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696.15000000000009</v>
      </c>
      <c r="D15" s="4084">
        <v>696.15000000000009</v>
      </c>
      <c r="E15" s="4084">
        <v>622.34999999999991</v>
      </c>
      <c r="F15" s="4084">
        <v>73.800000000000011</v>
      </c>
      <c r="G15" s="4084">
        <v>0</v>
      </c>
      <c r="H15" s="4084">
        <v>0</v>
      </c>
      <c r="I15" s="4084">
        <v>0</v>
      </c>
      <c r="J15" s="4084">
        <v>1315.6258376942396</v>
      </c>
      <c r="K15" s="4084">
        <v>1074.1153328919318</v>
      </c>
      <c r="L15" s="4084">
        <v>12.089214914585568</v>
      </c>
      <c r="M15" s="4084">
        <v>224.33429710637853</v>
      </c>
      <c r="N15" s="4084">
        <v>223.92965738854446</v>
      </c>
      <c r="O15" s="4084">
        <v>5.5778836924777551</v>
      </c>
      <c r="P15" s="4084">
        <v>0.97016329462579121</v>
      </c>
      <c r="Q15" s="4084">
        <v>374.5744920411646</v>
      </c>
      <c r="R15" s="4084">
        <v>232.63962445415524</v>
      </c>
      <c r="S15" s="4084">
        <v>0</v>
      </c>
      <c r="T15" s="4084">
        <v>0</v>
      </c>
      <c r="U15" s="4084">
        <v>121.96184401430196</v>
      </c>
      <c r="V15" s="4084">
        <v>73.921744749596144</v>
      </c>
      <c r="W15" s="4084">
        <v>48.040099264705844</v>
      </c>
      <c r="X15" s="4084">
        <v>119.54866078800524</v>
      </c>
      <c r="Y15" s="4084">
        <v>127.95045051193597</v>
      </c>
      <c r="Z15" s="4084">
        <v>-9.2118541166604366</v>
      </c>
      <c r="AA15" s="4084">
        <v>-31.183683360258485</v>
      </c>
      <c r="AB15" s="4084">
        <v>34.395504802331402</v>
      </c>
      <c r="AC15" s="4084">
        <v>-0.39803843761465951</v>
      </c>
      <c r="AD15" s="4084">
        <v>-3.4586210336469296</v>
      </c>
      <c r="AE15" s="4084">
        <v>1.4549024219180193</v>
      </c>
      <c r="AF15" s="4084">
        <v>134.34902489320007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2146.1248625874414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4103.1000000000004</v>
      </c>
      <c r="D16" s="4084">
        <v>4103.1000000000004</v>
      </c>
      <c r="E16" s="4084">
        <v>3699.9</v>
      </c>
      <c r="F16" s="4084">
        <v>403.2</v>
      </c>
      <c r="G16" s="4084">
        <v>0</v>
      </c>
      <c r="H16" s="4084">
        <v>0</v>
      </c>
      <c r="I16" s="4084">
        <v>0</v>
      </c>
      <c r="J16" s="4084">
        <v>7129.7284270678983</v>
      </c>
      <c r="K16" s="4084">
        <v>4666.9928636646291</v>
      </c>
      <c r="L16" s="4084">
        <v>427.18784464421611</v>
      </c>
      <c r="M16" s="4084">
        <v>615.37128347367195</v>
      </c>
      <c r="N16" s="4084">
        <v>1309.2446563275541</v>
      </c>
      <c r="O16" s="4084">
        <v>45.700567702472483</v>
      </c>
      <c r="P16" s="4084">
        <v>3.6030671142325512</v>
      </c>
      <c r="Q16" s="4084">
        <v>1802.18438196851</v>
      </c>
      <c r="R16" s="4084">
        <v>463.70106243397197</v>
      </c>
      <c r="S16" s="4084">
        <v>0</v>
      </c>
      <c r="T16" s="4084">
        <v>0</v>
      </c>
      <c r="U16" s="4084">
        <v>636.74092374441693</v>
      </c>
      <c r="V16" s="4084">
        <v>376.03705977382879</v>
      </c>
      <c r="W16" s="4084">
        <v>260.7038639705882</v>
      </c>
      <c r="X16" s="4084">
        <v>1825.9946396588521</v>
      </c>
      <c r="Y16" s="4084">
        <v>1597.4437611221128</v>
      </c>
      <c r="Z16" s="4084">
        <v>27.187361016104365</v>
      </c>
      <c r="AA16" s="4084">
        <v>69.038933764135706</v>
      </c>
      <c r="AB16" s="4084">
        <v>107.07671616454672</v>
      </c>
      <c r="AC16" s="4084">
        <v>1.5644742900564432</v>
      </c>
      <c r="AD16" s="4084">
        <v>8.0883029293362085</v>
      </c>
      <c r="AE16" s="4084">
        <v>15.595090372559698</v>
      </c>
      <c r="AF16" s="4084">
        <v>1381.1200000000001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12613.9484270679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-3406.9500000000003</v>
      </c>
      <c r="D17" s="4084">
        <v>-3406.9500000000003</v>
      </c>
      <c r="E17" s="4084">
        <v>-3077.55</v>
      </c>
      <c r="F17" s="4084">
        <v>-329.4</v>
      </c>
      <c r="G17" s="4084">
        <v>0</v>
      </c>
      <c r="H17" s="4084">
        <v>0</v>
      </c>
      <c r="I17" s="4084">
        <v>0</v>
      </c>
      <c r="J17" s="4084">
        <v>-5814.1025893736587</v>
      </c>
      <c r="K17" s="4084">
        <v>-3592.8775307726974</v>
      </c>
      <c r="L17" s="4084">
        <v>-415.09862972963055</v>
      </c>
      <c r="M17" s="4084">
        <v>-391.03698636729342</v>
      </c>
      <c r="N17" s="4084">
        <v>-1085.3149989390097</v>
      </c>
      <c r="O17" s="4084">
        <v>-40.122684009994728</v>
      </c>
      <c r="P17" s="4084">
        <v>-2.63290381960676</v>
      </c>
      <c r="Q17" s="4084">
        <v>-1427.6098899273454</v>
      </c>
      <c r="R17" s="4084">
        <v>-231.06143797981673</v>
      </c>
      <c r="S17" s="4084">
        <v>0</v>
      </c>
      <c r="T17" s="4084">
        <v>0</v>
      </c>
      <c r="U17" s="4084">
        <v>-514.77907973011497</v>
      </c>
      <c r="V17" s="4084">
        <v>-302.11531502423264</v>
      </c>
      <c r="W17" s="4084">
        <v>-212.66376470588236</v>
      </c>
      <c r="X17" s="4084">
        <v>-1706.4459788708468</v>
      </c>
      <c r="Y17" s="4084">
        <v>-1469.4933106101769</v>
      </c>
      <c r="Z17" s="4084">
        <v>-36.399215132764802</v>
      </c>
      <c r="AA17" s="4084">
        <v>-100.22261712439419</v>
      </c>
      <c r="AB17" s="4084">
        <v>-72.681211362215322</v>
      </c>
      <c r="AC17" s="4084">
        <v>-1.9625127276711027</v>
      </c>
      <c r="AD17" s="4084">
        <v>-11.546923962983138</v>
      </c>
      <c r="AE17" s="4084">
        <v>-14.140187950641678</v>
      </c>
      <c r="AF17" s="4084">
        <v>-1246.7709751068001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-10467.823564480459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4327.0365599945744</v>
      </c>
      <c r="D18" s="4086">
        <v>59.4</v>
      </c>
      <c r="E18" s="4086">
        <v>59.4</v>
      </c>
      <c r="F18" s="4086">
        <v>0</v>
      </c>
      <c r="G18" s="4086">
        <v>4267.6365599945748</v>
      </c>
      <c r="H18" s="4086">
        <v>2531.1</v>
      </c>
      <c r="I18" s="4086">
        <v>1736.5365599945749</v>
      </c>
      <c r="J18" s="4086">
        <v>-4193.8631239415854</v>
      </c>
      <c r="K18" s="4086">
        <v>-3122.7217454690017</v>
      </c>
      <c r="L18" s="4086">
        <v>11.013796502383823</v>
      </c>
      <c r="M18" s="4086">
        <v>-197.69940858505527</v>
      </c>
      <c r="N18" s="4086">
        <v>-73.111362321146828</v>
      </c>
      <c r="O18" s="4086">
        <v>-216.50710651828305</v>
      </c>
      <c r="P18" s="4086">
        <v>164.68872813990458</v>
      </c>
      <c r="Q18" s="4086">
        <v>-2785.596996820349</v>
      </c>
      <c r="R18" s="4086">
        <v>-25.509257551670338</v>
      </c>
      <c r="S18" s="4086">
        <v>0</v>
      </c>
      <c r="T18" s="4086">
        <v>-1.3831478537362437E-4</v>
      </c>
      <c r="U18" s="4086">
        <v>495.88860736006671</v>
      </c>
      <c r="V18" s="4086">
        <v>-329.29667205169682</v>
      </c>
      <c r="W18" s="4086">
        <v>825.18527941176353</v>
      </c>
      <c r="X18" s="4086">
        <v>-1567.0299858326503</v>
      </c>
      <c r="Y18" s="4086">
        <v>-206.62537360890357</v>
      </c>
      <c r="Z18" s="4086">
        <v>24.108521462639025</v>
      </c>
      <c r="AA18" s="4086">
        <v>1.0332273449917293</v>
      </c>
      <c r="AB18" s="4086">
        <v>-7.5105850556438201</v>
      </c>
      <c r="AC18" s="4086">
        <v>0</v>
      </c>
      <c r="AD18" s="4086">
        <v>-37.317691573926894</v>
      </c>
      <c r="AE18" s="4086">
        <v>-1340.7180844018067</v>
      </c>
      <c r="AF18" s="4086">
        <v>1025.385488685497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1158.558924738486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54795.466439394579</v>
      </c>
      <c r="D19" s="4084">
        <v>4770.0298794</v>
      </c>
      <c r="E19" s="4084">
        <v>1956.1499999999999</v>
      </c>
      <c r="F19" s="4084">
        <v>2813.8798793999999</v>
      </c>
      <c r="G19" s="4084">
        <v>50025.436559994589</v>
      </c>
      <c r="H19" s="4084">
        <v>13734.599999999999</v>
      </c>
      <c r="I19" s="4084">
        <v>36290.836559994583</v>
      </c>
      <c r="J19" s="4084">
        <v>102197.33792024229</v>
      </c>
      <c r="K19" s="4084">
        <v>53414.533978972759</v>
      </c>
      <c r="L19" s="4084">
        <v>7859.4912299989246</v>
      </c>
      <c r="M19" s="4084">
        <v>5448.5095450139524</v>
      </c>
      <c r="N19" s="4084">
        <v>20845.230832717425</v>
      </c>
      <c r="O19" s="4084">
        <v>352.86301376271837</v>
      </c>
      <c r="P19" s="4084">
        <v>276.54002745175279</v>
      </c>
      <c r="Q19" s="4084">
        <v>15165.959364292077</v>
      </c>
      <c r="R19" s="4084">
        <v>3465.791552581924</v>
      </c>
      <c r="S19" s="4084">
        <v>0</v>
      </c>
      <c r="T19" s="4084">
        <v>0.14841315398468474</v>
      </c>
      <c r="U19" s="4084">
        <v>9483.8105401204502</v>
      </c>
      <c r="V19" s="4084">
        <v>3852.6902423263327</v>
      </c>
      <c r="W19" s="4084">
        <v>5631.1202977941175</v>
      </c>
      <c r="X19" s="4084">
        <v>39298.993401149084</v>
      </c>
      <c r="Y19" s="4084">
        <v>34753.884373298402</v>
      </c>
      <c r="Z19" s="4084">
        <v>570.97799350927392</v>
      </c>
      <c r="AA19" s="4084">
        <v>1694.0612277867529</v>
      </c>
      <c r="AB19" s="4084">
        <v>742.13231426652862</v>
      </c>
      <c r="AC19" s="4084">
        <v>13.47625860135587</v>
      </c>
      <c r="AD19" s="4084">
        <v>199.19617803975913</v>
      </c>
      <c r="AE19" s="4084">
        <v>1325.2650556470144</v>
      </c>
      <c r="AF19" s="4084">
        <v>30721.568168178688</v>
      </c>
      <c r="AG19" s="4084">
        <v>0</v>
      </c>
      <c r="AH19" s="4084">
        <v>1297.222</v>
      </c>
      <c r="AI19" s="4084">
        <v>36694.755749999997</v>
      </c>
      <c r="AJ19" s="4084">
        <v>0</v>
      </c>
      <c r="AK19" s="4084">
        <v>0</v>
      </c>
      <c r="AL19" s="4084">
        <v>3960.8870000000006</v>
      </c>
      <c r="AM19" s="4100">
        <v>229667.23727781553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-32641.620000000003</v>
      </c>
      <c r="D20" s="4084">
        <v>-1059.3000000000002</v>
      </c>
      <c r="E20" s="4084">
        <v>-1059.3000000000002</v>
      </c>
      <c r="F20" s="4084">
        <v>0</v>
      </c>
      <c r="G20" s="4084">
        <v>-31582.32</v>
      </c>
      <c r="H20" s="4084">
        <v>0</v>
      </c>
      <c r="I20" s="4084">
        <v>-31582.32</v>
      </c>
      <c r="J20" s="4084">
        <v>-5121.3083212260353</v>
      </c>
      <c r="K20" s="4084">
        <v>-4985.0131887887401</v>
      </c>
      <c r="L20" s="4084">
        <v>-0.29927784125175944</v>
      </c>
      <c r="M20" s="4084">
        <v>-110.92244214805585</v>
      </c>
      <c r="N20" s="4084">
        <v>-19.707345050572258</v>
      </c>
      <c r="O20" s="4084">
        <v>0</v>
      </c>
      <c r="P20" s="4084">
        <v>-3.5160901474277584E-2</v>
      </c>
      <c r="Q20" s="4084">
        <v>-4854.0489628473861</v>
      </c>
      <c r="R20" s="4084">
        <v>0</v>
      </c>
      <c r="S20" s="4084">
        <v>0</v>
      </c>
      <c r="T20" s="4084">
        <v>0</v>
      </c>
      <c r="U20" s="4084">
        <v>-135.7434790191723</v>
      </c>
      <c r="V20" s="4084">
        <v>-131.81835218093698</v>
      </c>
      <c r="W20" s="4084">
        <v>-3.9251268382352933</v>
      </c>
      <c r="X20" s="4084">
        <v>-0.55165341812400637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-0.55165341812400637</v>
      </c>
      <c r="AF20" s="4084">
        <v>-30355.092236585493</v>
      </c>
      <c r="AG20" s="4084">
        <v>17811.013500000001</v>
      </c>
      <c r="AH20" s="4084">
        <v>-1297.222</v>
      </c>
      <c r="AI20" s="4084">
        <v>-36694.755749999997</v>
      </c>
      <c r="AJ20" s="4084">
        <v>28587.503723999998</v>
      </c>
      <c r="AK20" s="4084">
        <v>1651.7000000000003</v>
      </c>
      <c r="AL20" s="4084">
        <v>-64.871000000000009</v>
      </c>
      <c r="AM20" s="4100">
        <v>-58124.652083811532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-32641.620000000003</v>
      </c>
      <c r="D21" s="4084">
        <v>-1059.3000000000002</v>
      </c>
      <c r="E21" s="4084">
        <v>-1059.3000000000002</v>
      </c>
      <c r="F21" s="4084">
        <v>0</v>
      </c>
      <c r="G21" s="4084">
        <v>-31582.32</v>
      </c>
      <c r="H21" s="4084">
        <v>0</v>
      </c>
      <c r="I21" s="4084">
        <v>-31582.32</v>
      </c>
      <c r="J21" s="4084">
        <v>-4289.7346143420264</v>
      </c>
      <c r="K21" s="4084">
        <v>-4289.2684804524733</v>
      </c>
      <c r="L21" s="4084">
        <v>-0.29927784125175944</v>
      </c>
      <c r="M21" s="4084">
        <v>-94.112059032787769</v>
      </c>
      <c r="N21" s="4084">
        <v>-19.239003623555682</v>
      </c>
      <c r="O21" s="4084">
        <v>0</v>
      </c>
      <c r="P21" s="4084">
        <v>-2.1898456181348322E-2</v>
      </c>
      <c r="Q21" s="4084">
        <v>-4175.5962414986971</v>
      </c>
      <c r="R21" s="4084">
        <v>0</v>
      </c>
      <c r="S21" s="4084">
        <v>0</v>
      </c>
      <c r="T21" s="4084">
        <v>0</v>
      </c>
      <c r="U21" s="4084">
        <v>-0.42015455727929291</v>
      </c>
      <c r="V21" s="4084">
        <v>-0.41961227786752825</v>
      </c>
      <c r="W21" s="4084">
        <v>-5.4227941176470589E-4</v>
      </c>
      <c r="X21" s="4084">
        <v>-4.5979332273449927E-2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-4.5979332273449927E-2</v>
      </c>
      <c r="AF21" s="4084">
        <v>-10866.0574381388</v>
      </c>
      <c r="AG21" s="4084">
        <v>-271.83464175000006</v>
      </c>
      <c r="AH21" s="4084">
        <v>-1297.222</v>
      </c>
      <c r="AI21" s="4084">
        <v>-36694.755749999997</v>
      </c>
      <c r="AJ21" s="4084">
        <v>31358.982465999998</v>
      </c>
      <c r="AK21" s="4084">
        <v>1208.5548593744666</v>
      </c>
      <c r="AL21" s="4084">
        <v>-64.871000000000009</v>
      </c>
      <c r="AM21" s="4100">
        <v>-53558.558118856359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-695.55976705432363</v>
      </c>
      <c r="K22" s="4084">
        <v>-695.05409296847279</v>
      </c>
      <c r="L22" s="4084">
        <v>0</v>
      </c>
      <c r="M22" s="4084">
        <v>-16.588109174491382</v>
      </c>
      <c r="N22" s="4084">
        <v>0</v>
      </c>
      <c r="O22" s="4084">
        <v>0</v>
      </c>
      <c r="P22" s="4084">
        <v>-1.3262445292929265E-2</v>
      </c>
      <c r="Q22" s="4084">
        <v>-678.45272134868867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-0.50567408585055651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-0.50567408585055651</v>
      </c>
      <c r="AF22" s="4084">
        <v>-890.2322316612001</v>
      </c>
      <c r="AG22" s="4084">
        <v>-76.61310825000001</v>
      </c>
      <c r="AH22" s="4084">
        <v>0</v>
      </c>
      <c r="AI22" s="4084">
        <v>0</v>
      </c>
      <c r="AJ22" s="4084">
        <v>0</v>
      </c>
      <c r="AK22" s="4084">
        <v>680.74514062553317</v>
      </c>
      <c r="AL22" s="4084">
        <v>0</v>
      </c>
      <c r="AM22" s="4100">
        <v>-981.65996633999021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-136.01393982968628</v>
      </c>
      <c r="K23" s="4084">
        <v>-0.69061536779326571</v>
      </c>
      <c r="L23" s="4084">
        <v>0</v>
      </c>
      <c r="M23" s="4084">
        <v>-0.22227394077668999</v>
      </c>
      <c r="N23" s="4084">
        <v>-0.46834142701657577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-135.32332446189301</v>
      </c>
      <c r="V23" s="4084">
        <v>-131.39873990306947</v>
      </c>
      <c r="W23" s="4084">
        <v>-3.9245845588235291</v>
      </c>
      <c r="X23" s="4084">
        <v>0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-18300.489998118657</v>
      </c>
      <c r="AG23" s="4084">
        <v>18532.060260000002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95.556322051659549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-298.31256866683771</v>
      </c>
      <c r="AG24" s="4086">
        <v>-372.5990099999994</v>
      </c>
      <c r="AH24" s="4086">
        <v>0</v>
      </c>
      <c r="AI24" s="4086">
        <v>0</v>
      </c>
      <c r="AJ24" s="4086">
        <v>-2771.4787419999998</v>
      </c>
      <c r="AK24" s="4086">
        <v>-237.59999999999991</v>
      </c>
      <c r="AL24" s="4086">
        <v>0</v>
      </c>
      <c r="AM24" s="4087">
        <v>-3679.9903206668359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22153.846439394576</v>
      </c>
      <c r="D25" s="4084">
        <v>3710.7298793999998</v>
      </c>
      <c r="E25" s="4084">
        <v>896.85</v>
      </c>
      <c r="F25" s="4084">
        <v>2813.8798793999999</v>
      </c>
      <c r="G25" s="4084">
        <v>18443.116559994582</v>
      </c>
      <c r="H25" s="4084">
        <v>13734.599999999999</v>
      </c>
      <c r="I25" s="4084">
        <v>4708.5165599945776</v>
      </c>
      <c r="J25" s="4084">
        <v>97076.029599016241</v>
      </c>
      <c r="K25" s="4084">
        <v>48429.520790184026</v>
      </c>
      <c r="L25" s="4084">
        <v>7859.1919521576738</v>
      </c>
      <c r="M25" s="4084">
        <v>5337.5871028658967</v>
      </c>
      <c r="N25" s="4084">
        <v>20825.523487666851</v>
      </c>
      <c r="O25" s="4084">
        <v>352.86301376271848</v>
      </c>
      <c r="P25" s="4084">
        <v>276.50486655027851</v>
      </c>
      <c r="Q25" s="4084">
        <v>10311.910401444695</v>
      </c>
      <c r="R25" s="4084">
        <v>3465.7915525819244</v>
      </c>
      <c r="S25" s="4084">
        <v>0</v>
      </c>
      <c r="T25" s="4084">
        <v>0.14841315398468474</v>
      </c>
      <c r="U25" s="4084">
        <v>9348.0670611012774</v>
      </c>
      <c r="V25" s="4084">
        <v>3720.8718901453958</v>
      </c>
      <c r="W25" s="4084">
        <v>5627.1951709558825</v>
      </c>
      <c r="X25" s="4084">
        <v>39298.441747730954</v>
      </c>
      <c r="Y25" s="4084">
        <v>34753.884373298402</v>
      </c>
      <c r="Z25" s="4084">
        <v>570.97799350927392</v>
      </c>
      <c r="AA25" s="4084">
        <v>1694.0612277867529</v>
      </c>
      <c r="AB25" s="4084">
        <v>742.13231426652862</v>
      </c>
      <c r="AC25" s="4084">
        <v>13.47625860135587</v>
      </c>
      <c r="AD25" s="4084">
        <v>199.19617803975916</v>
      </c>
      <c r="AE25" s="4084">
        <v>1324.7134022288903</v>
      </c>
      <c r="AF25" s="4084">
        <v>366.47593159320002</v>
      </c>
      <c r="AG25" s="4084">
        <v>17811.013500000001</v>
      </c>
      <c r="AH25" s="4084">
        <v>0</v>
      </c>
      <c r="AI25" s="4084">
        <v>0</v>
      </c>
      <c r="AJ25" s="4084">
        <v>28587.503723999998</v>
      </c>
      <c r="AK25" s="4084">
        <v>1651.7000000000003</v>
      </c>
      <c r="AL25" s="4084">
        <v>3896.016000000001</v>
      </c>
      <c r="AM25" s="4100">
        <v>171542.585194004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21241.696439394575</v>
      </c>
      <c r="D26" s="4084">
        <v>2798.5798793999998</v>
      </c>
      <c r="E26" s="4084">
        <v>15.299999999999999</v>
      </c>
      <c r="F26" s="4084">
        <v>2783.2798794</v>
      </c>
      <c r="G26" s="4084">
        <v>18443.116559994582</v>
      </c>
      <c r="H26" s="4084">
        <v>13734.599999999999</v>
      </c>
      <c r="I26" s="4084">
        <v>4708.5165599945776</v>
      </c>
      <c r="J26" s="4084">
        <v>51746.448237822071</v>
      </c>
      <c r="K26" s="4084">
        <v>10479.221584477964</v>
      </c>
      <c r="L26" s="4084">
        <v>271.65573689739119</v>
      </c>
      <c r="M26" s="4084">
        <v>757.81499207189722</v>
      </c>
      <c r="N26" s="4084">
        <v>2806.4753013055715</v>
      </c>
      <c r="O26" s="4084">
        <v>198.71980295996755</v>
      </c>
      <c r="P26" s="4084">
        <v>183.94934514052815</v>
      </c>
      <c r="Q26" s="4084">
        <v>6258.5738513050273</v>
      </c>
      <c r="R26" s="4084">
        <v>2.032554797581493</v>
      </c>
      <c r="S26" s="4084">
        <v>0</v>
      </c>
      <c r="T26" s="4084">
        <v>0</v>
      </c>
      <c r="U26" s="4084">
        <v>2173.6724507566755</v>
      </c>
      <c r="V26" s="4084">
        <v>1433.6499838449113</v>
      </c>
      <c r="W26" s="4084">
        <v>740.0224669117647</v>
      </c>
      <c r="X26" s="4084">
        <v>39093.554202587431</v>
      </c>
      <c r="Y26" s="4084">
        <v>34753.884373298402</v>
      </c>
      <c r="Z26" s="4084">
        <v>570.97799350927392</v>
      </c>
      <c r="AA26" s="4084">
        <v>1694.0612277867529</v>
      </c>
      <c r="AB26" s="4084">
        <v>742.13231426652862</v>
      </c>
      <c r="AC26" s="4084">
        <v>13.47625860135587</v>
      </c>
      <c r="AD26" s="4084">
        <v>162.44360573432553</v>
      </c>
      <c r="AE26" s="4084">
        <v>1156.5784293907948</v>
      </c>
      <c r="AF26" s="4084">
        <v>366.47593159320002</v>
      </c>
      <c r="AG26" s="4084">
        <v>4655.5194000000001</v>
      </c>
      <c r="AH26" s="4084">
        <v>0</v>
      </c>
      <c r="AI26" s="4084">
        <v>0</v>
      </c>
      <c r="AJ26" s="4084">
        <v>14345.884632000001</v>
      </c>
      <c r="AK26" s="4084">
        <v>0</v>
      </c>
      <c r="AL26" s="4084">
        <v>3221.8590000000004</v>
      </c>
      <c r="AM26" s="4100">
        <v>95577.883640809843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2769.1272351967405</v>
      </c>
      <c r="K27" s="4084">
        <v>2748.8769131669396</v>
      </c>
      <c r="L27" s="4084">
        <v>196.46165145600614</v>
      </c>
      <c r="M27" s="4084">
        <v>415.63995912127825</v>
      </c>
      <c r="N27" s="4084">
        <v>1897.8367670258394</v>
      </c>
      <c r="O27" s="4084">
        <v>72.930037220857898</v>
      </c>
      <c r="P27" s="4084">
        <v>69.580493942472501</v>
      </c>
      <c r="Q27" s="4084">
        <v>96.428004400485548</v>
      </c>
      <c r="R27" s="4084">
        <v>0</v>
      </c>
      <c r="S27" s="4084">
        <v>0</v>
      </c>
      <c r="T27" s="4084">
        <v>0</v>
      </c>
      <c r="U27" s="4084">
        <v>15.094584350945549</v>
      </c>
      <c r="V27" s="4084">
        <v>14.726268174474962</v>
      </c>
      <c r="W27" s="4084">
        <v>0.36831617647058823</v>
      </c>
      <c r="X27" s="4084">
        <v>5.155737678855326</v>
      </c>
      <c r="Y27" s="4084">
        <v>0</v>
      </c>
      <c r="Z27" s="4084">
        <v>0</v>
      </c>
      <c r="AA27" s="4084">
        <v>0</v>
      </c>
      <c r="AB27" s="4084">
        <v>0</v>
      </c>
      <c r="AC27" s="4084">
        <v>0</v>
      </c>
      <c r="AD27" s="4084">
        <v>0</v>
      </c>
      <c r="AE27" s="4084">
        <v>5.155737678855326</v>
      </c>
      <c r="AF27" s="4084">
        <v>0</v>
      </c>
      <c r="AG27" s="4084">
        <v>27.322050000000001</v>
      </c>
      <c r="AH27" s="4084">
        <v>0</v>
      </c>
      <c r="AI27" s="4084">
        <v>0</v>
      </c>
      <c r="AJ27" s="4084">
        <v>602.560204</v>
      </c>
      <c r="AK27" s="4084">
        <v>0</v>
      </c>
      <c r="AL27" s="4084">
        <v>0</v>
      </c>
      <c r="AM27" s="4100">
        <v>3399.009489196741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73.979078402030382</v>
      </c>
      <c r="K28" s="4084">
        <v>59.886419095581957</v>
      </c>
      <c r="L28" s="4084">
        <v>0.11968474515667801</v>
      </c>
      <c r="M28" s="4084">
        <v>2.8768361507245639</v>
      </c>
      <c r="N28" s="4084">
        <v>27.615031156201287</v>
      </c>
      <c r="O28" s="4084">
        <v>13.38996953913359</v>
      </c>
      <c r="P28" s="4084">
        <v>1.3182253763251093</v>
      </c>
      <c r="Q28" s="4084">
        <v>14.566672128040732</v>
      </c>
      <c r="R28" s="4084">
        <v>0</v>
      </c>
      <c r="S28" s="4084">
        <v>0</v>
      </c>
      <c r="T28" s="4084">
        <v>0</v>
      </c>
      <c r="U28" s="4084">
        <v>7.0178166991352269</v>
      </c>
      <c r="V28" s="4084">
        <v>7.0173828756058159</v>
      </c>
      <c r="W28" s="4084">
        <v>4.3382352941176465E-4</v>
      </c>
      <c r="X28" s="4084">
        <v>7.0748426073131956</v>
      </c>
      <c r="Y28" s="4084">
        <v>0</v>
      </c>
      <c r="Z28" s="4084">
        <v>0</v>
      </c>
      <c r="AA28" s="4084">
        <v>0</v>
      </c>
      <c r="AB28" s="4084">
        <v>0</v>
      </c>
      <c r="AC28" s="4084">
        <v>0</v>
      </c>
      <c r="AD28" s="4084">
        <v>0</v>
      </c>
      <c r="AE28" s="4084">
        <v>7.0748426073131956</v>
      </c>
      <c r="AF28" s="4084">
        <v>0</v>
      </c>
      <c r="AG28" s="4084">
        <v>0</v>
      </c>
      <c r="AH28" s="4084">
        <v>0</v>
      </c>
      <c r="AI28" s="4084">
        <v>0</v>
      </c>
      <c r="AJ28" s="4084">
        <v>113.27223399999998</v>
      </c>
      <c r="AK28" s="4084">
        <v>0</v>
      </c>
      <c r="AL28" s="4084">
        <v>0</v>
      </c>
      <c r="AM28" s="4100">
        <v>187.25131240203038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21241.696439394575</v>
      </c>
      <c r="D29" s="4084">
        <v>2798.5798793999998</v>
      </c>
      <c r="E29" s="4084">
        <v>15.299999999999999</v>
      </c>
      <c r="F29" s="4084">
        <v>2783.2798794</v>
      </c>
      <c r="G29" s="4084">
        <v>18443.116559994582</v>
      </c>
      <c r="H29" s="4084">
        <v>13734.599999999999</v>
      </c>
      <c r="I29" s="4084">
        <v>4708.5165599945776</v>
      </c>
      <c r="J29" s="4084">
        <v>46543.620108082723</v>
      </c>
      <c r="K29" s="4084">
        <v>7062.5518096844862</v>
      </c>
      <c r="L29" s="4084">
        <v>62.171144775169289</v>
      </c>
      <c r="M29" s="4084">
        <v>301.38907882085755</v>
      </c>
      <c r="N29" s="4084">
        <v>495.50435219185636</v>
      </c>
      <c r="O29" s="4084">
        <v>79.355871617202297</v>
      </c>
      <c r="P29" s="4084">
        <v>97.969066520947891</v>
      </c>
      <c r="Q29" s="4084">
        <v>6024.1297409608715</v>
      </c>
      <c r="R29" s="4084">
        <v>2.032554797581493</v>
      </c>
      <c r="S29" s="4084">
        <v>0</v>
      </c>
      <c r="T29" s="4084">
        <v>0</v>
      </c>
      <c r="U29" s="4084">
        <v>2096.8113283670291</v>
      </c>
      <c r="V29" s="4084">
        <v>1358.123844911147</v>
      </c>
      <c r="W29" s="4084">
        <v>738.68748345588233</v>
      </c>
      <c r="X29" s="4084">
        <v>37384.256970031201</v>
      </c>
      <c r="Y29" s="4084">
        <v>34753.884373298402</v>
      </c>
      <c r="Z29" s="4084">
        <v>570.97799350927392</v>
      </c>
      <c r="AA29" s="4084">
        <v>0</v>
      </c>
      <c r="AB29" s="4084">
        <v>742.13231426652862</v>
      </c>
      <c r="AC29" s="4084">
        <v>13.47625860135587</v>
      </c>
      <c r="AD29" s="4084">
        <v>162.44360573432553</v>
      </c>
      <c r="AE29" s="4084">
        <v>1141.3424246213192</v>
      </c>
      <c r="AF29" s="4084">
        <v>366.47593159320002</v>
      </c>
      <c r="AG29" s="4084">
        <v>4628.0692500000005</v>
      </c>
      <c r="AH29" s="4084">
        <v>0</v>
      </c>
      <c r="AI29" s="4084">
        <v>0</v>
      </c>
      <c r="AJ29" s="4084">
        <v>13630.052194</v>
      </c>
      <c r="AK29" s="4084">
        <v>0</v>
      </c>
      <c r="AL29" s="4084">
        <v>3221.8590000000004</v>
      </c>
      <c r="AM29" s="4100">
        <v>89631.772923070486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32.964359999999999</v>
      </c>
      <c r="D30" s="4084">
        <v>0</v>
      </c>
      <c r="E30" s="4084">
        <v>0</v>
      </c>
      <c r="F30" s="4084">
        <v>0</v>
      </c>
      <c r="G30" s="4084">
        <v>32.964359999999999</v>
      </c>
      <c r="H30" s="4084">
        <v>0</v>
      </c>
      <c r="I30" s="4084">
        <v>32.964359999999999</v>
      </c>
      <c r="J30" s="4084">
        <v>747.44857263288088</v>
      </c>
      <c r="K30" s="4084">
        <v>625.42170187882982</v>
      </c>
      <c r="L30" s="4084">
        <v>0.5350845001216421</v>
      </c>
      <c r="M30" s="4084">
        <v>19.403256353475808</v>
      </c>
      <c r="N30" s="4084">
        <v>18.539709319193957</v>
      </c>
      <c r="O30" s="4084">
        <v>5.696841880753726</v>
      </c>
      <c r="P30" s="4084">
        <v>10.774194655703527</v>
      </c>
      <c r="Q30" s="4084">
        <v>570.47261516958122</v>
      </c>
      <c r="R30" s="4084">
        <v>0</v>
      </c>
      <c r="S30" s="4084">
        <v>0</v>
      </c>
      <c r="T30" s="4084">
        <v>0</v>
      </c>
      <c r="U30" s="4084">
        <v>23.010003917015108</v>
      </c>
      <c r="V30" s="4084">
        <v>22.897318255250401</v>
      </c>
      <c r="W30" s="4084">
        <v>0.11268566176470587</v>
      </c>
      <c r="X30" s="4084">
        <v>99.016866837035849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99.016866837035849</v>
      </c>
      <c r="AF30" s="4084">
        <v>0</v>
      </c>
      <c r="AG30" s="4084">
        <v>262.41495000000003</v>
      </c>
      <c r="AH30" s="4084">
        <v>0</v>
      </c>
      <c r="AI30" s="4084">
        <v>0</v>
      </c>
      <c r="AJ30" s="4084">
        <v>642.71618399999988</v>
      </c>
      <c r="AK30" s="4084">
        <v>0</v>
      </c>
      <c r="AL30" s="4084">
        <v>0</v>
      </c>
      <c r="AM30" s="4100">
        <v>1685.5440666328809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1019.8040766089498</v>
      </c>
      <c r="K31" s="4084">
        <v>991.80568640696958</v>
      </c>
      <c r="L31" s="4084">
        <v>0.62006462788448735</v>
      </c>
      <c r="M31" s="4084">
        <v>25.671602789106679</v>
      </c>
      <c r="N31" s="4084">
        <v>16.800176342458123</v>
      </c>
      <c r="O31" s="4084">
        <v>3.6256841780945992</v>
      </c>
      <c r="P31" s="4084">
        <v>17.07015502232132</v>
      </c>
      <c r="Q31" s="4084">
        <v>928.01800344710455</v>
      </c>
      <c r="R31" s="4084">
        <v>0</v>
      </c>
      <c r="S31" s="4084">
        <v>0</v>
      </c>
      <c r="T31" s="4084">
        <v>0</v>
      </c>
      <c r="U31" s="4084">
        <v>4.6642677854461656</v>
      </c>
      <c r="V31" s="4084">
        <v>4.0962843295638125</v>
      </c>
      <c r="W31" s="4084">
        <v>0.56798345588235288</v>
      </c>
      <c r="X31" s="4084">
        <v>23.334122416534179</v>
      </c>
      <c r="Y31" s="4084">
        <v>0</v>
      </c>
      <c r="Z31" s="4084">
        <v>0</v>
      </c>
      <c r="AA31" s="4084">
        <v>0</v>
      </c>
      <c r="AB31" s="4084">
        <v>0</v>
      </c>
      <c r="AC31" s="4084">
        <v>0</v>
      </c>
      <c r="AD31" s="4084">
        <v>0</v>
      </c>
      <c r="AE31" s="4084">
        <v>23.334122416534179</v>
      </c>
      <c r="AF31" s="4084">
        <v>0</v>
      </c>
      <c r="AG31" s="4084">
        <v>398.12640000000005</v>
      </c>
      <c r="AH31" s="4084">
        <v>0</v>
      </c>
      <c r="AI31" s="4084">
        <v>0</v>
      </c>
      <c r="AJ31" s="4084">
        <v>1119.6096619999998</v>
      </c>
      <c r="AK31" s="4084">
        <v>0</v>
      </c>
      <c r="AL31" s="4084">
        <v>0</v>
      </c>
      <c r="AM31" s="4100">
        <v>2537.5401386089497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51.079448368201227</v>
      </c>
      <c r="K32" s="4084">
        <v>49.34426635762464</v>
      </c>
      <c r="L32" s="4084">
        <v>0.41183692352149076</v>
      </c>
      <c r="M32" s="4084">
        <v>3.0126625414169785</v>
      </c>
      <c r="N32" s="4084">
        <v>7.9530283424732326</v>
      </c>
      <c r="O32" s="4084">
        <v>0.52514958995195682</v>
      </c>
      <c r="P32" s="4084">
        <v>0.52494609043175844</v>
      </c>
      <c r="Q32" s="4084">
        <v>36.916642869829225</v>
      </c>
      <c r="R32" s="4084">
        <v>0</v>
      </c>
      <c r="S32" s="4084">
        <v>0</v>
      </c>
      <c r="T32" s="4084">
        <v>0</v>
      </c>
      <c r="U32" s="4084">
        <v>0.45004846526655889</v>
      </c>
      <c r="V32" s="4084">
        <v>0.45004846526655889</v>
      </c>
      <c r="W32" s="4084">
        <v>0</v>
      </c>
      <c r="X32" s="4084">
        <v>1.2851335453100161</v>
      </c>
      <c r="Y32" s="4084">
        <v>0</v>
      </c>
      <c r="Z32" s="4084">
        <v>0</v>
      </c>
      <c r="AA32" s="4084">
        <v>0</v>
      </c>
      <c r="AB32" s="4084">
        <v>0</v>
      </c>
      <c r="AC32" s="4084">
        <v>0</v>
      </c>
      <c r="AD32" s="4084">
        <v>0</v>
      </c>
      <c r="AE32" s="4084">
        <v>1.2851335453100161</v>
      </c>
      <c r="AF32" s="4084">
        <v>0</v>
      </c>
      <c r="AG32" s="4084">
        <v>8.6173500000000001</v>
      </c>
      <c r="AH32" s="4084">
        <v>0</v>
      </c>
      <c r="AI32" s="4084">
        <v>0</v>
      </c>
      <c r="AJ32" s="4084">
        <v>128.95140999999998</v>
      </c>
      <c r="AK32" s="4084">
        <v>0</v>
      </c>
      <c r="AL32" s="4084">
        <v>0</v>
      </c>
      <c r="AM32" s="4084">
        <v>188.64820836820118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979.85918228573257</v>
      </c>
      <c r="K33" s="4084">
        <v>967.05824012252378</v>
      </c>
      <c r="L33" s="4084">
        <v>0.38927232437949305</v>
      </c>
      <c r="M33" s="4084">
        <v>12.140140669515155</v>
      </c>
      <c r="N33" s="4084">
        <v>8.3976747941067078</v>
      </c>
      <c r="O33" s="4084">
        <v>16.616486228679047</v>
      </c>
      <c r="P33" s="4084">
        <v>6.755673731945957</v>
      </c>
      <c r="Q33" s="4084">
        <v>922.7589923738974</v>
      </c>
      <c r="R33" s="4084">
        <v>0</v>
      </c>
      <c r="S33" s="4084">
        <v>0</v>
      </c>
      <c r="T33" s="4084">
        <v>0</v>
      </c>
      <c r="U33" s="4084">
        <v>7.9423300805378689</v>
      </c>
      <c r="V33" s="4084">
        <v>7.9356058158319867</v>
      </c>
      <c r="W33" s="4084">
        <v>6.7242647058823515E-3</v>
      </c>
      <c r="X33" s="4084">
        <v>4.8586120826709065</v>
      </c>
      <c r="Y33" s="4084">
        <v>0</v>
      </c>
      <c r="Z33" s="4084">
        <v>0</v>
      </c>
      <c r="AA33" s="4084">
        <v>0</v>
      </c>
      <c r="AB33" s="4084">
        <v>0</v>
      </c>
      <c r="AC33" s="4084">
        <v>0</v>
      </c>
      <c r="AD33" s="4084">
        <v>0</v>
      </c>
      <c r="AE33" s="4084">
        <v>4.8586120826709065</v>
      </c>
      <c r="AF33" s="4084">
        <v>0</v>
      </c>
      <c r="AG33" s="4084">
        <v>75.198900000000009</v>
      </c>
      <c r="AH33" s="4084">
        <v>0</v>
      </c>
      <c r="AI33" s="4084">
        <v>0</v>
      </c>
      <c r="AJ33" s="4084">
        <v>832.56952599999988</v>
      </c>
      <c r="AK33" s="4084">
        <v>0</v>
      </c>
      <c r="AL33" s="4084">
        <v>0</v>
      </c>
      <c r="AM33" s="4084">
        <v>1887.6276082857325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222.52163999999999</v>
      </c>
      <c r="D34" s="4084">
        <v>0</v>
      </c>
      <c r="E34" s="4084">
        <v>0</v>
      </c>
      <c r="F34" s="4084">
        <v>0</v>
      </c>
      <c r="G34" s="4084">
        <v>222.52163999999999</v>
      </c>
      <c r="H34" s="4084">
        <v>0</v>
      </c>
      <c r="I34" s="4084">
        <v>222.52163999999999</v>
      </c>
      <c r="J34" s="4084">
        <v>39400.292383706648</v>
      </c>
      <c r="K34" s="4084">
        <v>1774.2607278915282</v>
      </c>
      <c r="L34" s="4084">
        <v>8.362229311272154</v>
      </c>
      <c r="M34" s="4084">
        <v>36.259837039508916</v>
      </c>
      <c r="N34" s="4084">
        <v>146.05685211838764</v>
      </c>
      <c r="O34" s="4084">
        <v>4.9694932597246497</v>
      </c>
      <c r="P34" s="4084">
        <v>13.059036393610967</v>
      </c>
      <c r="Q34" s="4084">
        <v>1565.5532797690237</v>
      </c>
      <c r="R34" s="4084">
        <v>0</v>
      </c>
      <c r="S34" s="4084">
        <v>0</v>
      </c>
      <c r="T34" s="4084">
        <v>0</v>
      </c>
      <c r="U34" s="4084">
        <v>1495.2989906930056</v>
      </c>
      <c r="V34" s="4084">
        <v>891.1509208400646</v>
      </c>
      <c r="W34" s="4084">
        <v>604.14806985294103</v>
      </c>
      <c r="X34" s="4084">
        <v>36130.732665122116</v>
      </c>
      <c r="Y34" s="4084">
        <v>34753.884373298402</v>
      </c>
      <c r="Z34" s="4084">
        <v>570.97799350927392</v>
      </c>
      <c r="AA34" s="4084">
        <v>0</v>
      </c>
      <c r="AB34" s="4084">
        <v>0.90548701352273953</v>
      </c>
      <c r="AC34" s="4084">
        <v>11.545843651709847</v>
      </c>
      <c r="AD34" s="4084">
        <v>0</v>
      </c>
      <c r="AE34" s="4084">
        <v>793.41896764920773</v>
      </c>
      <c r="AF34" s="4084">
        <v>0</v>
      </c>
      <c r="AG34" s="4084">
        <v>450.42480000000012</v>
      </c>
      <c r="AH34" s="4084">
        <v>0</v>
      </c>
      <c r="AI34" s="4084">
        <v>0</v>
      </c>
      <c r="AJ34" s="4084">
        <v>2923.4981899999998</v>
      </c>
      <c r="AK34" s="4084">
        <v>0</v>
      </c>
      <c r="AL34" s="4084">
        <v>0</v>
      </c>
      <c r="AM34" s="4084">
        <v>42996.737013706646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3175.32</v>
      </c>
      <c r="D35" s="4084">
        <v>2.6999999999999997</v>
      </c>
      <c r="E35" s="4084">
        <v>2.6999999999999997</v>
      </c>
      <c r="F35" s="4084">
        <v>0</v>
      </c>
      <c r="G35" s="4084">
        <v>3172.6200000000008</v>
      </c>
      <c r="H35" s="4084">
        <v>0</v>
      </c>
      <c r="I35" s="4084">
        <v>3172.6200000000008</v>
      </c>
      <c r="J35" s="4084">
        <v>1100.4251658451637</v>
      </c>
      <c r="K35" s="4084">
        <v>834.43953287499664</v>
      </c>
      <c r="L35" s="4084">
        <v>0.36446446099530849</v>
      </c>
      <c r="M35" s="4084">
        <v>11.876233588617882</v>
      </c>
      <c r="N35" s="4084">
        <v>68.721718018035276</v>
      </c>
      <c r="O35" s="4084">
        <v>6.286402248528475</v>
      </c>
      <c r="P35" s="4084">
        <v>15.174242203353035</v>
      </c>
      <c r="Q35" s="4084">
        <v>732.0164723554667</v>
      </c>
      <c r="R35" s="4084">
        <v>0</v>
      </c>
      <c r="S35" s="4084">
        <v>0</v>
      </c>
      <c r="T35" s="4084">
        <v>0</v>
      </c>
      <c r="U35" s="4084">
        <v>67.802240951368432</v>
      </c>
      <c r="V35" s="4084">
        <v>67.766558966074314</v>
      </c>
      <c r="W35" s="4084">
        <v>3.5681985294117646E-2</v>
      </c>
      <c r="X35" s="4084">
        <v>198.18339201879866</v>
      </c>
      <c r="Y35" s="4084">
        <v>0</v>
      </c>
      <c r="Z35" s="4084">
        <v>0</v>
      </c>
      <c r="AA35" s="4084">
        <v>0</v>
      </c>
      <c r="AB35" s="4084">
        <v>0</v>
      </c>
      <c r="AC35" s="4084">
        <v>0</v>
      </c>
      <c r="AD35" s="4084">
        <v>150.29449217778117</v>
      </c>
      <c r="AE35" s="4084">
        <v>47.888899841017491</v>
      </c>
      <c r="AF35" s="4084">
        <v>0</v>
      </c>
      <c r="AG35" s="4084">
        <v>356.06340000000006</v>
      </c>
      <c r="AH35" s="4084">
        <v>0</v>
      </c>
      <c r="AI35" s="4084">
        <v>0</v>
      </c>
      <c r="AJ35" s="4084">
        <v>845.31033999999988</v>
      </c>
      <c r="AK35" s="4084">
        <v>0</v>
      </c>
      <c r="AL35" s="4084">
        <v>0</v>
      </c>
      <c r="AM35" s="4084">
        <v>5477.1189058451646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14461.528480909994</v>
      </c>
      <c r="D36" s="4084">
        <v>726.9284809099928</v>
      </c>
      <c r="E36" s="4084">
        <v>12.600000000000001</v>
      </c>
      <c r="F36" s="4084">
        <v>714.32848090999266</v>
      </c>
      <c r="G36" s="4084">
        <v>13734.599999999999</v>
      </c>
      <c r="H36" s="4084">
        <v>13734.599999999999</v>
      </c>
      <c r="I36" s="4084">
        <v>0</v>
      </c>
      <c r="J36" s="4084">
        <v>617.433455148024</v>
      </c>
      <c r="K36" s="4084">
        <v>538.71552298246195</v>
      </c>
      <c r="L36" s="4084">
        <v>4.9087899887854718E-2</v>
      </c>
      <c r="M36" s="4084">
        <v>4.1900090155247476</v>
      </c>
      <c r="N36" s="4084">
        <v>4.463431288831301</v>
      </c>
      <c r="O36" s="4084">
        <v>1.8589458592522456</v>
      </c>
      <c r="P36" s="4084">
        <v>0.51137521617852855</v>
      </c>
      <c r="Q36" s="4084">
        <v>527.64267370278719</v>
      </c>
      <c r="R36" s="4084">
        <v>0</v>
      </c>
      <c r="S36" s="4084">
        <v>0</v>
      </c>
      <c r="T36" s="4084">
        <v>0</v>
      </c>
      <c r="U36" s="4084">
        <v>64.176664280029456</v>
      </c>
      <c r="V36" s="4084">
        <v>42.036155088852993</v>
      </c>
      <c r="W36" s="4084">
        <v>22.14050919117647</v>
      </c>
      <c r="X36" s="4084">
        <v>14.541267885532591</v>
      </c>
      <c r="Y36" s="4084">
        <v>0</v>
      </c>
      <c r="Z36" s="4084">
        <v>0</v>
      </c>
      <c r="AA36" s="4084">
        <v>0</v>
      </c>
      <c r="AB36" s="4084">
        <v>0</v>
      </c>
      <c r="AC36" s="4084">
        <v>0</v>
      </c>
      <c r="AD36" s="4084">
        <v>0</v>
      </c>
      <c r="AE36" s="4084">
        <v>14.541267885532591</v>
      </c>
      <c r="AF36" s="4084">
        <v>366.47593159320002</v>
      </c>
      <c r="AG36" s="4084">
        <v>972.09209999999996</v>
      </c>
      <c r="AH36" s="4084">
        <v>0</v>
      </c>
      <c r="AI36" s="4084">
        <v>0</v>
      </c>
      <c r="AJ36" s="4084">
        <v>1979.1376562459998</v>
      </c>
      <c r="AK36" s="4084">
        <v>0</v>
      </c>
      <c r="AL36" s="4084">
        <v>0</v>
      </c>
      <c r="AM36" s="4084">
        <v>18396.667623897214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107.57405999457744</v>
      </c>
      <c r="D37" s="4084">
        <v>0</v>
      </c>
      <c r="E37" s="4084">
        <v>0</v>
      </c>
      <c r="F37" s="4084">
        <v>0</v>
      </c>
      <c r="G37" s="4084">
        <v>107.57405999457744</v>
      </c>
      <c r="H37" s="4084">
        <v>0</v>
      </c>
      <c r="I37" s="4084">
        <v>107.57405999457744</v>
      </c>
      <c r="J37" s="4084">
        <v>139.84452007036751</v>
      </c>
      <c r="K37" s="4084">
        <v>110.43630564190194</v>
      </c>
      <c r="L37" s="4084">
        <v>0</v>
      </c>
      <c r="M37" s="4084">
        <v>6.8235471812921258</v>
      </c>
      <c r="N37" s="4084">
        <v>4.7502575031909222</v>
      </c>
      <c r="O37" s="4084">
        <v>1.7677844335633746</v>
      </c>
      <c r="P37" s="4084">
        <v>5.0997186440916042</v>
      </c>
      <c r="Q37" s="4084">
        <v>91.994997879763901</v>
      </c>
      <c r="R37" s="4084">
        <v>0</v>
      </c>
      <c r="S37" s="4084">
        <v>0</v>
      </c>
      <c r="T37" s="4084">
        <v>0</v>
      </c>
      <c r="U37" s="4084">
        <v>19.620468800484652</v>
      </c>
      <c r="V37" s="4084">
        <v>19.461906300484653</v>
      </c>
      <c r="W37" s="4084">
        <v>0.1585625</v>
      </c>
      <c r="X37" s="4084">
        <v>9.7877456279809216</v>
      </c>
      <c r="Y37" s="4084">
        <v>0</v>
      </c>
      <c r="Z37" s="4084">
        <v>0</v>
      </c>
      <c r="AA37" s="4084">
        <v>0</v>
      </c>
      <c r="AB37" s="4084">
        <v>0</v>
      </c>
      <c r="AC37" s="4084">
        <v>0</v>
      </c>
      <c r="AD37" s="4084">
        <v>0</v>
      </c>
      <c r="AE37" s="4084">
        <v>9.7877456279809216</v>
      </c>
      <c r="AF37" s="4084">
        <v>0</v>
      </c>
      <c r="AG37" s="4084">
        <v>0</v>
      </c>
      <c r="AH37" s="4084">
        <v>0</v>
      </c>
      <c r="AI37" s="4084">
        <v>0</v>
      </c>
      <c r="AJ37" s="4084">
        <v>439.91325775399986</v>
      </c>
      <c r="AK37" s="4084">
        <v>0</v>
      </c>
      <c r="AL37" s="4084">
        <v>0</v>
      </c>
      <c r="AM37" s="4084">
        <v>687.3318378189449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697.60897385409339</v>
      </c>
      <c r="K38" s="4084">
        <v>595.55119650922973</v>
      </c>
      <c r="L38" s="4084">
        <v>44.3594947354851</v>
      </c>
      <c r="M38" s="4084">
        <v>44.6171712334163</v>
      </c>
      <c r="N38" s="4084">
        <v>107.0683790435786</v>
      </c>
      <c r="O38" s="4084">
        <v>26.166766406789396</v>
      </c>
      <c r="P38" s="4084">
        <v>15.534487228984233</v>
      </c>
      <c r="Q38" s="4084">
        <v>355.77234306339466</v>
      </c>
      <c r="R38" s="4084">
        <v>2.032554797581493</v>
      </c>
      <c r="S38" s="4084">
        <v>0</v>
      </c>
      <c r="T38" s="4084">
        <v>0</v>
      </c>
      <c r="U38" s="4084">
        <v>70.03615969780482</v>
      </c>
      <c r="V38" s="4084">
        <v>65.494894991922465</v>
      </c>
      <c r="W38" s="4084">
        <v>4.5412647058823525</v>
      </c>
      <c r="X38" s="4084">
        <v>32.021617647058818</v>
      </c>
      <c r="Y38" s="4084">
        <v>0</v>
      </c>
      <c r="Z38" s="4084">
        <v>0</v>
      </c>
      <c r="AA38" s="4084">
        <v>0</v>
      </c>
      <c r="AB38" s="4084">
        <v>0</v>
      </c>
      <c r="AC38" s="4084">
        <v>0</v>
      </c>
      <c r="AD38" s="4084">
        <v>0</v>
      </c>
      <c r="AE38" s="4084">
        <v>32.021617647058818</v>
      </c>
      <c r="AF38" s="4084">
        <v>0</v>
      </c>
      <c r="AG38" s="4084">
        <v>948.26025000000004</v>
      </c>
      <c r="AH38" s="4084">
        <v>0</v>
      </c>
      <c r="AI38" s="4084">
        <v>0</v>
      </c>
      <c r="AJ38" s="4084">
        <v>4534.5201940000006</v>
      </c>
      <c r="AK38" s="4084">
        <v>0</v>
      </c>
      <c r="AL38" s="4084">
        <v>0</v>
      </c>
      <c r="AM38" s="4084">
        <v>6180.3894178540932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3241.7878984900076</v>
      </c>
      <c r="D39" s="4084">
        <v>2068.9513984900073</v>
      </c>
      <c r="E39" s="4084">
        <v>0</v>
      </c>
      <c r="F39" s="4084">
        <v>2068.9513984900073</v>
      </c>
      <c r="G39" s="4084">
        <v>1172.8365000000001</v>
      </c>
      <c r="H39" s="4084">
        <v>0</v>
      </c>
      <c r="I39" s="4084">
        <v>1172.8365000000001</v>
      </c>
      <c r="J39" s="4084">
        <v>844.86128449714556</v>
      </c>
      <c r="K39" s="4084">
        <v>452.5871793838574</v>
      </c>
      <c r="L39" s="4084">
        <v>6.3773363270971251</v>
      </c>
      <c r="M39" s="4084">
        <v>133.03323577017119</v>
      </c>
      <c r="N39" s="4084">
        <v>106.51066953039488</v>
      </c>
      <c r="O39" s="4084">
        <v>11.152629040792453</v>
      </c>
      <c r="P39" s="4084">
        <v>13.152027725141622</v>
      </c>
      <c r="Q39" s="4084">
        <v>182.36128099025998</v>
      </c>
      <c r="R39" s="4084">
        <v>0</v>
      </c>
      <c r="S39" s="4084">
        <v>0</v>
      </c>
      <c r="T39" s="4084">
        <v>0</v>
      </c>
      <c r="U39" s="4084">
        <v>343.51340142129146</v>
      </c>
      <c r="V39" s="4084">
        <v>236.59531502423266</v>
      </c>
      <c r="W39" s="4084">
        <v>106.91808639705881</v>
      </c>
      <c r="X39" s="4084">
        <v>48.760703691996895</v>
      </c>
      <c r="Y39" s="4084">
        <v>0</v>
      </c>
      <c r="Z39" s="4084">
        <v>0</v>
      </c>
      <c r="AA39" s="4084">
        <v>0</v>
      </c>
      <c r="AB39" s="4084">
        <v>0</v>
      </c>
      <c r="AC39" s="4084">
        <v>0</v>
      </c>
      <c r="AD39" s="4084">
        <v>12.149113556544346</v>
      </c>
      <c r="AE39" s="4084">
        <v>36.611590135452545</v>
      </c>
      <c r="AF39" s="4084">
        <v>0</v>
      </c>
      <c r="AG39" s="4084">
        <v>1156.8711000000001</v>
      </c>
      <c r="AH39" s="4084">
        <v>0</v>
      </c>
      <c r="AI39" s="4084">
        <v>0</v>
      </c>
      <c r="AJ39" s="4084">
        <v>183.82577399999997</v>
      </c>
      <c r="AK39" s="4084">
        <v>0</v>
      </c>
      <c r="AL39" s="4084">
        <v>3221.8590000000004</v>
      </c>
      <c r="AM39" s="4084">
        <v>8649.2050569871535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944.96304506551235</v>
      </c>
      <c r="K40" s="4084">
        <v>122.93144963456317</v>
      </c>
      <c r="L40" s="4084">
        <v>0.70227366452463114</v>
      </c>
      <c r="M40" s="4084">
        <v>4.3613826388118166</v>
      </c>
      <c r="N40" s="4084">
        <v>6.2424558912056325</v>
      </c>
      <c r="O40" s="4084">
        <v>0.68968849107236219</v>
      </c>
      <c r="P40" s="4084">
        <v>0.31320960918534119</v>
      </c>
      <c r="Q40" s="4084">
        <v>110.62243933976337</v>
      </c>
      <c r="R40" s="4084">
        <v>0</v>
      </c>
      <c r="S40" s="4084">
        <v>0</v>
      </c>
      <c r="T40" s="4084">
        <v>0</v>
      </c>
      <c r="U40" s="4084">
        <v>0.29675227477905541</v>
      </c>
      <c r="V40" s="4084">
        <v>0.23883683360258481</v>
      </c>
      <c r="W40" s="4084">
        <v>5.7915441176470586E-2</v>
      </c>
      <c r="X40" s="4084">
        <v>821.73484315617031</v>
      </c>
      <c r="Y40" s="4084">
        <v>0</v>
      </c>
      <c r="Z40" s="4084">
        <v>0</v>
      </c>
      <c r="AA40" s="4084">
        <v>0</v>
      </c>
      <c r="AB40" s="4084">
        <v>741.22682725300569</v>
      </c>
      <c r="AC40" s="4084">
        <v>1.9304149496460223</v>
      </c>
      <c r="AD40" s="4084">
        <v>0</v>
      </c>
      <c r="AE40" s="4084">
        <v>78.577600953518584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944.96304506551235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2359.7218161405799</v>
      </c>
      <c r="K41" s="4084">
        <v>607.90644253095456</v>
      </c>
      <c r="L41" s="4084">
        <v>12.903255921059101</v>
      </c>
      <c r="M41" s="4084">
        <v>37.909117979036765</v>
      </c>
      <c r="N41" s="4084">
        <v>385.51915093167418</v>
      </c>
      <c r="O41" s="4084">
        <v>33.043924582773798</v>
      </c>
      <c r="P41" s="4084">
        <v>15.081559300782683</v>
      </c>
      <c r="Q41" s="4084">
        <v>123.44943381562814</v>
      </c>
      <c r="R41" s="4084">
        <v>0</v>
      </c>
      <c r="S41" s="4084">
        <v>0</v>
      </c>
      <c r="T41" s="4084">
        <v>0</v>
      </c>
      <c r="U41" s="4084">
        <v>54.748721339565719</v>
      </c>
      <c r="V41" s="4084">
        <v>53.782487883683366</v>
      </c>
      <c r="W41" s="4084">
        <v>0.96623345588235288</v>
      </c>
      <c r="X41" s="4084">
        <v>1697.0666522700596</v>
      </c>
      <c r="Y41" s="4084">
        <v>0</v>
      </c>
      <c r="Z41" s="4084">
        <v>0</v>
      </c>
      <c r="AA41" s="4084">
        <v>1694.0612277867529</v>
      </c>
      <c r="AB41" s="4084">
        <v>0</v>
      </c>
      <c r="AC41" s="4084">
        <v>0</v>
      </c>
      <c r="AD41" s="4084">
        <v>0</v>
      </c>
      <c r="AE41" s="4084">
        <v>3.0054244833068364</v>
      </c>
      <c r="AF41" s="4084">
        <v>0</v>
      </c>
      <c r="AG41" s="4084">
        <v>0.12810000000000002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2359.8499161405798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34957.612508038685</v>
      </c>
      <c r="K42" s="4084">
        <v>30276.143432392051</v>
      </c>
      <c r="L42" s="4084">
        <v>7511.9821518863864</v>
      </c>
      <c r="M42" s="4084">
        <v>11.977619275356718</v>
      </c>
      <c r="N42" s="4084">
        <v>16299.785529739283</v>
      </c>
      <c r="O42" s="4084">
        <v>129.84674807218474</v>
      </c>
      <c r="P42" s="4084">
        <v>36.437026297521655</v>
      </c>
      <c r="Q42" s="4084">
        <v>3475.6642539021886</v>
      </c>
      <c r="R42" s="4084">
        <v>2810.322022528921</v>
      </c>
      <c r="S42" s="4084">
        <v>0</v>
      </c>
      <c r="T42" s="4084">
        <v>0.12808069020486307</v>
      </c>
      <c r="U42" s="4084">
        <v>4680.2911392396418</v>
      </c>
      <c r="V42" s="4084">
        <v>0.69063004846526654</v>
      </c>
      <c r="W42" s="4084">
        <v>4679.6005091911766</v>
      </c>
      <c r="X42" s="4084">
        <v>1.1779364069952305</v>
      </c>
      <c r="Y42" s="4084">
        <v>0</v>
      </c>
      <c r="Z42" s="4084">
        <v>0</v>
      </c>
      <c r="AA42" s="4084">
        <v>0</v>
      </c>
      <c r="AB42" s="4084">
        <v>0</v>
      </c>
      <c r="AC42" s="4084">
        <v>0</v>
      </c>
      <c r="AD42" s="4084">
        <v>0</v>
      </c>
      <c r="AE42" s="4084">
        <v>1.1779364069952305</v>
      </c>
      <c r="AF42" s="4084">
        <v>0</v>
      </c>
      <c r="AG42" s="4084">
        <v>339.30435</v>
      </c>
      <c r="AH42" s="4084">
        <v>0</v>
      </c>
      <c r="AI42" s="4084">
        <v>0</v>
      </c>
      <c r="AJ42" s="4084">
        <v>223.68969799999999</v>
      </c>
      <c r="AK42" s="4084">
        <v>0</v>
      </c>
      <c r="AL42" s="4084">
        <v>13.400999999999996</v>
      </c>
      <c r="AM42" s="4084">
        <v>35534.00755603869</v>
      </c>
      <c r="AN42" s="957" t="s">
        <v>3259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281.15079880149148</v>
      </c>
      <c r="K43" s="4084">
        <v>281.14779395496481</v>
      </c>
      <c r="L43" s="4084">
        <v>0</v>
      </c>
      <c r="M43" s="4084">
        <v>0.18714165642244032</v>
      </c>
      <c r="N43" s="4084">
        <v>279.72971549766231</v>
      </c>
      <c r="O43" s="4084">
        <v>0</v>
      </c>
      <c r="P43" s="4084">
        <v>2.4982745784355134E-2</v>
      </c>
      <c r="Q43" s="4084">
        <v>1.2059540550956582</v>
      </c>
      <c r="R43" s="4084">
        <v>0</v>
      </c>
      <c r="S43" s="4084">
        <v>0</v>
      </c>
      <c r="T43" s="4084">
        <v>0</v>
      </c>
      <c r="U43" s="4084">
        <v>3.0048465266558967E-3</v>
      </c>
      <c r="V43" s="4084">
        <v>3.0048465266558967E-3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223.68969799999999</v>
      </c>
      <c r="AK43" s="4084">
        <v>0</v>
      </c>
      <c r="AL43" s="4084">
        <v>0</v>
      </c>
      <c r="AM43" s="4084">
        <v>504.84049680149138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27766.107761077066</v>
      </c>
      <c r="K44" s="4084">
        <v>23085.803048114743</v>
      </c>
      <c r="L44" s="4084">
        <v>7511.9821518863864</v>
      </c>
      <c r="M44" s="4084">
        <v>9.8453385839980037</v>
      </c>
      <c r="N44" s="4084">
        <v>15536.301244534185</v>
      </c>
      <c r="O44" s="4084">
        <v>5.1080287377797058</v>
      </c>
      <c r="P44" s="4084">
        <v>0.34852472513976906</v>
      </c>
      <c r="Q44" s="4084">
        <v>22.217759647259602</v>
      </c>
      <c r="R44" s="4084">
        <v>0</v>
      </c>
      <c r="S44" s="4084">
        <v>0</v>
      </c>
      <c r="T44" s="4084">
        <v>0</v>
      </c>
      <c r="U44" s="4084">
        <v>4679.7341763963459</v>
      </c>
      <c r="V44" s="4084">
        <v>0.13366720516962843</v>
      </c>
      <c r="W44" s="4084">
        <v>4679.6005091911766</v>
      </c>
      <c r="X44" s="4084">
        <v>0.57053656597774249</v>
      </c>
      <c r="Y44" s="4084">
        <v>0</v>
      </c>
      <c r="Z44" s="4084">
        <v>0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0.57053656597774249</v>
      </c>
      <c r="AF44" s="4084">
        <v>0</v>
      </c>
      <c r="AG44" s="4084">
        <v>339.30435</v>
      </c>
      <c r="AH44" s="4084">
        <v>0</v>
      </c>
      <c r="AI44" s="4084">
        <v>0</v>
      </c>
      <c r="AJ44" s="4084">
        <v>0</v>
      </c>
      <c r="AK44" s="4084">
        <v>0</v>
      </c>
      <c r="AL44" s="4084">
        <v>13.400999999999996</v>
      </c>
      <c r="AM44" s="4084">
        <v>28118.813111077066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4091.0360232147214</v>
      </c>
      <c r="K45" s="4084">
        <v>4090.4852396967649</v>
      </c>
      <c r="L45" s="4084">
        <v>0</v>
      </c>
      <c r="M45" s="4084">
        <v>0.51107791609823872</v>
      </c>
      <c r="N45" s="4084">
        <v>477.71717773899593</v>
      </c>
      <c r="O45" s="4084">
        <v>124.3640608193198</v>
      </c>
      <c r="P45" s="4084">
        <v>35.65238302251673</v>
      </c>
      <c r="Q45" s="4084">
        <v>3452.240540199834</v>
      </c>
      <c r="R45" s="4084">
        <v>0</v>
      </c>
      <c r="S45" s="4084">
        <v>0</v>
      </c>
      <c r="T45" s="4084">
        <v>0</v>
      </c>
      <c r="U45" s="4084">
        <v>0.53263327948303718</v>
      </c>
      <c r="V45" s="4084">
        <v>0.53263327948303718</v>
      </c>
      <c r="W45" s="4084">
        <v>0</v>
      </c>
      <c r="X45" s="4084">
        <v>1.8150238473767885E-2</v>
      </c>
      <c r="Y45" s="4084">
        <v>0</v>
      </c>
      <c r="Z45" s="4084">
        <v>0</v>
      </c>
      <c r="AA45" s="4084">
        <v>0</v>
      </c>
      <c r="AB45" s="4084">
        <v>0</v>
      </c>
      <c r="AC45" s="4084">
        <v>0</v>
      </c>
      <c r="AD45" s="4084">
        <v>0</v>
      </c>
      <c r="AE45" s="4084">
        <v>1.8150238473767885E-2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4091.0360232147214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2819.3179249454056</v>
      </c>
      <c r="K46" s="4084">
        <v>2818.7073506255765</v>
      </c>
      <c r="L46" s="4084">
        <v>0</v>
      </c>
      <c r="M46" s="4084">
        <v>1.4340611188380348</v>
      </c>
      <c r="N46" s="4084">
        <v>6.0373919684457213</v>
      </c>
      <c r="O46" s="4084">
        <v>0.37465851508524639</v>
      </c>
      <c r="P46" s="4084">
        <v>0.41113580408080724</v>
      </c>
      <c r="Q46" s="4084">
        <v>0</v>
      </c>
      <c r="R46" s="4084">
        <v>2810.322022528921</v>
      </c>
      <c r="S46" s="4084">
        <v>0</v>
      </c>
      <c r="T46" s="4084">
        <v>0.12808069020486307</v>
      </c>
      <c r="U46" s="4084">
        <v>2.1324717285945073E-2</v>
      </c>
      <c r="V46" s="4084">
        <v>2.1324717285945073E-2</v>
      </c>
      <c r="W46" s="4084">
        <v>0</v>
      </c>
      <c r="X46" s="4084">
        <v>0.58924960254372027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0.58924960254372027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2819.3179249454056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912.15000000000009</v>
      </c>
      <c r="D47" s="4084">
        <v>912.15000000000009</v>
      </c>
      <c r="E47" s="4084">
        <v>881.55000000000007</v>
      </c>
      <c r="F47" s="4084">
        <v>30.599999999999998</v>
      </c>
      <c r="G47" s="4084">
        <v>0</v>
      </c>
      <c r="H47" s="4084">
        <v>0</v>
      </c>
      <c r="I47" s="4084">
        <v>0</v>
      </c>
      <c r="J47" s="4084">
        <v>5781.1419374425586</v>
      </c>
      <c r="K47" s="4084">
        <v>4581.6977663397156</v>
      </c>
      <c r="L47" s="4084">
        <v>3.5562336074668943</v>
      </c>
      <c r="M47" s="4084">
        <v>3176.4042983504469</v>
      </c>
      <c r="N47" s="4084">
        <v>1072.9172612635634</v>
      </c>
      <c r="O47" s="4084">
        <v>5.9304243534614418</v>
      </c>
      <c r="P47" s="4084">
        <v>11.61867314900679</v>
      </c>
      <c r="Q47" s="4084">
        <v>311.27087561577116</v>
      </c>
      <c r="R47" s="4084">
        <v>0</v>
      </c>
      <c r="S47" s="4084">
        <v>0</v>
      </c>
      <c r="T47" s="4084">
        <v>0</v>
      </c>
      <c r="U47" s="4084">
        <v>1188.923245824622</v>
      </c>
      <c r="V47" s="4084">
        <v>1108.04704361874</v>
      </c>
      <c r="W47" s="4084">
        <v>80.87620220588235</v>
      </c>
      <c r="X47" s="4084">
        <v>10.520925278219396</v>
      </c>
      <c r="Y47" s="4084">
        <v>0</v>
      </c>
      <c r="Z47" s="4084">
        <v>0</v>
      </c>
      <c r="AA47" s="4084">
        <v>0</v>
      </c>
      <c r="AB47" s="4084">
        <v>0</v>
      </c>
      <c r="AC47" s="4084">
        <v>0</v>
      </c>
      <c r="AD47" s="4084">
        <v>0</v>
      </c>
      <c r="AE47" s="4084">
        <v>10.520925278219396</v>
      </c>
      <c r="AF47" s="4084">
        <v>0</v>
      </c>
      <c r="AG47" s="4084">
        <v>9523.5000000000018</v>
      </c>
      <c r="AH47" s="4084">
        <v>0</v>
      </c>
      <c r="AI47" s="4084">
        <v>0</v>
      </c>
      <c r="AJ47" s="4084">
        <v>4375.0810959999999</v>
      </c>
      <c r="AK47" s="4084">
        <v>1466.03547733715</v>
      </c>
      <c r="AL47" s="4084">
        <v>89.253</v>
      </c>
      <c r="AM47" s="4084">
        <v>22147.161510779712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3173.827854300087</v>
      </c>
      <c r="K48" s="4084">
        <v>1720.0173934167274</v>
      </c>
      <c r="L48" s="4084">
        <v>5.5310978809121467</v>
      </c>
      <c r="M48" s="4084">
        <v>1300.6310542339568</v>
      </c>
      <c r="N48" s="4084">
        <v>125.06412778592225</v>
      </c>
      <c r="O48" s="4084">
        <v>14.16469221252885</v>
      </c>
      <c r="P48" s="4084">
        <v>37.525163669462458</v>
      </c>
      <c r="Q48" s="4084">
        <v>234.71419872297773</v>
      </c>
      <c r="R48" s="4084">
        <v>2.3870589109670912</v>
      </c>
      <c r="S48" s="4084">
        <v>0</v>
      </c>
      <c r="T48" s="4084">
        <v>0</v>
      </c>
      <c r="U48" s="4084">
        <v>1284.4814833073981</v>
      </c>
      <c r="V48" s="4084">
        <v>1157.7873344103393</v>
      </c>
      <c r="W48" s="4084">
        <v>126.69414889705881</v>
      </c>
      <c r="X48" s="4084">
        <v>169.32897757596157</v>
      </c>
      <c r="Y48" s="4084">
        <v>0</v>
      </c>
      <c r="Z48" s="4084">
        <v>0</v>
      </c>
      <c r="AA48" s="4084">
        <v>0</v>
      </c>
      <c r="AB48" s="4084">
        <v>0</v>
      </c>
      <c r="AC48" s="4084">
        <v>0</v>
      </c>
      <c r="AD48" s="4084">
        <v>36.752572305433645</v>
      </c>
      <c r="AE48" s="4084">
        <v>132.57640527052789</v>
      </c>
      <c r="AF48" s="4084">
        <v>0</v>
      </c>
      <c r="AG48" s="4084">
        <v>2979.4687750494072</v>
      </c>
      <c r="AH48" s="4084">
        <v>0</v>
      </c>
      <c r="AI48" s="4084">
        <v>0</v>
      </c>
      <c r="AJ48" s="4084">
        <v>7858.2406259999998</v>
      </c>
      <c r="AK48" s="4084">
        <v>143.40920634545466</v>
      </c>
      <c r="AL48" s="4084">
        <v>33.563000000000002</v>
      </c>
      <c r="AM48" s="4084">
        <v>14188.509461694948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1416.9990614128553</v>
      </c>
      <c r="K49" s="4084">
        <v>1372.4406135575623</v>
      </c>
      <c r="L49" s="4088">
        <v>66.466731885516964</v>
      </c>
      <c r="M49" s="4088">
        <v>90.75913893423909</v>
      </c>
      <c r="N49" s="4088">
        <v>521.28126757250573</v>
      </c>
      <c r="O49" s="4088">
        <v>4.2013461645758001</v>
      </c>
      <c r="P49" s="4088">
        <v>6.9746582937594415</v>
      </c>
      <c r="Q49" s="4088">
        <v>31.687221898731178</v>
      </c>
      <c r="R49" s="4088">
        <v>651.04991634445423</v>
      </c>
      <c r="S49" s="4088">
        <v>0</v>
      </c>
      <c r="T49" s="4088">
        <v>2.0332463779821675E-2</v>
      </c>
      <c r="U49" s="4088">
        <v>20.698741972940226</v>
      </c>
      <c r="V49" s="4088">
        <v>20.696898222940227</v>
      </c>
      <c r="W49" s="4084">
        <v>1.8437499999999999E-3</v>
      </c>
      <c r="X49" s="4084">
        <v>23.859705882352934</v>
      </c>
      <c r="Y49" s="4084">
        <v>0</v>
      </c>
      <c r="Z49" s="4084">
        <v>0</v>
      </c>
      <c r="AA49" s="4084">
        <v>0</v>
      </c>
      <c r="AB49" s="4084">
        <v>0</v>
      </c>
      <c r="AC49" s="4084">
        <v>0</v>
      </c>
      <c r="AD49" s="4084">
        <v>0</v>
      </c>
      <c r="AE49" s="4084">
        <v>23.859705882352934</v>
      </c>
      <c r="AF49" s="4084">
        <v>0</v>
      </c>
      <c r="AG49" s="4084">
        <v>313.22097495059279</v>
      </c>
      <c r="AH49" s="4084">
        <v>0</v>
      </c>
      <c r="AI49" s="4084">
        <v>0</v>
      </c>
      <c r="AJ49" s="4084">
        <v>1784.6076719999996</v>
      </c>
      <c r="AK49" s="4084">
        <v>42.25531631739517</v>
      </c>
      <c r="AL49" s="4084">
        <v>537.94000000000017</v>
      </c>
      <c r="AM49" s="4084">
        <v>4095.0230246808433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6">
    <mergeCell ref="AN3:AN8"/>
    <mergeCell ref="C8:AM8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4" pageOrder="overThenDown" orientation="landscape" r:id="rId1"/>
  <headerFooter alignWithMargins="0"/>
  <colBreaks count="1" manualBreakCount="1">
    <brk id="20" max="49" man="1"/>
  </colBreaks>
  <drawing r:id="rId2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Sheet81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2400" t="s">
        <v>2635</v>
      </c>
      <c r="B1" s="2400"/>
      <c r="C1" s="2400"/>
      <c r="D1" s="2400"/>
      <c r="E1" s="2400"/>
      <c r="F1" s="2400"/>
      <c r="G1" s="2400"/>
      <c r="H1" s="2400"/>
      <c r="I1" s="2400"/>
      <c r="J1" s="2400"/>
      <c r="K1" s="2400"/>
      <c r="L1" s="2400"/>
      <c r="M1" s="2400"/>
      <c r="N1" s="2400"/>
      <c r="O1" s="2400"/>
      <c r="P1" s="2400"/>
      <c r="Q1" s="2400"/>
      <c r="R1" s="2400"/>
      <c r="S1" s="2400"/>
      <c r="T1" s="2400"/>
      <c r="U1" s="2400"/>
      <c r="V1" s="2400"/>
      <c r="W1" s="2400"/>
      <c r="X1" s="2400"/>
      <c r="Y1" s="2400"/>
      <c r="Z1" s="2400"/>
      <c r="AA1" s="2400"/>
      <c r="AB1" s="2400"/>
      <c r="AC1" s="2400"/>
      <c r="AD1" s="2400"/>
      <c r="AE1" s="2400"/>
      <c r="AF1" s="2400"/>
      <c r="AG1" s="2400"/>
      <c r="AH1" s="2400"/>
      <c r="AI1" s="2400"/>
      <c r="AJ1" s="2400"/>
      <c r="AK1" s="2400"/>
      <c r="AL1" s="2400"/>
      <c r="AM1" s="2400"/>
      <c r="AN1" s="2400"/>
    </row>
    <row r="2" spans="1:40" ht="18" customHeight="1" thickBot="1">
      <c r="A2" s="1018"/>
      <c r="B2" s="1018"/>
      <c r="C2" s="1018"/>
      <c r="D2" s="1018"/>
      <c r="E2" s="1018"/>
      <c r="F2" s="1018"/>
      <c r="G2" s="1018"/>
      <c r="H2" s="1018"/>
      <c r="I2" s="1018"/>
      <c r="J2" s="1018"/>
      <c r="K2" s="1018"/>
      <c r="L2" s="1018"/>
      <c r="M2" s="1018"/>
      <c r="N2" s="1018"/>
      <c r="O2" s="1018"/>
      <c r="P2" s="1018"/>
      <c r="Q2" s="1018"/>
      <c r="R2" s="1018"/>
      <c r="S2" s="1018"/>
      <c r="T2" s="1018"/>
      <c r="U2" s="1018"/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3234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3768</v>
      </c>
      <c r="S6" s="983" t="s">
        <v>3768</v>
      </c>
      <c r="T6" s="983" t="s">
        <v>3767</v>
      </c>
      <c r="U6" s="3849" t="s">
        <v>2400</v>
      </c>
      <c r="V6" s="984" t="s">
        <v>2388</v>
      </c>
      <c r="W6" s="983" t="s">
        <v>2387</v>
      </c>
      <c r="X6" s="4886" t="s">
        <v>3755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3743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3794</v>
      </c>
      <c r="AE7" s="3875" t="s">
        <v>3803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1270.8</v>
      </c>
      <c r="D9" s="4084">
        <v>1270.8</v>
      </c>
      <c r="E9" s="4084">
        <v>1270.8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461.17759999999998</v>
      </c>
      <c r="AG9" s="4084">
        <v>0</v>
      </c>
      <c r="AH9" s="4084">
        <v>1304.6557500000001</v>
      </c>
      <c r="AI9" s="4084">
        <v>37187.222000000002</v>
      </c>
      <c r="AJ9" s="4084">
        <v>0</v>
      </c>
      <c r="AK9" s="4084">
        <v>0</v>
      </c>
      <c r="AL9" s="4084">
        <v>4358.3071488046226</v>
      </c>
      <c r="AM9" s="4084">
        <v>44582.162498804624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49853.872122600005</v>
      </c>
      <c r="D10" s="4084">
        <v>3067.7921225999999</v>
      </c>
      <c r="E10" s="4084">
        <v>0</v>
      </c>
      <c r="F10" s="4084">
        <v>3067.7921225999999</v>
      </c>
      <c r="G10" s="4084">
        <v>46786.080000000002</v>
      </c>
      <c r="H10" s="4084">
        <v>10867.560000000001</v>
      </c>
      <c r="I10" s="4084">
        <v>35918.520000000004</v>
      </c>
      <c r="J10" s="4084">
        <v>157040.73906630304</v>
      </c>
      <c r="K10" s="4084">
        <v>98399.564887837492</v>
      </c>
      <c r="L10" s="4084">
        <v>10513.879301591749</v>
      </c>
      <c r="M10" s="4084">
        <v>5622.3652503590401</v>
      </c>
      <c r="N10" s="4084">
        <v>35093.636800105458</v>
      </c>
      <c r="O10" s="4084">
        <v>541.02961141703793</v>
      </c>
      <c r="P10" s="4084">
        <v>101.04271532482433</v>
      </c>
      <c r="Q10" s="4084">
        <v>33343.503782967375</v>
      </c>
      <c r="R10" s="4084">
        <v>13183.729961489329</v>
      </c>
      <c r="S10" s="4084">
        <v>0</v>
      </c>
      <c r="T10" s="4084">
        <v>0.377464582687982</v>
      </c>
      <c r="U10" s="4084">
        <v>9268.2040561597205</v>
      </c>
      <c r="V10" s="4084">
        <v>4104.8911793214866</v>
      </c>
      <c r="W10" s="4084">
        <v>5163.3128768382348</v>
      </c>
      <c r="X10" s="4084">
        <v>49372.970122305822</v>
      </c>
      <c r="Y10" s="4084">
        <v>39432.011089993401</v>
      </c>
      <c r="Z10" s="4084">
        <v>659.77687244032199</v>
      </c>
      <c r="AA10" s="4084">
        <v>3434.1781906300484</v>
      </c>
      <c r="AB10" s="4084">
        <v>2376.033790274103</v>
      </c>
      <c r="AC10" s="4084">
        <v>13.883133674216301</v>
      </c>
      <c r="AD10" s="4084">
        <v>325.64235229949259</v>
      </c>
      <c r="AE10" s="4084">
        <v>3131.4446929942351</v>
      </c>
      <c r="AF10" s="4084">
        <v>32788.472403699998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239683.08359260304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133760.46088052666</v>
      </c>
      <c r="K11" s="4084">
        <v>96756.774710181839</v>
      </c>
      <c r="L11" s="4084">
        <v>10513.879301591749</v>
      </c>
      <c r="M11" s="4084">
        <v>5586.5008589926374</v>
      </c>
      <c r="N11" s="4084">
        <v>34862.269114425821</v>
      </c>
      <c r="O11" s="4084">
        <v>541.02961141703793</v>
      </c>
      <c r="P11" s="4084">
        <v>101.04271532482433</v>
      </c>
      <c r="Q11" s="4084">
        <v>31968.323146940413</v>
      </c>
      <c r="R11" s="4084">
        <v>13183.729961489329</v>
      </c>
      <c r="S11" s="4084">
        <v>0</v>
      </c>
      <c r="T11" s="4084">
        <v>0</v>
      </c>
      <c r="U11" s="4084">
        <v>3780.8004209499422</v>
      </c>
      <c r="V11" s="4084">
        <v>997.13389337641354</v>
      </c>
      <c r="W11" s="4084">
        <v>2783.6665275735286</v>
      </c>
      <c r="X11" s="4084">
        <v>33222.885749394896</v>
      </c>
      <c r="Y11" s="4084">
        <v>23283.812742519684</v>
      </c>
      <c r="Z11" s="4084">
        <v>659.77687244032199</v>
      </c>
      <c r="AA11" s="4084">
        <v>3434.1781906300484</v>
      </c>
      <c r="AB11" s="4084">
        <v>2376.033790274103</v>
      </c>
      <c r="AC11" s="4084">
        <v>13.883133674216301</v>
      </c>
      <c r="AD11" s="4084">
        <v>325.64235229949259</v>
      </c>
      <c r="AE11" s="4084">
        <v>3129.558667557033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133760.46088052666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23280.278185776388</v>
      </c>
      <c r="K12" s="4084">
        <v>1642.7901776556801</v>
      </c>
      <c r="L12" s="4084">
        <v>0</v>
      </c>
      <c r="M12" s="4084">
        <v>35.86439136640341</v>
      </c>
      <c r="N12" s="4084">
        <v>231.36768567963523</v>
      </c>
      <c r="O12" s="4084">
        <v>0</v>
      </c>
      <c r="P12" s="4084">
        <v>0</v>
      </c>
      <c r="Q12" s="4084">
        <v>1375.1806360269534</v>
      </c>
      <c r="R12" s="4084">
        <v>0</v>
      </c>
      <c r="S12" s="4084">
        <v>0</v>
      </c>
      <c r="T12" s="4084">
        <v>0.377464582687982</v>
      </c>
      <c r="U12" s="4084">
        <v>5487.4036352097783</v>
      </c>
      <c r="V12" s="4084">
        <v>3107.7572859450734</v>
      </c>
      <c r="W12" s="4084">
        <v>2379.6463492647058</v>
      </c>
      <c r="X12" s="4084">
        <v>16150.084372910929</v>
      </c>
      <c r="Y12" s="4084">
        <v>16148.198347473724</v>
      </c>
      <c r="Z12" s="4084">
        <v>0</v>
      </c>
      <c r="AA12" s="4084">
        <v>0</v>
      </c>
      <c r="AB12" s="4084">
        <v>0</v>
      </c>
      <c r="AC12" s="4084">
        <v>0</v>
      </c>
      <c r="AD12" s="4084">
        <v>0</v>
      </c>
      <c r="AE12" s="4084">
        <v>1.8860254372019076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23280.278185776388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-41809.856310227195</v>
      </c>
      <c r="K13" s="4084">
        <v>-34476.186163303923</v>
      </c>
      <c r="L13" s="4084">
        <v>-2629.5650331858255</v>
      </c>
      <c r="M13" s="4084">
        <v>-658.7867646028767</v>
      </c>
      <c r="N13" s="4084">
        <v>-13386.257968618929</v>
      </c>
      <c r="O13" s="4084">
        <v>0</v>
      </c>
      <c r="P13" s="4084">
        <v>0</v>
      </c>
      <c r="Q13" s="4084">
        <v>-9170.7951854125677</v>
      </c>
      <c r="R13" s="4084">
        <v>-8630.6554821668778</v>
      </c>
      <c r="S13" s="4084">
        <v>0</v>
      </c>
      <c r="T13" s="4084">
        <v>-0.12572931684257077</v>
      </c>
      <c r="U13" s="4084">
        <v>-78.16097753729926</v>
      </c>
      <c r="V13" s="4084">
        <v>-38.104749596122772</v>
      </c>
      <c r="W13" s="4084">
        <v>-40.056227941176466</v>
      </c>
      <c r="X13" s="4084">
        <v>-7255.5091693859758</v>
      </c>
      <c r="Y13" s="4084">
        <v>-3560.1439779347061</v>
      </c>
      <c r="Z13" s="4084">
        <v>0</v>
      </c>
      <c r="AA13" s="4084">
        <v>-1655.8689822294023</v>
      </c>
      <c r="AB13" s="4084">
        <v>-1559.9819637055925</v>
      </c>
      <c r="AC13" s="4084">
        <v>0</v>
      </c>
      <c r="AD13" s="4084">
        <v>-77.913226102836134</v>
      </c>
      <c r="AE13" s="4084">
        <v>-401.60101941343964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-41809.856310227195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-8270.2570465145709</v>
      </c>
      <c r="K14" s="4084">
        <v>-8270.2570465145709</v>
      </c>
      <c r="L14" s="4084">
        <v>0</v>
      </c>
      <c r="M14" s="4084">
        <v>0</v>
      </c>
      <c r="N14" s="4084">
        <v>-729.87091491025512</v>
      </c>
      <c r="O14" s="4084">
        <v>-54.912205600892698</v>
      </c>
      <c r="P14" s="4084">
        <v>0</v>
      </c>
      <c r="Q14" s="4084">
        <v>-6421.6866134793217</v>
      </c>
      <c r="R14" s="4084">
        <v>-1063.7873125241028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-8270.2570465145709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835.65000000000009</v>
      </c>
      <c r="D15" s="4084">
        <v>835.65000000000009</v>
      </c>
      <c r="E15" s="4084">
        <v>799.65000000000009</v>
      </c>
      <c r="F15" s="4084">
        <v>36</v>
      </c>
      <c r="G15" s="4084">
        <v>0</v>
      </c>
      <c r="H15" s="4084">
        <v>0</v>
      </c>
      <c r="I15" s="4084">
        <v>0</v>
      </c>
      <c r="J15" s="4084">
        <v>-621.60311564467338</v>
      </c>
      <c r="K15" s="4084">
        <v>-694.10872958803157</v>
      </c>
      <c r="L15" s="4084">
        <v>-10.16726528591181</v>
      </c>
      <c r="M15" s="4084">
        <v>-263.66502775704134</v>
      </c>
      <c r="N15" s="4084">
        <v>-132.21342841401201</v>
      </c>
      <c r="O15" s="4084">
        <v>-4.3847151306745502</v>
      </c>
      <c r="P15" s="4084">
        <v>-1.3367311139431499</v>
      </c>
      <c r="Q15" s="4084">
        <v>-205.44722682492625</v>
      </c>
      <c r="R15" s="4084">
        <v>-76.874279229903038</v>
      </c>
      <c r="S15" s="4084">
        <v>0</v>
      </c>
      <c r="T15" s="4084">
        <v>-2.0055831619551989E-2</v>
      </c>
      <c r="U15" s="4084">
        <v>26.440646372826222</v>
      </c>
      <c r="V15" s="4084">
        <v>-12.015315024232621</v>
      </c>
      <c r="W15" s="4084">
        <v>38.455961397058843</v>
      </c>
      <c r="X15" s="4084">
        <v>46.064967570533554</v>
      </c>
      <c r="Y15" s="4084">
        <v>114.36965565709647</v>
      </c>
      <c r="Z15" s="4084">
        <v>22.198611614280946</v>
      </c>
      <c r="AA15" s="4084">
        <v>32.703231017770605</v>
      </c>
      <c r="AB15" s="4084">
        <v>-113.29810985541184</v>
      </c>
      <c r="AC15" s="4084">
        <v>1.0505199901001983</v>
      </c>
      <c r="AD15" s="4084">
        <v>6.4018142866928276</v>
      </c>
      <c r="AE15" s="4084">
        <v>-17.360755139995348</v>
      </c>
      <c r="AF15" s="4084">
        <v>-1269.8609039999999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-1055.814019644673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3406.9500000000003</v>
      </c>
      <c r="D16" s="4084">
        <v>3406.9500000000003</v>
      </c>
      <c r="E16" s="4084">
        <v>3077.55</v>
      </c>
      <c r="F16" s="4084">
        <v>329.4</v>
      </c>
      <c r="G16" s="4084">
        <v>0</v>
      </c>
      <c r="H16" s="4084">
        <v>0</v>
      </c>
      <c r="I16" s="4084">
        <v>0</v>
      </c>
      <c r="J16" s="4084">
        <v>5825.6083863687109</v>
      </c>
      <c r="K16" s="4084">
        <v>3604.3835446795147</v>
      </c>
      <c r="L16" s="4084">
        <v>415.09862972963055</v>
      </c>
      <c r="M16" s="4084">
        <v>391.03325183312973</v>
      </c>
      <c r="N16" s="4084">
        <v>1089.7538576607772</v>
      </c>
      <c r="O16" s="4084">
        <v>40.122684009994728</v>
      </c>
      <c r="P16" s="4084">
        <v>2.63290381960676</v>
      </c>
      <c r="Q16" s="4084">
        <v>1434.7318182801284</v>
      </c>
      <c r="R16" s="4084">
        <v>231.01039934624697</v>
      </c>
      <c r="S16" s="4084">
        <v>0</v>
      </c>
      <c r="T16" s="4084">
        <v>0</v>
      </c>
      <c r="U16" s="4084">
        <v>514.77886281835026</v>
      </c>
      <c r="V16" s="4084">
        <v>302.11531502423264</v>
      </c>
      <c r="W16" s="4084">
        <v>212.66354779411765</v>
      </c>
      <c r="X16" s="4084">
        <v>1706.4459788708468</v>
      </c>
      <c r="Y16" s="4084">
        <v>1469.4933106101769</v>
      </c>
      <c r="Z16" s="4084">
        <v>36.399215132764802</v>
      </c>
      <c r="AA16" s="4084">
        <v>100.22261712439419</v>
      </c>
      <c r="AB16" s="4084">
        <v>72.681211362215322</v>
      </c>
      <c r="AC16" s="4084">
        <v>1.9625127276711027</v>
      </c>
      <c r="AD16" s="4084">
        <v>11.546923962983138</v>
      </c>
      <c r="AE16" s="4084">
        <v>14.140187950641678</v>
      </c>
      <c r="AF16" s="4084">
        <v>1246.8300000000002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10479.388386368712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-2571.3000000000002</v>
      </c>
      <c r="D17" s="4084">
        <v>-2571.3000000000002</v>
      </c>
      <c r="E17" s="4084">
        <v>-2277.9</v>
      </c>
      <c r="F17" s="4084">
        <v>-293.39999999999998</v>
      </c>
      <c r="G17" s="4084">
        <v>0</v>
      </c>
      <c r="H17" s="4084">
        <v>0</v>
      </c>
      <c r="I17" s="4084">
        <v>0</v>
      </c>
      <c r="J17" s="4084">
        <v>-6447.2115020133842</v>
      </c>
      <c r="K17" s="4084">
        <v>-4298.4922742675462</v>
      </c>
      <c r="L17" s="4084">
        <v>-425.26589501554236</v>
      </c>
      <c r="M17" s="4084">
        <v>-654.69827959017107</v>
      </c>
      <c r="N17" s="4084">
        <v>-1221.9672860747892</v>
      </c>
      <c r="O17" s="4084">
        <v>-44.507399140669278</v>
      </c>
      <c r="P17" s="4084">
        <v>-3.9696349335499099</v>
      </c>
      <c r="Q17" s="4084">
        <v>-1640.1790451050547</v>
      </c>
      <c r="R17" s="4084">
        <v>-307.88467857615001</v>
      </c>
      <c r="S17" s="4084">
        <v>0</v>
      </c>
      <c r="T17" s="4084">
        <v>-2.0055831619551989E-2</v>
      </c>
      <c r="U17" s="4084">
        <v>-488.33821644552404</v>
      </c>
      <c r="V17" s="4084">
        <v>-314.13063004846526</v>
      </c>
      <c r="W17" s="4084">
        <v>-174.2075863970588</v>
      </c>
      <c r="X17" s="4084">
        <v>-1660.3810113003133</v>
      </c>
      <c r="Y17" s="4084">
        <v>-1355.1236549530804</v>
      </c>
      <c r="Z17" s="4084">
        <v>-14.200603518483856</v>
      </c>
      <c r="AA17" s="4084">
        <v>-67.519386106623585</v>
      </c>
      <c r="AB17" s="4084">
        <v>-185.97932121762716</v>
      </c>
      <c r="AC17" s="4084">
        <v>-0.91199273757090449</v>
      </c>
      <c r="AD17" s="4084">
        <v>-5.1451096762903106</v>
      </c>
      <c r="AE17" s="4084">
        <v>-31.500943090637026</v>
      </c>
      <c r="AF17" s="4084">
        <v>-2516.690904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-11535.202406013384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4692.1009799982558</v>
      </c>
      <c r="D18" s="4086">
        <v>-2.25</v>
      </c>
      <c r="E18" s="4086">
        <v>-2.25</v>
      </c>
      <c r="F18" s="4086">
        <v>0</v>
      </c>
      <c r="G18" s="4086">
        <v>4694.3509799982558</v>
      </c>
      <c r="H18" s="4086">
        <v>2814.9</v>
      </c>
      <c r="I18" s="4086">
        <v>1879.4509799982559</v>
      </c>
      <c r="J18" s="4086">
        <v>-3770.143949214661</v>
      </c>
      <c r="K18" s="4086">
        <v>-3164.3368295179635</v>
      </c>
      <c r="L18" s="4086">
        <v>26.685621621621134</v>
      </c>
      <c r="M18" s="4086">
        <v>-349.8101255961854</v>
      </c>
      <c r="N18" s="4086">
        <v>-17.628842236558924</v>
      </c>
      <c r="O18" s="4086">
        <v>-129.34579332273458</v>
      </c>
      <c r="P18" s="4086">
        <v>150.41569475357718</v>
      </c>
      <c r="Q18" s="4086">
        <v>-2921.8062019077947</v>
      </c>
      <c r="R18" s="4086">
        <v>77.18684260731365</v>
      </c>
      <c r="S18" s="4086">
        <v>0</v>
      </c>
      <c r="T18" s="4086">
        <v>-3.402543720190776E-2</v>
      </c>
      <c r="U18" s="4086">
        <v>472.46814347441369</v>
      </c>
      <c r="V18" s="4086">
        <v>-300.47534733441051</v>
      </c>
      <c r="W18" s="4086">
        <v>772.94349080882421</v>
      </c>
      <c r="X18" s="4086">
        <v>-1078.2752631711114</v>
      </c>
      <c r="Y18" s="4086">
        <v>516.90302066772222</v>
      </c>
      <c r="Z18" s="4086">
        <v>-62.375014308426131</v>
      </c>
      <c r="AA18" s="4086">
        <v>-63.190461049285275</v>
      </c>
      <c r="AB18" s="4086">
        <v>-152.7123402225757</v>
      </c>
      <c r="AC18" s="4086">
        <v>-0.16044356120826836</v>
      </c>
      <c r="AD18" s="4086">
        <v>-42.307669316375168</v>
      </c>
      <c r="AE18" s="4086">
        <v>-1274.4323553809631</v>
      </c>
      <c r="AF18" s="4086">
        <v>24.6425337213037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946.59956450489847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56652.423102598274</v>
      </c>
      <c r="D19" s="4084">
        <v>5171.9921225999997</v>
      </c>
      <c r="E19" s="4084">
        <v>2068.2000000000003</v>
      </c>
      <c r="F19" s="4084">
        <v>3103.7921225999999</v>
      </c>
      <c r="G19" s="4084">
        <v>51480.430979998266</v>
      </c>
      <c r="H19" s="4084">
        <v>13682.460000000003</v>
      </c>
      <c r="I19" s="4084">
        <v>37797.970979998267</v>
      </c>
      <c r="J19" s="4084">
        <v>102555.05610462622</v>
      </c>
      <c r="K19" s="4084">
        <v>51794.646497635411</v>
      </c>
      <c r="L19" s="4084">
        <v>7900.832874545069</v>
      </c>
      <c r="M19" s="4084">
        <v>4350.1000578391377</v>
      </c>
      <c r="N19" s="4084">
        <v>20827.665480902546</v>
      </c>
      <c r="O19" s="4084">
        <v>352.38568656001308</v>
      </c>
      <c r="P19" s="4084">
        <v>250.12308700199949</v>
      </c>
      <c r="Q19" s="4084">
        <v>14623.741204388281</v>
      </c>
      <c r="R19" s="4084">
        <v>3489.6004527198547</v>
      </c>
      <c r="S19" s="4084">
        <v>0</v>
      </c>
      <c r="T19" s="4084">
        <v>0.19765367851268825</v>
      </c>
      <c r="U19" s="4084">
        <v>9688.9518684696613</v>
      </c>
      <c r="V19" s="4084">
        <v>3754.2957673667202</v>
      </c>
      <c r="W19" s="4084">
        <v>5934.6561011029416</v>
      </c>
      <c r="X19" s="4084">
        <v>41071.457738521131</v>
      </c>
      <c r="Y19" s="4084">
        <v>36503.144627099711</v>
      </c>
      <c r="Z19" s="4084">
        <v>619.59988585523422</v>
      </c>
      <c r="AA19" s="4084">
        <v>1746.8011308562195</v>
      </c>
      <c r="AB19" s="4084">
        <v>550.03994695414201</v>
      </c>
      <c r="AC19" s="4084">
        <v>14.789538539499441</v>
      </c>
      <c r="AD19" s="4084">
        <v>199.03204615647886</v>
      </c>
      <c r="AE19" s="4084">
        <v>1438.050563059837</v>
      </c>
      <c r="AF19" s="4084">
        <v>32004.4316334213</v>
      </c>
      <c r="AG19" s="4084">
        <v>0</v>
      </c>
      <c r="AH19" s="4084">
        <v>1304.6557500000001</v>
      </c>
      <c r="AI19" s="4084">
        <v>37187.222000000002</v>
      </c>
      <c r="AJ19" s="4084">
        <v>0</v>
      </c>
      <c r="AK19" s="4084">
        <v>0</v>
      </c>
      <c r="AL19" s="4084">
        <v>4358.3071488046216</v>
      </c>
      <c r="AM19" s="4100">
        <v>234062.09573945036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-34191.54</v>
      </c>
      <c r="D20" s="4084">
        <v>-1060.1999999999998</v>
      </c>
      <c r="E20" s="4084">
        <v>-1060.1999999999998</v>
      </c>
      <c r="F20" s="4084">
        <v>0</v>
      </c>
      <c r="G20" s="4084">
        <v>-33131.340000000004</v>
      </c>
      <c r="H20" s="4084">
        <v>0</v>
      </c>
      <c r="I20" s="4084">
        <v>-33131.340000000004</v>
      </c>
      <c r="J20" s="4084">
        <v>-4890.3939992703572</v>
      </c>
      <c r="K20" s="4084">
        <v>-4804.9732363644225</v>
      </c>
      <c r="L20" s="4084">
        <v>-0.4644876548528189</v>
      </c>
      <c r="M20" s="4084">
        <v>-145.69621122259605</v>
      </c>
      <c r="N20" s="4084">
        <v>-29.177290613404303</v>
      </c>
      <c r="O20" s="4084">
        <v>-9.2655875290328163E-3</v>
      </c>
      <c r="P20" s="4084">
        <v>0</v>
      </c>
      <c r="Q20" s="4084">
        <v>-4629.6259812860408</v>
      </c>
      <c r="R20" s="4084">
        <v>0</v>
      </c>
      <c r="S20" s="4084">
        <v>0</v>
      </c>
      <c r="T20" s="4084">
        <v>0</v>
      </c>
      <c r="U20" s="4084">
        <v>-80.900806620022806</v>
      </c>
      <c r="V20" s="4084">
        <v>-80.534442649434567</v>
      </c>
      <c r="W20" s="4084">
        <v>-0.36636397058823522</v>
      </c>
      <c r="X20" s="4084">
        <v>-4.5199562859109692</v>
      </c>
      <c r="Y20" s="4084">
        <v>0</v>
      </c>
      <c r="Z20" s="4084">
        <v>-6.5183440063545906E-4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-4.519304451510334</v>
      </c>
      <c r="AF20" s="4084">
        <v>-31266.9130334213</v>
      </c>
      <c r="AG20" s="4084">
        <v>18379.390050000002</v>
      </c>
      <c r="AH20" s="4084">
        <v>-1304.6557500000001</v>
      </c>
      <c r="AI20" s="4084">
        <v>-37187.222000000002</v>
      </c>
      <c r="AJ20" s="4084">
        <v>29989.866249999995</v>
      </c>
      <c r="AK20" s="4084">
        <v>1548.5092</v>
      </c>
      <c r="AL20" s="4084">
        <v>-266.12802939699998</v>
      </c>
      <c r="AM20" s="4100">
        <v>-59189.087312088654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-34191.54</v>
      </c>
      <c r="D21" s="4084">
        <v>-1060.1999999999998</v>
      </c>
      <c r="E21" s="4084">
        <v>-1060.1999999999998</v>
      </c>
      <c r="F21" s="4084">
        <v>0</v>
      </c>
      <c r="G21" s="4084">
        <v>-33131.340000000004</v>
      </c>
      <c r="H21" s="4084">
        <v>0</v>
      </c>
      <c r="I21" s="4084">
        <v>-33131.340000000004</v>
      </c>
      <c r="J21" s="4084">
        <v>-4256.2132760631921</v>
      </c>
      <c r="K21" s="4084">
        <v>-4255.2987761383974</v>
      </c>
      <c r="L21" s="4084">
        <v>-0.4644876548528189</v>
      </c>
      <c r="M21" s="4084">
        <v>-131.97594765362047</v>
      </c>
      <c r="N21" s="4084">
        <v>-29.008061684279326</v>
      </c>
      <c r="O21" s="4084">
        <v>0</v>
      </c>
      <c r="P21" s="4084">
        <v>0</v>
      </c>
      <c r="Q21" s="4084">
        <v>-4093.8502791456449</v>
      </c>
      <c r="R21" s="4084">
        <v>0</v>
      </c>
      <c r="S21" s="4084">
        <v>0</v>
      </c>
      <c r="T21" s="4084">
        <v>0</v>
      </c>
      <c r="U21" s="4084">
        <v>-0.39570501223510407</v>
      </c>
      <c r="V21" s="4084">
        <v>-0.3953796445880452</v>
      </c>
      <c r="W21" s="4084">
        <v>-3.2536764705882353E-4</v>
      </c>
      <c r="X21" s="4084">
        <v>-0.5187949125596184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-0.5187949125596184</v>
      </c>
      <c r="AF21" s="4084">
        <v>-12079.88397951671</v>
      </c>
      <c r="AG21" s="4084">
        <v>-20.415285450000002</v>
      </c>
      <c r="AH21" s="4084">
        <v>-1304.6557500000001</v>
      </c>
      <c r="AI21" s="4084">
        <v>-37187.222000000002</v>
      </c>
      <c r="AJ21" s="4084">
        <v>32781.540974000003</v>
      </c>
      <c r="AK21" s="4084">
        <v>1058.94</v>
      </c>
      <c r="AL21" s="4084">
        <v>-266.12802939699998</v>
      </c>
      <c r="AM21" s="4100">
        <v>-55465.5773464269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-553.67562159937688</v>
      </c>
      <c r="K22" s="4084">
        <v>-549.67446022602553</v>
      </c>
      <c r="L22" s="4084">
        <v>0</v>
      </c>
      <c r="M22" s="4084">
        <v>-13.720263568975584</v>
      </c>
      <c r="N22" s="4084">
        <v>-0.16922892912497756</v>
      </c>
      <c r="O22" s="4084">
        <v>-9.2655875290328163E-3</v>
      </c>
      <c r="P22" s="4084">
        <v>0</v>
      </c>
      <c r="Q22" s="4084">
        <v>-535.77570214039611</v>
      </c>
      <c r="R22" s="4084">
        <v>0</v>
      </c>
      <c r="S22" s="4084">
        <v>0</v>
      </c>
      <c r="T22" s="4084">
        <v>0</v>
      </c>
      <c r="U22" s="4084">
        <v>0</v>
      </c>
      <c r="V22" s="4084">
        <v>0</v>
      </c>
      <c r="W22" s="4084">
        <v>0</v>
      </c>
      <c r="X22" s="4084">
        <v>-4.0011613733513514</v>
      </c>
      <c r="Y22" s="4084">
        <v>0</v>
      </c>
      <c r="Z22" s="4084">
        <v>-6.5183440063545906E-4</v>
      </c>
      <c r="AA22" s="4084">
        <v>0</v>
      </c>
      <c r="AB22" s="4084">
        <v>0</v>
      </c>
      <c r="AC22" s="4084">
        <v>0</v>
      </c>
      <c r="AD22" s="4084">
        <v>0</v>
      </c>
      <c r="AE22" s="4084">
        <v>-4.0005095389507153</v>
      </c>
      <c r="AF22" s="4084">
        <v>-804.53268768328803</v>
      </c>
      <c r="AG22" s="4084">
        <v>-95.753564550000021</v>
      </c>
      <c r="AH22" s="4084">
        <v>0</v>
      </c>
      <c r="AI22" s="4084">
        <v>0</v>
      </c>
      <c r="AJ22" s="4084">
        <v>0</v>
      </c>
      <c r="AK22" s="4084">
        <v>745.35900000000004</v>
      </c>
      <c r="AL22" s="4084">
        <v>0</v>
      </c>
      <c r="AM22" s="4100">
        <v>-708.60287383266495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-80.505101607787708</v>
      </c>
      <c r="K23" s="4084">
        <v>0</v>
      </c>
      <c r="L23" s="4084">
        <v>0</v>
      </c>
      <c r="M23" s="4084">
        <v>0</v>
      </c>
      <c r="N23" s="4084">
        <v>0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-80.505101607787708</v>
      </c>
      <c r="V23" s="4084">
        <v>-80.139063004846506</v>
      </c>
      <c r="W23" s="4084">
        <v>-0.36603860294117641</v>
      </c>
      <c r="X23" s="4084">
        <v>0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-18144.006639421295</v>
      </c>
      <c r="AG23" s="4084">
        <v>17946.584879999995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-277.92686102908402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-238.48972679999972</v>
      </c>
      <c r="AG24" s="4086">
        <v>548.97402000000159</v>
      </c>
      <c r="AH24" s="4086">
        <v>0</v>
      </c>
      <c r="AI24" s="4086">
        <v>0</v>
      </c>
      <c r="AJ24" s="4086">
        <v>-2791.6747240000013</v>
      </c>
      <c r="AK24" s="4086">
        <v>-255.78979999999996</v>
      </c>
      <c r="AL24" s="4086">
        <v>0</v>
      </c>
      <c r="AM24" s="4087">
        <v>-2736.9802307999998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22460.883102598258</v>
      </c>
      <c r="D25" s="4084">
        <v>4111.7921225999999</v>
      </c>
      <c r="E25" s="4084">
        <v>1008</v>
      </c>
      <c r="F25" s="4084">
        <v>3103.7921225999999</v>
      </c>
      <c r="G25" s="4084">
        <v>18349.090979998262</v>
      </c>
      <c r="H25" s="4084">
        <v>13682.460000000003</v>
      </c>
      <c r="I25" s="4084">
        <v>4666.630979998261</v>
      </c>
      <c r="J25" s="4084">
        <v>97664.662105355848</v>
      </c>
      <c r="K25" s="4084">
        <v>46989.673261270997</v>
      </c>
      <c r="L25" s="4084">
        <v>7900.3683868902153</v>
      </c>
      <c r="M25" s="4084">
        <v>4204.4038466165412</v>
      </c>
      <c r="N25" s="4084">
        <v>20798.488190289143</v>
      </c>
      <c r="O25" s="4084">
        <v>352.37642097248403</v>
      </c>
      <c r="P25" s="4084">
        <v>250.12308700199949</v>
      </c>
      <c r="Q25" s="4084">
        <v>9994.1152231022425</v>
      </c>
      <c r="R25" s="4084">
        <v>3489.6004527198547</v>
      </c>
      <c r="S25" s="4084">
        <v>0</v>
      </c>
      <c r="T25" s="4084">
        <v>0.19765367851268825</v>
      </c>
      <c r="U25" s="4084">
        <v>9608.0510618496392</v>
      </c>
      <c r="V25" s="4084">
        <v>3673.7613247172862</v>
      </c>
      <c r="W25" s="4084">
        <v>5934.2897371323534</v>
      </c>
      <c r="X25" s="4084">
        <v>41066.937782235225</v>
      </c>
      <c r="Y25" s="4084">
        <v>36503.144627099711</v>
      </c>
      <c r="Z25" s="4084">
        <v>619.59923402083371</v>
      </c>
      <c r="AA25" s="4084">
        <v>1746.8011308562195</v>
      </c>
      <c r="AB25" s="4084">
        <v>550.03994695414201</v>
      </c>
      <c r="AC25" s="4084">
        <v>14.789538539499441</v>
      </c>
      <c r="AD25" s="4084">
        <v>199.03204615647886</v>
      </c>
      <c r="AE25" s="4084">
        <v>1433.5312586083269</v>
      </c>
      <c r="AF25" s="4084">
        <v>737.51859999999999</v>
      </c>
      <c r="AG25" s="4084">
        <v>18379.390050000002</v>
      </c>
      <c r="AH25" s="4084">
        <v>0</v>
      </c>
      <c r="AI25" s="4084">
        <v>0</v>
      </c>
      <c r="AJ25" s="4084">
        <v>29989.866249999995</v>
      </c>
      <c r="AK25" s="4084">
        <v>1548.5092</v>
      </c>
      <c r="AL25" s="4084">
        <v>4092.1791194076218</v>
      </c>
      <c r="AM25" s="4100">
        <v>174873.00842736172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21398.28310259826</v>
      </c>
      <c r="D26" s="4084">
        <v>3049.1921225999999</v>
      </c>
      <c r="E26" s="4084">
        <v>7.2000000000000011</v>
      </c>
      <c r="F26" s="4084">
        <v>3041.9921226000001</v>
      </c>
      <c r="G26" s="4084">
        <v>18349.090979998262</v>
      </c>
      <c r="H26" s="4084">
        <v>13682.460000000003</v>
      </c>
      <c r="I26" s="4084">
        <v>4666.630979998261</v>
      </c>
      <c r="J26" s="4084">
        <v>53113.906042113325</v>
      </c>
      <c r="K26" s="4084">
        <v>9881.1628255450087</v>
      </c>
      <c r="L26" s="4084">
        <v>249.75738723532299</v>
      </c>
      <c r="M26" s="4084">
        <v>651.55186539926353</v>
      </c>
      <c r="N26" s="4084">
        <v>3002.8582334237412</v>
      </c>
      <c r="O26" s="4084">
        <v>162.77903726972971</v>
      </c>
      <c r="P26" s="4084">
        <v>173.84428711419702</v>
      </c>
      <c r="Q26" s="4084">
        <v>5638.4852454536358</v>
      </c>
      <c r="R26" s="4084">
        <v>1.8846949079173478</v>
      </c>
      <c r="S26" s="4084">
        <v>0</v>
      </c>
      <c r="T26" s="4084">
        <v>2.0747412020226197E-3</v>
      </c>
      <c r="U26" s="4084">
        <v>2429.3386599027131</v>
      </c>
      <c r="V26" s="4084">
        <v>1495.5355735056546</v>
      </c>
      <c r="W26" s="4084">
        <v>933.80308639705891</v>
      </c>
      <c r="X26" s="4084">
        <v>40803.404556665599</v>
      </c>
      <c r="Y26" s="4084">
        <v>36503.144627099711</v>
      </c>
      <c r="Z26" s="4084">
        <v>581.37918467333373</v>
      </c>
      <c r="AA26" s="4084">
        <v>1746.8011308562195</v>
      </c>
      <c r="AB26" s="4084">
        <v>550.03994695414201</v>
      </c>
      <c r="AC26" s="4084">
        <v>14.789538539499441</v>
      </c>
      <c r="AD26" s="4084">
        <v>158.36199910555735</v>
      </c>
      <c r="AE26" s="4084">
        <v>1248.8881294371354</v>
      </c>
      <c r="AF26" s="4084">
        <v>737.51859999999999</v>
      </c>
      <c r="AG26" s="4084">
        <v>4847.0772000000006</v>
      </c>
      <c r="AH26" s="4084">
        <v>0</v>
      </c>
      <c r="AI26" s="4084">
        <v>0</v>
      </c>
      <c r="AJ26" s="4084">
        <v>15020.859157999999</v>
      </c>
      <c r="AK26" s="4084">
        <v>0</v>
      </c>
      <c r="AL26" s="4084">
        <v>3459.1860666118641</v>
      </c>
      <c r="AM26" s="4100">
        <v>98576.830169323439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2603.1772899696325</v>
      </c>
      <c r="K27" s="4084">
        <v>2586.3932681694982</v>
      </c>
      <c r="L27" s="4084">
        <v>190.93913076190239</v>
      </c>
      <c r="M27" s="4084">
        <v>339.2742681180311</v>
      </c>
      <c r="N27" s="4084">
        <v>1831.5015133186109</v>
      </c>
      <c r="O27" s="4084">
        <v>58.936907822576302</v>
      </c>
      <c r="P27" s="4084">
        <v>73.608730378479521</v>
      </c>
      <c r="Q27" s="4084">
        <v>92.132717769898164</v>
      </c>
      <c r="R27" s="4084">
        <v>0</v>
      </c>
      <c r="S27" s="4084">
        <v>0</v>
      </c>
      <c r="T27" s="4084">
        <v>0</v>
      </c>
      <c r="U27" s="4084">
        <v>11.195703390786848</v>
      </c>
      <c r="V27" s="4084">
        <v>10.968271405492731</v>
      </c>
      <c r="W27" s="4084">
        <v>0.22743198529411762</v>
      </c>
      <c r="X27" s="4084">
        <v>5.5883184093471936</v>
      </c>
      <c r="Y27" s="4084">
        <v>0</v>
      </c>
      <c r="Z27" s="4084">
        <v>0.47205847294019943</v>
      </c>
      <c r="AA27" s="4084">
        <v>0</v>
      </c>
      <c r="AB27" s="4084">
        <v>0</v>
      </c>
      <c r="AC27" s="4084">
        <v>0</v>
      </c>
      <c r="AD27" s="4084">
        <v>0</v>
      </c>
      <c r="AE27" s="4084">
        <v>5.1162599364069949</v>
      </c>
      <c r="AF27" s="4084">
        <v>0</v>
      </c>
      <c r="AG27" s="4084">
        <v>27.814499999999999</v>
      </c>
      <c r="AH27" s="4084">
        <v>0</v>
      </c>
      <c r="AI27" s="4084">
        <v>0</v>
      </c>
      <c r="AJ27" s="4084">
        <v>627.42951199999993</v>
      </c>
      <c r="AK27" s="4084">
        <v>0</v>
      </c>
      <c r="AL27" s="4084">
        <v>0</v>
      </c>
      <c r="AM27" s="4100">
        <v>3258.4213019696326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91.252316820719699</v>
      </c>
      <c r="K28" s="4084">
        <v>81.37000652852582</v>
      </c>
      <c r="L28" s="4084">
        <v>0.21786054493238749</v>
      </c>
      <c r="M28" s="4084">
        <v>5.3374792163233913</v>
      </c>
      <c r="N28" s="4084">
        <v>44.065779744398768</v>
      </c>
      <c r="O28" s="4084">
        <v>11.046224229168722</v>
      </c>
      <c r="P28" s="4084">
        <v>3.1231516520046916</v>
      </c>
      <c r="Q28" s="4084">
        <v>17.579511141697882</v>
      </c>
      <c r="R28" s="4084">
        <v>0</v>
      </c>
      <c r="S28" s="4084">
        <v>0</v>
      </c>
      <c r="T28" s="4084">
        <v>0</v>
      </c>
      <c r="U28" s="4084">
        <v>3.0092199259954384</v>
      </c>
      <c r="V28" s="4084">
        <v>3.0091114701130857</v>
      </c>
      <c r="W28" s="4084">
        <v>1.0845588235294116E-4</v>
      </c>
      <c r="X28" s="4084">
        <v>6.8730903661984133</v>
      </c>
      <c r="Y28" s="4084">
        <v>0</v>
      </c>
      <c r="Z28" s="4084">
        <v>1.7561722421920538</v>
      </c>
      <c r="AA28" s="4084">
        <v>0</v>
      </c>
      <c r="AB28" s="4084">
        <v>0</v>
      </c>
      <c r="AC28" s="4084">
        <v>0</v>
      </c>
      <c r="AD28" s="4084">
        <v>0</v>
      </c>
      <c r="AE28" s="4084">
        <v>5.116918124006359</v>
      </c>
      <c r="AF28" s="4084">
        <v>0</v>
      </c>
      <c r="AG28" s="4084">
        <v>0</v>
      </c>
      <c r="AH28" s="4084">
        <v>0</v>
      </c>
      <c r="AI28" s="4084">
        <v>0</v>
      </c>
      <c r="AJ28" s="4084">
        <v>119.805138</v>
      </c>
      <c r="AK28" s="4084">
        <v>0</v>
      </c>
      <c r="AL28" s="4084">
        <v>0</v>
      </c>
      <c r="AM28" s="4100">
        <v>211.05745482071967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21398.28310259826</v>
      </c>
      <c r="D29" s="4084">
        <v>3049.1921225999999</v>
      </c>
      <c r="E29" s="4084">
        <v>7.2000000000000011</v>
      </c>
      <c r="F29" s="4084">
        <v>3041.9921226000001</v>
      </c>
      <c r="G29" s="4084">
        <v>18349.090979998262</v>
      </c>
      <c r="H29" s="4084">
        <v>13682.460000000003</v>
      </c>
      <c r="I29" s="4084">
        <v>4666.630979998261</v>
      </c>
      <c r="J29" s="4084">
        <v>47762.950901874152</v>
      </c>
      <c r="K29" s="4084">
        <v>6333.3965771493286</v>
      </c>
      <c r="L29" s="4084">
        <v>46.828141055651727</v>
      </c>
      <c r="M29" s="4084">
        <v>267.7002610788951</v>
      </c>
      <c r="N29" s="4084">
        <v>464.32000940433545</v>
      </c>
      <c r="O29" s="4084">
        <v>61.588808640361584</v>
      </c>
      <c r="P29" s="4084">
        <v>86.1435917540595</v>
      </c>
      <c r="Q29" s="4084">
        <v>5404.9289955669065</v>
      </c>
      <c r="R29" s="4084">
        <v>1.8846949079173478</v>
      </c>
      <c r="S29" s="4084">
        <v>0</v>
      </c>
      <c r="T29" s="4084">
        <v>2.0747412020226197E-3</v>
      </c>
      <c r="U29" s="4084">
        <v>2391.9775627375748</v>
      </c>
      <c r="V29" s="4084">
        <v>1459.204264943457</v>
      </c>
      <c r="W29" s="4084">
        <v>932.77329779411764</v>
      </c>
      <c r="X29" s="4084">
        <v>39037.576761987249</v>
      </c>
      <c r="Y29" s="4084">
        <v>36503.144627099711</v>
      </c>
      <c r="Z29" s="4084">
        <v>577.46544056503842</v>
      </c>
      <c r="AA29" s="4084">
        <v>0</v>
      </c>
      <c r="AB29" s="4084">
        <v>550.03994695414201</v>
      </c>
      <c r="AC29" s="4084">
        <v>14.789538539499441</v>
      </c>
      <c r="AD29" s="4084">
        <v>158.36199910555735</v>
      </c>
      <c r="AE29" s="4084">
        <v>1233.7752097233038</v>
      </c>
      <c r="AF29" s="4084">
        <v>737.51859999999999</v>
      </c>
      <c r="AG29" s="4084">
        <v>4819.2564000000002</v>
      </c>
      <c r="AH29" s="4084">
        <v>0</v>
      </c>
      <c r="AI29" s="4084">
        <v>0</v>
      </c>
      <c r="AJ29" s="4084">
        <v>14273.624507999999</v>
      </c>
      <c r="AK29" s="4084">
        <v>0</v>
      </c>
      <c r="AL29" s="4084">
        <v>3459.1860666118641</v>
      </c>
      <c r="AM29" s="4100">
        <v>92450.819579084302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30.622020000000003</v>
      </c>
      <c r="D30" s="4084">
        <v>0</v>
      </c>
      <c r="E30" s="4084">
        <v>0</v>
      </c>
      <c r="F30" s="4084">
        <v>0</v>
      </c>
      <c r="G30" s="4084">
        <v>30.622020000000003</v>
      </c>
      <c r="H30" s="4084">
        <v>0</v>
      </c>
      <c r="I30" s="4084">
        <v>30.622020000000003</v>
      </c>
      <c r="J30" s="4084">
        <v>665.06203580524289</v>
      </c>
      <c r="K30" s="4084">
        <v>560.08574846393537</v>
      </c>
      <c r="L30" s="4084">
        <v>0.44060348850953468</v>
      </c>
      <c r="M30" s="4084">
        <v>17.879013150389859</v>
      </c>
      <c r="N30" s="4084">
        <v>15.187309098325773</v>
      </c>
      <c r="O30" s="4084">
        <v>6.3025423042242101</v>
      </c>
      <c r="P30" s="4084">
        <v>13.085561284196828</v>
      </c>
      <c r="Q30" s="4084">
        <v>507.19071913828907</v>
      </c>
      <c r="R30" s="4084">
        <v>0</v>
      </c>
      <c r="S30" s="4084">
        <v>0</v>
      </c>
      <c r="T30" s="4084">
        <v>0</v>
      </c>
      <c r="U30" s="4084">
        <v>20.154668820678513</v>
      </c>
      <c r="V30" s="4084">
        <v>20.154668820678513</v>
      </c>
      <c r="W30" s="4084">
        <v>0</v>
      </c>
      <c r="X30" s="4084">
        <v>84.821618520629173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84.821618520629173</v>
      </c>
      <c r="AF30" s="4084">
        <v>0</v>
      </c>
      <c r="AG30" s="4084">
        <v>252.65625000000003</v>
      </c>
      <c r="AH30" s="4084">
        <v>0</v>
      </c>
      <c r="AI30" s="4084">
        <v>0</v>
      </c>
      <c r="AJ30" s="4084">
        <v>656.72050999999988</v>
      </c>
      <c r="AK30" s="4084">
        <v>0</v>
      </c>
      <c r="AL30" s="4084">
        <v>0</v>
      </c>
      <c r="AM30" s="4100">
        <v>1605.060815805243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767.75565101632947</v>
      </c>
      <c r="K31" s="4084">
        <v>741.02929281249328</v>
      </c>
      <c r="L31" s="4084">
        <v>0.47992659110786989</v>
      </c>
      <c r="M31" s="4084">
        <v>23.937534092456179</v>
      </c>
      <c r="N31" s="4084">
        <v>11.553933274303677</v>
      </c>
      <c r="O31" s="4084">
        <v>4.473784326921395</v>
      </c>
      <c r="P31" s="4084">
        <v>16.112483100587706</v>
      </c>
      <c r="Q31" s="4084">
        <v>684.47163142711634</v>
      </c>
      <c r="R31" s="4084">
        <v>0</v>
      </c>
      <c r="S31" s="4084">
        <v>0</v>
      </c>
      <c r="T31" s="4084">
        <v>0</v>
      </c>
      <c r="U31" s="4084">
        <v>4.5846202395942219</v>
      </c>
      <c r="V31" s="4084">
        <v>4.3155411954765741</v>
      </c>
      <c r="W31" s="4084">
        <v>0.26907904411764705</v>
      </c>
      <c r="X31" s="4084">
        <v>22.141737964242065</v>
      </c>
      <c r="Y31" s="4084">
        <v>0</v>
      </c>
      <c r="Z31" s="4084">
        <v>2.0685312869765657</v>
      </c>
      <c r="AA31" s="4084">
        <v>0</v>
      </c>
      <c r="AB31" s="4084">
        <v>0</v>
      </c>
      <c r="AC31" s="4084">
        <v>0</v>
      </c>
      <c r="AD31" s="4084">
        <v>0</v>
      </c>
      <c r="AE31" s="4084">
        <v>20.0732066772655</v>
      </c>
      <c r="AF31" s="4084">
        <v>0</v>
      </c>
      <c r="AG31" s="4084">
        <v>385.85925000000003</v>
      </c>
      <c r="AH31" s="4084">
        <v>0</v>
      </c>
      <c r="AI31" s="4084">
        <v>0</v>
      </c>
      <c r="AJ31" s="4084">
        <v>1052.917522</v>
      </c>
      <c r="AK31" s="4084">
        <v>0</v>
      </c>
      <c r="AL31" s="4084">
        <v>0</v>
      </c>
      <c r="AM31" s="4100">
        <v>2206.5324230163296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39.876598940386394</v>
      </c>
      <c r="K32" s="4084">
        <v>37.983636959589411</v>
      </c>
      <c r="L32" s="4084">
        <v>0.40207212623197136</v>
      </c>
      <c r="M32" s="4084">
        <v>2.4759961504937942</v>
      </c>
      <c r="N32" s="4084">
        <v>8.4418469087097705</v>
      </c>
      <c r="O32" s="4084">
        <v>1.5244880384461896</v>
      </c>
      <c r="P32" s="4084">
        <v>0.50751985417476997</v>
      </c>
      <c r="Q32" s="4084">
        <v>24.631713881532914</v>
      </c>
      <c r="R32" s="4084">
        <v>0</v>
      </c>
      <c r="S32" s="4084">
        <v>0</v>
      </c>
      <c r="T32" s="4084">
        <v>0</v>
      </c>
      <c r="U32" s="4084">
        <v>0.2934087237479806</v>
      </c>
      <c r="V32" s="4084">
        <v>0.2934087237479806</v>
      </c>
      <c r="W32" s="4084">
        <v>0</v>
      </c>
      <c r="X32" s="4084">
        <v>1.5995532570490003</v>
      </c>
      <c r="Y32" s="4084">
        <v>0</v>
      </c>
      <c r="Z32" s="4084">
        <v>1.2735540519615598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0.3259992050874404</v>
      </c>
      <c r="AF32" s="4084">
        <v>0</v>
      </c>
      <c r="AG32" s="4084">
        <v>15.836100000000002</v>
      </c>
      <c r="AH32" s="4084">
        <v>0</v>
      </c>
      <c r="AI32" s="4084">
        <v>0</v>
      </c>
      <c r="AJ32" s="4084">
        <v>129.39482599999997</v>
      </c>
      <c r="AK32" s="4084">
        <v>0</v>
      </c>
      <c r="AL32" s="4084">
        <v>0</v>
      </c>
      <c r="AM32" s="4084">
        <v>185.10752494038636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872.35121873139565</v>
      </c>
      <c r="K33" s="4084">
        <v>852.85796124967248</v>
      </c>
      <c r="L33" s="4084">
        <v>0.48837182119610295</v>
      </c>
      <c r="M33" s="4084">
        <v>10.585052980559137</v>
      </c>
      <c r="N33" s="4084">
        <v>8.6028849821467634</v>
      </c>
      <c r="O33" s="4084">
        <v>3.9599925539405101</v>
      </c>
      <c r="P33" s="4084">
        <v>6.0396559006079285</v>
      </c>
      <c r="Q33" s="4084">
        <v>823.18200301122204</v>
      </c>
      <c r="R33" s="4084">
        <v>0</v>
      </c>
      <c r="S33" s="4084">
        <v>0</v>
      </c>
      <c r="T33" s="4084">
        <v>0</v>
      </c>
      <c r="U33" s="4084">
        <v>6.6536995153473342</v>
      </c>
      <c r="V33" s="4084">
        <v>6.6536995153473342</v>
      </c>
      <c r="W33" s="4084">
        <v>0</v>
      </c>
      <c r="X33" s="4084">
        <v>12.839557966375757</v>
      </c>
      <c r="Y33" s="4084">
        <v>0</v>
      </c>
      <c r="Z33" s="4084">
        <v>8.9097940554059623</v>
      </c>
      <c r="AA33" s="4084">
        <v>0</v>
      </c>
      <c r="AB33" s="4084">
        <v>0</v>
      </c>
      <c r="AC33" s="4084">
        <v>0</v>
      </c>
      <c r="AD33" s="4084">
        <v>0</v>
      </c>
      <c r="AE33" s="4084">
        <v>3.9297639109697933</v>
      </c>
      <c r="AF33" s="4084">
        <v>0</v>
      </c>
      <c r="AG33" s="4084">
        <v>91.685999999999993</v>
      </c>
      <c r="AH33" s="4084">
        <v>0</v>
      </c>
      <c r="AI33" s="4084">
        <v>0</v>
      </c>
      <c r="AJ33" s="4084">
        <v>840.76231599999994</v>
      </c>
      <c r="AK33" s="4084">
        <v>0</v>
      </c>
      <c r="AL33" s="4084">
        <v>0</v>
      </c>
      <c r="AM33" s="4084">
        <v>1804.7995347313954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221.34552000000002</v>
      </c>
      <c r="D34" s="4084">
        <v>0</v>
      </c>
      <c r="E34" s="4084">
        <v>0</v>
      </c>
      <c r="F34" s="4084">
        <v>0</v>
      </c>
      <c r="G34" s="4084">
        <v>221.34552000000002</v>
      </c>
      <c r="H34" s="4084">
        <v>0</v>
      </c>
      <c r="I34" s="4084">
        <v>221.34552000000002</v>
      </c>
      <c r="J34" s="4084">
        <v>41268.858494002823</v>
      </c>
      <c r="K34" s="4084">
        <v>1670.3672752294444</v>
      </c>
      <c r="L34" s="4084">
        <v>0.37858383004907309</v>
      </c>
      <c r="M34" s="4084">
        <v>17.991879071779891</v>
      </c>
      <c r="N34" s="4084">
        <v>85.051358954274704</v>
      </c>
      <c r="O34" s="4084">
        <v>4.5045699887114061</v>
      </c>
      <c r="P34" s="4084">
        <v>9.1415259543518737</v>
      </c>
      <c r="Q34" s="4084">
        <v>1553.2993574302773</v>
      </c>
      <c r="R34" s="4084">
        <v>0</v>
      </c>
      <c r="S34" s="4084">
        <v>0</v>
      </c>
      <c r="T34" s="4084">
        <v>0</v>
      </c>
      <c r="U34" s="4084">
        <v>1755.188741292882</v>
      </c>
      <c r="V34" s="4084">
        <v>948.347689822294</v>
      </c>
      <c r="W34" s="4084">
        <v>806.84105147058801</v>
      </c>
      <c r="X34" s="4084">
        <v>37843.302477480502</v>
      </c>
      <c r="Y34" s="4084">
        <v>36503.144627099711</v>
      </c>
      <c r="Z34" s="4084">
        <v>414.71164677485331</v>
      </c>
      <c r="AA34" s="4084">
        <v>0</v>
      </c>
      <c r="AB34" s="4084">
        <v>0</v>
      </c>
      <c r="AC34" s="4084">
        <v>10.525732082896569</v>
      </c>
      <c r="AD34" s="4084">
        <v>0</v>
      </c>
      <c r="AE34" s="4084">
        <v>914.9204715230336</v>
      </c>
      <c r="AF34" s="4084">
        <v>0</v>
      </c>
      <c r="AG34" s="4084">
        <v>398.21670000000006</v>
      </c>
      <c r="AH34" s="4084">
        <v>0</v>
      </c>
      <c r="AI34" s="4084">
        <v>0</v>
      </c>
      <c r="AJ34" s="4084">
        <v>3004.617002</v>
      </c>
      <c r="AK34" s="4084">
        <v>0</v>
      </c>
      <c r="AL34" s="4084">
        <v>0</v>
      </c>
      <c r="AM34" s="4084">
        <v>44893.037716002829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3127.08</v>
      </c>
      <c r="D35" s="4084">
        <v>0</v>
      </c>
      <c r="E35" s="4084">
        <v>0</v>
      </c>
      <c r="F35" s="4084">
        <v>0</v>
      </c>
      <c r="G35" s="4084">
        <v>3127.08</v>
      </c>
      <c r="H35" s="4084">
        <v>0</v>
      </c>
      <c r="I35" s="4084">
        <v>3127.08</v>
      </c>
      <c r="J35" s="4084">
        <v>1086.3916450840188</v>
      </c>
      <c r="K35" s="4084">
        <v>828.42120785768964</v>
      </c>
      <c r="L35" s="4084">
        <v>1.0289985035631481</v>
      </c>
      <c r="M35" s="4084">
        <v>6.498227760814979</v>
      </c>
      <c r="N35" s="4084">
        <v>75.586093880407219</v>
      </c>
      <c r="O35" s="4084">
        <v>6.5648182092798963</v>
      </c>
      <c r="P35" s="4084">
        <v>12.158269615052832</v>
      </c>
      <c r="Q35" s="4084">
        <v>726.58479988857152</v>
      </c>
      <c r="R35" s="4084">
        <v>0</v>
      </c>
      <c r="S35" s="4084">
        <v>0</v>
      </c>
      <c r="T35" s="4084">
        <v>0</v>
      </c>
      <c r="U35" s="4084">
        <v>56.844601281122294</v>
      </c>
      <c r="V35" s="4084">
        <v>56.643198707592887</v>
      </c>
      <c r="W35" s="4084">
        <v>0.20140257352941174</v>
      </c>
      <c r="X35" s="4084">
        <v>201.12583594520686</v>
      </c>
      <c r="Y35" s="4084">
        <v>0</v>
      </c>
      <c r="Z35" s="4084">
        <v>0.9973066329722523</v>
      </c>
      <c r="AA35" s="4084">
        <v>0</v>
      </c>
      <c r="AB35" s="4084">
        <v>0</v>
      </c>
      <c r="AC35" s="4084">
        <v>0</v>
      </c>
      <c r="AD35" s="4084">
        <v>158.36199910555735</v>
      </c>
      <c r="AE35" s="4084">
        <v>41.76653020667726</v>
      </c>
      <c r="AF35" s="4084">
        <v>0</v>
      </c>
      <c r="AG35" s="4084">
        <v>512.56905000000006</v>
      </c>
      <c r="AH35" s="4084">
        <v>0</v>
      </c>
      <c r="AI35" s="4084">
        <v>0</v>
      </c>
      <c r="AJ35" s="4084">
        <v>887.44887799999992</v>
      </c>
      <c r="AK35" s="4084">
        <v>0</v>
      </c>
      <c r="AL35" s="4084">
        <v>0</v>
      </c>
      <c r="AM35" s="4084">
        <v>5613.4895730840199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15484.415586303316</v>
      </c>
      <c r="D36" s="4084">
        <v>1801.9555863033138</v>
      </c>
      <c r="E36" s="4084">
        <v>7.2000000000000011</v>
      </c>
      <c r="F36" s="4084">
        <v>1794.7555863033137</v>
      </c>
      <c r="G36" s="4084">
        <v>13682.460000000003</v>
      </c>
      <c r="H36" s="4084">
        <v>13682.460000000003</v>
      </c>
      <c r="I36" s="4084">
        <v>0</v>
      </c>
      <c r="J36" s="4084">
        <v>546.52299179780459</v>
      </c>
      <c r="K36" s="4084">
        <v>466.65875307765543</v>
      </c>
      <c r="L36" s="4084">
        <v>1.7946113937495272E-2</v>
      </c>
      <c r="M36" s="4084">
        <v>3.0212381383853386</v>
      </c>
      <c r="N36" s="4084">
        <v>3.3443556304603383</v>
      </c>
      <c r="O36" s="4084">
        <v>0.93791656987435412</v>
      </c>
      <c r="P36" s="4084">
        <v>0.20279204139769749</v>
      </c>
      <c r="Q36" s="4084">
        <v>459.13450458360018</v>
      </c>
      <c r="R36" s="4084">
        <v>0</v>
      </c>
      <c r="S36" s="4084">
        <v>0</v>
      </c>
      <c r="T36" s="4084">
        <v>0</v>
      </c>
      <c r="U36" s="4084">
        <v>68.186331113988402</v>
      </c>
      <c r="V36" s="4084">
        <v>61.558158319870756</v>
      </c>
      <c r="W36" s="4084">
        <v>6.6281727941176456</v>
      </c>
      <c r="X36" s="4084">
        <v>11.67790760616078</v>
      </c>
      <c r="Y36" s="4084">
        <v>0</v>
      </c>
      <c r="Z36" s="4084">
        <v>0.15018264590640978</v>
      </c>
      <c r="AA36" s="4084">
        <v>0</v>
      </c>
      <c r="AB36" s="4084">
        <v>0</v>
      </c>
      <c r="AC36" s="4084">
        <v>0</v>
      </c>
      <c r="AD36" s="4084">
        <v>0</v>
      </c>
      <c r="AE36" s="4084">
        <v>11.527724960254371</v>
      </c>
      <c r="AF36" s="4084">
        <v>737.51859999999999</v>
      </c>
      <c r="AG36" s="4084">
        <v>1031.8738500000002</v>
      </c>
      <c r="AH36" s="4084">
        <v>0</v>
      </c>
      <c r="AI36" s="4084">
        <v>0</v>
      </c>
      <c r="AJ36" s="4084">
        <v>2096.6931134519996</v>
      </c>
      <c r="AK36" s="4084">
        <v>0</v>
      </c>
      <c r="AL36" s="4084">
        <v>0</v>
      </c>
      <c r="AM36" s="4084">
        <v>19897.02414155312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109.87811999826023</v>
      </c>
      <c r="D37" s="4084">
        <v>0</v>
      </c>
      <c r="E37" s="4084">
        <v>0</v>
      </c>
      <c r="F37" s="4084">
        <v>0</v>
      </c>
      <c r="G37" s="4084">
        <v>109.87811999826023</v>
      </c>
      <c r="H37" s="4084">
        <v>0</v>
      </c>
      <c r="I37" s="4084">
        <v>109.87811999826023</v>
      </c>
      <c r="J37" s="4084">
        <v>137.63423907867045</v>
      </c>
      <c r="K37" s="4084">
        <v>113.70351746596708</v>
      </c>
      <c r="L37" s="4084">
        <v>0</v>
      </c>
      <c r="M37" s="4084">
        <v>6.3246410802457529</v>
      </c>
      <c r="N37" s="4084">
        <v>4.1036186996805277</v>
      </c>
      <c r="O37" s="4084">
        <v>2.4038221839434333</v>
      </c>
      <c r="P37" s="4084">
        <v>4.0211425699201238</v>
      </c>
      <c r="Q37" s="4084">
        <v>96.85029293217724</v>
      </c>
      <c r="R37" s="4084">
        <v>0</v>
      </c>
      <c r="S37" s="4084">
        <v>0</v>
      </c>
      <c r="T37" s="4084">
        <v>0</v>
      </c>
      <c r="U37" s="4084">
        <v>17.087968877696472</v>
      </c>
      <c r="V37" s="4084">
        <v>16.961292407108239</v>
      </c>
      <c r="W37" s="4084">
        <v>0.12667647058823528</v>
      </c>
      <c r="X37" s="4084">
        <v>6.8427527350068864</v>
      </c>
      <c r="Y37" s="4084">
        <v>0</v>
      </c>
      <c r="Z37" s="4084">
        <v>0.58938866505458209</v>
      </c>
      <c r="AA37" s="4084">
        <v>0</v>
      </c>
      <c r="AB37" s="4084">
        <v>0</v>
      </c>
      <c r="AC37" s="4084">
        <v>0</v>
      </c>
      <c r="AD37" s="4084">
        <v>0</v>
      </c>
      <c r="AE37" s="4084">
        <v>6.2533640699523056</v>
      </c>
      <c r="AF37" s="4084">
        <v>0</v>
      </c>
      <c r="AG37" s="4084">
        <v>0</v>
      </c>
      <c r="AH37" s="4084">
        <v>0</v>
      </c>
      <c r="AI37" s="4084">
        <v>0</v>
      </c>
      <c r="AJ37" s="4084">
        <v>453.82600054800002</v>
      </c>
      <c r="AK37" s="4084">
        <v>0</v>
      </c>
      <c r="AL37" s="4084">
        <v>0</v>
      </c>
      <c r="AM37" s="4084">
        <v>701.33835962493049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616.14718499686296</v>
      </c>
      <c r="K38" s="4084">
        <v>509.00675998541948</v>
      </c>
      <c r="L38" s="4084">
        <v>37.681165129774541</v>
      </c>
      <c r="M38" s="4084">
        <v>39.764904826205921</v>
      </c>
      <c r="N38" s="4084">
        <v>119.66591509169967</v>
      </c>
      <c r="O38" s="4084">
        <v>19.899642558119726</v>
      </c>
      <c r="P38" s="4084">
        <v>12.39329248280195</v>
      </c>
      <c r="Q38" s="4084">
        <v>277.71507024769835</v>
      </c>
      <c r="R38" s="4084">
        <v>1.8846949079173478</v>
      </c>
      <c r="S38" s="4084">
        <v>0</v>
      </c>
      <c r="T38" s="4084">
        <v>2.0747412020226197E-3</v>
      </c>
      <c r="U38" s="4084">
        <v>72.778274268269513</v>
      </c>
      <c r="V38" s="4084">
        <v>67.31166397415187</v>
      </c>
      <c r="W38" s="4084">
        <v>5.4666102941176469</v>
      </c>
      <c r="X38" s="4084">
        <v>34.362150743173942</v>
      </c>
      <c r="Y38" s="4084">
        <v>0</v>
      </c>
      <c r="Z38" s="4084">
        <v>4.3847596461946061</v>
      </c>
      <c r="AA38" s="4084">
        <v>0</v>
      </c>
      <c r="AB38" s="4084">
        <v>0</v>
      </c>
      <c r="AC38" s="4084">
        <v>0</v>
      </c>
      <c r="AD38" s="4084">
        <v>0</v>
      </c>
      <c r="AE38" s="4084">
        <v>29.977391096979332</v>
      </c>
      <c r="AF38" s="4084">
        <v>0</v>
      </c>
      <c r="AG38" s="4084">
        <v>946.90784999999994</v>
      </c>
      <c r="AH38" s="4084">
        <v>0</v>
      </c>
      <c r="AI38" s="4084">
        <v>0</v>
      </c>
      <c r="AJ38" s="4084">
        <v>4961.7117779999999</v>
      </c>
      <c r="AK38" s="4084">
        <v>0</v>
      </c>
      <c r="AL38" s="4084">
        <v>0</v>
      </c>
      <c r="AM38" s="4084">
        <v>6524.7668129968624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2424.9418562966862</v>
      </c>
      <c r="D39" s="4084">
        <v>1247.2365362966859</v>
      </c>
      <c r="E39" s="4084">
        <v>0</v>
      </c>
      <c r="F39" s="4084">
        <v>1247.2365362966859</v>
      </c>
      <c r="G39" s="4084">
        <v>1177.70532</v>
      </c>
      <c r="H39" s="4084">
        <v>0</v>
      </c>
      <c r="I39" s="4084">
        <v>1177.70532</v>
      </c>
      <c r="J39" s="4084">
        <v>999.18771154517322</v>
      </c>
      <c r="K39" s="4084">
        <v>464.35895253517333</v>
      </c>
      <c r="L39" s="4084">
        <v>5.8580866333909203</v>
      </c>
      <c r="M39" s="4084">
        <v>137.40181084515001</v>
      </c>
      <c r="N39" s="4084">
        <v>129.73525577255606</v>
      </c>
      <c r="O39" s="4084">
        <v>10.763623809533222</v>
      </c>
      <c r="P39" s="4084">
        <v>12.337004197547076</v>
      </c>
      <c r="Q39" s="4084">
        <v>168.26317127699608</v>
      </c>
      <c r="R39" s="4084">
        <v>0</v>
      </c>
      <c r="S39" s="4084">
        <v>0</v>
      </c>
      <c r="T39" s="4084">
        <v>0</v>
      </c>
      <c r="U39" s="4084">
        <v>389.77153461465366</v>
      </c>
      <c r="V39" s="4084">
        <v>276.66940226171249</v>
      </c>
      <c r="W39" s="4084">
        <v>113.10213235294118</v>
      </c>
      <c r="X39" s="4084">
        <v>145.05722439534611</v>
      </c>
      <c r="Y39" s="4084">
        <v>0</v>
      </c>
      <c r="Z39" s="4084">
        <v>105.75439536037764</v>
      </c>
      <c r="AA39" s="4084">
        <v>0</v>
      </c>
      <c r="AB39" s="4084">
        <v>0</v>
      </c>
      <c r="AC39" s="4084">
        <v>0</v>
      </c>
      <c r="AD39" s="4084">
        <v>0</v>
      </c>
      <c r="AE39" s="4084">
        <v>39.302829034968489</v>
      </c>
      <c r="AF39" s="4084">
        <v>0</v>
      </c>
      <c r="AG39" s="4084">
        <v>1183.6513500000001</v>
      </c>
      <c r="AH39" s="4084">
        <v>0</v>
      </c>
      <c r="AI39" s="4084">
        <v>0</v>
      </c>
      <c r="AJ39" s="4084">
        <v>189.53256199999998</v>
      </c>
      <c r="AK39" s="4084">
        <v>0</v>
      </c>
      <c r="AL39" s="4084">
        <v>3459.1860666118641</v>
      </c>
      <c r="AM39" s="4084">
        <v>8256.4995464537242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763.16313087545063</v>
      </c>
      <c r="K40" s="4084">
        <v>88.923471512289552</v>
      </c>
      <c r="L40" s="4084">
        <v>5.2386817891070761E-2</v>
      </c>
      <c r="M40" s="4084">
        <v>1.819962982414242</v>
      </c>
      <c r="N40" s="4084">
        <v>3.0474371117708801</v>
      </c>
      <c r="O40" s="4084">
        <v>0.253608097367237</v>
      </c>
      <c r="P40" s="4084">
        <v>0.14434475342071854</v>
      </c>
      <c r="Q40" s="4084">
        <v>83.605731749425388</v>
      </c>
      <c r="R40" s="4084">
        <v>0</v>
      </c>
      <c r="S40" s="4084">
        <v>0</v>
      </c>
      <c r="T40" s="4084">
        <v>0</v>
      </c>
      <c r="U40" s="4084">
        <v>0.43371398959422219</v>
      </c>
      <c r="V40" s="4084">
        <v>0.29554119547657515</v>
      </c>
      <c r="W40" s="4084">
        <v>0.13817279411764705</v>
      </c>
      <c r="X40" s="4084">
        <v>673.80594537356706</v>
      </c>
      <c r="Y40" s="4084">
        <v>0</v>
      </c>
      <c r="Z40" s="4084">
        <v>38.62588144533553</v>
      </c>
      <c r="AA40" s="4084">
        <v>0</v>
      </c>
      <c r="AB40" s="4084">
        <v>550.03994695414201</v>
      </c>
      <c r="AC40" s="4084">
        <v>4.2638064566028717</v>
      </c>
      <c r="AD40" s="4084">
        <v>0</v>
      </c>
      <c r="AE40" s="4084">
        <v>80.876310517486644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763.16313087545063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2656.5255334488124</v>
      </c>
      <c r="K41" s="4084">
        <v>880.00297369765565</v>
      </c>
      <c r="L41" s="4084">
        <v>11.772254872836514</v>
      </c>
      <c r="M41" s="4084">
        <v>39.239856986014068</v>
      </c>
      <c r="N41" s="4084">
        <v>662.97093095639582</v>
      </c>
      <c r="O41" s="4084">
        <v>31.207096577623112</v>
      </c>
      <c r="P41" s="4084">
        <v>10.968813329653255</v>
      </c>
      <c r="Q41" s="4084">
        <v>123.84402097513284</v>
      </c>
      <c r="R41" s="4084">
        <v>0</v>
      </c>
      <c r="S41" s="4084">
        <v>0</v>
      </c>
      <c r="T41" s="4084">
        <v>0</v>
      </c>
      <c r="U41" s="4084">
        <v>23.156173848355984</v>
      </c>
      <c r="V41" s="4084">
        <v>22.353925686591278</v>
      </c>
      <c r="W41" s="4084">
        <v>0.80224816176470581</v>
      </c>
      <c r="X41" s="4084">
        <v>1753.3663859028006</v>
      </c>
      <c r="Y41" s="4084">
        <v>0</v>
      </c>
      <c r="Z41" s="4084">
        <v>1.6855133931631701</v>
      </c>
      <c r="AA41" s="4084">
        <v>1746.8011308562195</v>
      </c>
      <c r="AB41" s="4084">
        <v>0</v>
      </c>
      <c r="AC41" s="4084">
        <v>0</v>
      </c>
      <c r="AD41" s="4084">
        <v>0</v>
      </c>
      <c r="AE41" s="4084">
        <v>4.8797416534181233</v>
      </c>
      <c r="AF41" s="4084">
        <v>0</v>
      </c>
      <c r="AG41" s="4084">
        <v>6.3E-3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2656.5318334488124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35775.696050312836</v>
      </c>
      <c r="K42" s="4084">
        <v>30929.951541699043</v>
      </c>
      <c r="L42" s="4084">
        <v>7574.1829869235844</v>
      </c>
      <c r="M42" s="4084">
        <v>9.1332874034638412</v>
      </c>
      <c r="N42" s="4084">
        <v>16387.795042192451</v>
      </c>
      <c r="O42" s="4084">
        <v>162.47730789519557</v>
      </c>
      <c r="P42" s="4084">
        <v>37.401175227421589</v>
      </c>
      <c r="Q42" s="4084">
        <v>3737.9104686958467</v>
      </c>
      <c r="R42" s="4084">
        <v>3020.9556969497035</v>
      </c>
      <c r="S42" s="4084">
        <v>0</v>
      </c>
      <c r="T42" s="4084">
        <v>9.5576411373175352E-2</v>
      </c>
      <c r="U42" s="4084">
        <v>4844.2664584273725</v>
      </c>
      <c r="V42" s="4084">
        <v>0.60668820678513724</v>
      </c>
      <c r="W42" s="4084">
        <v>4843.6597702205872</v>
      </c>
      <c r="X42" s="4084">
        <v>1.4780501864171005</v>
      </c>
      <c r="Y42" s="4084">
        <v>0</v>
      </c>
      <c r="Z42" s="4084">
        <v>9.6341124413920856E-2</v>
      </c>
      <c r="AA42" s="4084">
        <v>0</v>
      </c>
      <c r="AB42" s="4084">
        <v>0</v>
      </c>
      <c r="AC42" s="4084">
        <v>0</v>
      </c>
      <c r="AD42" s="4084">
        <v>0</v>
      </c>
      <c r="AE42" s="4084">
        <v>1.3817090620031798</v>
      </c>
      <c r="AF42" s="4084">
        <v>0</v>
      </c>
      <c r="AG42" s="4084">
        <v>475.12289999999996</v>
      </c>
      <c r="AH42" s="4084">
        <v>0</v>
      </c>
      <c r="AI42" s="4084">
        <v>0</v>
      </c>
      <c r="AJ42" s="4084">
        <v>217.92477399999996</v>
      </c>
      <c r="AK42" s="4084">
        <v>0</v>
      </c>
      <c r="AL42" s="4084">
        <v>53.346291999999998</v>
      </c>
      <c r="AM42" s="4084">
        <v>36522.090016312839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256.21436995644711</v>
      </c>
      <c r="K43" s="4084">
        <v>256.14862353355363</v>
      </c>
      <c r="L43" s="4084">
        <v>0</v>
      </c>
      <c r="M43" s="4084">
        <v>0.20235642523727287</v>
      </c>
      <c r="N43" s="4084">
        <v>255.12891923463954</v>
      </c>
      <c r="O43" s="4084">
        <v>0</v>
      </c>
      <c r="P43" s="4084">
        <v>0</v>
      </c>
      <c r="Q43" s="4084">
        <v>0.8173478736768145</v>
      </c>
      <c r="R43" s="4084">
        <v>0</v>
      </c>
      <c r="S43" s="4084">
        <v>0</v>
      </c>
      <c r="T43" s="4084">
        <v>0</v>
      </c>
      <c r="U43" s="4084">
        <v>0</v>
      </c>
      <c r="V43" s="4084">
        <v>0</v>
      </c>
      <c r="W43" s="4084">
        <v>0</v>
      </c>
      <c r="X43" s="4084">
        <v>6.5746422893481704E-2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6.5746422893481704E-2</v>
      </c>
      <c r="AF43" s="4084">
        <v>0</v>
      </c>
      <c r="AG43" s="4084">
        <v>0</v>
      </c>
      <c r="AH43" s="4084">
        <v>0</v>
      </c>
      <c r="AI43" s="4084">
        <v>0</v>
      </c>
      <c r="AJ43" s="4084">
        <v>217.92477399999996</v>
      </c>
      <c r="AK43" s="4084">
        <v>0</v>
      </c>
      <c r="AL43" s="4084">
        <v>0</v>
      </c>
      <c r="AM43" s="4084">
        <v>474.13914395644713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28054.423620922316</v>
      </c>
      <c r="K44" s="4084">
        <v>23209.826611522865</v>
      </c>
      <c r="L44" s="4084">
        <v>7573.8586373055086</v>
      </c>
      <c r="M44" s="4084">
        <v>7.8022717643262638</v>
      </c>
      <c r="N44" s="4084">
        <v>15614.790203637587</v>
      </c>
      <c r="O44" s="4084">
        <v>2.2277760208918096</v>
      </c>
      <c r="P44" s="4084">
        <v>0.11612350355320626</v>
      </c>
      <c r="Q44" s="4084">
        <v>11.031599290994464</v>
      </c>
      <c r="R44" s="4084">
        <v>0</v>
      </c>
      <c r="S44" s="4084">
        <v>0</v>
      </c>
      <c r="T44" s="4084">
        <v>0</v>
      </c>
      <c r="U44" s="4084">
        <v>4843.917411577615</v>
      </c>
      <c r="V44" s="4084">
        <v>0.2576413570274636</v>
      </c>
      <c r="W44" s="4084">
        <v>4843.6597702205872</v>
      </c>
      <c r="X44" s="4084">
        <v>0.67959782183847006</v>
      </c>
      <c r="Y44" s="4084">
        <v>0</v>
      </c>
      <c r="Z44" s="4084">
        <v>5.0843083249565799E-3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0.67451351351351352</v>
      </c>
      <c r="AF44" s="4084">
        <v>0</v>
      </c>
      <c r="AG44" s="4084">
        <v>475.12289999999996</v>
      </c>
      <c r="AH44" s="4084">
        <v>0</v>
      </c>
      <c r="AI44" s="4084">
        <v>0</v>
      </c>
      <c r="AJ44" s="4084">
        <v>0</v>
      </c>
      <c r="AK44" s="4084">
        <v>0</v>
      </c>
      <c r="AL44" s="4084">
        <v>53.346291999999998</v>
      </c>
      <c r="AM44" s="4084">
        <v>28582.892812922313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4436.657892136348</v>
      </c>
      <c r="K45" s="4084">
        <v>4436.2211008924551</v>
      </c>
      <c r="L45" s="4084">
        <v>0.30877872510102161</v>
      </c>
      <c r="M45" s="4084">
        <v>7.6212160154297562E-2</v>
      </c>
      <c r="N45" s="4084">
        <v>512.85053682508669</v>
      </c>
      <c r="O45" s="4084">
        <v>160.23922017205371</v>
      </c>
      <c r="P45" s="4084">
        <v>36.693330763531513</v>
      </c>
      <c r="Q45" s="4084">
        <v>3726.0530222465277</v>
      </c>
      <c r="R45" s="4084">
        <v>0</v>
      </c>
      <c r="S45" s="4084">
        <v>0</v>
      </c>
      <c r="T45" s="4084">
        <v>0</v>
      </c>
      <c r="U45" s="4084">
        <v>0.32161550888529888</v>
      </c>
      <c r="V45" s="4084">
        <v>0.32161550888529888</v>
      </c>
      <c r="W45" s="4084">
        <v>0</v>
      </c>
      <c r="X45" s="4084">
        <v>0.1151757350078832</v>
      </c>
      <c r="Y45" s="4084">
        <v>0</v>
      </c>
      <c r="Z45" s="4084">
        <v>9.1256816088964271E-2</v>
      </c>
      <c r="AA45" s="4084">
        <v>0</v>
      </c>
      <c r="AB45" s="4084">
        <v>0</v>
      </c>
      <c r="AC45" s="4084">
        <v>0</v>
      </c>
      <c r="AD45" s="4084">
        <v>0</v>
      </c>
      <c r="AE45" s="4084">
        <v>2.3918918918918917E-2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4436.657892136348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3028.400167297722</v>
      </c>
      <c r="K46" s="4084">
        <v>3027.7552057501725</v>
      </c>
      <c r="L46" s="4084">
        <v>1.5570892975179723E-2</v>
      </c>
      <c r="M46" s="4084">
        <v>1.0524470537460076</v>
      </c>
      <c r="N46" s="4084">
        <v>5.0253824951391355</v>
      </c>
      <c r="O46" s="4084">
        <v>1.0311702250052653E-2</v>
      </c>
      <c r="P46" s="4084">
        <v>0.59172096033685584</v>
      </c>
      <c r="Q46" s="4084">
        <v>8.4992846482857664E-3</v>
      </c>
      <c r="R46" s="4084">
        <v>3020.9556969497035</v>
      </c>
      <c r="S46" s="4084">
        <v>0</v>
      </c>
      <c r="T46" s="4084">
        <v>9.5576411373175352E-2</v>
      </c>
      <c r="U46" s="4084">
        <v>2.7431340872374796E-2</v>
      </c>
      <c r="V46" s="4084">
        <v>2.7431340872374796E-2</v>
      </c>
      <c r="W46" s="4084">
        <v>0</v>
      </c>
      <c r="X46" s="4084">
        <v>0.61753020667726566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0.61753020667726566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3028.400167297722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1062.6000000000001</v>
      </c>
      <c r="D47" s="4084">
        <v>1062.6000000000001</v>
      </c>
      <c r="E47" s="4084">
        <v>1000.8000000000001</v>
      </c>
      <c r="F47" s="4084">
        <v>61.8</v>
      </c>
      <c r="G47" s="4084">
        <v>0</v>
      </c>
      <c r="H47" s="4084">
        <v>0</v>
      </c>
      <c r="I47" s="4084">
        <v>0</v>
      </c>
      <c r="J47" s="4084">
        <v>4526.4046238873834</v>
      </c>
      <c r="K47" s="4084">
        <v>3499.9462904245806</v>
      </c>
      <c r="L47" s="4084">
        <v>0.94494207284120346</v>
      </c>
      <c r="M47" s="4084">
        <v>2489.0834796800732</v>
      </c>
      <c r="N47" s="4084">
        <v>711.12745805582267</v>
      </c>
      <c r="O47" s="4084">
        <v>7.5462232625566479</v>
      </c>
      <c r="P47" s="4084">
        <v>6.7825070514921171</v>
      </c>
      <c r="Q47" s="4084">
        <v>284.45988219275364</v>
      </c>
      <c r="R47" s="4084">
        <v>0</v>
      </c>
      <c r="S47" s="4084">
        <v>0</v>
      </c>
      <c r="T47" s="4084">
        <v>1.798109041752937E-3</v>
      </c>
      <c r="U47" s="4084">
        <v>1004.0917750582059</v>
      </c>
      <c r="V47" s="4084">
        <v>944.8438449111469</v>
      </c>
      <c r="W47" s="4084">
        <v>59.24793014705881</v>
      </c>
      <c r="X47" s="4084">
        <v>22.366558404596699</v>
      </c>
      <c r="Y47" s="4084">
        <v>0</v>
      </c>
      <c r="Z47" s="4084">
        <v>11.164489247204017</v>
      </c>
      <c r="AA47" s="4084">
        <v>0</v>
      </c>
      <c r="AB47" s="4084">
        <v>0</v>
      </c>
      <c r="AC47" s="4084">
        <v>0</v>
      </c>
      <c r="AD47" s="4084">
        <v>0</v>
      </c>
      <c r="AE47" s="4084">
        <v>11.202069157392687</v>
      </c>
      <c r="AF47" s="4084">
        <v>0</v>
      </c>
      <c r="AG47" s="4084">
        <v>9685.1999999999971</v>
      </c>
      <c r="AH47" s="4084">
        <v>0</v>
      </c>
      <c r="AI47" s="4084">
        <v>0</v>
      </c>
      <c r="AJ47" s="4084">
        <v>4516.8831419999997</v>
      </c>
      <c r="AK47" s="4084">
        <v>1366.9781776</v>
      </c>
      <c r="AL47" s="4084">
        <v>78.537999999999982</v>
      </c>
      <c r="AM47" s="4084">
        <v>21236.603943487382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2969.5214865404937</v>
      </c>
      <c r="K48" s="4084">
        <v>1449.8377832147751</v>
      </c>
      <c r="L48" s="4084">
        <v>10.9419831897871</v>
      </c>
      <c r="M48" s="4084">
        <v>964.01051842939262</v>
      </c>
      <c r="N48" s="4084">
        <v>125.44646522821502</v>
      </c>
      <c r="O48" s="4084">
        <v>13.242317918509642</v>
      </c>
      <c r="P48" s="4084">
        <v>29.743963644516736</v>
      </c>
      <c r="Q48" s="4084">
        <v>304.68928141479489</v>
      </c>
      <c r="R48" s="4084">
        <v>1.73448364489091</v>
      </c>
      <c r="S48" s="4084">
        <v>0</v>
      </c>
      <c r="T48" s="4084">
        <v>2.8769744668046993E-2</v>
      </c>
      <c r="U48" s="4084">
        <v>1305.6254724918037</v>
      </c>
      <c r="V48" s="4084">
        <v>1208.0471728594507</v>
      </c>
      <c r="W48" s="4084">
        <v>97.578299632352937</v>
      </c>
      <c r="X48" s="4084">
        <v>214.05823083391527</v>
      </c>
      <c r="Y48" s="4084">
        <v>0</v>
      </c>
      <c r="Z48" s="4084">
        <v>26.129564150753144</v>
      </c>
      <c r="AA48" s="4084">
        <v>0</v>
      </c>
      <c r="AB48" s="4084">
        <v>0</v>
      </c>
      <c r="AC48" s="4084">
        <v>0</v>
      </c>
      <c r="AD48" s="4084">
        <v>40.670047050921497</v>
      </c>
      <c r="AE48" s="4084">
        <v>147.25861963224062</v>
      </c>
      <c r="AF48" s="4084">
        <v>0</v>
      </c>
      <c r="AG48" s="4084">
        <v>3172.5067500000027</v>
      </c>
      <c r="AH48" s="4084">
        <v>0</v>
      </c>
      <c r="AI48" s="4084">
        <v>0</v>
      </c>
      <c r="AJ48" s="4084">
        <v>8365.8493479999979</v>
      </c>
      <c r="AK48" s="4084">
        <v>139.60666179999998</v>
      </c>
      <c r="AL48" s="4084">
        <v>36.667215084556148</v>
      </c>
      <c r="AM48" s="4084">
        <v>14684.151461425052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1279.1339025018121</v>
      </c>
      <c r="K49" s="4084">
        <v>1228.7748203875854</v>
      </c>
      <c r="L49" s="4088">
        <v>64.541087468679692</v>
      </c>
      <c r="M49" s="4088">
        <v>90.624695704348028</v>
      </c>
      <c r="N49" s="4088">
        <v>571.26099138890982</v>
      </c>
      <c r="O49" s="4088">
        <v>6.3315346264924743</v>
      </c>
      <c r="P49" s="4088">
        <v>2.3511539643720885</v>
      </c>
      <c r="Q49" s="4088">
        <v>28.570345345212605</v>
      </c>
      <c r="R49" s="4088">
        <v>465.0255772173432</v>
      </c>
      <c r="S49" s="4088">
        <v>0</v>
      </c>
      <c r="T49" s="4088">
        <v>6.9434672227690342E-2</v>
      </c>
      <c r="U49" s="4088">
        <v>24.728695969542905</v>
      </c>
      <c r="V49" s="4088">
        <v>24.728045234248789</v>
      </c>
      <c r="W49" s="4084">
        <v>6.5073529411764706E-4</v>
      </c>
      <c r="X49" s="4084">
        <v>25.630386144683659</v>
      </c>
      <c r="Y49" s="4084">
        <v>0</v>
      </c>
      <c r="Z49" s="4084">
        <v>0.82965482512881217</v>
      </c>
      <c r="AA49" s="4084">
        <v>0</v>
      </c>
      <c r="AB49" s="4084">
        <v>0</v>
      </c>
      <c r="AC49" s="4084">
        <v>0</v>
      </c>
      <c r="AD49" s="4084">
        <v>0</v>
      </c>
      <c r="AE49" s="4084">
        <v>24.800731319554849</v>
      </c>
      <c r="AF49" s="4084">
        <v>0</v>
      </c>
      <c r="AG49" s="4084">
        <v>199.48320000000001</v>
      </c>
      <c r="AH49" s="4084">
        <v>0</v>
      </c>
      <c r="AI49" s="4084">
        <v>0</v>
      </c>
      <c r="AJ49" s="4084">
        <v>1868.3498279999999</v>
      </c>
      <c r="AK49" s="4084">
        <v>41.9243606</v>
      </c>
      <c r="AL49" s="4084">
        <v>464.44154571120123</v>
      </c>
      <c r="AM49" s="4084">
        <v>3853.3328368130133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6">
    <mergeCell ref="AN3:AN8"/>
    <mergeCell ref="C8:AM8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4" pageOrder="overThenDown" orientation="landscape" r:id="rId1"/>
  <headerFooter alignWithMargins="0"/>
  <colBreaks count="1" manualBreakCount="1">
    <brk id="20" max="49" man="1"/>
  </colBreaks>
  <drawing r:id="rId2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Sheet82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2400" t="s">
        <v>2636</v>
      </c>
      <c r="B1" s="2400"/>
      <c r="C1" s="2400"/>
      <c r="D1" s="2400"/>
      <c r="E1" s="2400"/>
      <c r="F1" s="2400"/>
      <c r="G1" s="2400"/>
      <c r="H1" s="2400"/>
      <c r="I1" s="2400"/>
      <c r="J1" s="2400"/>
      <c r="K1" s="2400"/>
      <c r="L1" s="2400"/>
      <c r="M1" s="2400"/>
      <c r="N1" s="2400"/>
      <c r="O1" s="2400"/>
      <c r="P1" s="2400"/>
      <c r="Q1" s="2400"/>
      <c r="R1" s="2400"/>
      <c r="S1" s="2400"/>
      <c r="T1" s="2400"/>
      <c r="U1" s="2400"/>
      <c r="V1" s="2400"/>
      <c r="W1" s="2400"/>
      <c r="X1" s="2400"/>
      <c r="Y1" s="2400"/>
      <c r="Z1" s="2400"/>
      <c r="AA1" s="2400"/>
      <c r="AB1" s="2400"/>
      <c r="AC1" s="2400"/>
      <c r="AD1" s="2400"/>
      <c r="AE1" s="2400"/>
      <c r="AF1" s="2400"/>
      <c r="AG1" s="2400"/>
      <c r="AH1" s="2400"/>
      <c r="AI1" s="2400"/>
      <c r="AJ1" s="2400"/>
      <c r="AK1" s="2400"/>
      <c r="AL1" s="2400"/>
      <c r="AM1" s="2400"/>
      <c r="AN1" s="2400"/>
    </row>
    <row r="2" spans="1:40" ht="18" customHeight="1" thickBot="1">
      <c r="A2" s="1019" t="s">
        <v>362</v>
      </c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  <c r="AN2" s="1020" t="s">
        <v>3807</v>
      </c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3233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3750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3768</v>
      </c>
      <c r="S6" s="983" t="s">
        <v>3768</v>
      </c>
      <c r="T6" s="983" t="s">
        <v>3767</v>
      </c>
      <c r="U6" s="3849" t="s">
        <v>2400</v>
      </c>
      <c r="V6" s="984" t="s">
        <v>2388</v>
      </c>
      <c r="W6" s="983" t="s">
        <v>2387</v>
      </c>
      <c r="X6" s="4886" t="s">
        <v>3754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3742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3788</v>
      </c>
      <c r="AD7" s="3858" t="s">
        <v>3794</v>
      </c>
      <c r="AE7" s="3875" t="s">
        <v>3800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1341.9900000000002</v>
      </c>
      <c r="D9" s="4084">
        <v>1341.9900000000002</v>
      </c>
      <c r="E9" s="4084">
        <v>1341.9900000000002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352.78489999999999</v>
      </c>
      <c r="AG9" s="4084">
        <v>0</v>
      </c>
      <c r="AH9" s="4084">
        <v>1084.129115</v>
      </c>
      <c r="AI9" s="4084">
        <v>30731.490045000002</v>
      </c>
      <c r="AJ9" s="4084">
        <v>0</v>
      </c>
      <c r="AK9" s="4084">
        <v>0</v>
      </c>
      <c r="AL9" s="4084">
        <v>4827.972385</v>
      </c>
      <c r="AM9" s="4084">
        <v>38338.366445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54236.630405850003</v>
      </c>
      <c r="D10" s="4084">
        <v>3565.7624058500005</v>
      </c>
      <c r="E10" s="4084">
        <v>0</v>
      </c>
      <c r="F10" s="4084">
        <v>3565.7624058500005</v>
      </c>
      <c r="G10" s="4084">
        <v>50670.868000000002</v>
      </c>
      <c r="H10" s="4084">
        <v>12869.219999999998</v>
      </c>
      <c r="I10" s="4084">
        <v>37801.648000000001</v>
      </c>
      <c r="J10" s="4084">
        <v>158831.25576624851</v>
      </c>
      <c r="K10" s="4084">
        <v>95181.077067567021</v>
      </c>
      <c r="L10" s="4084">
        <v>9947.6274906385224</v>
      </c>
      <c r="M10" s="4084">
        <v>4043.4687057806095</v>
      </c>
      <c r="N10" s="4084">
        <v>36540.117751420359</v>
      </c>
      <c r="O10" s="4084">
        <v>508.63078031329292</v>
      </c>
      <c r="P10" s="4084">
        <v>116.75504682590196</v>
      </c>
      <c r="Q10" s="4084">
        <v>29264.571479715232</v>
      </c>
      <c r="R10" s="4084">
        <v>14759.59893400681</v>
      </c>
      <c r="S10" s="4084">
        <v>0</v>
      </c>
      <c r="T10" s="4084">
        <v>0.30687886629916949</v>
      </c>
      <c r="U10" s="4084">
        <v>9543.0337301825475</v>
      </c>
      <c r="V10" s="4084">
        <v>4123.2457370759284</v>
      </c>
      <c r="W10" s="4084">
        <v>5419.7879931066173</v>
      </c>
      <c r="X10" s="4084">
        <v>54107.14496849892</v>
      </c>
      <c r="Y10" s="4084">
        <v>43580.644064783577</v>
      </c>
      <c r="Z10" s="4084">
        <v>616.47645041678936</v>
      </c>
      <c r="AA10" s="4084">
        <v>3915.7809063004847</v>
      </c>
      <c r="AB10" s="4084">
        <v>2544.7132325383855</v>
      </c>
      <c r="AC10" s="4084">
        <v>19.15054798380579</v>
      </c>
      <c r="AD10" s="4084">
        <v>256.88764056111478</v>
      </c>
      <c r="AE10" s="4084">
        <v>3173.4921259147682</v>
      </c>
      <c r="AF10" s="4084">
        <v>33238.52665900001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246306.41283109848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133362.02075329612</v>
      </c>
      <c r="K11" s="4084">
        <v>94068.557051643773</v>
      </c>
      <c r="L11" s="4084">
        <v>9947.6274906385224</v>
      </c>
      <c r="M11" s="4084">
        <v>3971.530760517518</v>
      </c>
      <c r="N11" s="4084">
        <v>36429.977357133503</v>
      </c>
      <c r="O11" s="4084">
        <v>508.63078031329292</v>
      </c>
      <c r="P11" s="4084">
        <v>116.75504682590196</v>
      </c>
      <c r="Q11" s="4084">
        <v>28334.436682208219</v>
      </c>
      <c r="R11" s="4084">
        <v>14759.59893400681</v>
      </c>
      <c r="S11" s="4084">
        <v>0</v>
      </c>
      <c r="T11" s="4084">
        <v>0</v>
      </c>
      <c r="U11" s="4084">
        <v>3585.7831608344522</v>
      </c>
      <c r="V11" s="4084">
        <v>941.2930500807754</v>
      </c>
      <c r="W11" s="4084">
        <v>2644.4901107536766</v>
      </c>
      <c r="X11" s="4084">
        <v>35707.680540817921</v>
      </c>
      <c r="Y11" s="4084">
        <v>25181.179637102578</v>
      </c>
      <c r="Z11" s="4084">
        <v>616.47645041678936</v>
      </c>
      <c r="AA11" s="4084">
        <v>3915.7809063004847</v>
      </c>
      <c r="AB11" s="4084">
        <v>2544.7132325383855</v>
      </c>
      <c r="AC11" s="4084">
        <v>19.15054798380579</v>
      </c>
      <c r="AD11" s="4084">
        <v>256.88764056111478</v>
      </c>
      <c r="AE11" s="4084">
        <v>3173.4921259147682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133362.02075329612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25469.23501295234</v>
      </c>
      <c r="K12" s="4084">
        <v>1112.5200159232515</v>
      </c>
      <c r="L12" s="4084">
        <v>0</v>
      </c>
      <c r="M12" s="4084">
        <v>71.937945263090725</v>
      </c>
      <c r="N12" s="4084">
        <v>110.14039428685346</v>
      </c>
      <c r="O12" s="4084">
        <v>0</v>
      </c>
      <c r="P12" s="4084">
        <v>0</v>
      </c>
      <c r="Q12" s="4084">
        <v>930.13479750700787</v>
      </c>
      <c r="R12" s="4084">
        <v>0</v>
      </c>
      <c r="S12" s="4084">
        <v>0</v>
      </c>
      <c r="T12" s="4084">
        <v>0.30687886629916949</v>
      </c>
      <c r="U12" s="4084">
        <v>5957.2505693480953</v>
      </c>
      <c r="V12" s="4084">
        <v>3181.9526869951537</v>
      </c>
      <c r="W12" s="4084">
        <v>2775.2978823529406</v>
      </c>
      <c r="X12" s="4084">
        <v>18399.464427680992</v>
      </c>
      <c r="Y12" s="4084">
        <v>18399.464427680992</v>
      </c>
      <c r="Z12" s="4084">
        <v>0</v>
      </c>
      <c r="AA12" s="4084">
        <v>0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25469.23501295234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-41801.147035705144</v>
      </c>
      <c r="K13" s="4084">
        <v>-33726.599495474242</v>
      </c>
      <c r="L13" s="4084">
        <v>-1950.5509138951491</v>
      </c>
      <c r="M13" s="4084">
        <v>-174.81384626962219</v>
      </c>
      <c r="N13" s="4084">
        <v>-14815.969371064084</v>
      </c>
      <c r="O13" s="4084">
        <v>0</v>
      </c>
      <c r="P13" s="4084">
        <v>0</v>
      </c>
      <c r="Q13" s="4084">
        <v>-6720.6330541725974</v>
      </c>
      <c r="R13" s="4084">
        <v>-10064.63231007279</v>
      </c>
      <c r="S13" s="4084">
        <v>0</v>
      </c>
      <c r="T13" s="4084">
        <v>0</v>
      </c>
      <c r="U13" s="4084">
        <v>-54.156917096776105</v>
      </c>
      <c r="V13" s="4084">
        <v>-31.991971324717284</v>
      </c>
      <c r="W13" s="4084">
        <v>-22.164945772058822</v>
      </c>
      <c r="X13" s="4084">
        <v>-8020.3906231341243</v>
      </c>
      <c r="Y13" s="4084">
        <v>-3765.6263672509467</v>
      </c>
      <c r="Z13" s="4084">
        <v>0</v>
      </c>
      <c r="AA13" s="4084">
        <v>-2080.5739240710823</v>
      </c>
      <c r="AB13" s="4084">
        <v>-1825.5094413292491</v>
      </c>
      <c r="AC13" s="4084">
        <v>0</v>
      </c>
      <c r="AD13" s="4084">
        <v>-46.474199905683129</v>
      </c>
      <c r="AE13" s="4084">
        <v>-302.20669057716327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-41801.147035705144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-7737.8852371279354</v>
      </c>
      <c r="K14" s="4084">
        <v>-7737.8852371279354</v>
      </c>
      <c r="L14" s="4084">
        <v>0</v>
      </c>
      <c r="M14" s="4084">
        <v>0</v>
      </c>
      <c r="N14" s="4084">
        <v>-616.86298265192613</v>
      </c>
      <c r="O14" s="4084">
        <v>-63.226693606758325</v>
      </c>
      <c r="P14" s="4084">
        <v>0</v>
      </c>
      <c r="Q14" s="4084">
        <v>-5876.0293911761728</v>
      </c>
      <c r="R14" s="4084">
        <v>-1181.7661696930779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-7737.8852371279354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653.88999999999987</v>
      </c>
      <c r="D15" s="4084">
        <v>653.88999999999987</v>
      </c>
      <c r="E15" s="4084">
        <v>515.68499999999972</v>
      </c>
      <c r="F15" s="4084">
        <v>138.20500000000001</v>
      </c>
      <c r="G15" s="4084">
        <v>0</v>
      </c>
      <c r="H15" s="4084">
        <v>0</v>
      </c>
      <c r="I15" s="4084">
        <v>0</v>
      </c>
      <c r="J15" s="4084">
        <v>255.79856743427808</v>
      </c>
      <c r="K15" s="4084">
        <v>-37.133315804280755</v>
      </c>
      <c r="L15" s="4084">
        <v>-15.452227317464065</v>
      </c>
      <c r="M15" s="4084">
        <v>154.21297934137885</v>
      </c>
      <c r="N15" s="4084">
        <v>-253.07087135263328</v>
      </c>
      <c r="O15" s="4084">
        <v>10.465037548682147</v>
      </c>
      <c r="P15" s="4084">
        <v>-2.655385747068677</v>
      </c>
      <c r="Q15" s="4084">
        <v>211.64320533352657</v>
      </c>
      <c r="R15" s="4084">
        <v>-142.26450739769058</v>
      </c>
      <c r="S15" s="4084">
        <v>0</v>
      </c>
      <c r="T15" s="4084">
        <v>-1.1546213011256141E-2</v>
      </c>
      <c r="U15" s="4084">
        <v>190.17667248972487</v>
      </c>
      <c r="V15" s="4084">
        <v>139.55778554119541</v>
      </c>
      <c r="W15" s="4084">
        <v>50.618886948529408</v>
      </c>
      <c r="X15" s="4084">
        <v>102.75521074883477</v>
      </c>
      <c r="Y15" s="4084">
        <v>130.6688487725462</v>
      </c>
      <c r="Z15" s="4084">
        <v>-4.400220840209677</v>
      </c>
      <c r="AA15" s="4084">
        <v>-21.552731825525044</v>
      </c>
      <c r="AB15" s="4084">
        <v>-7.1978614960170262</v>
      </c>
      <c r="AC15" s="4084">
        <v>-0.11058789109045875</v>
      </c>
      <c r="AD15" s="4084">
        <v>-2.1741884211643563</v>
      </c>
      <c r="AE15" s="4084">
        <v>7.5219524502952666</v>
      </c>
      <c r="AF15" s="4084">
        <v>1088.1920492396011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1997.8806166738777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2674.125</v>
      </c>
      <c r="D16" s="4084">
        <v>2674.125</v>
      </c>
      <c r="E16" s="4084">
        <v>2353.83</v>
      </c>
      <c r="F16" s="4084">
        <v>320.29500000000002</v>
      </c>
      <c r="G16" s="4084">
        <v>0</v>
      </c>
      <c r="H16" s="4084">
        <v>0</v>
      </c>
      <c r="I16" s="4084">
        <v>0</v>
      </c>
      <c r="J16" s="4084">
        <v>6460.2976304974991</v>
      </c>
      <c r="K16" s="4084">
        <v>4296.3702607629166</v>
      </c>
      <c r="L16" s="4084">
        <v>409.89483856919747</v>
      </c>
      <c r="M16" s="4084">
        <v>662.22396688942763</v>
      </c>
      <c r="N16" s="4084">
        <v>1214.073900579974</v>
      </c>
      <c r="O16" s="4084">
        <v>44.033916171087704</v>
      </c>
      <c r="P16" s="4084">
        <v>3.9491728978099623</v>
      </c>
      <c r="Q16" s="4084">
        <v>1652.5201638085257</v>
      </c>
      <c r="R16" s="4084">
        <v>309.65413075187502</v>
      </c>
      <c r="S16" s="4084">
        <v>0</v>
      </c>
      <c r="T16" s="4084">
        <v>2.017109501966436E-2</v>
      </c>
      <c r="U16" s="4084">
        <v>500.4390072259871</v>
      </c>
      <c r="V16" s="4084">
        <v>325.49347092084002</v>
      </c>
      <c r="W16" s="4084">
        <v>174.94553630514704</v>
      </c>
      <c r="X16" s="4084">
        <v>1663.4883625085959</v>
      </c>
      <c r="Y16" s="4084">
        <v>1363.593177796537</v>
      </c>
      <c r="Z16" s="4084">
        <v>13.767658289261789</v>
      </c>
      <c r="AA16" s="4084">
        <v>66.844192245557352</v>
      </c>
      <c r="AB16" s="4084">
        <v>183.01156609181396</v>
      </c>
      <c r="AC16" s="4084">
        <v>0.91199273757090449</v>
      </c>
      <c r="AD16" s="4084">
        <v>3.8588322572177325</v>
      </c>
      <c r="AE16" s="4084">
        <v>31.500943090637026</v>
      </c>
      <c r="AF16" s="4084">
        <v>2517.1140661277282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11651.536696625226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-2020.2350000000001</v>
      </c>
      <c r="D17" s="4084">
        <v>-2020.2350000000001</v>
      </c>
      <c r="E17" s="4084">
        <v>-1838.1450000000002</v>
      </c>
      <c r="F17" s="4084">
        <v>-182.09</v>
      </c>
      <c r="G17" s="4084">
        <v>0</v>
      </c>
      <c r="H17" s="4084">
        <v>0</v>
      </c>
      <c r="I17" s="4084">
        <v>0</v>
      </c>
      <c r="J17" s="4084">
        <v>-6204.499063063221</v>
      </c>
      <c r="K17" s="4084">
        <v>-4333.5035765671973</v>
      </c>
      <c r="L17" s="4084">
        <v>-425.34706588666154</v>
      </c>
      <c r="M17" s="4084">
        <v>-508.01098754804877</v>
      </c>
      <c r="N17" s="4084">
        <v>-1467.1447719326072</v>
      </c>
      <c r="O17" s="4084">
        <v>-33.568878622405556</v>
      </c>
      <c r="P17" s="4084">
        <v>-6.6045586448786393</v>
      </c>
      <c r="Q17" s="4084">
        <v>-1440.8769584749991</v>
      </c>
      <c r="R17" s="4084">
        <v>-451.9186381495656</v>
      </c>
      <c r="S17" s="4084">
        <v>0</v>
      </c>
      <c r="T17" s="4084">
        <v>-3.1717308030920502E-2</v>
      </c>
      <c r="U17" s="4084">
        <v>-310.26233473626223</v>
      </c>
      <c r="V17" s="4084">
        <v>-185.93568537964461</v>
      </c>
      <c r="W17" s="4084">
        <v>-124.32664935661764</v>
      </c>
      <c r="X17" s="4084">
        <v>-1560.7331517597611</v>
      </c>
      <c r="Y17" s="4084">
        <v>-1232.9243290239908</v>
      </c>
      <c r="Z17" s="4084">
        <v>-18.167879129471466</v>
      </c>
      <c r="AA17" s="4084">
        <v>-88.396924071082395</v>
      </c>
      <c r="AB17" s="4084">
        <v>-190.20942758783099</v>
      </c>
      <c r="AC17" s="4084">
        <v>-1.0225806286613632</v>
      </c>
      <c r="AD17" s="4084">
        <v>-6.0330206783820888</v>
      </c>
      <c r="AE17" s="4084">
        <v>-23.97899064034176</v>
      </c>
      <c r="AF17" s="4084">
        <v>-1428.922016888127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-9653.6560799513481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3420.5126505297353</v>
      </c>
      <c r="D18" s="4086">
        <v>18.600000000000001</v>
      </c>
      <c r="E18" s="4086">
        <v>18.600000000000001</v>
      </c>
      <c r="F18" s="4086">
        <v>0</v>
      </c>
      <c r="G18" s="4086">
        <v>3401.9126505297354</v>
      </c>
      <c r="H18" s="4086">
        <v>2193.9400000000005</v>
      </c>
      <c r="I18" s="4086">
        <v>1207.9726505297351</v>
      </c>
      <c r="J18" s="4086">
        <v>-3816.1055718015214</v>
      </c>
      <c r="K18" s="4086">
        <v>-2950.9645782193875</v>
      </c>
      <c r="L18" s="4086">
        <v>-32.377488076307813</v>
      </c>
      <c r="M18" s="4086">
        <v>-361.24475675675694</v>
      </c>
      <c r="N18" s="4086">
        <v>45.907466295710115</v>
      </c>
      <c r="O18" s="4086">
        <v>-127.91935612082668</v>
      </c>
      <c r="P18" s="4086">
        <v>125.67291653418123</v>
      </c>
      <c r="Q18" s="4086">
        <v>-2867.0886343402235</v>
      </c>
      <c r="R18" s="4086">
        <v>266.08791732909702</v>
      </c>
      <c r="S18" s="4086">
        <v>0</v>
      </c>
      <c r="T18" s="4086">
        <v>-2.6430842607312755E-3</v>
      </c>
      <c r="U18" s="4086">
        <v>448.16350550728185</v>
      </c>
      <c r="V18" s="4086">
        <v>-421.98613327948368</v>
      </c>
      <c r="W18" s="4086">
        <v>870.14963878676554</v>
      </c>
      <c r="X18" s="4086">
        <v>-1313.3044990894159</v>
      </c>
      <c r="Y18" s="4086">
        <v>606.40394038155353</v>
      </c>
      <c r="Z18" s="4086">
        <v>-121.82180604133534</v>
      </c>
      <c r="AA18" s="4086">
        <v>-70.913117647058669</v>
      </c>
      <c r="AB18" s="4086">
        <v>-168.84602941176436</v>
      </c>
      <c r="AC18" s="4086">
        <v>-1.4467408585124724E-4</v>
      </c>
      <c r="AD18" s="4086">
        <v>-40.782276629570752</v>
      </c>
      <c r="AE18" s="4086">
        <v>-1517.3450650671543</v>
      </c>
      <c r="AF18" s="4086">
        <v>-208.49480478941297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-604.08772606119896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59653.02305637973</v>
      </c>
      <c r="D19" s="4084">
        <v>5580.242405850001</v>
      </c>
      <c r="E19" s="4084">
        <v>1876.2750000000001</v>
      </c>
      <c r="F19" s="4084">
        <v>3703.96740585</v>
      </c>
      <c r="G19" s="4084">
        <v>54072.780650529734</v>
      </c>
      <c r="H19" s="4084">
        <v>15063.16</v>
      </c>
      <c r="I19" s="4084">
        <v>39009.620650529745</v>
      </c>
      <c r="J19" s="4084">
        <v>105718.41618723175</v>
      </c>
      <c r="K19" s="4084">
        <v>50728.466817035864</v>
      </c>
      <c r="L19" s="4084">
        <v>7949.2465582647455</v>
      </c>
      <c r="M19" s="4084">
        <v>3661.619700492512</v>
      </c>
      <c r="N19" s="4084">
        <v>20900.122422386063</v>
      </c>
      <c r="O19" s="4084">
        <v>327.94857068450983</v>
      </c>
      <c r="P19" s="4084">
        <v>239.77375403403016</v>
      </c>
      <c r="Q19" s="4084">
        <v>14012.436766615054</v>
      </c>
      <c r="R19" s="4084">
        <v>3637.0263550146574</v>
      </c>
      <c r="S19" s="4084">
        <v>0</v>
      </c>
      <c r="T19" s="4084">
        <v>0.29268954428533667</v>
      </c>
      <c r="U19" s="4084">
        <v>10127.216991082776</v>
      </c>
      <c r="V19" s="4084">
        <v>3808.8254180129243</v>
      </c>
      <c r="W19" s="4084">
        <v>6318.3915730698536</v>
      </c>
      <c r="X19" s="4084">
        <v>44862.732379113091</v>
      </c>
      <c r="Y19" s="4084">
        <v>40552.096163218783</v>
      </c>
      <c r="Z19" s="4084">
        <v>490.25328316437719</v>
      </c>
      <c r="AA19" s="4084">
        <v>1741.5955250403877</v>
      </c>
      <c r="AB19" s="4084">
        <v>543.15831973791308</v>
      </c>
      <c r="AC19" s="4084">
        <v>19.039830142197015</v>
      </c>
      <c r="AD19" s="4084">
        <v>155.12693508868085</v>
      </c>
      <c r="AE19" s="4084">
        <v>1361.4623227207453</v>
      </c>
      <c r="AF19" s="4084">
        <v>34471.008803450197</v>
      </c>
      <c r="AG19" s="4084">
        <v>0</v>
      </c>
      <c r="AH19" s="4084">
        <v>1084.129115</v>
      </c>
      <c r="AI19" s="4084">
        <v>30731.490045000002</v>
      </c>
      <c r="AJ19" s="4084">
        <v>0</v>
      </c>
      <c r="AK19" s="4084">
        <v>0</v>
      </c>
      <c r="AL19" s="4084">
        <v>4827.972385</v>
      </c>
      <c r="AM19" s="4100">
        <v>236486.03959206166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-35596.525589999997</v>
      </c>
      <c r="D20" s="4084">
        <v>-1194.83359</v>
      </c>
      <c r="E20" s="4084">
        <v>-1002.5400000000001</v>
      </c>
      <c r="F20" s="4084">
        <v>-192.29358999999999</v>
      </c>
      <c r="G20" s="4084">
        <v>-34401.692000000003</v>
      </c>
      <c r="H20" s="4084">
        <v>0</v>
      </c>
      <c r="I20" s="4084">
        <v>-34401.692000000003</v>
      </c>
      <c r="J20" s="4084">
        <v>-4998.8214468910173</v>
      </c>
      <c r="K20" s="4084">
        <v>-4912.1861676355429</v>
      </c>
      <c r="L20" s="4084">
        <v>-0.33691889312845491</v>
      </c>
      <c r="M20" s="4084">
        <v>-107.65452761471002</v>
      </c>
      <c r="N20" s="4084">
        <v>-26.3881190352852</v>
      </c>
      <c r="O20" s="4084">
        <v>0</v>
      </c>
      <c r="P20" s="4084">
        <v>0</v>
      </c>
      <c r="Q20" s="4084">
        <v>-4777.8066020924171</v>
      </c>
      <c r="R20" s="4084">
        <v>0</v>
      </c>
      <c r="S20" s="4084">
        <v>0</v>
      </c>
      <c r="T20" s="4084">
        <v>0</v>
      </c>
      <c r="U20" s="4084">
        <v>-74.800459700626021</v>
      </c>
      <c r="V20" s="4084">
        <v>-73.954295638126013</v>
      </c>
      <c r="W20" s="4084">
        <v>-0.84616406249999987</v>
      </c>
      <c r="X20" s="4084">
        <v>-11.834819554848968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-11.834819554848968</v>
      </c>
      <c r="AF20" s="4084">
        <v>-33953.44843778931</v>
      </c>
      <c r="AG20" s="4084">
        <v>18954.769040930001</v>
      </c>
      <c r="AH20" s="4084">
        <v>-1084.129115</v>
      </c>
      <c r="AI20" s="4084">
        <v>-30731.490045000002</v>
      </c>
      <c r="AJ20" s="4084">
        <v>31700.06741</v>
      </c>
      <c r="AK20" s="4084">
        <v>1576.377</v>
      </c>
      <c r="AL20" s="4084">
        <v>-337.37815499999999</v>
      </c>
      <c r="AM20" s="4100">
        <v>-54470.579338750322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-35596.525589999997</v>
      </c>
      <c r="D21" s="4084">
        <v>-1194.83359</v>
      </c>
      <c r="E21" s="4084">
        <v>-1002.5400000000001</v>
      </c>
      <c r="F21" s="4084">
        <v>-192.29358999999999</v>
      </c>
      <c r="G21" s="4084">
        <v>-34401.692000000003</v>
      </c>
      <c r="H21" s="4084">
        <v>0</v>
      </c>
      <c r="I21" s="4084">
        <v>-34401.692000000003</v>
      </c>
      <c r="J21" s="4084">
        <v>-4418.5263648003674</v>
      </c>
      <c r="K21" s="4084">
        <v>-4412.0261510358268</v>
      </c>
      <c r="L21" s="4084">
        <v>-0.33691889312845491</v>
      </c>
      <c r="M21" s="4084">
        <v>-107.512942823532</v>
      </c>
      <c r="N21" s="4084">
        <v>-25.749721167422837</v>
      </c>
      <c r="O21" s="4084">
        <v>0</v>
      </c>
      <c r="P21" s="4084">
        <v>0</v>
      </c>
      <c r="Q21" s="4084">
        <v>-4278.4265681517445</v>
      </c>
      <c r="R21" s="4084">
        <v>0</v>
      </c>
      <c r="S21" s="4084">
        <v>0</v>
      </c>
      <c r="T21" s="4084">
        <v>0</v>
      </c>
      <c r="U21" s="4084">
        <v>-0.17013586310937948</v>
      </c>
      <c r="V21" s="4084">
        <v>-0.1692645395799677</v>
      </c>
      <c r="W21" s="4084">
        <v>-8.7132352941176466E-4</v>
      </c>
      <c r="X21" s="4084">
        <v>-6.3300779014308421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-6.3300779014308421</v>
      </c>
      <c r="AF21" s="4084">
        <v>-14166.707616856434</v>
      </c>
      <c r="AG21" s="4084">
        <v>-27.15628447000001</v>
      </c>
      <c r="AH21" s="4084">
        <v>-1084.129115</v>
      </c>
      <c r="AI21" s="4084">
        <v>-30731.490045000002</v>
      </c>
      <c r="AJ21" s="4084">
        <v>34668.706913999995</v>
      </c>
      <c r="AK21" s="4084">
        <v>1104.0999999999999</v>
      </c>
      <c r="AL21" s="4084">
        <v>-337.37815499999999</v>
      </c>
      <c r="AM21" s="4100">
        <v>-50589.106257126805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-505.05549038509378</v>
      </c>
      <c r="K22" s="4084">
        <v>-499.48454366301655</v>
      </c>
      <c r="L22" s="4084">
        <v>0</v>
      </c>
      <c r="M22" s="4084">
        <v>-0.10450972234188424</v>
      </c>
      <c r="N22" s="4084">
        <v>0</v>
      </c>
      <c r="O22" s="4084">
        <v>0</v>
      </c>
      <c r="P22" s="4084">
        <v>0</v>
      </c>
      <c r="Q22" s="4084">
        <v>-499.38003394067465</v>
      </c>
      <c r="R22" s="4084">
        <v>0</v>
      </c>
      <c r="S22" s="4084">
        <v>0</v>
      </c>
      <c r="T22" s="4084">
        <v>0</v>
      </c>
      <c r="U22" s="4084">
        <v>-6.6205068659127633E-2</v>
      </c>
      <c r="V22" s="4084">
        <v>-5.139256865912762E-2</v>
      </c>
      <c r="W22" s="4084">
        <v>-1.4812499999999999E-2</v>
      </c>
      <c r="X22" s="4084">
        <v>-5.5047416534181242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-5.5047416534181242</v>
      </c>
      <c r="AF22" s="4084">
        <v>-820.69988314356783</v>
      </c>
      <c r="AG22" s="4084">
        <v>-208.95511459999997</v>
      </c>
      <c r="AH22" s="4084">
        <v>0</v>
      </c>
      <c r="AI22" s="4084">
        <v>0</v>
      </c>
      <c r="AJ22" s="4084">
        <v>0</v>
      </c>
      <c r="AK22" s="4084">
        <v>743.98429999999985</v>
      </c>
      <c r="AL22" s="4084">
        <v>0</v>
      </c>
      <c r="AM22" s="4100">
        <v>-790.72618812866187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-75.239591705555995</v>
      </c>
      <c r="K23" s="4084">
        <v>-0.67547293669850372</v>
      </c>
      <c r="L23" s="4084">
        <v>0</v>
      </c>
      <c r="M23" s="4084">
        <v>-3.7075068836143671E-2</v>
      </c>
      <c r="N23" s="4084">
        <v>-0.63839786786236008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-74.564118768857512</v>
      </c>
      <c r="V23" s="4084">
        <v>-73.733638529886917</v>
      </c>
      <c r="W23" s="4084">
        <v>-0.8304802389705882</v>
      </c>
      <c r="X23" s="4084">
        <v>0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-18783.256262795559</v>
      </c>
      <c r="AG23" s="4084">
        <v>18764.152351999997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-94.343502501119161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-182.78467499375009</v>
      </c>
      <c r="AG24" s="4086">
        <v>426.72808800000359</v>
      </c>
      <c r="AH24" s="4086">
        <v>0</v>
      </c>
      <c r="AI24" s="4086">
        <v>0</v>
      </c>
      <c r="AJ24" s="4086">
        <v>-2968.6395039999975</v>
      </c>
      <c r="AK24" s="4086">
        <v>-271.70729999999969</v>
      </c>
      <c r="AL24" s="4086">
        <v>0</v>
      </c>
      <c r="AM24" s="4087">
        <v>-2996.4033909937434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24056.497466379737</v>
      </c>
      <c r="D25" s="4084">
        <v>4385.4088158499999</v>
      </c>
      <c r="E25" s="4084">
        <v>873.73500000000013</v>
      </c>
      <c r="F25" s="4084">
        <v>3511.6738158500002</v>
      </c>
      <c r="G25" s="4084">
        <v>19671.088650529735</v>
      </c>
      <c r="H25" s="4084">
        <v>15063.16</v>
      </c>
      <c r="I25" s="4084">
        <v>4607.9286505297368</v>
      </c>
      <c r="J25" s="4084">
        <v>100719.5947403407</v>
      </c>
      <c r="K25" s="4084">
        <v>45816.280649400309</v>
      </c>
      <c r="L25" s="4084">
        <v>7948.9096393716172</v>
      </c>
      <c r="M25" s="4084">
        <v>3553.9651728778026</v>
      </c>
      <c r="N25" s="4084">
        <v>20873.734303350775</v>
      </c>
      <c r="O25" s="4084">
        <v>327.94857068450983</v>
      </c>
      <c r="P25" s="4084">
        <v>239.77375403403019</v>
      </c>
      <c r="Q25" s="4084">
        <v>9234.6301645226395</v>
      </c>
      <c r="R25" s="4084">
        <v>3637.0263550146565</v>
      </c>
      <c r="S25" s="4084">
        <v>0</v>
      </c>
      <c r="T25" s="4084">
        <v>0.29268954428533667</v>
      </c>
      <c r="U25" s="4084">
        <v>10052.41653138215</v>
      </c>
      <c r="V25" s="4084">
        <v>3734.8711223747987</v>
      </c>
      <c r="W25" s="4084">
        <v>6317.5454090073526</v>
      </c>
      <c r="X25" s="4084">
        <v>44850.897559558245</v>
      </c>
      <c r="Y25" s="4084">
        <v>40552.096163218783</v>
      </c>
      <c r="Z25" s="4084">
        <v>490.25328316437708</v>
      </c>
      <c r="AA25" s="4084">
        <v>1741.5955250403877</v>
      </c>
      <c r="AB25" s="4084">
        <v>543.15831973791308</v>
      </c>
      <c r="AC25" s="4084">
        <v>19.039830142197015</v>
      </c>
      <c r="AD25" s="4084">
        <v>155.12693508868085</v>
      </c>
      <c r="AE25" s="4084">
        <v>1349.6275031658965</v>
      </c>
      <c r="AF25" s="4084">
        <v>517.56036566088176</v>
      </c>
      <c r="AG25" s="4084">
        <v>18954.769040930001</v>
      </c>
      <c r="AH25" s="4084">
        <v>0</v>
      </c>
      <c r="AI25" s="4084">
        <v>0</v>
      </c>
      <c r="AJ25" s="4084">
        <v>31700.06741</v>
      </c>
      <c r="AK25" s="4084">
        <v>1576.377</v>
      </c>
      <c r="AL25" s="4084">
        <v>4490.5942300000006</v>
      </c>
      <c r="AM25" s="4100">
        <v>182015.46025331129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23042.572466379734</v>
      </c>
      <c r="D26" s="4084">
        <v>3371.4838158500002</v>
      </c>
      <c r="E26" s="4084">
        <v>3.2549999999999999</v>
      </c>
      <c r="F26" s="4084">
        <v>3368.22881585</v>
      </c>
      <c r="G26" s="4084">
        <v>19671.088650529735</v>
      </c>
      <c r="H26" s="4084">
        <v>15063.16</v>
      </c>
      <c r="I26" s="4084">
        <v>4607.9286505297368</v>
      </c>
      <c r="J26" s="4084">
        <v>56364.360350465002</v>
      </c>
      <c r="K26" s="4084">
        <v>9168.09063227361</v>
      </c>
      <c r="L26" s="4084">
        <v>204.88382568453673</v>
      </c>
      <c r="M26" s="4084">
        <v>612.91342580775574</v>
      </c>
      <c r="N26" s="4084">
        <v>3019.1000603424145</v>
      </c>
      <c r="O26" s="4084">
        <v>134.64189947733945</v>
      </c>
      <c r="P26" s="4084">
        <v>161.1287396275209</v>
      </c>
      <c r="Q26" s="4084">
        <v>5035.3275294099503</v>
      </c>
      <c r="R26" s="4084">
        <v>9.0978594088693021E-2</v>
      </c>
      <c r="S26" s="4084">
        <v>0</v>
      </c>
      <c r="T26" s="4084">
        <v>4.173330004068488E-3</v>
      </c>
      <c r="U26" s="4084">
        <v>2578.1021439636688</v>
      </c>
      <c r="V26" s="4084">
        <v>1579.614935783522</v>
      </c>
      <c r="W26" s="4084">
        <v>998.48720818014704</v>
      </c>
      <c r="X26" s="4084">
        <v>44618.167574227729</v>
      </c>
      <c r="Y26" s="4084">
        <v>40552.096163218783</v>
      </c>
      <c r="Z26" s="4084">
        <v>456.35841261917381</v>
      </c>
      <c r="AA26" s="4084">
        <v>1741.5955250403877</v>
      </c>
      <c r="AB26" s="4084">
        <v>543.15831973791308</v>
      </c>
      <c r="AC26" s="4084">
        <v>19.039830142197015</v>
      </c>
      <c r="AD26" s="4084">
        <v>127.63646583289578</v>
      </c>
      <c r="AE26" s="4084">
        <v>1178.2828576363718</v>
      </c>
      <c r="AF26" s="4084">
        <v>517.56036566088176</v>
      </c>
      <c r="AG26" s="4084">
        <v>5224.7260850000002</v>
      </c>
      <c r="AH26" s="4084">
        <v>0</v>
      </c>
      <c r="AI26" s="4084">
        <v>0</v>
      </c>
      <c r="AJ26" s="4084">
        <v>16017.64104</v>
      </c>
      <c r="AK26" s="4084">
        <v>0</v>
      </c>
      <c r="AL26" s="4084">
        <v>3698.9568331385285</v>
      </c>
      <c r="AM26" s="4100">
        <v>104865.81714064414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2542.2415504675764</v>
      </c>
      <c r="K27" s="4084">
        <v>2535.5882433048091</v>
      </c>
      <c r="L27" s="4084">
        <v>163.65113446353993</v>
      </c>
      <c r="M27" s="4084">
        <v>329.74076552145704</v>
      </c>
      <c r="N27" s="4084">
        <v>1846.0218924854862</v>
      </c>
      <c r="O27" s="4084">
        <v>45.185707557010559</v>
      </c>
      <c r="P27" s="4084">
        <v>70.132530111610663</v>
      </c>
      <c r="Q27" s="4084">
        <v>80.856213165704958</v>
      </c>
      <c r="R27" s="4084">
        <v>0</v>
      </c>
      <c r="S27" s="4084">
        <v>0</v>
      </c>
      <c r="T27" s="4084">
        <v>0</v>
      </c>
      <c r="U27" s="4084">
        <v>1.9573949919224558</v>
      </c>
      <c r="V27" s="4084">
        <v>1.9573949919224558</v>
      </c>
      <c r="W27" s="4084">
        <v>0</v>
      </c>
      <c r="X27" s="4084">
        <v>4.6959121708444957</v>
      </c>
      <c r="Y27" s="4084">
        <v>0</v>
      </c>
      <c r="Z27" s="4084">
        <v>0.21322377656786717</v>
      </c>
      <c r="AA27" s="4084">
        <v>0</v>
      </c>
      <c r="AB27" s="4084">
        <v>0</v>
      </c>
      <c r="AC27" s="4084">
        <v>0</v>
      </c>
      <c r="AD27" s="4084">
        <v>0</v>
      </c>
      <c r="AE27" s="4084">
        <v>4.4826883942766296</v>
      </c>
      <c r="AF27" s="4084">
        <v>0</v>
      </c>
      <c r="AG27" s="4084">
        <v>1.6595149999999996</v>
      </c>
      <c r="AH27" s="4084">
        <v>0</v>
      </c>
      <c r="AI27" s="4084">
        <v>0</v>
      </c>
      <c r="AJ27" s="4084">
        <v>670.35219799999993</v>
      </c>
      <c r="AK27" s="4084">
        <v>0</v>
      </c>
      <c r="AL27" s="4084">
        <v>0</v>
      </c>
      <c r="AM27" s="4100">
        <v>3214.2532634675754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78.813610070488934</v>
      </c>
      <c r="K28" s="4084">
        <v>71.423814854189516</v>
      </c>
      <c r="L28" s="4084">
        <v>0.21418324500880256</v>
      </c>
      <c r="M28" s="4084">
        <v>6.9212857750674104</v>
      </c>
      <c r="N28" s="4084">
        <v>41.480753956438676</v>
      </c>
      <c r="O28" s="4084">
        <v>5.8430864929762958</v>
      </c>
      <c r="P28" s="4084">
        <v>2.9309272770972967</v>
      </c>
      <c r="Q28" s="4084">
        <v>14.033578107601027</v>
      </c>
      <c r="R28" s="4084">
        <v>0</v>
      </c>
      <c r="S28" s="4084">
        <v>0</v>
      </c>
      <c r="T28" s="4084">
        <v>0</v>
      </c>
      <c r="U28" s="4084">
        <v>3.3427556542810986</v>
      </c>
      <c r="V28" s="4084">
        <v>3.3427556542810986</v>
      </c>
      <c r="W28" s="4084">
        <v>0</v>
      </c>
      <c r="X28" s="4084">
        <v>4.0470395620183197</v>
      </c>
      <c r="Y28" s="4084">
        <v>0</v>
      </c>
      <c r="Z28" s="4084">
        <v>0.48989647775758927</v>
      </c>
      <c r="AA28" s="4084">
        <v>0</v>
      </c>
      <c r="AB28" s="4084">
        <v>0</v>
      </c>
      <c r="AC28" s="4084">
        <v>0</v>
      </c>
      <c r="AD28" s="4084">
        <v>0</v>
      </c>
      <c r="AE28" s="4084">
        <v>3.5571430842607317</v>
      </c>
      <c r="AF28" s="4084">
        <v>0</v>
      </c>
      <c r="AG28" s="4084">
        <v>0</v>
      </c>
      <c r="AH28" s="4084">
        <v>0</v>
      </c>
      <c r="AI28" s="4084">
        <v>0</v>
      </c>
      <c r="AJ28" s="4084">
        <v>127.63818999999999</v>
      </c>
      <c r="AK28" s="4084">
        <v>0</v>
      </c>
      <c r="AL28" s="4084">
        <v>0</v>
      </c>
      <c r="AM28" s="4100">
        <v>206.4518000704889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19671.088650529735</v>
      </c>
      <c r="D29" s="4084">
        <v>0</v>
      </c>
      <c r="E29" s="4084">
        <v>0</v>
      </c>
      <c r="F29" s="4084">
        <v>0</v>
      </c>
      <c r="G29" s="4084">
        <v>19671.088650529735</v>
      </c>
      <c r="H29" s="4084">
        <v>15063.16</v>
      </c>
      <c r="I29" s="4084">
        <v>4607.9286505297368</v>
      </c>
      <c r="J29" s="4084">
        <v>51178.002843287963</v>
      </c>
      <c r="K29" s="4084">
        <v>5760.8564680633717</v>
      </c>
      <c r="L29" s="4084">
        <v>29.881360797130689</v>
      </c>
      <c r="M29" s="4084">
        <v>243.72044996111771</v>
      </c>
      <c r="N29" s="4084">
        <v>465.8887212271847</v>
      </c>
      <c r="O29" s="4084">
        <v>59.960278292533964</v>
      </c>
      <c r="P29" s="4084">
        <v>75.379939327406248</v>
      </c>
      <c r="Q29" s="4084">
        <v>4885.9305665339052</v>
      </c>
      <c r="R29" s="4084">
        <v>9.0978594088693021E-2</v>
      </c>
      <c r="S29" s="4084">
        <v>0</v>
      </c>
      <c r="T29" s="4084">
        <v>4.173330004068488E-3</v>
      </c>
      <c r="U29" s="4084">
        <v>2556.1665113412287</v>
      </c>
      <c r="V29" s="4084">
        <v>1557.6798477382877</v>
      </c>
      <c r="W29" s="4084">
        <v>998.48666360294101</v>
      </c>
      <c r="X29" s="4084">
        <v>42860.979863883353</v>
      </c>
      <c r="Y29" s="4084">
        <v>40552.096163218783</v>
      </c>
      <c r="Z29" s="4084">
        <v>454.14098645669202</v>
      </c>
      <c r="AA29" s="4084">
        <v>0</v>
      </c>
      <c r="AB29" s="4084">
        <v>543.15831973791308</v>
      </c>
      <c r="AC29" s="4084">
        <v>19.039830142197015</v>
      </c>
      <c r="AD29" s="4084">
        <v>127.63646583289578</v>
      </c>
      <c r="AE29" s="4084">
        <v>1164.9080984948773</v>
      </c>
      <c r="AF29" s="4084">
        <v>517.56036566088176</v>
      </c>
      <c r="AG29" s="4084">
        <v>5222.9937749999999</v>
      </c>
      <c r="AH29" s="4084">
        <v>0</v>
      </c>
      <c r="AI29" s="4084">
        <v>0</v>
      </c>
      <c r="AJ29" s="4084">
        <v>15219.650651999998</v>
      </c>
      <c r="AK29" s="4084">
        <v>0</v>
      </c>
      <c r="AL29" s="4084">
        <v>0</v>
      </c>
      <c r="AM29" s="4100">
        <v>91809.296286478566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30.60754</v>
      </c>
      <c r="D30" s="4084">
        <v>0</v>
      </c>
      <c r="E30" s="4084">
        <v>0</v>
      </c>
      <c r="F30" s="4084">
        <v>0</v>
      </c>
      <c r="G30" s="4084">
        <v>30.60754</v>
      </c>
      <c r="H30" s="4084">
        <v>0</v>
      </c>
      <c r="I30" s="4084">
        <v>30.60754</v>
      </c>
      <c r="J30" s="4084">
        <v>570.76309746682875</v>
      </c>
      <c r="K30" s="4084">
        <v>457.79650080273569</v>
      </c>
      <c r="L30" s="4084">
        <v>0.44655425963533601</v>
      </c>
      <c r="M30" s="4084">
        <v>16.245036010716927</v>
      </c>
      <c r="N30" s="4084">
        <v>11.326562306482019</v>
      </c>
      <c r="O30" s="4084">
        <v>3.951575940972305</v>
      </c>
      <c r="P30" s="4084">
        <v>11.086864514208342</v>
      </c>
      <c r="Q30" s="4084">
        <v>414.73990777072083</v>
      </c>
      <c r="R30" s="4084">
        <v>0</v>
      </c>
      <c r="S30" s="4084">
        <v>0</v>
      </c>
      <c r="T30" s="4084">
        <v>0</v>
      </c>
      <c r="U30" s="4084">
        <v>20.171217023127912</v>
      </c>
      <c r="V30" s="4084">
        <v>20.170999192245556</v>
      </c>
      <c r="W30" s="4084">
        <v>2.1783088235294117E-4</v>
      </c>
      <c r="X30" s="4084">
        <v>92.795379640965209</v>
      </c>
      <c r="Y30" s="4084">
        <v>0</v>
      </c>
      <c r="Z30" s="4084">
        <v>0.11944070471644011</v>
      </c>
      <c r="AA30" s="4084">
        <v>0</v>
      </c>
      <c r="AB30" s="4084">
        <v>0</v>
      </c>
      <c r="AC30" s="4084">
        <v>0</v>
      </c>
      <c r="AD30" s="4084">
        <v>0</v>
      </c>
      <c r="AE30" s="4084">
        <v>92.675938936248755</v>
      </c>
      <c r="AF30" s="4084">
        <v>0</v>
      </c>
      <c r="AG30" s="4084">
        <v>412.20327000000009</v>
      </c>
      <c r="AH30" s="4084">
        <v>0</v>
      </c>
      <c r="AI30" s="4084">
        <v>0</v>
      </c>
      <c r="AJ30" s="4084">
        <v>672.65364399999999</v>
      </c>
      <c r="AK30" s="4084">
        <v>0</v>
      </c>
      <c r="AL30" s="4084">
        <v>0</v>
      </c>
      <c r="AM30" s="4100">
        <v>1686.2275514668288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689.89970140065793</v>
      </c>
      <c r="K31" s="4084">
        <v>658.96594513549144</v>
      </c>
      <c r="L31" s="4084">
        <v>0.56585585335164046</v>
      </c>
      <c r="M31" s="4084">
        <v>18.698146414388415</v>
      </c>
      <c r="N31" s="4084">
        <v>13.253122471160177</v>
      </c>
      <c r="O31" s="4084">
        <v>3.5387644455298641</v>
      </c>
      <c r="P31" s="4084">
        <v>14.678109578189368</v>
      </c>
      <c r="Q31" s="4084">
        <v>608.23194637287179</v>
      </c>
      <c r="R31" s="4084">
        <v>0</v>
      </c>
      <c r="S31" s="4084">
        <v>0</v>
      </c>
      <c r="T31" s="4084">
        <v>0</v>
      </c>
      <c r="U31" s="4084">
        <v>4.1914154775551173</v>
      </c>
      <c r="V31" s="4084">
        <v>4.0129030694668817</v>
      </c>
      <c r="W31" s="4084">
        <v>0.17851240808823532</v>
      </c>
      <c r="X31" s="4084">
        <v>26.742340787611351</v>
      </c>
      <c r="Y31" s="4084">
        <v>0</v>
      </c>
      <c r="Z31" s="4084">
        <v>1.6738129656717637</v>
      </c>
      <c r="AA31" s="4084">
        <v>0</v>
      </c>
      <c r="AB31" s="4084">
        <v>0</v>
      </c>
      <c r="AC31" s="4084">
        <v>0</v>
      </c>
      <c r="AD31" s="4084">
        <v>0</v>
      </c>
      <c r="AE31" s="4084">
        <v>25.06852782193959</v>
      </c>
      <c r="AF31" s="4084">
        <v>0</v>
      </c>
      <c r="AG31" s="4084">
        <v>320.31804500000004</v>
      </c>
      <c r="AH31" s="4084">
        <v>0</v>
      </c>
      <c r="AI31" s="4084">
        <v>0</v>
      </c>
      <c r="AJ31" s="4084">
        <v>1033.4368019999999</v>
      </c>
      <c r="AK31" s="4084">
        <v>0</v>
      </c>
      <c r="AL31" s="4084">
        <v>0</v>
      </c>
      <c r="AM31" s="4100">
        <v>2043.6545484006579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35.365734072333069</v>
      </c>
      <c r="K32" s="4084">
        <v>33.375640724497181</v>
      </c>
      <c r="L32" s="4084">
        <v>0.48471041967253359</v>
      </c>
      <c r="M32" s="4084">
        <v>2.5896585817246018</v>
      </c>
      <c r="N32" s="4084">
        <v>8.4364342984244942</v>
      </c>
      <c r="O32" s="4084">
        <v>0.61034593595501285</v>
      </c>
      <c r="P32" s="4084">
        <v>0.668909282252105</v>
      </c>
      <c r="Q32" s="4084">
        <v>20.585582206468434</v>
      </c>
      <c r="R32" s="4084">
        <v>0</v>
      </c>
      <c r="S32" s="4084">
        <v>0</v>
      </c>
      <c r="T32" s="4084">
        <v>0</v>
      </c>
      <c r="U32" s="4084">
        <v>0.54750605815831987</v>
      </c>
      <c r="V32" s="4084">
        <v>0.54750605815831987</v>
      </c>
      <c r="W32" s="4084">
        <v>0</v>
      </c>
      <c r="X32" s="4084">
        <v>1.4425872896775684</v>
      </c>
      <c r="Y32" s="4084">
        <v>0</v>
      </c>
      <c r="Z32" s="4084">
        <v>1.0029227427777272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0.43966454689984097</v>
      </c>
      <c r="AF32" s="4084">
        <v>0</v>
      </c>
      <c r="AG32" s="4084">
        <v>39.201689999999999</v>
      </c>
      <c r="AH32" s="4084">
        <v>0</v>
      </c>
      <c r="AI32" s="4084">
        <v>0</v>
      </c>
      <c r="AJ32" s="4084">
        <v>133.96133999999998</v>
      </c>
      <c r="AK32" s="4084">
        <v>0</v>
      </c>
      <c r="AL32" s="4084">
        <v>0</v>
      </c>
      <c r="AM32" s="4084">
        <v>208.52876407233305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765.16263128693981</v>
      </c>
      <c r="K33" s="4084">
        <v>746.95729742947242</v>
      </c>
      <c r="L33" s="4084">
        <v>0.47822387246620995</v>
      </c>
      <c r="M33" s="4084">
        <v>9.1059167179971592</v>
      </c>
      <c r="N33" s="4084">
        <v>8.2741370717062761</v>
      </c>
      <c r="O33" s="4084">
        <v>0.6807249731436239</v>
      </c>
      <c r="P33" s="4084">
        <v>5.7165662307329548</v>
      </c>
      <c r="Q33" s="4084">
        <v>722.70172856342606</v>
      </c>
      <c r="R33" s="4084">
        <v>0</v>
      </c>
      <c r="S33" s="4084">
        <v>0</v>
      </c>
      <c r="T33" s="4084">
        <v>0</v>
      </c>
      <c r="U33" s="4084">
        <v>7.0871130856219704</v>
      </c>
      <c r="V33" s="4084">
        <v>7.0871130856219704</v>
      </c>
      <c r="W33" s="4084">
        <v>0</v>
      </c>
      <c r="X33" s="4084">
        <v>11.118220771845365</v>
      </c>
      <c r="Y33" s="4084">
        <v>0</v>
      </c>
      <c r="Z33" s="4084">
        <v>5.157184205867626</v>
      </c>
      <c r="AA33" s="4084">
        <v>0</v>
      </c>
      <c r="AB33" s="4084">
        <v>0</v>
      </c>
      <c r="AC33" s="4084">
        <v>0</v>
      </c>
      <c r="AD33" s="4084">
        <v>0</v>
      </c>
      <c r="AE33" s="4084">
        <v>5.961036565977742</v>
      </c>
      <c r="AF33" s="4084">
        <v>0</v>
      </c>
      <c r="AG33" s="4084">
        <v>129.07924999999997</v>
      </c>
      <c r="AH33" s="4084">
        <v>0</v>
      </c>
      <c r="AI33" s="4084">
        <v>0</v>
      </c>
      <c r="AJ33" s="4084">
        <v>842.99883200000011</v>
      </c>
      <c r="AK33" s="4084">
        <v>0</v>
      </c>
      <c r="AL33" s="4084">
        <v>0</v>
      </c>
      <c r="AM33" s="4084">
        <v>1737.2407132869396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233.32708000000002</v>
      </c>
      <c r="D34" s="4084">
        <v>0</v>
      </c>
      <c r="E34" s="4084">
        <v>0</v>
      </c>
      <c r="F34" s="4084">
        <v>0</v>
      </c>
      <c r="G34" s="4084">
        <v>233.32708000000002</v>
      </c>
      <c r="H34" s="4084">
        <v>0</v>
      </c>
      <c r="I34" s="4084">
        <v>233.32708000000002</v>
      </c>
      <c r="J34" s="4084">
        <v>45082.945814038765</v>
      </c>
      <c r="K34" s="4084">
        <v>1544.1062856833953</v>
      </c>
      <c r="L34" s="4084">
        <v>0.66188218944525445</v>
      </c>
      <c r="M34" s="4084">
        <v>14.717543174667812</v>
      </c>
      <c r="N34" s="4084">
        <v>76.795795983306533</v>
      </c>
      <c r="O34" s="4084">
        <v>2.4688847961668619</v>
      </c>
      <c r="P34" s="4084">
        <v>6.8530983323209345</v>
      </c>
      <c r="Q34" s="4084">
        <v>1442.6090812074879</v>
      </c>
      <c r="R34" s="4084">
        <v>0</v>
      </c>
      <c r="S34" s="4084">
        <v>0</v>
      </c>
      <c r="T34" s="4084">
        <v>0</v>
      </c>
      <c r="U34" s="4084">
        <v>1849.5017825024649</v>
      </c>
      <c r="V34" s="4084">
        <v>979.38623424878836</v>
      </c>
      <c r="W34" s="4084">
        <v>870.11554825367648</v>
      </c>
      <c r="X34" s="4084">
        <v>41689.337745852907</v>
      </c>
      <c r="Y34" s="4084">
        <v>40552.096163218783</v>
      </c>
      <c r="Z34" s="4084">
        <v>330.456660935115</v>
      </c>
      <c r="AA34" s="4084">
        <v>0</v>
      </c>
      <c r="AB34" s="4084">
        <v>0</v>
      </c>
      <c r="AC34" s="4084">
        <v>17.305900376251078</v>
      </c>
      <c r="AD34" s="4084">
        <v>0</v>
      </c>
      <c r="AE34" s="4084">
        <v>789.47902132274817</v>
      </c>
      <c r="AF34" s="4084">
        <v>0</v>
      </c>
      <c r="AG34" s="4084">
        <v>759.77407500000004</v>
      </c>
      <c r="AH34" s="4084">
        <v>0</v>
      </c>
      <c r="AI34" s="4084">
        <v>0</v>
      </c>
      <c r="AJ34" s="4084">
        <v>3144.8153200000002</v>
      </c>
      <c r="AK34" s="4084">
        <v>0</v>
      </c>
      <c r="AL34" s="4084">
        <v>0</v>
      </c>
      <c r="AM34" s="4084">
        <v>49220.862289038756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3131.62</v>
      </c>
      <c r="D35" s="4084">
        <v>0</v>
      </c>
      <c r="E35" s="4084">
        <v>0</v>
      </c>
      <c r="F35" s="4084">
        <v>0</v>
      </c>
      <c r="G35" s="4084">
        <v>3131.62</v>
      </c>
      <c r="H35" s="4084">
        <v>0</v>
      </c>
      <c r="I35" s="4084">
        <v>3131.62</v>
      </c>
      <c r="J35" s="4084">
        <v>1019.2930214227547</v>
      </c>
      <c r="K35" s="4084">
        <v>794.44061790912281</v>
      </c>
      <c r="L35" s="4084">
        <v>0.95288650332894798</v>
      </c>
      <c r="M35" s="4084">
        <v>5.4325468788960709</v>
      </c>
      <c r="N35" s="4084">
        <v>85.366614687542025</v>
      </c>
      <c r="O35" s="4084">
        <v>5.6025262125017798</v>
      </c>
      <c r="P35" s="4084">
        <v>10.957838664122555</v>
      </c>
      <c r="Q35" s="4084">
        <v>686.12820496273127</v>
      </c>
      <c r="R35" s="4084">
        <v>0</v>
      </c>
      <c r="S35" s="4084">
        <v>0</v>
      </c>
      <c r="T35" s="4084">
        <v>0</v>
      </c>
      <c r="U35" s="4084">
        <v>53.506941337576031</v>
      </c>
      <c r="V35" s="4084">
        <v>53.396392164781922</v>
      </c>
      <c r="W35" s="4084">
        <v>0.11054917279411763</v>
      </c>
      <c r="X35" s="4084">
        <v>171.34546217605606</v>
      </c>
      <c r="Y35" s="4084">
        <v>0</v>
      </c>
      <c r="Z35" s="4084">
        <v>0.37361558004422973</v>
      </c>
      <c r="AA35" s="4084">
        <v>0</v>
      </c>
      <c r="AB35" s="4084">
        <v>0</v>
      </c>
      <c r="AC35" s="4084">
        <v>0</v>
      </c>
      <c r="AD35" s="4084">
        <v>127.63646583289578</v>
      </c>
      <c r="AE35" s="4084">
        <v>43.335380763116049</v>
      </c>
      <c r="AF35" s="4084">
        <v>0</v>
      </c>
      <c r="AG35" s="4084">
        <v>470.08689999999996</v>
      </c>
      <c r="AH35" s="4084">
        <v>0</v>
      </c>
      <c r="AI35" s="4084">
        <v>0</v>
      </c>
      <c r="AJ35" s="4084">
        <v>955.02888199999995</v>
      </c>
      <c r="AK35" s="4084">
        <v>0</v>
      </c>
      <c r="AL35" s="4084">
        <v>0</v>
      </c>
      <c r="AM35" s="4084">
        <v>5576.0288034227542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15063.16</v>
      </c>
      <c r="D36" s="4084">
        <v>0</v>
      </c>
      <c r="E36" s="4084">
        <v>0</v>
      </c>
      <c r="F36" s="4084">
        <v>0</v>
      </c>
      <c r="G36" s="4084">
        <v>15063.16</v>
      </c>
      <c r="H36" s="4084">
        <v>15063.16</v>
      </c>
      <c r="I36" s="4084">
        <v>0</v>
      </c>
      <c r="J36" s="4084">
        <v>495.16517027133057</v>
      </c>
      <c r="K36" s="4084">
        <v>423.16025686292966</v>
      </c>
      <c r="L36" s="4084">
        <v>1.9586828819094772E-2</v>
      </c>
      <c r="M36" s="4084">
        <v>1.5658270581664906</v>
      </c>
      <c r="N36" s="4084">
        <v>2.5629437052585571</v>
      </c>
      <c r="O36" s="4084">
        <v>0.28772606380049781</v>
      </c>
      <c r="P36" s="4084">
        <v>0.2373400595513776</v>
      </c>
      <c r="Q36" s="4084">
        <v>418.48683314733364</v>
      </c>
      <c r="R36" s="4084">
        <v>0</v>
      </c>
      <c r="S36" s="4084">
        <v>0</v>
      </c>
      <c r="T36" s="4084">
        <v>0</v>
      </c>
      <c r="U36" s="4084">
        <v>61.998537406157944</v>
      </c>
      <c r="V36" s="4084">
        <v>44.465765347334404</v>
      </c>
      <c r="W36" s="4084">
        <v>17.532772058823529</v>
      </c>
      <c r="X36" s="4084">
        <v>10.006376002242968</v>
      </c>
      <c r="Y36" s="4084">
        <v>0</v>
      </c>
      <c r="Z36" s="4084">
        <v>0.17075597044646626</v>
      </c>
      <c r="AA36" s="4084">
        <v>0</v>
      </c>
      <c r="AB36" s="4084">
        <v>0</v>
      </c>
      <c r="AC36" s="4084">
        <v>0</v>
      </c>
      <c r="AD36" s="4084">
        <v>0</v>
      </c>
      <c r="AE36" s="4084">
        <v>9.8356200317965019</v>
      </c>
      <c r="AF36" s="4084">
        <v>517.56036566088176</v>
      </c>
      <c r="AG36" s="4084">
        <v>1219.0904800000001</v>
      </c>
      <c r="AH36" s="4084">
        <v>0</v>
      </c>
      <c r="AI36" s="4084">
        <v>0</v>
      </c>
      <c r="AJ36" s="4084">
        <v>2342.721615204</v>
      </c>
      <c r="AK36" s="4084">
        <v>0</v>
      </c>
      <c r="AL36" s="4084">
        <v>0</v>
      </c>
      <c r="AM36" s="4084">
        <v>19637.697631136212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103.7055305297371</v>
      </c>
      <c r="D37" s="4084">
        <v>0</v>
      </c>
      <c r="E37" s="4084">
        <v>0</v>
      </c>
      <c r="F37" s="4084">
        <v>0</v>
      </c>
      <c r="G37" s="4084">
        <v>103.7055305297371</v>
      </c>
      <c r="H37" s="4084">
        <v>0</v>
      </c>
      <c r="I37" s="4084">
        <v>103.7055305297371</v>
      </c>
      <c r="J37" s="4084">
        <v>121.68066106000231</v>
      </c>
      <c r="K37" s="4084">
        <v>94.374706165483829</v>
      </c>
      <c r="L37" s="4084">
        <v>6.3593600061996004E-3</v>
      </c>
      <c r="M37" s="4084">
        <v>5.7775548779524115</v>
      </c>
      <c r="N37" s="4084">
        <v>4.1962753698908566</v>
      </c>
      <c r="O37" s="4084">
        <v>1.5634200404041438</v>
      </c>
      <c r="P37" s="4084">
        <v>3.5093190188611576</v>
      </c>
      <c r="Q37" s="4084">
        <v>79.321777498369059</v>
      </c>
      <c r="R37" s="4084">
        <v>0</v>
      </c>
      <c r="S37" s="4084">
        <v>0</v>
      </c>
      <c r="T37" s="4084">
        <v>0</v>
      </c>
      <c r="U37" s="4084">
        <v>19.557415363964651</v>
      </c>
      <c r="V37" s="4084">
        <v>19.451113893376412</v>
      </c>
      <c r="W37" s="4084">
        <v>0.10630147058823529</v>
      </c>
      <c r="X37" s="4084">
        <v>7.7485395305538285</v>
      </c>
      <c r="Y37" s="4084">
        <v>0</v>
      </c>
      <c r="Z37" s="4084">
        <v>0.74129072292266818</v>
      </c>
      <c r="AA37" s="4084">
        <v>0</v>
      </c>
      <c r="AB37" s="4084">
        <v>0</v>
      </c>
      <c r="AC37" s="4084">
        <v>0</v>
      </c>
      <c r="AD37" s="4084">
        <v>0</v>
      </c>
      <c r="AE37" s="4084">
        <v>7.0072488076311616</v>
      </c>
      <c r="AF37" s="4084">
        <v>0</v>
      </c>
      <c r="AG37" s="4084">
        <v>166.83559000000002</v>
      </c>
      <c r="AH37" s="4084">
        <v>0</v>
      </c>
      <c r="AI37" s="4084">
        <v>0</v>
      </c>
      <c r="AJ37" s="4084">
        <v>480.8478427959999</v>
      </c>
      <c r="AK37" s="4084">
        <v>0</v>
      </c>
      <c r="AL37" s="4084">
        <v>0</v>
      </c>
      <c r="AM37" s="4084">
        <v>873.06962438573942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591.55153145248619</v>
      </c>
      <c r="K38" s="4084">
        <v>488.6002287396056</v>
      </c>
      <c r="L38" s="4084">
        <v>20.935521889209578</v>
      </c>
      <c r="M38" s="4084">
        <v>35.509661495737589</v>
      </c>
      <c r="N38" s="4084">
        <v>135.20740238621073</v>
      </c>
      <c r="O38" s="4084">
        <v>30.975056249716904</v>
      </c>
      <c r="P38" s="4084">
        <v>11.955372644215032</v>
      </c>
      <c r="Q38" s="4084">
        <v>253.97798477247755</v>
      </c>
      <c r="R38" s="4084">
        <v>3.5055972034175292E-2</v>
      </c>
      <c r="S38" s="4084">
        <v>0</v>
      </c>
      <c r="T38" s="4084">
        <v>4.173330004068488E-3</v>
      </c>
      <c r="U38" s="4084">
        <v>71.352933458258107</v>
      </c>
      <c r="V38" s="4084">
        <v>64.285192649434563</v>
      </c>
      <c r="W38" s="4084">
        <v>7.0677408088235296</v>
      </c>
      <c r="X38" s="4084">
        <v>31.598369254622394</v>
      </c>
      <c r="Y38" s="4084">
        <v>0</v>
      </c>
      <c r="Z38" s="4084">
        <v>2.5069908762440107</v>
      </c>
      <c r="AA38" s="4084">
        <v>0</v>
      </c>
      <c r="AB38" s="4084">
        <v>0</v>
      </c>
      <c r="AC38" s="4084">
        <v>0</v>
      </c>
      <c r="AD38" s="4084">
        <v>0</v>
      </c>
      <c r="AE38" s="4084">
        <v>29.09137837837838</v>
      </c>
      <c r="AF38" s="4084">
        <v>0</v>
      </c>
      <c r="AG38" s="4084">
        <v>1117.0603749999998</v>
      </c>
      <c r="AH38" s="4084">
        <v>0</v>
      </c>
      <c r="AI38" s="4084">
        <v>0</v>
      </c>
      <c r="AJ38" s="4084">
        <v>5416.5775599999997</v>
      </c>
      <c r="AK38" s="4084">
        <v>0</v>
      </c>
      <c r="AL38" s="4084">
        <v>0</v>
      </c>
      <c r="AM38" s="4084">
        <v>7125.1894664524843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1108.6685</v>
      </c>
      <c r="D39" s="4084">
        <v>0</v>
      </c>
      <c r="E39" s="4084">
        <v>0</v>
      </c>
      <c r="F39" s="4084">
        <v>0</v>
      </c>
      <c r="G39" s="4084">
        <v>1108.6685</v>
      </c>
      <c r="H39" s="4084">
        <v>0</v>
      </c>
      <c r="I39" s="4084">
        <v>1108.6685</v>
      </c>
      <c r="J39" s="4084">
        <v>1018.2748493229311</v>
      </c>
      <c r="K39" s="4084">
        <v>438.42781154549363</v>
      </c>
      <c r="L39" s="4084">
        <v>5.3297796211958843</v>
      </c>
      <c r="M39" s="4084">
        <v>133.66443722726655</v>
      </c>
      <c r="N39" s="4084">
        <v>116.96119422462291</v>
      </c>
      <c r="O39" s="4084">
        <v>10.238079939260878</v>
      </c>
      <c r="P39" s="4084">
        <v>9.5851938594643968</v>
      </c>
      <c r="Q39" s="4084">
        <v>162.59320405162853</v>
      </c>
      <c r="R39" s="4084">
        <v>5.5922622054517736E-2</v>
      </c>
      <c r="S39" s="4084">
        <v>0</v>
      </c>
      <c r="T39" s="4084">
        <v>0</v>
      </c>
      <c r="U39" s="4084">
        <v>468.19324898214035</v>
      </c>
      <c r="V39" s="4084">
        <v>364.81822738287559</v>
      </c>
      <c r="W39" s="4084">
        <v>103.3750215992647</v>
      </c>
      <c r="X39" s="4084">
        <v>111.65378879529712</v>
      </c>
      <c r="Y39" s="4084">
        <v>0</v>
      </c>
      <c r="Z39" s="4084">
        <v>70.749469114052104</v>
      </c>
      <c r="AA39" s="4084">
        <v>0</v>
      </c>
      <c r="AB39" s="4084">
        <v>0</v>
      </c>
      <c r="AC39" s="4084">
        <v>0</v>
      </c>
      <c r="AD39" s="4084">
        <v>0</v>
      </c>
      <c r="AE39" s="4084">
        <v>40.904319681245028</v>
      </c>
      <c r="AF39" s="4084">
        <v>0</v>
      </c>
      <c r="AG39" s="4084">
        <v>589.34410000000014</v>
      </c>
      <c r="AH39" s="4084">
        <v>0</v>
      </c>
      <c r="AI39" s="4084">
        <v>0</v>
      </c>
      <c r="AJ39" s="4084">
        <v>196.60881400000002</v>
      </c>
      <c r="AK39" s="4084">
        <v>0</v>
      </c>
      <c r="AL39" s="4084">
        <v>0</v>
      </c>
      <c r="AM39" s="4084">
        <v>2912.8962633229316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787.90063149293758</v>
      </c>
      <c r="K40" s="4084">
        <v>80.651177065145063</v>
      </c>
      <c r="L40" s="4084">
        <v>0</v>
      </c>
      <c r="M40" s="4084">
        <v>0.4141215236037179</v>
      </c>
      <c r="N40" s="4084">
        <v>3.5082387225801046</v>
      </c>
      <c r="O40" s="4084">
        <v>4.3173695082089084E-2</v>
      </c>
      <c r="P40" s="4084">
        <v>0.13132714348802796</v>
      </c>
      <c r="Q40" s="4084">
        <v>76.55431598039111</v>
      </c>
      <c r="R40" s="4084">
        <v>0</v>
      </c>
      <c r="S40" s="4084">
        <v>0</v>
      </c>
      <c r="T40" s="4084">
        <v>0</v>
      </c>
      <c r="U40" s="4084">
        <v>5.8400646203554119E-2</v>
      </c>
      <c r="V40" s="4084">
        <v>5.8400646203554119E-2</v>
      </c>
      <c r="W40" s="4084">
        <v>0</v>
      </c>
      <c r="X40" s="4084">
        <v>707.19105378158895</v>
      </c>
      <c r="Y40" s="4084">
        <v>0</v>
      </c>
      <c r="Z40" s="4084">
        <v>41.188842638834103</v>
      </c>
      <c r="AA40" s="4084">
        <v>0</v>
      </c>
      <c r="AB40" s="4084">
        <v>543.15831973791308</v>
      </c>
      <c r="AC40" s="4084">
        <v>1.7339297659459358</v>
      </c>
      <c r="AD40" s="4084">
        <v>0</v>
      </c>
      <c r="AE40" s="4084">
        <v>121.10996163889588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787.90063149293758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2565.3023466389768</v>
      </c>
      <c r="K41" s="4084">
        <v>800.22210605123894</v>
      </c>
      <c r="L41" s="4084">
        <v>11.13714717885736</v>
      </c>
      <c r="M41" s="4084">
        <v>32.530924550113689</v>
      </c>
      <c r="N41" s="4084">
        <v>665.70869267330477</v>
      </c>
      <c r="O41" s="4084">
        <v>23.652827134818622</v>
      </c>
      <c r="P41" s="4084">
        <v>12.685342911406661</v>
      </c>
      <c r="Q41" s="4084">
        <v>54.507171602737849</v>
      </c>
      <c r="R41" s="4084">
        <v>0</v>
      </c>
      <c r="S41" s="4084">
        <v>0</v>
      </c>
      <c r="T41" s="4084">
        <v>0</v>
      </c>
      <c r="U41" s="4084">
        <v>16.635481976236576</v>
      </c>
      <c r="V41" s="4084">
        <v>16.634937399030694</v>
      </c>
      <c r="W41" s="4084">
        <v>5.4457720588235291E-4</v>
      </c>
      <c r="X41" s="4084">
        <v>1748.4447586115009</v>
      </c>
      <c r="Y41" s="4084">
        <v>0</v>
      </c>
      <c r="Z41" s="4084">
        <v>1.5143059081562638</v>
      </c>
      <c r="AA41" s="4084">
        <v>1741.5955250403877</v>
      </c>
      <c r="AB41" s="4084">
        <v>0</v>
      </c>
      <c r="AC41" s="4084">
        <v>0</v>
      </c>
      <c r="AD41" s="4084">
        <v>0</v>
      </c>
      <c r="AE41" s="4084">
        <v>5.3349276629570745</v>
      </c>
      <c r="AF41" s="4084">
        <v>0</v>
      </c>
      <c r="AG41" s="4084">
        <v>7.2794999999999985E-2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2565.3751416389769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36139.255112598345</v>
      </c>
      <c r="K42" s="4084">
        <v>30964.084441605635</v>
      </c>
      <c r="L42" s="4084">
        <v>7686.1878159922971</v>
      </c>
      <c r="M42" s="4084">
        <v>6.6630194464956318</v>
      </c>
      <c r="N42" s="4084">
        <v>16414.056433597576</v>
      </c>
      <c r="O42" s="4084">
        <v>167.49175865048406</v>
      </c>
      <c r="P42" s="4084">
        <v>39.700686419023327</v>
      </c>
      <c r="Q42" s="4084">
        <v>3460.7747663516734</v>
      </c>
      <c r="R42" s="4084">
        <v>3189.2048140410857</v>
      </c>
      <c r="S42" s="4084">
        <v>0</v>
      </c>
      <c r="T42" s="4084">
        <v>5.1471070050178019E-3</v>
      </c>
      <c r="U42" s="4084">
        <v>5173.8023045828186</v>
      </c>
      <c r="V42" s="4084">
        <v>0.55062075928917609</v>
      </c>
      <c r="W42" s="4084">
        <v>5173.2516838235297</v>
      </c>
      <c r="X42" s="4084">
        <v>1.3683664098906472</v>
      </c>
      <c r="Y42" s="4084">
        <v>0</v>
      </c>
      <c r="Z42" s="4084">
        <v>8.0132705598119622E-2</v>
      </c>
      <c r="AA42" s="4084">
        <v>0</v>
      </c>
      <c r="AB42" s="4084">
        <v>0</v>
      </c>
      <c r="AC42" s="4084">
        <v>0</v>
      </c>
      <c r="AD42" s="4084">
        <v>0</v>
      </c>
      <c r="AE42" s="4084">
        <v>1.2882337042925278</v>
      </c>
      <c r="AF42" s="4084">
        <v>0</v>
      </c>
      <c r="AG42" s="4084">
        <v>614.83184499999982</v>
      </c>
      <c r="AH42" s="4084">
        <v>0</v>
      </c>
      <c r="AI42" s="4084">
        <v>0</v>
      </c>
      <c r="AJ42" s="4084">
        <v>209.25089999999997</v>
      </c>
      <c r="AK42" s="4084">
        <v>0</v>
      </c>
      <c r="AL42" s="4084">
        <v>95.662999999999968</v>
      </c>
      <c r="AM42" s="4084">
        <v>37059.000857598345</v>
      </c>
      <c r="AN42" s="957" t="s">
        <v>3259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231.30766006787096</v>
      </c>
      <c r="K43" s="4084">
        <v>231.17920060841155</v>
      </c>
      <c r="L43" s="4084">
        <v>0</v>
      </c>
      <c r="M43" s="4084">
        <v>0.27981184027278244</v>
      </c>
      <c r="N43" s="4084">
        <v>230.57342546246096</v>
      </c>
      <c r="O43" s="4084">
        <v>0</v>
      </c>
      <c r="P43" s="4084">
        <v>0</v>
      </c>
      <c r="Q43" s="4084">
        <v>0.32596330567777443</v>
      </c>
      <c r="R43" s="4084">
        <v>0</v>
      </c>
      <c r="S43" s="4084">
        <v>0</v>
      </c>
      <c r="T43" s="4084">
        <v>0</v>
      </c>
      <c r="U43" s="4084">
        <v>0</v>
      </c>
      <c r="V43" s="4084">
        <v>0</v>
      </c>
      <c r="W43" s="4084">
        <v>0</v>
      </c>
      <c r="X43" s="4084">
        <v>0.12845945945945947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0.12845945945945947</v>
      </c>
      <c r="AF43" s="4084">
        <v>0</v>
      </c>
      <c r="AG43" s="4084">
        <v>0</v>
      </c>
      <c r="AH43" s="4084">
        <v>0</v>
      </c>
      <c r="AI43" s="4084">
        <v>0</v>
      </c>
      <c r="AJ43" s="4084">
        <v>209.25089999999997</v>
      </c>
      <c r="AK43" s="4084">
        <v>0</v>
      </c>
      <c r="AL43" s="4084">
        <v>0</v>
      </c>
      <c r="AM43" s="4084">
        <v>440.55856006787099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28475.416140962872</v>
      </c>
      <c r="K44" s="4084">
        <v>23301.580730465426</v>
      </c>
      <c r="L44" s="4084">
        <v>7686.1226961458324</v>
      </c>
      <c r="M44" s="4084">
        <v>5.3306953690367784</v>
      </c>
      <c r="N44" s="4084">
        <v>15598.926813594964</v>
      </c>
      <c r="O44" s="4084">
        <v>2.0238408845329978</v>
      </c>
      <c r="P44" s="4084">
        <v>0.14068573665715145</v>
      </c>
      <c r="Q44" s="4084">
        <v>9.0359987344089969</v>
      </c>
      <c r="R44" s="4084">
        <v>0</v>
      </c>
      <c r="S44" s="4084">
        <v>0</v>
      </c>
      <c r="T44" s="4084">
        <v>0</v>
      </c>
      <c r="U44" s="4084">
        <v>5173.3619637104439</v>
      </c>
      <c r="V44" s="4084">
        <v>0.11027988691437803</v>
      </c>
      <c r="W44" s="4084">
        <v>5173.2516838235297</v>
      </c>
      <c r="X44" s="4084">
        <v>0.47344678700111698</v>
      </c>
      <c r="Y44" s="4084">
        <v>0</v>
      </c>
      <c r="Z44" s="4084">
        <v>4.9292989248054652E-3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0.46851748807631149</v>
      </c>
      <c r="AF44" s="4084">
        <v>0</v>
      </c>
      <c r="AG44" s="4084">
        <v>614.83184499999982</v>
      </c>
      <c r="AH44" s="4084">
        <v>0</v>
      </c>
      <c r="AI44" s="4084">
        <v>0</v>
      </c>
      <c r="AJ44" s="4084">
        <v>0</v>
      </c>
      <c r="AK44" s="4084">
        <v>0</v>
      </c>
      <c r="AL44" s="4084">
        <v>95.662999999999968</v>
      </c>
      <c r="AM44" s="4084">
        <v>29185.910985962877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4235.3632805184407</v>
      </c>
      <c r="K45" s="4084">
        <v>4234.857227076709</v>
      </c>
      <c r="L45" s="4084">
        <v>6.5119846463483913E-2</v>
      </c>
      <c r="M45" s="4084">
        <v>5.428349701291979E-2</v>
      </c>
      <c r="N45" s="4084">
        <v>579.36066895788611</v>
      </c>
      <c r="O45" s="4084">
        <v>164.91922741509612</v>
      </c>
      <c r="P45" s="4084">
        <v>39.039141275658395</v>
      </c>
      <c r="Q45" s="4084">
        <v>3451.4128043115866</v>
      </c>
      <c r="R45" s="4084">
        <v>5.9817730058314986E-3</v>
      </c>
      <c r="S45" s="4084">
        <v>0</v>
      </c>
      <c r="T45" s="4084">
        <v>0</v>
      </c>
      <c r="U45" s="4084">
        <v>0.41016720516962846</v>
      </c>
      <c r="V45" s="4084">
        <v>0.41016720516962846</v>
      </c>
      <c r="W45" s="4084">
        <v>0</v>
      </c>
      <c r="X45" s="4084">
        <v>9.5886236562026397E-2</v>
      </c>
      <c r="Y45" s="4084">
        <v>0</v>
      </c>
      <c r="Z45" s="4084">
        <v>7.5203406673314155E-2</v>
      </c>
      <c r="AA45" s="4084">
        <v>0</v>
      </c>
      <c r="AB45" s="4084">
        <v>0</v>
      </c>
      <c r="AC45" s="4084">
        <v>0</v>
      </c>
      <c r="AD45" s="4084">
        <v>0</v>
      </c>
      <c r="AE45" s="4084">
        <v>2.0682829888712239E-2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4235.3632805184407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3197.1680310491593</v>
      </c>
      <c r="K46" s="4084">
        <v>3196.4672834550856</v>
      </c>
      <c r="L46" s="4084">
        <v>0</v>
      </c>
      <c r="M46" s="4084">
        <v>0.99822874017315122</v>
      </c>
      <c r="N46" s="4084">
        <v>5.1955255822650042</v>
      </c>
      <c r="O46" s="4084">
        <v>0.54869035085490625</v>
      </c>
      <c r="P46" s="4084">
        <v>0.52085940670777442</v>
      </c>
      <c r="Q46" s="4084">
        <v>0</v>
      </c>
      <c r="R46" s="4084">
        <v>3189.19883226808</v>
      </c>
      <c r="S46" s="4084">
        <v>0</v>
      </c>
      <c r="T46" s="4084">
        <v>5.1471070050178019E-3</v>
      </c>
      <c r="U46" s="4084">
        <v>3.0173667205169633E-2</v>
      </c>
      <c r="V46" s="4084">
        <v>3.0173667205169633E-2</v>
      </c>
      <c r="W46" s="4084">
        <v>0</v>
      </c>
      <c r="X46" s="4084">
        <v>0.67057392686804451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0.67057392686804451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3197.1680310491593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1013.925</v>
      </c>
      <c r="D47" s="4084">
        <v>1013.925</v>
      </c>
      <c r="E47" s="4084">
        <v>870.48000000000013</v>
      </c>
      <c r="F47" s="4084">
        <v>143.44499999999999</v>
      </c>
      <c r="G47" s="4084">
        <v>0</v>
      </c>
      <c r="H47" s="4084">
        <v>0</v>
      </c>
      <c r="I47" s="4084">
        <v>0</v>
      </c>
      <c r="J47" s="4084">
        <v>4160.5803624864011</v>
      </c>
      <c r="K47" s="4084">
        <v>3084.4370622567899</v>
      </c>
      <c r="L47" s="4084">
        <v>2.2370956629808956</v>
      </c>
      <c r="M47" s="4084">
        <v>2070.6567249965578</v>
      </c>
      <c r="N47" s="4084">
        <v>739.29077335875832</v>
      </c>
      <c r="O47" s="4084">
        <v>5.512630299454143</v>
      </c>
      <c r="P47" s="4084">
        <v>7.747534367992901</v>
      </c>
      <c r="Q47" s="4084">
        <v>258.98673913104051</v>
      </c>
      <c r="R47" s="4084">
        <v>0</v>
      </c>
      <c r="S47" s="4084">
        <v>0</v>
      </c>
      <c r="T47" s="4084">
        <v>5.5644400054246507E-3</v>
      </c>
      <c r="U47" s="4084">
        <v>1051.0165216282192</v>
      </c>
      <c r="V47" s="4084">
        <v>1000.4322697899837</v>
      </c>
      <c r="W47" s="4084">
        <v>50.584251838235289</v>
      </c>
      <c r="X47" s="4084">
        <v>25.126778601392036</v>
      </c>
      <c r="Y47" s="4084">
        <v>0</v>
      </c>
      <c r="Z47" s="4084">
        <v>11.250050461487428</v>
      </c>
      <c r="AA47" s="4084">
        <v>0</v>
      </c>
      <c r="AB47" s="4084">
        <v>0</v>
      </c>
      <c r="AC47" s="4084">
        <v>0</v>
      </c>
      <c r="AD47" s="4084">
        <v>0</v>
      </c>
      <c r="AE47" s="4084">
        <v>13.876728139904611</v>
      </c>
      <c r="AF47" s="4084">
        <v>0</v>
      </c>
      <c r="AG47" s="4084">
        <v>9722.8641750000006</v>
      </c>
      <c r="AH47" s="4084">
        <v>0</v>
      </c>
      <c r="AI47" s="4084">
        <v>0</v>
      </c>
      <c r="AJ47" s="4084">
        <v>4658.9627099999998</v>
      </c>
      <c r="AK47" s="4084">
        <v>1391.43</v>
      </c>
      <c r="AL47" s="4084">
        <v>68.599999999999994</v>
      </c>
      <c r="AM47" s="4084">
        <v>21016.362247486399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2780.976137962477</v>
      </c>
      <c r="K48" s="4084">
        <v>1386.7584828796403</v>
      </c>
      <c r="L48" s="4084">
        <v>11.150756209270627</v>
      </c>
      <c r="M48" s="4084">
        <v>788.84707906214953</v>
      </c>
      <c r="N48" s="4084">
        <v>138.9953448399435</v>
      </c>
      <c r="O48" s="4084">
        <v>11.799577863103149</v>
      </c>
      <c r="P48" s="4084">
        <v>29.517309694535783</v>
      </c>
      <c r="Q48" s="4084">
        <v>405.68580870789424</v>
      </c>
      <c r="R48" s="4084">
        <v>0.71920387070113601</v>
      </c>
      <c r="S48" s="4084">
        <v>0</v>
      </c>
      <c r="T48" s="4084">
        <v>4.3402632042312275E-2</v>
      </c>
      <c r="U48" s="4084">
        <v>1217.287507491774</v>
      </c>
      <c r="V48" s="4084">
        <v>1122.0652423263327</v>
      </c>
      <c r="W48" s="4084">
        <v>95.222265165441158</v>
      </c>
      <c r="X48" s="4084">
        <v>176.93014759106231</v>
      </c>
      <c r="Y48" s="4084">
        <v>0</v>
      </c>
      <c r="Z48" s="4084">
        <v>20.827931056944692</v>
      </c>
      <c r="AA48" s="4084">
        <v>0</v>
      </c>
      <c r="AB48" s="4084">
        <v>0</v>
      </c>
      <c r="AC48" s="4084">
        <v>0</v>
      </c>
      <c r="AD48" s="4084">
        <v>27.49046925578509</v>
      </c>
      <c r="AE48" s="4084">
        <v>128.6117472783325</v>
      </c>
      <c r="AF48" s="4084">
        <v>0</v>
      </c>
      <c r="AG48" s="4084">
        <v>3107.8041819730088</v>
      </c>
      <c r="AH48" s="4084">
        <v>0</v>
      </c>
      <c r="AI48" s="4084">
        <v>0</v>
      </c>
      <c r="AJ48" s="4084">
        <v>8854.2882399999999</v>
      </c>
      <c r="AK48" s="4084">
        <v>142.05189999999993</v>
      </c>
      <c r="AL48" s="4084">
        <v>39.486115481159793</v>
      </c>
      <c r="AM48" s="4084">
        <v>14924.606575416647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1274.4227768284784</v>
      </c>
      <c r="K49" s="4084">
        <v>1212.9100303846396</v>
      </c>
      <c r="L49" s="4088">
        <v>44.450145822533472</v>
      </c>
      <c r="M49" s="4088">
        <v>74.884923564843675</v>
      </c>
      <c r="N49" s="4088">
        <v>562.29169121208588</v>
      </c>
      <c r="O49" s="4088">
        <v>8.5027043941290987</v>
      </c>
      <c r="P49" s="4088">
        <v>1.6794839249572919</v>
      </c>
      <c r="Q49" s="4088">
        <v>73.85532092207994</v>
      </c>
      <c r="R49" s="4088">
        <v>447.01135850878154</v>
      </c>
      <c r="S49" s="4088">
        <v>0</v>
      </c>
      <c r="T49" s="4088">
        <v>0.23440203522851341</v>
      </c>
      <c r="U49" s="4088">
        <v>32.208053715670431</v>
      </c>
      <c r="V49" s="4088">
        <v>32.208053715670431</v>
      </c>
      <c r="W49" s="4084">
        <v>0</v>
      </c>
      <c r="X49" s="4084">
        <v>29.304692728168355</v>
      </c>
      <c r="Y49" s="4084">
        <v>0</v>
      </c>
      <c r="Z49" s="4084">
        <v>1.7367563211731256</v>
      </c>
      <c r="AA49" s="4084">
        <v>0</v>
      </c>
      <c r="AB49" s="4084">
        <v>0</v>
      </c>
      <c r="AC49" s="4084">
        <v>0</v>
      </c>
      <c r="AD49" s="4084">
        <v>0</v>
      </c>
      <c r="AE49" s="4084">
        <v>27.56793640699523</v>
      </c>
      <c r="AF49" s="4084">
        <v>0</v>
      </c>
      <c r="AG49" s="4084">
        <v>284.54275395699403</v>
      </c>
      <c r="AH49" s="4084">
        <v>0</v>
      </c>
      <c r="AI49" s="4084">
        <v>0</v>
      </c>
      <c r="AJ49" s="4084">
        <v>1959.9245199999998</v>
      </c>
      <c r="AK49" s="4084">
        <v>42.895099999999999</v>
      </c>
      <c r="AL49" s="4084">
        <v>587.88828138031158</v>
      </c>
      <c r="AM49" s="4084">
        <v>4149.6734321657841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6">
    <mergeCell ref="AN3:AN8"/>
    <mergeCell ref="C8:AM8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4" pageOrder="overThenDown" orientation="landscape" r:id="rId1"/>
  <headerFooter alignWithMargins="0"/>
  <colBreaks count="1" manualBreakCount="1">
    <brk id="20" max="49" man="1"/>
  </colBreaks>
  <drawing r:id="rId2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Sheet83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2400" t="s">
        <v>2637</v>
      </c>
      <c r="B1" s="2400"/>
      <c r="C1" s="2400"/>
      <c r="D1" s="2400"/>
      <c r="E1" s="2400"/>
      <c r="F1" s="2400"/>
      <c r="G1" s="2400"/>
      <c r="H1" s="2400"/>
      <c r="I1" s="2400"/>
      <c r="J1" s="2400"/>
      <c r="K1" s="2400"/>
      <c r="L1" s="2400"/>
      <c r="M1" s="2400"/>
      <c r="N1" s="2400"/>
      <c r="O1" s="2400"/>
      <c r="P1" s="2400"/>
      <c r="Q1" s="2400"/>
      <c r="R1" s="2400"/>
      <c r="S1" s="2400"/>
      <c r="T1" s="2400"/>
      <c r="U1" s="2400"/>
      <c r="V1" s="2400"/>
      <c r="W1" s="2400"/>
      <c r="X1" s="2400"/>
      <c r="Y1" s="2400"/>
      <c r="Z1" s="2400"/>
      <c r="AA1" s="2400"/>
      <c r="AB1" s="2400"/>
      <c r="AC1" s="2400"/>
      <c r="AD1" s="2400"/>
      <c r="AE1" s="2400"/>
      <c r="AF1" s="2400"/>
      <c r="AG1" s="2400"/>
      <c r="AH1" s="2400"/>
      <c r="AI1" s="2400"/>
      <c r="AJ1" s="2400"/>
      <c r="AK1" s="2400"/>
      <c r="AL1" s="2400"/>
      <c r="AM1" s="2400"/>
      <c r="AN1" s="2400"/>
    </row>
    <row r="2" spans="1:40" ht="18" customHeight="1" thickBot="1">
      <c r="A2" s="1019" t="s">
        <v>362</v>
      </c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  <c r="AN2" s="1020" t="s">
        <v>3807</v>
      </c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3231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3768</v>
      </c>
      <c r="S6" s="983" t="s">
        <v>3773</v>
      </c>
      <c r="T6" s="983" t="s">
        <v>3781</v>
      </c>
      <c r="U6" s="3849" t="s">
        <v>2400</v>
      </c>
      <c r="V6" s="984" t="s">
        <v>2388</v>
      </c>
      <c r="W6" s="983" t="s">
        <v>2387</v>
      </c>
      <c r="X6" s="4886" t="s">
        <v>3760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3739</v>
      </c>
      <c r="G7" s="3852"/>
      <c r="H7" s="3853" t="s">
        <v>2373</v>
      </c>
      <c r="I7" s="3918" t="s">
        <v>3942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3790</v>
      </c>
      <c r="AE7" s="3875" t="s">
        <v>3804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1289.4449999999999</v>
      </c>
      <c r="D9" s="4084">
        <v>1289.4449999999999</v>
      </c>
      <c r="E9" s="4084">
        <v>1289.4449999999999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235.84990000000002</v>
      </c>
      <c r="AG9" s="4084">
        <v>0</v>
      </c>
      <c r="AH9" s="4084">
        <v>1195.9697500000002</v>
      </c>
      <c r="AI9" s="4084">
        <v>32455.955379999999</v>
      </c>
      <c r="AJ9" s="4084">
        <v>0</v>
      </c>
      <c r="AK9" s="4084">
        <v>0</v>
      </c>
      <c r="AL9" s="4084">
        <v>5198.3970000000008</v>
      </c>
      <c r="AM9" s="4084">
        <v>40375.617030000001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61665.060650694999</v>
      </c>
      <c r="D10" s="4084">
        <v>3900.7006506950001</v>
      </c>
      <c r="E10" s="4084">
        <v>0</v>
      </c>
      <c r="F10" s="4084">
        <v>3900.7006506950001</v>
      </c>
      <c r="G10" s="4084">
        <v>57764.36</v>
      </c>
      <c r="H10" s="4084">
        <v>14638.400000000001</v>
      </c>
      <c r="I10" s="4084">
        <v>43125.960000000006</v>
      </c>
      <c r="J10" s="4084">
        <v>157785.64501254246</v>
      </c>
      <c r="K10" s="4084">
        <v>94209.635496269548</v>
      </c>
      <c r="L10" s="4084">
        <v>11811.138098503219</v>
      </c>
      <c r="M10" s="4084">
        <v>4378.4539846242988</v>
      </c>
      <c r="N10" s="4084">
        <v>38105.215230420297</v>
      </c>
      <c r="O10" s="4084">
        <v>449.59607507286137</v>
      </c>
      <c r="P10" s="4084">
        <v>98.122394665297378</v>
      </c>
      <c r="Q10" s="4084">
        <v>24252.293065906473</v>
      </c>
      <c r="R10" s="4084">
        <v>15114.598938361891</v>
      </c>
      <c r="S10" s="4084">
        <v>0</v>
      </c>
      <c r="T10" s="4084">
        <v>0.21770871521223945</v>
      </c>
      <c r="U10" s="4084">
        <v>10124.956125405362</v>
      </c>
      <c r="V10" s="4084">
        <v>4223.1387770597748</v>
      </c>
      <c r="W10" s="4084">
        <v>5901.8173483455867</v>
      </c>
      <c r="X10" s="4084">
        <v>53451.053390867564</v>
      </c>
      <c r="Y10" s="4084">
        <v>41866.349162136343</v>
      </c>
      <c r="Z10" s="4084">
        <v>496.13254646658868</v>
      </c>
      <c r="AA10" s="4084">
        <v>4159.6954749596125</v>
      </c>
      <c r="AB10" s="4084">
        <v>3092.9877766392856</v>
      </c>
      <c r="AC10" s="4084">
        <v>16.142583336248979</v>
      </c>
      <c r="AD10" s="4084">
        <v>235.53383657213197</v>
      </c>
      <c r="AE10" s="4084">
        <v>3584.212010757351</v>
      </c>
      <c r="AF10" s="4084">
        <v>35436.254188400002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254886.95985163745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130376.22044662811</v>
      </c>
      <c r="K11" s="4084">
        <v>92936.458499506887</v>
      </c>
      <c r="L11" s="4084">
        <v>11811.138098503219</v>
      </c>
      <c r="M11" s="4084">
        <v>4325.440133836616</v>
      </c>
      <c r="N11" s="4084">
        <v>38052.092959698792</v>
      </c>
      <c r="O11" s="4084">
        <v>449.59607507286137</v>
      </c>
      <c r="P11" s="4084">
        <v>98.122394665297378</v>
      </c>
      <c r="Q11" s="4084">
        <v>23120.237772521094</v>
      </c>
      <c r="R11" s="4084">
        <v>15079.831065208997</v>
      </c>
      <c r="S11" s="4084">
        <v>0</v>
      </c>
      <c r="T11" s="4084">
        <v>0</v>
      </c>
      <c r="U11" s="4084">
        <v>3618.682674298263</v>
      </c>
      <c r="V11" s="4084">
        <v>1198.5312524232631</v>
      </c>
      <c r="W11" s="4084">
        <v>2420.1514218750003</v>
      </c>
      <c r="X11" s="4084">
        <v>33821.079272822972</v>
      </c>
      <c r="Y11" s="4084">
        <v>22236.375044091754</v>
      </c>
      <c r="Z11" s="4084">
        <v>496.13254646658868</v>
      </c>
      <c r="AA11" s="4084">
        <v>4159.6954749596125</v>
      </c>
      <c r="AB11" s="4084">
        <v>3092.9877766392856</v>
      </c>
      <c r="AC11" s="4084">
        <v>16.142583336248979</v>
      </c>
      <c r="AD11" s="4084">
        <v>235.53383657213197</v>
      </c>
      <c r="AE11" s="4084">
        <v>3584.212010757351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130376.22044662811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27409.42456591436</v>
      </c>
      <c r="K12" s="4084">
        <v>1273.1769967626724</v>
      </c>
      <c r="L12" s="4084">
        <v>0</v>
      </c>
      <c r="M12" s="4084">
        <v>53.013850787682031</v>
      </c>
      <c r="N12" s="4084">
        <v>53.122270721507739</v>
      </c>
      <c r="O12" s="4084">
        <v>0</v>
      </c>
      <c r="P12" s="4084">
        <v>0</v>
      </c>
      <c r="Q12" s="4084">
        <v>1132.0552933853758</v>
      </c>
      <c r="R12" s="4084">
        <v>34.767873152894438</v>
      </c>
      <c r="S12" s="4084">
        <v>0</v>
      </c>
      <c r="T12" s="4084">
        <v>0.21770871521223945</v>
      </c>
      <c r="U12" s="4084">
        <v>6506.2734511070994</v>
      </c>
      <c r="V12" s="4084">
        <v>3024.6075246365108</v>
      </c>
      <c r="W12" s="4084">
        <v>3481.6659264705881</v>
      </c>
      <c r="X12" s="4084">
        <v>19629.974118044589</v>
      </c>
      <c r="Y12" s="4084">
        <v>19629.974118044589</v>
      </c>
      <c r="Z12" s="4084">
        <v>0</v>
      </c>
      <c r="AA12" s="4084">
        <v>0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27409.42456591436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-47586.094667996353</v>
      </c>
      <c r="K13" s="4084">
        <v>-39340.344897258314</v>
      </c>
      <c r="L13" s="4084">
        <v>-3931.4821439735151</v>
      </c>
      <c r="M13" s="4084">
        <v>-335.24676300842469</v>
      </c>
      <c r="N13" s="4084">
        <v>-18839.073600046599</v>
      </c>
      <c r="O13" s="4084">
        <v>-4.95196368386756</v>
      </c>
      <c r="P13" s="4084">
        <v>0</v>
      </c>
      <c r="Q13" s="4084">
        <v>-5536.2520722442096</v>
      </c>
      <c r="R13" s="4084">
        <v>-10693.338354301701</v>
      </c>
      <c r="S13" s="4084">
        <v>0</v>
      </c>
      <c r="T13" s="4084">
        <v>0</v>
      </c>
      <c r="U13" s="4084">
        <v>-37.547127937018907</v>
      </c>
      <c r="V13" s="4084">
        <v>-25.066725363489503</v>
      </c>
      <c r="W13" s="4084">
        <v>-12.48040257352941</v>
      </c>
      <c r="X13" s="4084">
        <v>-8208.2026428010031</v>
      </c>
      <c r="Y13" s="4084">
        <v>-2932.7136101941578</v>
      </c>
      <c r="Z13" s="4084">
        <v>0</v>
      </c>
      <c r="AA13" s="4084">
        <v>-2503.1531050080775</v>
      </c>
      <c r="AB13" s="4084">
        <v>-2337.4887927337668</v>
      </c>
      <c r="AC13" s="4084">
        <v>0</v>
      </c>
      <c r="AD13" s="4084">
        <v>-91.367568273423075</v>
      </c>
      <c r="AE13" s="4084">
        <v>-343.47956659157774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-47586.094667996353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-7753.9384899443448</v>
      </c>
      <c r="K14" s="4084">
        <v>-7753.9384899443448</v>
      </c>
      <c r="L14" s="4084">
        <v>0</v>
      </c>
      <c r="M14" s="4084">
        <v>0</v>
      </c>
      <c r="N14" s="4084">
        <v>-569.03278134169761</v>
      </c>
      <c r="O14" s="4084">
        <v>-69.729361790697624</v>
      </c>
      <c r="P14" s="4084">
        <v>0</v>
      </c>
      <c r="Q14" s="4084">
        <v>-5945.0091131991785</v>
      </c>
      <c r="R14" s="4084">
        <v>-1170.1672336127704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-7753.9384899443448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696.83000000000015</v>
      </c>
      <c r="D15" s="4084">
        <v>696.83000000000015</v>
      </c>
      <c r="E15" s="4084">
        <v>593.34000000000015</v>
      </c>
      <c r="F15" s="4084">
        <v>103.49</v>
      </c>
      <c r="G15" s="4084">
        <v>0</v>
      </c>
      <c r="H15" s="4084">
        <v>0</v>
      </c>
      <c r="I15" s="4084">
        <v>0</v>
      </c>
      <c r="J15" s="4084">
        <v>629.87057677997109</v>
      </c>
      <c r="K15" s="4084">
        <v>621.20681822664028</v>
      </c>
      <c r="L15" s="4084">
        <v>88.318537391699806</v>
      </c>
      <c r="M15" s="4084">
        <v>170.87115753425854</v>
      </c>
      <c r="N15" s="4084">
        <v>233.72584765873421</v>
      </c>
      <c r="O15" s="4084">
        <v>-5.8760581847684534</v>
      </c>
      <c r="P15" s="4084">
        <v>1.0535321195470644</v>
      </c>
      <c r="Q15" s="4084">
        <v>-13.505992882767032</v>
      </c>
      <c r="R15" s="4084">
        <v>146.59962349491678</v>
      </c>
      <c r="S15" s="4084">
        <v>0</v>
      </c>
      <c r="T15" s="4084">
        <v>2.0171095019664353E-2</v>
      </c>
      <c r="U15" s="4084">
        <v>45.333177588674744</v>
      </c>
      <c r="V15" s="4084">
        <v>37.766821890145366</v>
      </c>
      <c r="W15" s="4084">
        <v>7.5663556985293923</v>
      </c>
      <c r="X15" s="4084">
        <v>-36.669419035343708</v>
      </c>
      <c r="Y15" s="4084">
        <v>-19.540438082769469</v>
      </c>
      <c r="Z15" s="4084">
        <v>5.2656287822133425</v>
      </c>
      <c r="AA15" s="4084">
        <v>-21.197195476575104</v>
      </c>
      <c r="AB15" s="4084">
        <v>16.9175113040925</v>
      </c>
      <c r="AC15" s="4084">
        <v>-9.6033433038600569E-2</v>
      </c>
      <c r="AD15" s="4084">
        <v>-0.58128178554116605</v>
      </c>
      <c r="AE15" s="4084">
        <v>-17.437610343725513</v>
      </c>
      <c r="AF15" s="4084">
        <v>-1916.3110202462517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-589.61044346627932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2020.2350000000001</v>
      </c>
      <c r="D16" s="4084">
        <v>2020.2350000000001</v>
      </c>
      <c r="E16" s="4084">
        <v>1838.1450000000002</v>
      </c>
      <c r="F16" s="4084">
        <v>182.09</v>
      </c>
      <c r="G16" s="4084">
        <v>0</v>
      </c>
      <c r="H16" s="4084">
        <v>0</v>
      </c>
      <c r="I16" s="4084">
        <v>0</v>
      </c>
      <c r="J16" s="4084">
        <v>6204.4719249834798</v>
      </c>
      <c r="K16" s="4084">
        <v>4333.4928586608266</v>
      </c>
      <c r="L16" s="4084">
        <v>425.34541245305991</v>
      </c>
      <c r="M16" s="4084">
        <v>508.01098754804877</v>
      </c>
      <c r="N16" s="4084">
        <v>1467.1357074598384</v>
      </c>
      <c r="O16" s="4084">
        <v>33.568878622405556</v>
      </c>
      <c r="P16" s="4084">
        <v>6.6045586448786393</v>
      </c>
      <c r="Q16" s="4084">
        <v>1440.8769584749991</v>
      </c>
      <c r="R16" s="4084">
        <v>451.9186381495656</v>
      </c>
      <c r="S16" s="4084">
        <v>0</v>
      </c>
      <c r="T16" s="4084">
        <v>3.1717308030920502E-2</v>
      </c>
      <c r="U16" s="4084">
        <v>310.26318758389357</v>
      </c>
      <c r="V16" s="4084">
        <v>185.93675605815829</v>
      </c>
      <c r="W16" s="4084">
        <v>124.32643152573527</v>
      </c>
      <c r="X16" s="4084">
        <v>1560.7158787387596</v>
      </c>
      <c r="Y16" s="4084">
        <v>1232.9243290239908</v>
      </c>
      <c r="Z16" s="4084">
        <v>18.167879129471466</v>
      </c>
      <c r="AA16" s="4084">
        <v>88.379651050080781</v>
      </c>
      <c r="AB16" s="4084">
        <v>190.20942758783099</v>
      </c>
      <c r="AC16" s="4084">
        <v>1.0225806286613632</v>
      </c>
      <c r="AD16" s="4084">
        <v>6.0330206783820888</v>
      </c>
      <c r="AE16" s="4084">
        <v>23.97899064034176</v>
      </c>
      <c r="AF16" s="4084">
        <v>1408.6007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9633.3076249834812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-1323.405</v>
      </c>
      <c r="D17" s="4084">
        <v>-1323.405</v>
      </c>
      <c r="E17" s="4084">
        <v>-1244.8050000000001</v>
      </c>
      <c r="F17" s="4084">
        <v>-78.600000000000009</v>
      </c>
      <c r="G17" s="4084">
        <v>0</v>
      </c>
      <c r="H17" s="4084">
        <v>0</v>
      </c>
      <c r="I17" s="4084">
        <v>0</v>
      </c>
      <c r="J17" s="4084">
        <v>-5574.6013482035087</v>
      </c>
      <c r="K17" s="4084">
        <v>-3712.2860404341864</v>
      </c>
      <c r="L17" s="4084">
        <v>-337.0268750613601</v>
      </c>
      <c r="M17" s="4084">
        <v>-337.13983001379023</v>
      </c>
      <c r="N17" s="4084">
        <v>-1233.4098598011042</v>
      </c>
      <c r="O17" s="4084">
        <v>-39.44493680717401</v>
      </c>
      <c r="P17" s="4084">
        <v>-5.5510265253315749</v>
      </c>
      <c r="Q17" s="4084">
        <v>-1454.3829513577662</v>
      </c>
      <c r="R17" s="4084">
        <v>-305.31901465464881</v>
      </c>
      <c r="S17" s="4084">
        <v>0</v>
      </c>
      <c r="T17" s="4084">
        <v>-1.154621301125615E-2</v>
      </c>
      <c r="U17" s="4084">
        <v>-264.93000999521882</v>
      </c>
      <c r="V17" s="4084">
        <v>-148.16993416801293</v>
      </c>
      <c r="W17" s="4084">
        <v>-116.76007582720588</v>
      </c>
      <c r="X17" s="4084">
        <v>-1597.3852977741033</v>
      </c>
      <c r="Y17" s="4084">
        <v>-1252.4647671067603</v>
      </c>
      <c r="Z17" s="4084">
        <v>-12.902250347258123</v>
      </c>
      <c r="AA17" s="4084">
        <v>-109.57684652665588</v>
      </c>
      <c r="AB17" s="4084">
        <v>-173.29191628373849</v>
      </c>
      <c r="AC17" s="4084">
        <v>-1.1186140616999638</v>
      </c>
      <c r="AD17" s="4084">
        <v>-6.6143024639232548</v>
      </c>
      <c r="AE17" s="4084">
        <v>-41.416600984067273</v>
      </c>
      <c r="AF17" s="4084">
        <v>-3324.9117202462517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-10222.918068449761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2448.4982341800815</v>
      </c>
      <c r="D18" s="4086">
        <v>39.524999999999999</v>
      </c>
      <c r="E18" s="4086">
        <v>39.524999999999999</v>
      </c>
      <c r="F18" s="4086">
        <v>0</v>
      </c>
      <c r="G18" s="4086">
        <v>2408.9732341800814</v>
      </c>
      <c r="H18" s="4086">
        <v>1859.1999999999998</v>
      </c>
      <c r="I18" s="4086">
        <v>549.77323418008166</v>
      </c>
      <c r="J18" s="4086">
        <v>-2701.7260774254255</v>
      </c>
      <c r="K18" s="4086">
        <v>-2068.5591006359309</v>
      </c>
      <c r="L18" s="4086">
        <v>36.85558028616876</v>
      </c>
      <c r="M18" s="4086">
        <v>-344.4066772655006</v>
      </c>
      <c r="N18" s="4086">
        <v>401.34978887122571</v>
      </c>
      <c r="O18" s="4086">
        <v>-77.856228934817068</v>
      </c>
      <c r="P18" s="4086">
        <v>107.28974324324327</v>
      </c>
      <c r="Q18" s="4086">
        <v>-2278.2265612082679</v>
      </c>
      <c r="R18" s="4086">
        <v>86.457511923686027</v>
      </c>
      <c r="S18" s="4086">
        <v>0</v>
      </c>
      <c r="T18" s="4086">
        <v>-2.2257551669316363E-2</v>
      </c>
      <c r="U18" s="4086">
        <v>513.80220043891813</v>
      </c>
      <c r="V18" s="4086">
        <v>-455.23547051696295</v>
      </c>
      <c r="W18" s="4086">
        <v>969.03767095588103</v>
      </c>
      <c r="X18" s="4086">
        <v>-1146.9691772284127</v>
      </c>
      <c r="Y18" s="4086">
        <v>935.45018600953824</v>
      </c>
      <c r="Z18" s="4086">
        <v>-80.551068362480052</v>
      </c>
      <c r="AA18" s="4086">
        <v>-46.852969793322274</v>
      </c>
      <c r="AB18" s="4086">
        <v>-110.04558823529403</v>
      </c>
      <c r="AC18" s="4086">
        <v>-0.11660731319554606</v>
      </c>
      <c r="AD18" s="4086">
        <v>0.14023688394278808</v>
      </c>
      <c r="AE18" s="4086">
        <v>-1844.9933664176017</v>
      </c>
      <c r="AF18" s="4086">
        <v>1915.3580681877572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1662.1302249424132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66099.833884875072</v>
      </c>
      <c r="D19" s="4084">
        <v>5926.5006506950003</v>
      </c>
      <c r="E19" s="4084">
        <v>1922.31</v>
      </c>
      <c r="F19" s="4084">
        <v>4004.1906506950008</v>
      </c>
      <c r="G19" s="4084">
        <v>60173.333234180085</v>
      </c>
      <c r="H19" s="4084">
        <v>16497.599999999999</v>
      </c>
      <c r="I19" s="4084">
        <v>43675.733234180079</v>
      </c>
      <c r="J19" s="4084">
        <v>100373.04131505558</v>
      </c>
      <c r="K19" s="4084">
        <v>45667.980462927801</v>
      </c>
      <c r="L19" s="4084">
        <v>8004.8304172117341</v>
      </c>
      <c r="M19" s="4084">
        <v>3869.6684779023753</v>
      </c>
      <c r="N19" s="4084">
        <v>19332.188242587254</v>
      </c>
      <c r="O19" s="4084">
        <v>291.18173366850669</v>
      </c>
      <c r="P19" s="4084">
        <v>206.46667436467987</v>
      </c>
      <c r="Q19" s="4084">
        <v>10479.277999950418</v>
      </c>
      <c r="R19" s="4084">
        <v>3484.1512951926225</v>
      </c>
      <c r="S19" s="4084">
        <v>0</v>
      </c>
      <c r="T19" s="4084">
        <v>0.2156220502102052</v>
      </c>
      <c r="U19" s="4084">
        <v>10646.544375495938</v>
      </c>
      <c r="V19" s="4084">
        <v>3780.6034030694668</v>
      </c>
      <c r="W19" s="4084">
        <v>6865.9409724264697</v>
      </c>
      <c r="X19" s="4084">
        <v>44058.516476631848</v>
      </c>
      <c r="Y19" s="4084">
        <v>39849.55405659465</v>
      </c>
      <c r="Z19" s="4084">
        <v>420.8463528497939</v>
      </c>
      <c r="AA19" s="4084">
        <v>1587.7352907915997</v>
      </c>
      <c r="AB19" s="4084">
        <v>662.36987684032999</v>
      </c>
      <c r="AC19" s="4084">
        <v>15.941809785444326</v>
      </c>
      <c r="AD19" s="4084">
        <v>143.76762236557806</v>
      </c>
      <c r="AE19" s="4084">
        <v>1378.3014674044459</v>
      </c>
      <c r="AF19" s="4084">
        <v>35671.151136341505</v>
      </c>
      <c r="AG19" s="4084">
        <v>0</v>
      </c>
      <c r="AH19" s="4084">
        <v>1195.9697500000002</v>
      </c>
      <c r="AI19" s="4084">
        <v>32455.955379999999</v>
      </c>
      <c r="AJ19" s="4084">
        <v>0</v>
      </c>
      <c r="AK19" s="4084">
        <v>0</v>
      </c>
      <c r="AL19" s="4084">
        <v>5198.3969999999999</v>
      </c>
      <c r="AM19" s="4100">
        <v>240994.34846627217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-40220.921555000001</v>
      </c>
      <c r="D20" s="4084">
        <v>-1290.5015550000001</v>
      </c>
      <c r="E20" s="4084">
        <v>-911.40000000000009</v>
      </c>
      <c r="F20" s="4084">
        <v>-379.10155500000002</v>
      </c>
      <c r="G20" s="4084">
        <v>-38930.42</v>
      </c>
      <c r="H20" s="4084">
        <v>0</v>
      </c>
      <c r="I20" s="4084">
        <v>-38930.42</v>
      </c>
      <c r="J20" s="4084">
        <v>-3057.4404952301943</v>
      </c>
      <c r="K20" s="4084">
        <v>-2834.811754159276</v>
      </c>
      <c r="L20" s="4084">
        <v>-0.60299451578784613</v>
      </c>
      <c r="M20" s="4084">
        <v>-89.569868660119681</v>
      </c>
      <c r="N20" s="4084">
        <v>-29.215802897601847</v>
      </c>
      <c r="O20" s="4084">
        <v>-0.88535645942311458</v>
      </c>
      <c r="P20" s="4084">
        <v>0</v>
      </c>
      <c r="Q20" s="4084">
        <v>-2714.5377316263434</v>
      </c>
      <c r="R20" s="4084">
        <v>0</v>
      </c>
      <c r="S20" s="4084">
        <v>0</v>
      </c>
      <c r="T20" s="4084">
        <v>0</v>
      </c>
      <c r="U20" s="4084">
        <v>-214.32708606296924</v>
      </c>
      <c r="V20" s="4084">
        <v>-213.86550242326337</v>
      </c>
      <c r="W20" s="4084">
        <v>-0.46158363970588229</v>
      </c>
      <c r="X20" s="4084">
        <v>-8.301655007949126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-8.301655007949126</v>
      </c>
      <c r="AF20" s="4084">
        <v>-35107.005736341504</v>
      </c>
      <c r="AG20" s="4084">
        <v>19764.855285229998</v>
      </c>
      <c r="AH20" s="4084">
        <v>-1195.9697500000002</v>
      </c>
      <c r="AI20" s="4084">
        <v>-32455.955379999999</v>
      </c>
      <c r="AJ20" s="4084">
        <v>33116.031953999998</v>
      </c>
      <c r="AK20" s="4084">
        <v>1667.6000000000001</v>
      </c>
      <c r="AL20" s="4084">
        <v>-451.404</v>
      </c>
      <c r="AM20" s="4100">
        <v>-57940.209677341714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-40220.921555000001</v>
      </c>
      <c r="D21" s="4084">
        <v>-1290.5015550000001</v>
      </c>
      <c r="E21" s="4084">
        <v>-911.40000000000009</v>
      </c>
      <c r="F21" s="4084">
        <v>-379.10155500000002</v>
      </c>
      <c r="G21" s="4084">
        <v>-38930.42</v>
      </c>
      <c r="H21" s="4084">
        <v>0</v>
      </c>
      <c r="I21" s="4084">
        <v>-38930.42</v>
      </c>
      <c r="J21" s="4084">
        <v>-2467.1200347783047</v>
      </c>
      <c r="K21" s="4084">
        <v>-2461.8918276858044</v>
      </c>
      <c r="L21" s="4084">
        <v>-0.60299451578784613</v>
      </c>
      <c r="M21" s="4084">
        <v>-89.336085867571796</v>
      </c>
      <c r="N21" s="4084">
        <v>-28.128929448462276</v>
      </c>
      <c r="O21" s="4084">
        <v>-0.88535645942311458</v>
      </c>
      <c r="P21" s="4084">
        <v>0</v>
      </c>
      <c r="Q21" s="4084">
        <v>-2342.938461394559</v>
      </c>
      <c r="R21" s="4084">
        <v>0</v>
      </c>
      <c r="S21" s="4084">
        <v>0</v>
      </c>
      <c r="T21" s="4084">
        <v>0</v>
      </c>
      <c r="U21" s="4084">
        <v>-0.17094238661740946</v>
      </c>
      <c r="V21" s="4084">
        <v>-0.17072455573505652</v>
      </c>
      <c r="W21" s="4084">
        <v>-2.1783088235294117E-4</v>
      </c>
      <c r="X21" s="4084">
        <v>-5.0572647058823526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-5.0572647058823526</v>
      </c>
      <c r="AF21" s="4084">
        <v>-14187.6489898</v>
      </c>
      <c r="AG21" s="4084">
        <v>-177.32518597499998</v>
      </c>
      <c r="AH21" s="4084">
        <v>-1195.9697500000002</v>
      </c>
      <c r="AI21" s="4084">
        <v>-32455.955379999999</v>
      </c>
      <c r="AJ21" s="4084">
        <v>36322.540749999993</v>
      </c>
      <c r="AK21" s="4084">
        <v>1018.9100000000001</v>
      </c>
      <c r="AL21" s="4084">
        <v>-451.404</v>
      </c>
      <c r="AM21" s="4100">
        <v>-53814.894145553306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-374.92489811607555</v>
      </c>
      <c r="K22" s="4084">
        <v>-371.66866356817161</v>
      </c>
      <c r="L22" s="4084">
        <v>0</v>
      </c>
      <c r="M22" s="4084">
        <v>-6.9393336387650051E-2</v>
      </c>
      <c r="N22" s="4084">
        <v>0</v>
      </c>
      <c r="O22" s="4084">
        <v>0</v>
      </c>
      <c r="P22" s="4084">
        <v>0</v>
      </c>
      <c r="Q22" s="4084">
        <v>-371.59927023178398</v>
      </c>
      <c r="R22" s="4084">
        <v>0</v>
      </c>
      <c r="S22" s="4084">
        <v>0</v>
      </c>
      <c r="T22" s="4084">
        <v>0</v>
      </c>
      <c r="U22" s="4084">
        <v>-1.2266344406300485E-2</v>
      </c>
      <c r="V22" s="4084">
        <v>-1.0414781906300486E-2</v>
      </c>
      <c r="W22" s="4084">
        <v>-1.8515624999999999E-3</v>
      </c>
      <c r="X22" s="4084">
        <v>-3.2439682034976149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-3.2439682034976149</v>
      </c>
      <c r="AF22" s="4084">
        <v>-783.57762600000001</v>
      </c>
      <c r="AG22" s="4084">
        <v>-353.82934879499993</v>
      </c>
      <c r="AH22" s="4084">
        <v>0</v>
      </c>
      <c r="AI22" s="4084">
        <v>0</v>
      </c>
      <c r="AJ22" s="4084">
        <v>0</v>
      </c>
      <c r="AK22" s="4084">
        <v>1243.4843000000001</v>
      </c>
      <c r="AL22" s="4084">
        <v>0</v>
      </c>
      <c r="AM22" s="4100">
        <v>-268.84757291107564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-215.39556233581447</v>
      </c>
      <c r="K23" s="4084">
        <v>-1.2512629052998285</v>
      </c>
      <c r="L23" s="4084">
        <v>0</v>
      </c>
      <c r="M23" s="4084">
        <v>-0.16438945616025968</v>
      </c>
      <c r="N23" s="4084">
        <v>-1.0868734491395691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-214.14387733194553</v>
      </c>
      <c r="V23" s="4084">
        <v>-213.68436308562195</v>
      </c>
      <c r="W23" s="4084">
        <v>-0.45951424632352933</v>
      </c>
      <c r="X23" s="4084">
        <v>-4.2209856915739275E-4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-4.2209856915739275E-4</v>
      </c>
      <c r="AF23" s="4084">
        <v>-19911.327384746961</v>
      </c>
      <c r="AG23" s="4084">
        <v>19961.978885000004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-164.74406208277779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-224.45173579454251</v>
      </c>
      <c r="AG24" s="4086">
        <v>334.03093499999824</v>
      </c>
      <c r="AH24" s="4086">
        <v>0</v>
      </c>
      <c r="AI24" s="4086">
        <v>0</v>
      </c>
      <c r="AJ24" s="4086">
        <v>-3206.5087959999996</v>
      </c>
      <c r="AK24" s="4086">
        <v>-594.79430000000025</v>
      </c>
      <c r="AL24" s="4086">
        <v>0</v>
      </c>
      <c r="AM24" s="4087">
        <v>-3691.7238967945445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25878.912329875075</v>
      </c>
      <c r="D25" s="4084">
        <v>4635.9990956949996</v>
      </c>
      <c r="E25" s="4084">
        <v>1010.9100000000001</v>
      </c>
      <c r="F25" s="4084">
        <v>3625.0890956950002</v>
      </c>
      <c r="G25" s="4084">
        <v>21242.91323418008</v>
      </c>
      <c r="H25" s="4084">
        <v>16497.599999999999</v>
      </c>
      <c r="I25" s="4084">
        <v>4745.3132341800756</v>
      </c>
      <c r="J25" s="4084">
        <v>97315.600819825384</v>
      </c>
      <c r="K25" s="4084">
        <v>42833.168708768528</v>
      </c>
      <c r="L25" s="4084">
        <v>8004.2274226959462</v>
      </c>
      <c r="M25" s="4084">
        <v>3780.0986092422554</v>
      </c>
      <c r="N25" s="4084">
        <v>19302.972439689653</v>
      </c>
      <c r="O25" s="4084">
        <v>290.29637720908352</v>
      </c>
      <c r="P25" s="4084">
        <v>206.46667436467985</v>
      </c>
      <c r="Q25" s="4084">
        <v>7764.7402683240753</v>
      </c>
      <c r="R25" s="4084">
        <v>3484.1512951926225</v>
      </c>
      <c r="S25" s="4084">
        <v>0</v>
      </c>
      <c r="T25" s="4084">
        <v>0.2156220502102052</v>
      </c>
      <c r="U25" s="4084">
        <v>10432.217289432969</v>
      </c>
      <c r="V25" s="4084">
        <v>3566.7379006462033</v>
      </c>
      <c r="W25" s="4084">
        <v>6865.4793887867645</v>
      </c>
      <c r="X25" s="4084">
        <v>44050.2148216239</v>
      </c>
      <c r="Y25" s="4084">
        <v>39849.55405659465</v>
      </c>
      <c r="Z25" s="4084">
        <v>420.8463528497939</v>
      </c>
      <c r="AA25" s="4084">
        <v>1587.7352907915997</v>
      </c>
      <c r="AB25" s="4084">
        <v>662.36987684032999</v>
      </c>
      <c r="AC25" s="4084">
        <v>15.941809785444326</v>
      </c>
      <c r="AD25" s="4084">
        <v>143.76762236557806</v>
      </c>
      <c r="AE25" s="4084">
        <v>1369.999812396497</v>
      </c>
      <c r="AF25" s="4084">
        <v>564.14540000000022</v>
      </c>
      <c r="AG25" s="4084">
        <v>19764.855285229998</v>
      </c>
      <c r="AH25" s="4084">
        <v>0</v>
      </c>
      <c r="AI25" s="4084">
        <v>0</v>
      </c>
      <c r="AJ25" s="4084">
        <v>33116.031953999998</v>
      </c>
      <c r="AK25" s="4084">
        <v>1667.6000000000001</v>
      </c>
      <c r="AL25" s="4084">
        <v>4746.9930000000004</v>
      </c>
      <c r="AM25" s="4100">
        <v>183054.13878893043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24790.587329875074</v>
      </c>
      <c r="D26" s="4084">
        <v>3547.6740956949998</v>
      </c>
      <c r="E26" s="4084">
        <v>5.1150000000000002</v>
      </c>
      <c r="F26" s="4084">
        <v>3542.5590956950009</v>
      </c>
      <c r="G26" s="4084">
        <v>21242.91323418008</v>
      </c>
      <c r="H26" s="4084">
        <v>16497.599999999999</v>
      </c>
      <c r="I26" s="4084">
        <v>4745.3132341800756</v>
      </c>
      <c r="J26" s="4084">
        <v>54964.477376849296</v>
      </c>
      <c r="K26" s="4084">
        <v>7923.9949713310498</v>
      </c>
      <c r="L26" s="4084">
        <v>198.16414434038586</v>
      </c>
      <c r="M26" s="4084">
        <v>602.54387881908679</v>
      </c>
      <c r="N26" s="4084">
        <v>2697.9785949011198</v>
      </c>
      <c r="O26" s="4084">
        <v>113.45618287724596</v>
      </c>
      <c r="P26" s="4084">
        <v>131.4612321835987</v>
      </c>
      <c r="Q26" s="4084">
        <v>4180.2651818654876</v>
      </c>
      <c r="R26" s="4084">
        <v>0.121443903118393</v>
      </c>
      <c r="S26" s="4084">
        <v>0</v>
      </c>
      <c r="T26" s="4084">
        <v>4.3124410042041043E-3</v>
      </c>
      <c r="U26" s="4084">
        <v>3220.3210133064181</v>
      </c>
      <c r="V26" s="4084">
        <v>1667.2516268174477</v>
      </c>
      <c r="W26" s="4084">
        <v>1553.0693864889706</v>
      </c>
      <c r="X26" s="4084">
        <v>43820.161392211827</v>
      </c>
      <c r="Y26" s="4084">
        <v>39849.55405659465</v>
      </c>
      <c r="Z26" s="4084">
        <v>384.22772866793514</v>
      </c>
      <c r="AA26" s="4084">
        <v>1587.7352907915997</v>
      </c>
      <c r="AB26" s="4084">
        <v>662.36987684032999</v>
      </c>
      <c r="AC26" s="4084">
        <v>15.941809785444326</v>
      </c>
      <c r="AD26" s="4084">
        <v>123.60388633683768</v>
      </c>
      <c r="AE26" s="4084">
        <v>1196.7287431950313</v>
      </c>
      <c r="AF26" s="4084">
        <v>564.14540000000022</v>
      </c>
      <c r="AG26" s="4084">
        <v>5933.0847349999995</v>
      </c>
      <c r="AH26" s="4084">
        <v>0</v>
      </c>
      <c r="AI26" s="4084">
        <v>0</v>
      </c>
      <c r="AJ26" s="4084">
        <v>16738.165035999995</v>
      </c>
      <c r="AK26" s="4084">
        <v>0</v>
      </c>
      <c r="AL26" s="4084">
        <v>3911.6340000000009</v>
      </c>
      <c r="AM26" s="4100">
        <v>106902.09387772439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2132.6263103639462</v>
      </c>
      <c r="K27" s="4084">
        <v>2124.8233743338037</v>
      </c>
      <c r="L27" s="4084">
        <v>146.52054485323967</v>
      </c>
      <c r="M27" s="4084">
        <v>295.56552669198032</v>
      </c>
      <c r="N27" s="4084">
        <v>1516.8353483682495</v>
      </c>
      <c r="O27" s="4084">
        <v>31.276680694810949</v>
      </c>
      <c r="P27" s="4084">
        <v>63.363965956932162</v>
      </c>
      <c r="Q27" s="4084">
        <v>71.261307768591095</v>
      </c>
      <c r="R27" s="4084">
        <v>0</v>
      </c>
      <c r="S27" s="4084">
        <v>0</v>
      </c>
      <c r="T27" s="4084">
        <v>0</v>
      </c>
      <c r="U27" s="4084">
        <v>1.7662302100161549</v>
      </c>
      <c r="V27" s="4084">
        <v>1.7662302100161549</v>
      </c>
      <c r="W27" s="4084">
        <v>0</v>
      </c>
      <c r="X27" s="4084">
        <v>6.0367058201267092</v>
      </c>
      <c r="Y27" s="4084">
        <v>0</v>
      </c>
      <c r="Z27" s="4084">
        <v>0.2481080458818751</v>
      </c>
      <c r="AA27" s="4084">
        <v>0</v>
      </c>
      <c r="AB27" s="4084">
        <v>0</v>
      </c>
      <c r="AC27" s="4084">
        <v>0</v>
      </c>
      <c r="AD27" s="4084">
        <v>0</v>
      </c>
      <c r="AE27" s="4084">
        <v>5.7885977742448338</v>
      </c>
      <c r="AF27" s="4084">
        <v>0</v>
      </c>
      <c r="AG27" s="4084">
        <v>6.1791349999999987</v>
      </c>
      <c r="AH27" s="4084">
        <v>0</v>
      </c>
      <c r="AI27" s="4084">
        <v>0</v>
      </c>
      <c r="AJ27" s="4084">
        <v>721.43912199999988</v>
      </c>
      <c r="AK27" s="4084">
        <v>0</v>
      </c>
      <c r="AL27" s="4084">
        <v>0</v>
      </c>
      <c r="AM27" s="4100">
        <v>2860.2445673639468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71.011420985639916</v>
      </c>
      <c r="K28" s="4084">
        <v>64.938723941307344</v>
      </c>
      <c r="L28" s="4084">
        <v>0.37965379237011609</v>
      </c>
      <c r="M28" s="4084">
        <v>8.248293427561082</v>
      </c>
      <c r="N28" s="4084">
        <v>37.249515620153744</v>
      </c>
      <c r="O28" s="4084">
        <v>6.0477179792557871</v>
      </c>
      <c r="P28" s="4084">
        <v>2.1978886187026734</v>
      </c>
      <c r="Q28" s="4084">
        <v>10.815654503263945</v>
      </c>
      <c r="R28" s="4084">
        <v>0</v>
      </c>
      <c r="S28" s="4084">
        <v>0</v>
      </c>
      <c r="T28" s="4084">
        <v>0</v>
      </c>
      <c r="U28" s="4084">
        <v>2.9831050080775445</v>
      </c>
      <c r="V28" s="4084">
        <v>2.9831050080775445</v>
      </c>
      <c r="W28" s="4084">
        <v>0</v>
      </c>
      <c r="X28" s="4084">
        <v>3.0895920362550267</v>
      </c>
      <c r="Y28" s="4084">
        <v>0</v>
      </c>
      <c r="Z28" s="4084">
        <v>0.1512915593074908</v>
      </c>
      <c r="AA28" s="4084">
        <v>0</v>
      </c>
      <c r="AB28" s="4084">
        <v>0</v>
      </c>
      <c r="AC28" s="4084">
        <v>0</v>
      </c>
      <c r="AD28" s="4084">
        <v>0</v>
      </c>
      <c r="AE28" s="4084">
        <v>2.9383004769475356</v>
      </c>
      <c r="AF28" s="4084">
        <v>0</v>
      </c>
      <c r="AG28" s="4084">
        <v>0</v>
      </c>
      <c r="AH28" s="4084">
        <v>0</v>
      </c>
      <c r="AI28" s="4084">
        <v>0</v>
      </c>
      <c r="AJ28" s="4084">
        <v>124.36528799999999</v>
      </c>
      <c r="AK28" s="4084">
        <v>0</v>
      </c>
      <c r="AL28" s="4084">
        <v>0</v>
      </c>
      <c r="AM28" s="4100">
        <v>195.37670898563988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21242.91323418008</v>
      </c>
      <c r="D29" s="4084">
        <v>0</v>
      </c>
      <c r="E29" s="4084">
        <v>0</v>
      </c>
      <c r="F29" s="4084">
        <v>0</v>
      </c>
      <c r="G29" s="4084">
        <v>21242.91323418008</v>
      </c>
      <c r="H29" s="4084">
        <v>16497.599999999999</v>
      </c>
      <c r="I29" s="4084">
        <v>4745.3132341800756</v>
      </c>
      <c r="J29" s="4084">
        <v>50369.350451639504</v>
      </c>
      <c r="K29" s="4084">
        <v>4958.3390956933363</v>
      </c>
      <c r="L29" s="4084">
        <v>39.813154880412974</v>
      </c>
      <c r="M29" s="4084">
        <v>258.36118478563066</v>
      </c>
      <c r="N29" s="4084">
        <v>493.86729553210046</v>
      </c>
      <c r="O29" s="4084">
        <v>53.29319521499437</v>
      </c>
      <c r="P29" s="4084">
        <v>57.732240742961892</v>
      </c>
      <c r="Q29" s="4084">
        <v>4055.146268193113</v>
      </c>
      <c r="R29" s="4084">
        <v>0.121443903118393</v>
      </c>
      <c r="S29" s="4084">
        <v>0</v>
      </c>
      <c r="T29" s="4084">
        <v>4.3124410042041043E-3</v>
      </c>
      <c r="U29" s="4084">
        <v>3194.140976957468</v>
      </c>
      <c r="V29" s="4084">
        <v>1641.0715904684973</v>
      </c>
      <c r="W29" s="4084">
        <v>1553.0693864889706</v>
      </c>
      <c r="X29" s="4084">
        <v>42216.8703789887</v>
      </c>
      <c r="Y29" s="4084">
        <v>39849.55405659465</v>
      </c>
      <c r="Z29" s="4084">
        <v>382.79949590254279</v>
      </c>
      <c r="AA29" s="4084">
        <v>0</v>
      </c>
      <c r="AB29" s="4084">
        <v>662.36987684032999</v>
      </c>
      <c r="AC29" s="4084">
        <v>15.941809785444326</v>
      </c>
      <c r="AD29" s="4084">
        <v>123.60388633683768</v>
      </c>
      <c r="AE29" s="4084">
        <v>1182.6012535288944</v>
      </c>
      <c r="AF29" s="4084">
        <v>564.14540000000022</v>
      </c>
      <c r="AG29" s="4084">
        <v>5926.8328049999991</v>
      </c>
      <c r="AH29" s="4084">
        <v>0</v>
      </c>
      <c r="AI29" s="4084">
        <v>0</v>
      </c>
      <c r="AJ29" s="4084">
        <v>15892.360625999998</v>
      </c>
      <c r="AK29" s="4084">
        <v>0</v>
      </c>
      <c r="AL29" s="4084">
        <v>0</v>
      </c>
      <c r="AM29" s="4100">
        <v>93995.602516819592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28.675000000000001</v>
      </c>
      <c r="D30" s="4084">
        <v>0</v>
      </c>
      <c r="E30" s="4084">
        <v>0</v>
      </c>
      <c r="F30" s="4084">
        <v>0</v>
      </c>
      <c r="G30" s="4084">
        <v>28.675000000000001</v>
      </c>
      <c r="H30" s="4084">
        <v>0</v>
      </c>
      <c r="I30" s="4084">
        <v>28.675000000000001</v>
      </c>
      <c r="J30" s="4084">
        <v>406.69730900004993</v>
      </c>
      <c r="K30" s="4084">
        <v>305.1476871367218</v>
      </c>
      <c r="L30" s="4084">
        <v>0.5855698693708592</v>
      </c>
      <c r="M30" s="4084">
        <v>17.414789408977295</v>
      </c>
      <c r="N30" s="4084">
        <v>9.4719424018739886</v>
      </c>
      <c r="O30" s="4084">
        <v>2.3353716226767025</v>
      </c>
      <c r="P30" s="4084">
        <v>8.650561899033244</v>
      </c>
      <c r="Q30" s="4084">
        <v>266.68945193478976</v>
      </c>
      <c r="R30" s="4084">
        <v>0</v>
      </c>
      <c r="S30" s="4084">
        <v>0</v>
      </c>
      <c r="T30" s="4084">
        <v>0</v>
      </c>
      <c r="U30" s="4084">
        <v>16.151380048465267</v>
      </c>
      <c r="V30" s="4084">
        <v>16.151380048465267</v>
      </c>
      <c r="W30" s="4084">
        <v>0</v>
      </c>
      <c r="X30" s="4084">
        <v>85.398241814862914</v>
      </c>
      <c r="Y30" s="4084">
        <v>0</v>
      </c>
      <c r="Z30" s="4084">
        <v>6.8251831266537208E-3</v>
      </c>
      <c r="AA30" s="4084">
        <v>0</v>
      </c>
      <c r="AB30" s="4084">
        <v>0</v>
      </c>
      <c r="AC30" s="4084">
        <v>0</v>
      </c>
      <c r="AD30" s="4084">
        <v>0</v>
      </c>
      <c r="AE30" s="4084">
        <v>85.391416631736263</v>
      </c>
      <c r="AF30" s="4084">
        <v>0</v>
      </c>
      <c r="AG30" s="4084">
        <v>483.5740199999999</v>
      </c>
      <c r="AH30" s="4084">
        <v>0</v>
      </c>
      <c r="AI30" s="4084">
        <v>0</v>
      </c>
      <c r="AJ30" s="4084">
        <v>669.60270800000001</v>
      </c>
      <c r="AK30" s="4084">
        <v>0</v>
      </c>
      <c r="AL30" s="4084">
        <v>0</v>
      </c>
      <c r="AM30" s="4100">
        <v>1588.5490370000498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527.93680381821264</v>
      </c>
      <c r="K31" s="4084">
        <v>499.78250273198699</v>
      </c>
      <c r="L31" s="4084">
        <v>0.60782762939255786</v>
      </c>
      <c r="M31" s="4084">
        <v>20.238930312850488</v>
      </c>
      <c r="N31" s="4084">
        <v>19.832634776654398</v>
      </c>
      <c r="O31" s="4084">
        <v>2.1570583477828693</v>
      </c>
      <c r="P31" s="4084">
        <v>8.8596727595170979</v>
      </c>
      <c r="Q31" s="4084">
        <v>448.08637890578962</v>
      </c>
      <c r="R31" s="4084">
        <v>0</v>
      </c>
      <c r="S31" s="4084">
        <v>0</v>
      </c>
      <c r="T31" s="4084">
        <v>0</v>
      </c>
      <c r="U31" s="4084">
        <v>3.4104120802349613</v>
      </c>
      <c r="V31" s="4084">
        <v>3.2876643780290791</v>
      </c>
      <c r="W31" s="4084">
        <v>0.12274770220588234</v>
      </c>
      <c r="X31" s="4084">
        <v>24.743889005990724</v>
      </c>
      <c r="Y31" s="4084">
        <v>0</v>
      </c>
      <c r="Z31" s="4084">
        <v>3.3432022015392144</v>
      </c>
      <c r="AA31" s="4084">
        <v>0</v>
      </c>
      <c r="AB31" s="4084">
        <v>0</v>
      </c>
      <c r="AC31" s="4084">
        <v>0</v>
      </c>
      <c r="AD31" s="4084">
        <v>0</v>
      </c>
      <c r="AE31" s="4084">
        <v>21.40068680445151</v>
      </c>
      <c r="AF31" s="4084">
        <v>0</v>
      </c>
      <c r="AG31" s="4084">
        <v>447.650215</v>
      </c>
      <c r="AH31" s="4084">
        <v>0</v>
      </c>
      <c r="AI31" s="4084">
        <v>0</v>
      </c>
      <c r="AJ31" s="4084">
        <v>1007.65598</v>
      </c>
      <c r="AK31" s="4084">
        <v>0</v>
      </c>
      <c r="AL31" s="4084">
        <v>0</v>
      </c>
      <c r="AM31" s="4100">
        <v>1983.2429988182125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29.930305736266067</v>
      </c>
      <c r="K32" s="4084">
        <v>28.257181046467302</v>
      </c>
      <c r="L32" s="4084">
        <v>0.51866940210563939</v>
      </c>
      <c r="M32" s="4084">
        <v>3.1116475697534778</v>
      </c>
      <c r="N32" s="4084">
        <v>6.727277599678275</v>
      </c>
      <c r="O32" s="4084">
        <v>0.13868810269520396</v>
      </c>
      <c r="P32" s="4084">
        <v>0.56841947035413964</v>
      </c>
      <c r="Q32" s="4084">
        <v>17.192478901880573</v>
      </c>
      <c r="R32" s="4084">
        <v>0</v>
      </c>
      <c r="S32" s="4084">
        <v>0</v>
      </c>
      <c r="T32" s="4084">
        <v>0</v>
      </c>
      <c r="U32" s="4084">
        <v>0.48852140549273015</v>
      </c>
      <c r="V32" s="4084">
        <v>0.48852140549273015</v>
      </c>
      <c r="W32" s="4084">
        <v>0</v>
      </c>
      <c r="X32" s="4084">
        <v>1.1846032843060352</v>
      </c>
      <c r="Y32" s="4084">
        <v>0</v>
      </c>
      <c r="Z32" s="4084">
        <v>0.67354446077662378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0.51105882352941179</v>
      </c>
      <c r="AF32" s="4084">
        <v>0</v>
      </c>
      <c r="AG32" s="4084">
        <v>43.909099999999995</v>
      </c>
      <c r="AH32" s="4084">
        <v>0</v>
      </c>
      <c r="AI32" s="4084">
        <v>0</v>
      </c>
      <c r="AJ32" s="4084">
        <v>136.27757799999998</v>
      </c>
      <c r="AK32" s="4084">
        <v>0</v>
      </c>
      <c r="AL32" s="4084">
        <v>0</v>
      </c>
      <c r="AM32" s="4084">
        <v>210.11698373626604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598.61169903339578</v>
      </c>
      <c r="K33" s="4084">
        <v>582.44899357481677</v>
      </c>
      <c r="L33" s="4084">
        <v>0.31707768990911206</v>
      </c>
      <c r="M33" s="4084">
        <v>9.7506031979856473</v>
      </c>
      <c r="N33" s="4084">
        <v>8.2548570820074794</v>
      </c>
      <c r="O33" s="4084">
        <v>0.47949415462744838</v>
      </c>
      <c r="P33" s="4084">
        <v>4.7851560810649438</v>
      </c>
      <c r="Q33" s="4084">
        <v>558.86180536922211</v>
      </c>
      <c r="R33" s="4084">
        <v>0</v>
      </c>
      <c r="S33" s="4084">
        <v>0</v>
      </c>
      <c r="T33" s="4084">
        <v>0</v>
      </c>
      <c r="U33" s="4084">
        <v>6.3584676898222945</v>
      </c>
      <c r="V33" s="4084">
        <v>6.3584676898222945</v>
      </c>
      <c r="W33" s="4084">
        <v>0</v>
      </c>
      <c r="X33" s="4084">
        <v>9.8042377687568383</v>
      </c>
      <c r="Y33" s="4084">
        <v>0</v>
      </c>
      <c r="Z33" s="4084">
        <v>5.0197957973736882</v>
      </c>
      <c r="AA33" s="4084">
        <v>0</v>
      </c>
      <c r="AB33" s="4084">
        <v>0</v>
      </c>
      <c r="AC33" s="4084">
        <v>0</v>
      </c>
      <c r="AD33" s="4084">
        <v>0</v>
      </c>
      <c r="AE33" s="4084">
        <v>4.7844419713831474</v>
      </c>
      <c r="AF33" s="4084">
        <v>0</v>
      </c>
      <c r="AG33" s="4084">
        <v>193.34351999999998</v>
      </c>
      <c r="AH33" s="4084">
        <v>0</v>
      </c>
      <c r="AI33" s="4084">
        <v>0</v>
      </c>
      <c r="AJ33" s="4084">
        <v>841.98772999999994</v>
      </c>
      <c r="AK33" s="4084">
        <v>0</v>
      </c>
      <c r="AL33" s="4084">
        <v>0</v>
      </c>
      <c r="AM33" s="4084">
        <v>1633.9429490333957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198.26980000000003</v>
      </c>
      <c r="D34" s="4084">
        <v>0</v>
      </c>
      <c r="E34" s="4084">
        <v>0</v>
      </c>
      <c r="F34" s="4084">
        <v>0</v>
      </c>
      <c r="G34" s="4084">
        <v>198.26980000000003</v>
      </c>
      <c r="H34" s="4084">
        <v>0</v>
      </c>
      <c r="I34" s="4084">
        <v>198.26980000000003</v>
      </c>
      <c r="J34" s="4084">
        <v>44733.589607654547</v>
      </c>
      <c r="K34" s="4084">
        <v>1289.6226332203448</v>
      </c>
      <c r="L34" s="4084">
        <v>0.53889216692535413</v>
      </c>
      <c r="M34" s="4084">
        <v>17.037742954209723</v>
      </c>
      <c r="N34" s="4084">
        <v>79.888220002681265</v>
      </c>
      <c r="O34" s="4084">
        <v>1.3414895050677889</v>
      </c>
      <c r="P34" s="4084">
        <v>6.521558662837724</v>
      </c>
      <c r="Q34" s="4084">
        <v>1184.2947299286232</v>
      </c>
      <c r="R34" s="4084">
        <v>0</v>
      </c>
      <c r="S34" s="4084">
        <v>0</v>
      </c>
      <c r="T34" s="4084">
        <v>0</v>
      </c>
      <c r="U34" s="4084">
        <v>2490.9681766814356</v>
      </c>
      <c r="V34" s="4084">
        <v>1062.9730351373182</v>
      </c>
      <c r="W34" s="4084">
        <v>1427.9951415441176</v>
      </c>
      <c r="X34" s="4084">
        <v>40952.998797752771</v>
      </c>
      <c r="Y34" s="4084">
        <v>39849.55405659465</v>
      </c>
      <c r="Z34" s="4084">
        <v>277.00688237836795</v>
      </c>
      <c r="AA34" s="4084">
        <v>0</v>
      </c>
      <c r="AB34" s="4084">
        <v>0</v>
      </c>
      <c r="AC34" s="4084">
        <v>14.279092903537837</v>
      </c>
      <c r="AD34" s="4084">
        <v>0</v>
      </c>
      <c r="AE34" s="4084">
        <v>812.1587658762129</v>
      </c>
      <c r="AF34" s="4084">
        <v>0</v>
      </c>
      <c r="AG34" s="4084">
        <v>1157.403575</v>
      </c>
      <c r="AH34" s="4084">
        <v>0</v>
      </c>
      <c r="AI34" s="4084">
        <v>0</v>
      </c>
      <c r="AJ34" s="4084">
        <v>3353.167864</v>
      </c>
      <c r="AK34" s="4084">
        <v>0</v>
      </c>
      <c r="AL34" s="4084">
        <v>0</v>
      </c>
      <c r="AM34" s="4084">
        <v>49442.430846654563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3246.3199999999993</v>
      </c>
      <c r="D35" s="4084">
        <v>0</v>
      </c>
      <c r="E35" s="4084">
        <v>0</v>
      </c>
      <c r="F35" s="4084">
        <v>0</v>
      </c>
      <c r="G35" s="4084">
        <v>3246.3199999999993</v>
      </c>
      <c r="H35" s="4084">
        <v>0</v>
      </c>
      <c r="I35" s="4084">
        <v>3246.3199999999993</v>
      </c>
      <c r="J35" s="4084">
        <v>953.86655607885143</v>
      </c>
      <c r="K35" s="4084">
        <v>753.99962010861771</v>
      </c>
      <c r="L35" s="4084">
        <v>0.51447222450154761</v>
      </c>
      <c r="M35" s="4084">
        <v>6.2428819683260484</v>
      </c>
      <c r="N35" s="4084">
        <v>94.772659811191787</v>
      </c>
      <c r="O35" s="4084">
        <v>3.3199388677165356</v>
      </c>
      <c r="P35" s="4084">
        <v>10.432990348850893</v>
      </c>
      <c r="Q35" s="4084">
        <v>638.71667688803086</v>
      </c>
      <c r="R35" s="4084">
        <v>0</v>
      </c>
      <c r="S35" s="4084">
        <v>0</v>
      </c>
      <c r="T35" s="4084">
        <v>0</v>
      </c>
      <c r="U35" s="4084">
        <v>37.722258518542716</v>
      </c>
      <c r="V35" s="4084">
        <v>37.675424878836829</v>
      </c>
      <c r="W35" s="4084">
        <v>4.6833639705882349E-2</v>
      </c>
      <c r="X35" s="4084">
        <v>162.14467745169094</v>
      </c>
      <c r="Y35" s="4084">
        <v>0</v>
      </c>
      <c r="Z35" s="4084">
        <v>0.16759616344338582</v>
      </c>
      <c r="AA35" s="4084">
        <v>0</v>
      </c>
      <c r="AB35" s="4084">
        <v>0</v>
      </c>
      <c r="AC35" s="4084">
        <v>0</v>
      </c>
      <c r="AD35" s="4084">
        <v>121.49862659826346</v>
      </c>
      <c r="AE35" s="4084">
        <v>40.478454689984105</v>
      </c>
      <c r="AF35" s="4084">
        <v>0</v>
      </c>
      <c r="AG35" s="4084">
        <v>416.69862499999999</v>
      </c>
      <c r="AH35" s="4084">
        <v>0</v>
      </c>
      <c r="AI35" s="4084">
        <v>0</v>
      </c>
      <c r="AJ35" s="4084">
        <v>981.08705399999997</v>
      </c>
      <c r="AK35" s="4084">
        <v>0</v>
      </c>
      <c r="AL35" s="4084">
        <v>0</v>
      </c>
      <c r="AM35" s="4084">
        <v>5597.9722350788506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16497.599999999999</v>
      </c>
      <c r="D36" s="4084">
        <v>0</v>
      </c>
      <c r="E36" s="4084">
        <v>0</v>
      </c>
      <c r="F36" s="4084">
        <v>0</v>
      </c>
      <c r="G36" s="4084">
        <v>16497.599999999999</v>
      </c>
      <c r="H36" s="4084">
        <v>16497.599999999999</v>
      </c>
      <c r="I36" s="4084">
        <v>0</v>
      </c>
      <c r="J36" s="4084">
        <v>436.01287404147439</v>
      </c>
      <c r="K36" s="4084">
        <v>371.77247296599279</v>
      </c>
      <c r="L36" s="4084">
        <v>0</v>
      </c>
      <c r="M36" s="4084">
        <v>0.39957130790953332</v>
      </c>
      <c r="N36" s="4084">
        <v>2.7807788127509201</v>
      </c>
      <c r="O36" s="4084">
        <v>0.48112056094903388</v>
      </c>
      <c r="P36" s="4084">
        <v>0.47161172789976391</v>
      </c>
      <c r="Q36" s="4084">
        <v>367.63939055648359</v>
      </c>
      <c r="R36" s="4084">
        <v>0</v>
      </c>
      <c r="S36" s="4084">
        <v>0</v>
      </c>
      <c r="T36" s="4084">
        <v>0</v>
      </c>
      <c r="U36" s="4084">
        <v>52.252846965426919</v>
      </c>
      <c r="V36" s="4084">
        <v>31.933473344103394</v>
      </c>
      <c r="W36" s="4084">
        <v>20.319373621323525</v>
      </c>
      <c r="X36" s="4084">
        <v>11.987554110054594</v>
      </c>
      <c r="Y36" s="4084">
        <v>0</v>
      </c>
      <c r="Z36" s="4084">
        <v>0.36679039691757598</v>
      </c>
      <c r="AA36" s="4084">
        <v>0</v>
      </c>
      <c r="AB36" s="4084">
        <v>0</v>
      </c>
      <c r="AC36" s="4084">
        <v>0</v>
      </c>
      <c r="AD36" s="4084">
        <v>2.1052597385742189</v>
      </c>
      <c r="AE36" s="4084">
        <v>9.5155039745627974</v>
      </c>
      <c r="AF36" s="4084">
        <v>564.14540000000022</v>
      </c>
      <c r="AG36" s="4084">
        <v>1248.8235449999997</v>
      </c>
      <c r="AH36" s="4084">
        <v>0</v>
      </c>
      <c r="AI36" s="4084">
        <v>0</v>
      </c>
      <c r="AJ36" s="4084">
        <v>2729.0317656879997</v>
      </c>
      <c r="AK36" s="4084">
        <v>0</v>
      </c>
      <c r="AL36" s="4084">
        <v>0</v>
      </c>
      <c r="AM36" s="4084">
        <v>21475.613584729472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115.76021418007601</v>
      </c>
      <c r="D37" s="4084">
        <v>0</v>
      </c>
      <c r="E37" s="4084">
        <v>0</v>
      </c>
      <c r="F37" s="4084">
        <v>0</v>
      </c>
      <c r="G37" s="4084">
        <v>115.76021418007601</v>
      </c>
      <c r="H37" s="4084">
        <v>0</v>
      </c>
      <c r="I37" s="4084">
        <v>115.76021418007601</v>
      </c>
      <c r="J37" s="4084">
        <v>103.39243911875286</v>
      </c>
      <c r="K37" s="4084">
        <v>80.12291059387006</v>
      </c>
      <c r="L37" s="4084">
        <v>0</v>
      </c>
      <c r="M37" s="4084">
        <v>0.11262426570979492</v>
      </c>
      <c r="N37" s="4084">
        <v>4.7030225618248735</v>
      </c>
      <c r="O37" s="4084">
        <v>1.3045257250317535</v>
      </c>
      <c r="P37" s="4084">
        <v>1.6791770858369928</v>
      </c>
      <c r="Q37" s="4084">
        <v>72.323560955466647</v>
      </c>
      <c r="R37" s="4084">
        <v>0</v>
      </c>
      <c r="S37" s="4084">
        <v>0</v>
      </c>
      <c r="T37" s="4084">
        <v>0</v>
      </c>
      <c r="U37" s="4084">
        <v>16.815451209552883</v>
      </c>
      <c r="V37" s="4084">
        <v>16.739863893376416</v>
      </c>
      <c r="W37" s="4084">
        <v>7.5587316176470576E-2</v>
      </c>
      <c r="X37" s="4084">
        <v>6.4540773153299025</v>
      </c>
      <c r="Y37" s="4084">
        <v>0</v>
      </c>
      <c r="Z37" s="4084">
        <v>0.95641038369238363</v>
      </c>
      <c r="AA37" s="4084">
        <v>0</v>
      </c>
      <c r="AB37" s="4084">
        <v>0</v>
      </c>
      <c r="AC37" s="4084">
        <v>0</v>
      </c>
      <c r="AD37" s="4084">
        <v>0</v>
      </c>
      <c r="AE37" s="4084">
        <v>5.4976669316375189</v>
      </c>
      <c r="AF37" s="4084">
        <v>0</v>
      </c>
      <c r="AG37" s="4084">
        <v>186.06823999999995</v>
      </c>
      <c r="AH37" s="4084">
        <v>0</v>
      </c>
      <c r="AI37" s="4084">
        <v>0</v>
      </c>
      <c r="AJ37" s="4084">
        <v>181.34781231199997</v>
      </c>
      <c r="AK37" s="4084">
        <v>0</v>
      </c>
      <c r="AL37" s="4084">
        <v>0</v>
      </c>
      <c r="AM37" s="4084">
        <v>586.56870561082894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631.91421195176804</v>
      </c>
      <c r="K38" s="4084">
        <v>537.28960343427184</v>
      </c>
      <c r="L38" s="4084">
        <v>30.677807044307123</v>
      </c>
      <c r="M38" s="4084">
        <v>37.204341906349697</v>
      </c>
      <c r="N38" s="4084">
        <v>153.49835738956219</v>
      </c>
      <c r="O38" s="4084">
        <v>35.070199512349163</v>
      </c>
      <c r="P38" s="4084">
        <v>8.4083124135570788</v>
      </c>
      <c r="Q38" s="4084">
        <v>272.41639584613279</v>
      </c>
      <c r="R38" s="4084">
        <v>9.8768810096287549E-3</v>
      </c>
      <c r="S38" s="4084">
        <v>0</v>
      </c>
      <c r="T38" s="4084">
        <v>4.3124410042041043E-3</v>
      </c>
      <c r="U38" s="4084">
        <v>67.586054137365764</v>
      </c>
      <c r="V38" s="4084">
        <v>60.429873990306938</v>
      </c>
      <c r="W38" s="4084">
        <v>7.1561801470588229</v>
      </c>
      <c r="X38" s="4084">
        <v>27.038554380130496</v>
      </c>
      <c r="Y38" s="4084">
        <v>0</v>
      </c>
      <c r="Z38" s="4084">
        <v>2.922063124168655</v>
      </c>
      <c r="AA38" s="4084">
        <v>0</v>
      </c>
      <c r="AB38" s="4084">
        <v>0</v>
      </c>
      <c r="AC38" s="4084">
        <v>0</v>
      </c>
      <c r="AD38" s="4084">
        <v>0</v>
      </c>
      <c r="AE38" s="4084">
        <v>24.116491255961847</v>
      </c>
      <c r="AF38" s="4084">
        <v>0</v>
      </c>
      <c r="AG38" s="4084">
        <v>1301.8699999999999</v>
      </c>
      <c r="AH38" s="4084">
        <v>0</v>
      </c>
      <c r="AI38" s="4084">
        <v>0</v>
      </c>
      <c r="AJ38" s="4084">
        <v>5794.3206059999984</v>
      </c>
      <c r="AK38" s="4084">
        <v>0</v>
      </c>
      <c r="AL38" s="4084">
        <v>0</v>
      </c>
      <c r="AM38" s="4084">
        <v>7728.1048179517675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1156.2882199999999</v>
      </c>
      <c r="D39" s="4084">
        <v>0</v>
      </c>
      <c r="E39" s="4084">
        <v>0</v>
      </c>
      <c r="F39" s="4084">
        <v>0</v>
      </c>
      <c r="G39" s="4084">
        <v>1156.2882199999999</v>
      </c>
      <c r="H39" s="4084">
        <v>0</v>
      </c>
      <c r="I39" s="4084">
        <v>1156.2882199999999</v>
      </c>
      <c r="J39" s="4084">
        <v>1063.0887797344487</v>
      </c>
      <c r="K39" s="4084">
        <v>448.00773588027295</v>
      </c>
      <c r="L39" s="4084">
        <v>6.0496591738976795</v>
      </c>
      <c r="M39" s="4084">
        <v>146.24631653105232</v>
      </c>
      <c r="N39" s="4084">
        <v>110.78109424303804</v>
      </c>
      <c r="O39" s="4084">
        <v>6.6633866995359892</v>
      </c>
      <c r="P39" s="4084">
        <v>7.3389780793146082</v>
      </c>
      <c r="Q39" s="4084">
        <v>170.81673413132549</v>
      </c>
      <c r="R39" s="4084">
        <v>0.11156702210876424</v>
      </c>
      <c r="S39" s="4084">
        <v>0</v>
      </c>
      <c r="T39" s="4084">
        <v>0</v>
      </c>
      <c r="U39" s="4084">
        <v>502.34497041822067</v>
      </c>
      <c r="V39" s="4084">
        <v>404.99144789983848</v>
      </c>
      <c r="W39" s="4084">
        <v>97.353522518382334</v>
      </c>
      <c r="X39" s="4084">
        <v>112.73607343595501</v>
      </c>
      <c r="Y39" s="4084">
        <v>0</v>
      </c>
      <c r="Z39" s="4084">
        <v>68.334997386858291</v>
      </c>
      <c r="AA39" s="4084">
        <v>0</v>
      </c>
      <c r="AB39" s="4084">
        <v>0</v>
      </c>
      <c r="AC39" s="4084">
        <v>0</v>
      </c>
      <c r="AD39" s="4084">
        <v>0</v>
      </c>
      <c r="AE39" s="4084">
        <v>44.401076049096744</v>
      </c>
      <c r="AF39" s="4084">
        <v>0</v>
      </c>
      <c r="AG39" s="4084">
        <v>447.49196499999999</v>
      </c>
      <c r="AH39" s="4084">
        <v>0</v>
      </c>
      <c r="AI39" s="4084">
        <v>0</v>
      </c>
      <c r="AJ39" s="4084">
        <v>197.881528</v>
      </c>
      <c r="AK39" s="4084">
        <v>0</v>
      </c>
      <c r="AL39" s="4084">
        <v>0</v>
      </c>
      <c r="AM39" s="4084">
        <v>2864.7504927344489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884.30986547173381</v>
      </c>
      <c r="K40" s="4084">
        <v>61.887754999973019</v>
      </c>
      <c r="L40" s="4084">
        <v>3.1796800030998002E-3</v>
      </c>
      <c r="M40" s="4084">
        <v>0.60173536250661852</v>
      </c>
      <c r="N40" s="4084">
        <v>3.1564508508371545</v>
      </c>
      <c r="O40" s="4084">
        <v>1.9221165618738291E-3</v>
      </c>
      <c r="P40" s="4084">
        <v>1.5802214695405232E-2</v>
      </c>
      <c r="Q40" s="4084">
        <v>58.108664775368865</v>
      </c>
      <c r="R40" s="4084">
        <v>0</v>
      </c>
      <c r="S40" s="4084">
        <v>0</v>
      </c>
      <c r="T40" s="4084">
        <v>0</v>
      </c>
      <c r="U40" s="4084">
        <v>4.2437802907915989E-2</v>
      </c>
      <c r="V40" s="4084">
        <v>4.2437802907915989E-2</v>
      </c>
      <c r="W40" s="4084">
        <v>0</v>
      </c>
      <c r="X40" s="4084">
        <v>822.379672668853</v>
      </c>
      <c r="Y40" s="4084">
        <v>0</v>
      </c>
      <c r="Z40" s="4084">
        <v>24.001388426278432</v>
      </c>
      <c r="AA40" s="4084">
        <v>0</v>
      </c>
      <c r="AB40" s="4084">
        <v>662.36987684032999</v>
      </c>
      <c r="AC40" s="4084">
        <v>1.6627168819064866</v>
      </c>
      <c r="AD40" s="4084">
        <v>0</v>
      </c>
      <c r="AE40" s="4084">
        <v>134.34569052033822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884.30986547173381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2391.4891938602045</v>
      </c>
      <c r="K41" s="4084">
        <v>775.89377736260167</v>
      </c>
      <c r="L41" s="4084">
        <v>11.450790814363126</v>
      </c>
      <c r="M41" s="4084">
        <v>40.368873913914726</v>
      </c>
      <c r="N41" s="4084">
        <v>650.02643538061659</v>
      </c>
      <c r="O41" s="4084">
        <v>22.838588988184839</v>
      </c>
      <c r="P41" s="4084">
        <v>8.1671368650019627</v>
      </c>
      <c r="Q41" s="4084">
        <v>43.041951400520652</v>
      </c>
      <c r="R41" s="4084">
        <v>0</v>
      </c>
      <c r="S41" s="4084">
        <v>0</v>
      </c>
      <c r="T41" s="4084">
        <v>0</v>
      </c>
      <c r="U41" s="4084">
        <v>21.430701130856221</v>
      </c>
      <c r="V41" s="4084">
        <v>21.430701130856221</v>
      </c>
      <c r="W41" s="4084">
        <v>0</v>
      </c>
      <c r="X41" s="4084">
        <v>1594.1647153667468</v>
      </c>
      <c r="Y41" s="4084">
        <v>0</v>
      </c>
      <c r="Z41" s="4084">
        <v>1.028833160202987</v>
      </c>
      <c r="AA41" s="4084">
        <v>1587.7352907915997</v>
      </c>
      <c r="AB41" s="4084">
        <v>0</v>
      </c>
      <c r="AC41" s="4084">
        <v>0</v>
      </c>
      <c r="AD41" s="4084">
        <v>0</v>
      </c>
      <c r="AE41" s="4084">
        <v>5.4005914149443548</v>
      </c>
      <c r="AF41" s="4084">
        <v>0</v>
      </c>
      <c r="AG41" s="4084">
        <v>7.2794999999999999E-2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2391.561988860205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34605.654378158826</v>
      </c>
      <c r="K42" s="4084">
        <v>29410.802682750273</v>
      </c>
      <c r="L42" s="4084">
        <v>7745.2711035634948</v>
      </c>
      <c r="M42" s="4084">
        <v>7.1102986731716751</v>
      </c>
      <c r="N42" s="4084">
        <v>15353.49043405771</v>
      </c>
      <c r="O42" s="4084">
        <v>138.56331297380234</v>
      </c>
      <c r="P42" s="4084">
        <v>39.033311332372719</v>
      </c>
      <c r="Q42" s="4084">
        <v>3061.2262281306421</v>
      </c>
      <c r="R42" s="4084">
        <v>3066.0922744760665</v>
      </c>
      <c r="S42" s="4084">
        <v>0</v>
      </c>
      <c r="T42" s="4084">
        <v>1.571954301532464E-2</v>
      </c>
      <c r="U42" s="4084">
        <v>5190.9892606158828</v>
      </c>
      <c r="V42" s="4084">
        <v>2.4400763327948298</v>
      </c>
      <c r="W42" s="4084">
        <v>5188.549184283087</v>
      </c>
      <c r="X42" s="4084">
        <v>3.8624347926644491</v>
      </c>
      <c r="Y42" s="4084">
        <v>0</v>
      </c>
      <c r="Z42" s="4084">
        <v>9.5046994652659228E-2</v>
      </c>
      <c r="AA42" s="4084">
        <v>0</v>
      </c>
      <c r="AB42" s="4084">
        <v>0</v>
      </c>
      <c r="AC42" s="4084">
        <v>0</v>
      </c>
      <c r="AD42" s="4084">
        <v>0</v>
      </c>
      <c r="AE42" s="4084">
        <v>3.7673877980117894</v>
      </c>
      <c r="AF42" s="4084">
        <v>0</v>
      </c>
      <c r="AG42" s="4084">
        <v>776.79860999999994</v>
      </c>
      <c r="AH42" s="4084">
        <v>0</v>
      </c>
      <c r="AI42" s="4084">
        <v>0</v>
      </c>
      <c r="AJ42" s="4084">
        <v>195.86113</v>
      </c>
      <c r="AK42" s="4084">
        <v>0</v>
      </c>
      <c r="AL42" s="4084">
        <v>177.64200000000005</v>
      </c>
      <c r="AM42" s="4084">
        <v>35755.956118158821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227.83444169351233</v>
      </c>
      <c r="K43" s="4084">
        <v>227.3820744439098</v>
      </c>
      <c r="L43" s="4084">
        <v>0</v>
      </c>
      <c r="M43" s="4084">
        <v>0.13542893069202672</v>
      </c>
      <c r="N43" s="4084">
        <v>226.85756714931847</v>
      </c>
      <c r="O43" s="4084">
        <v>0</v>
      </c>
      <c r="P43" s="4084">
        <v>0</v>
      </c>
      <c r="Q43" s="4084">
        <v>0.38907836389930395</v>
      </c>
      <c r="R43" s="4084">
        <v>0</v>
      </c>
      <c r="S43" s="4084">
        <v>0</v>
      </c>
      <c r="T43" s="4084">
        <v>0</v>
      </c>
      <c r="U43" s="4084">
        <v>0</v>
      </c>
      <c r="V43" s="4084">
        <v>0</v>
      </c>
      <c r="W43" s="4084">
        <v>0</v>
      </c>
      <c r="X43" s="4084">
        <v>0.45236724960254376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0.45236724960254376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195.86113</v>
      </c>
      <c r="AK43" s="4084">
        <v>0</v>
      </c>
      <c r="AL43" s="4084">
        <v>0</v>
      </c>
      <c r="AM43" s="4084">
        <v>423.69557169351242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27560.216598846262</v>
      </c>
      <c r="K44" s="4084">
        <v>22370.788523624837</v>
      </c>
      <c r="L44" s="4084">
        <v>7745.2141236978387</v>
      </c>
      <c r="M44" s="4084">
        <v>6.6034195245175296</v>
      </c>
      <c r="N44" s="4084">
        <v>14603.779114027793</v>
      </c>
      <c r="O44" s="4084">
        <v>1.9512440205422248</v>
      </c>
      <c r="P44" s="4084">
        <v>0.21279292992744714</v>
      </c>
      <c r="Q44" s="4084">
        <v>13.027829424220545</v>
      </c>
      <c r="R44" s="4084">
        <v>0</v>
      </c>
      <c r="S44" s="4084">
        <v>0</v>
      </c>
      <c r="T44" s="4084">
        <v>0</v>
      </c>
      <c r="U44" s="4084">
        <v>5188.8509209551385</v>
      </c>
      <c r="V44" s="4084">
        <v>0.3017366720516963</v>
      </c>
      <c r="W44" s="4084">
        <v>5188.549184283087</v>
      </c>
      <c r="X44" s="4084">
        <v>0.57715426627804078</v>
      </c>
      <c r="Y44" s="4084">
        <v>0</v>
      </c>
      <c r="Z44" s="4084">
        <v>5.6876526055447685E-3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0.57146661367249596</v>
      </c>
      <c r="AF44" s="4084">
        <v>0</v>
      </c>
      <c r="AG44" s="4084">
        <v>776.79860999999994</v>
      </c>
      <c r="AH44" s="4084">
        <v>0</v>
      </c>
      <c r="AI44" s="4084">
        <v>0</v>
      </c>
      <c r="AJ44" s="4084">
        <v>0</v>
      </c>
      <c r="AK44" s="4084">
        <v>0</v>
      </c>
      <c r="AL44" s="4084">
        <v>177.64200000000005</v>
      </c>
      <c r="AM44" s="4084">
        <v>28514.657208846256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3743.2880956415775</v>
      </c>
      <c r="K45" s="4084">
        <v>3739.0074726054768</v>
      </c>
      <c r="L45" s="4084">
        <v>5.6979865655548426E-2</v>
      </c>
      <c r="M45" s="4084">
        <v>3.6375539235461725E-2</v>
      </c>
      <c r="N45" s="4084">
        <v>517.38773192046983</v>
      </c>
      <c r="O45" s="4084">
        <v>136.3993054353727</v>
      </c>
      <c r="P45" s="4084">
        <v>37.950169237716793</v>
      </c>
      <c r="Q45" s="4084">
        <v>3047.176910607026</v>
      </c>
      <c r="R45" s="4084">
        <v>0</v>
      </c>
      <c r="S45" s="4084">
        <v>0</v>
      </c>
      <c r="T45" s="4084">
        <v>0</v>
      </c>
      <c r="U45" s="4084">
        <v>2.0961938610662356</v>
      </c>
      <c r="V45" s="4084">
        <v>2.0961938610662356</v>
      </c>
      <c r="W45" s="4084">
        <v>0</v>
      </c>
      <c r="X45" s="4084">
        <v>2.1844291750350568</v>
      </c>
      <c r="Y45" s="4084">
        <v>0</v>
      </c>
      <c r="Z45" s="4084">
        <v>8.9359342047114446E-2</v>
      </c>
      <c r="AA45" s="4084">
        <v>0</v>
      </c>
      <c r="AB45" s="4084">
        <v>0</v>
      </c>
      <c r="AC45" s="4084">
        <v>0</v>
      </c>
      <c r="AD45" s="4084">
        <v>0</v>
      </c>
      <c r="AE45" s="4084">
        <v>2.0950698329879422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3743.2880956415775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3074.3152419774751</v>
      </c>
      <c r="K46" s="4084">
        <v>3073.6246120760493</v>
      </c>
      <c r="L46" s="4084">
        <v>0</v>
      </c>
      <c r="M46" s="4084">
        <v>0.33507467872665686</v>
      </c>
      <c r="N46" s="4084">
        <v>5.4660209601287049</v>
      </c>
      <c r="O46" s="4084">
        <v>0.21276351788741849</v>
      </c>
      <c r="P46" s="4084">
        <v>0.87034916472848423</v>
      </c>
      <c r="Q46" s="4084">
        <v>0.63240973549652224</v>
      </c>
      <c r="R46" s="4084">
        <v>3066.0922744760665</v>
      </c>
      <c r="S46" s="4084">
        <v>0</v>
      </c>
      <c r="T46" s="4084">
        <v>1.571954301532464E-2</v>
      </c>
      <c r="U46" s="4084">
        <v>4.2145799676898223E-2</v>
      </c>
      <c r="V46" s="4084">
        <v>4.2145799676898223E-2</v>
      </c>
      <c r="W46" s="4084">
        <v>0</v>
      </c>
      <c r="X46" s="4084">
        <v>0.64848410174880766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0.64848410174880766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3074.3152419774751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1088.325</v>
      </c>
      <c r="D47" s="4084">
        <v>1088.325</v>
      </c>
      <c r="E47" s="4084">
        <v>1005.7950000000001</v>
      </c>
      <c r="F47" s="4084">
        <v>82.53</v>
      </c>
      <c r="G47" s="4084">
        <v>0</v>
      </c>
      <c r="H47" s="4084">
        <v>0</v>
      </c>
      <c r="I47" s="4084">
        <v>0</v>
      </c>
      <c r="J47" s="4084">
        <v>4041.2081859820396</v>
      </c>
      <c r="K47" s="4084">
        <v>3042.7807692962606</v>
      </c>
      <c r="L47" s="4084">
        <v>4.0772400743748118</v>
      </c>
      <c r="M47" s="4084">
        <v>2208.2404866705256</v>
      </c>
      <c r="N47" s="4084">
        <v>588.67247234084391</v>
      </c>
      <c r="O47" s="4084">
        <v>6.6274579053409628</v>
      </c>
      <c r="P47" s="4084">
        <v>5.7182538458946004</v>
      </c>
      <c r="Q47" s="4084">
        <v>229.44291090527886</v>
      </c>
      <c r="R47" s="4084">
        <v>0</v>
      </c>
      <c r="S47" s="4084">
        <v>0</v>
      </c>
      <c r="T47" s="4084">
        <v>1.9475540018986277E-3</v>
      </c>
      <c r="U47" s="4084">
        <v>969.77102591644496</v>
      </c>
      <c r="V47" s="4084">
        <v>916.58500201938614</v>
      </c>
      <c r="W47" s="4084">
        <v>53.186023897058824</v>
      </c>
      <c r="X47" s="4084">
        <v>28.656390769333999</v>
      </c>
      <c r="Y47" s="4084">
        <v>0</v>
      </c>
      <c r="Z47" s="4084">
        <v>15.049781578831702</v>
      </c>
      <c r="AA47" s="4084">
        <v>0</v>
      </c>
      <c r="AB47" s="4084">
        <v>0</v>
      </c>
      <c r="AC47" s="4084">
        <v>0</v>
      </c>
      <c r="AD47" s="4084">
        <v>0</v>
      </c>
      <c r="AE47" s="4084">
        <v>13.606609190502301</v>
      </c>
      <c r="AF47" s="4084">
        <v>0</v>
      </c>
      <c r="AG47" s="4084">
        <v>9624.0264999999999</v>
      </c>
      <c r="AH47" s="4084">
        <v>0</v>
      </c>
      <c r="AI47" s="4084">
        <v>0</v>
      </c>
      <c r="AJ47" s="4084">
        <v>4835.6026679999995</v>
      </c>
      <c r="AK47" s="4084">
        <v>1471.9503443655924</v>
      </c>
      <c r="AL47" s="4084">
        <v>65.200000000000017</v>
      </c>
      <c r="AM47" s="4084">
        <v>21126.312698347625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2528.1823574307846</v>
      </c>
      <c r="K48" s="4084">
        <v>1335.8940043582538</v>
      </c>
      <c r="L48" s="4084">
        <v>20.726426132205741</v>
      </c>
      <c r="M48" s="4084">
        <v>872.05612506326861</v>
      </c>
      <c r="N48" s="4084">
        <v>118.45927820032335</v>
      </c>
      <c r="O48" s="4084">
        <v>22.699753030369486</v>
      </c>
      <c r="P48" s="4084">
        <v>28.600167563961673</v>
      </c>
      <c r="Q48" s="4084">
        <v>273.21328247898964</v>
      </c>
      <c r="R48" s="4084">
        <v>0.10002080909750809</v>
      </c>
      <c r="S48" s="4084">
        <v>0</v>
      </c>
      <c r="T48" s="4084">
        <v>3.8951080037972555E-2</v>
      </c>
      <c r="U48" s="4084">
        <v>1022.9735760543867</v>
      </c>
      <c r="V48" s="4084">
        <v>952.34332835218095</v>
      </c>
      <c r="W48" s="4084">
        <v>70.630247702205892</v>
      </c>
      <c r="X48" s="4084">
        <v>169.31477701814396</v>
      </c>
      <c r="Y48" s="4084">
        <v>0</v>
      </c>
      <c r="Z48" s="4084">
        <v>19.677382130983045</v>
      </c>
      <c r="AA48" s="4084">
        <v>0</v>
      </c>
      <c r="AB48" s="4084">
        <v>0</v>
      </c>
      <c r="AC48" s="4084">
        <v>0</v>
      </c>
      <c r="AD48" s="4084">
        <v>20.163736028740402</v>
      </c>
      <c r="AE48" s="4084">
        <v>129.47365885842049</v>
      </c>
      <c r="AF48" s="4084">
        <v>0</v>
      </c>
      <c r="AG48" s="4084">
        <v>3138.5091462299979</v>
      </c>
      <c r="AH48" s="4084">
        <v>0</v>
      </c>
      <c r="AI48" s="4084">
        <v>0</v>
      </c>
      <c r="AJ48" s="4084">
        <v>9307.6877219999988</v>
      </c>
      <c r="AK48" s="4084">
        <v>150.27226890521746</v>
      </c>
      <c r="AL48" s="4084">
        <v>35.35799999999999</v>
      </c>
      <c r="AM48" s="4084">
        <v>15160.009494566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1176.0785214044449</v>
      </c>
      <c r="K49" s="4084">
        <v>1119.6962810326872</v>
      </c>
      <c r="L49" s="4088">
        <v>35.988508585484411</v>
      </c>
      <c r="M49" s="4088">
        <v>90.147820016203127</v>
      </c>
      <c r="N49" s="4088">
        <v>544.37166018965604</v>
      </c>
      <c r="O49" s="4088">
        <v>8.9496704223248376</v>
      </c>
      <c r="P49" s="4088">
        <v>1.6537094388521651</v>
      </c>
      <c r="Q49" s="4088">
        <v>20.592664943675338</v>
      </c>
      <c r="R49" s="4088">
        <v>417.83755600434063</v>
      </c>
      <c r="S49" s="4088">
        <v>0</v>
      </c>
      <c r="T49" s="4088">
        <v>0.1546914321508053</v>
      </c>
      <c r="U49" s="4088">
        <v>28.162413539835367</v>
      </c>
      <c r="V49" s="4088">
        <v>28.117867124394181</v>
      </c>
      <c r="W49" s="4084">
        <v>4.4546415441176462E-2</v>
      </c>
      <c r="X49" s="4084">
        <v>28.219826831922283</v>
      </c>
      <c r="Y49" s="4084">
        <v>0</v>
      </c>
      <c r="Z49" s="4084">
        <v>1.7964134773912841</v>
      </c>
      <c r="AA49" s="4084">
        <v>0</v>
      </c>
      <c r="AB49" s="4084">
        <v>0</v>
      </c>
      <c r="AC49" s="4084">
        <v>0</v>
      </c>
      <c r="AD49" s="4084">
        <v>0</v>
      </c>
      <c r="AE49" s="4084">
        <v>26.423413354531</v>
      </c>
      <c r="AF49" s="4084">
        <v>0</v>
      </c>
      <c r="AG49" s="4084">
        <v>292.43629399999998</v>
      </c>
      <c r="AH49" s="4084">
        <v>0</v>
      </c>
      <c r="AI49" s="4084">
        <v>0</v>
      </c>
      <c r="AJ49" s="4084">
        <v>2038.7153979999998</v>
      </c>
      <c r="AK49" s="4084">
        <v>45.377386729189766</v>
      </c>
      <c r="AL49" s="4084">
        <v>557.15899999999999</v>
      </c>
      <c r="AM49" s="4084">
        <v>4109.7666001336347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6">
    <mergeCell ref="AN3:AN8"/>
    <mergeCell ref="C8:AM8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Sheet84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2400" t="s">
        <v>2638</v>
      </c>
      <c r="B1" s="2400"/>
      <c r="C1" s="2400"/>
      <c r="D1" s="2400"/>
      <c r="E1" s="2400"/>
      <c r="F1" s="2400"/>
      <c r="G1" s="2400"/>
      <c r="H1" s="2400"/>
      <c r="I1" s="2400"/>
      <c r="J1" s="2400"/>
      <c r="K1" s="2400"/>
      <c r="L1" s="2400"/>
      <c r="M1" s="2400"/>
      <c r="N1" s="2400"/>
      <c r="O1" s="2400"/>
      <c r="P1" s="2400"/>
      <c r="Q1" s="2400"/>
      <c r="R1" s="2400"/>
      <c r="S1" s="2400"/>
      <c r="T1" s="2400"/>
      <c r="U1" s="2400"/>
      <c r="V1" s="2400"/>
      <c r="W1" s="2400"/>
      <c r="X1" s="2400"/>
      <c r="Y1" s="2400"/>
      <c r="Z1" s="2400"/>
      <c r="AA1" s="2400"/>
      <c r="AB1" s="2400"/>
    </row>
    <row r="2" spans="1:40" ht="18" customHeight="1" thickBot="1">
      <c r="A2" s="1019" t="s">
        <v>362</v>
      </c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  <c r="AN2" s="1020" t="s">
        <v>3807</v>
      </c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3766</v>
      </c>
      <c r="S6" s="983" t="s">
        <v>3768</v>
      </c>
      <c r="T6" s="983" t="s">
        <v>3767</v>
      </c>
      <c r="U6" s="3849" t="s">
        <v>2400</v>
      </c>
      <c r="V6" s="984" t="s">
        <v>2388</v>
      </c>
      <c r="W6" s="983" t="s">
        <v>2387</v>
      </c>
      <c r="X6" s="4886" t="s">
        <v>3755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3229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3788</v>
      </c>
      <c r="AD7" s="3858" t="s">
        <v>3795</v>
      </c>
      <c r="AE7" s="3875" t="s">
        <v>3803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1171.3349999999998</v>
      </c>
      <c r="D9" s="4084">
        <v>1171.3349999999998</v>
      </c>
      <c r="E9" s="4084">
        <v>1171.3349999999998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498.43820000000005</v>
      </c>
      <c r="AG9" s="4084">
        <v>0</v>
      </c>
      <c r="AH9" s="4084">
        <v>1212.8496150000001</v>
      </c>
      <c r="AI9" s="4084">
        <v>31770.723289999998</v>
      </c>
      <c r="AJ9" s="4084">
        <v>0</v>
      </c>
      <c r="AK9" s="4084">
        <v>0</v>
      </c>
      <c r="AL9" s="4084">
        <v>5479.619999999999</v>
      </c>
      <c r="AM9" s="4084">
        <v>40132.966105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63430.719462419998</v>
      </c>
      <c r="D10" s="4084">
        <v>4236.2394624200006</v>
      </c>
      <c r="E10" s="4084">
        <v>0</v>
      </c>
      <c r="F10" s="4084">
        <v>4236.2394624200006</v>
      </c>
      <c r="G10" s="4084">
        <v>59194.479999999996</v>
      </c>
      <c r="H10" s="4084">
        <v>13687.1</v>
      </c>
      <c r="I10" s="4084">
        <v>45507.38</v>
      </c>
      <c r="J10" s="4084">
        <v>159574.25105135998</v>
      </c>
      <c r="K10" s="4084">
        <v>93140.112717496784</v>
      </c>
      <c r="L10" s="4084">
        <v>13822.700203549046</v>
      </c>
      <c r="M10" s="4084">
        <v>4558.2862562492137</v>
      </c>
      <c r="N10" s="4084">
        <v>37775.818332982613</v>
      </c>
      <c r="O10" s="4084">
        <v>439.19934658968577</v>
      </c>
      <c r="P10" s="4084">
        <v>74.938704672416094</v>
      </c>
      <c r="Q10" s="4084">
        <v>22189.220938140585</v>
      </c>
      <c r="R10" s="4084">
        <v>14279.604079143872</v>
      </c>
      <c r="S10" s="4084">
        <v>0</v>
      </c>
      <c r="T10" s="4084">
        <v>0.34485616933619267</v>
      </c>
      <c r="U10" s="4084">
        <v>10489.58741976801</v>
      </c>
      <c r="V10" s="4084">
        <v>4589.9006752827145</v>
      </c>
      <c r="W10" s="4084">
        <v>5899.6867444852942</v>
      </c>
      <c r="X10" s="4084">
        <v>55944.550914095191</v>
      </c>
      <c r="Y10" s="4084">
        <v>43501.599619770001</v>
      </c>
      <c r="Z10" s="4084">
        <v>603.0860730836954</v>
      </c>
      <c r="AA10" s="4084">
        <v>4479.4811486268172</v>
      </c>
      <c r="AB10" s="4084">
        <v>3327.5235015135295</v>
      </c>
      <c r="AC10" s="4084">
        <v>14.830992754843571</v>
      </c>
      <c r="AD10" s="4084">
        <v>215.95289171614277</v>
      </c>
      <c r="AE10" s="4084">
        <v>3802.0766866301706</v>
      </c>
      <c r="AF10" s="4084">
        <v>33568.243540000003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256573.21405377996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126279.79408693724</v>
      </c>
      <c r="K11" s="4084">
        <v>89884.813938175663</v>
      </c>
      <c r="L11" s="4084">
        <v>13822.700203549046</v>
      </c>
      <c r="M11" s="4084">
        <v>4548.8312742604758</v>
      </c>
      <c r="N11" s="4084">
        <v>37655.543282618113</v>
      </c>
      <c r="O11" s="4084">
        <v>434.75585666399388</v>
      </c>
      <c r="P11" s="4084">
        <v>74.938704672416094</v>
      </c>
      <c r="Q11" s="4084">
        <v>19068.440537267725</v>
      </c>
      <c r="R11" s="4084">
        <v>14279.604079143872</v>
      </c>
      <c r="S11" s="4084">
        <v>0</v>
      </c>
      <c r="T11" s="4084">
        <v>0</v>
      </c>
      <c r="U11" s="4084">
        <v>3655.6509052558981</v>
      </c>
      <c r="V11" s="4084">
        <v>1436.4091538772213</v>
      </c>
      <c r="W11" s="4084">
        <v>2219.2417513786763</v>
      </c>
      <c r="X11" s="4084">
        <v>32739.329243505694</v>
      </c>
      <c r="Y11" s="4084">
        <v>20357.29356312488</v>
      </c>
      <c r="Z11" s="4084">
        <v>598.31539647044463</v>
      </c>
      <c r="AA11" s="4084">
        <v>4479.4811486268172</v>
      </c>
      <c r="AB11" s="4084">
        <v>3271.3785641823952</v>
      </c>
      <c r="AC11" s="4084">
        <v>14.830992754843571</v>
      </c>
      <c r="AD11" s="4084">
        <v>215.95289171614277</v>
      </c>
      <c r="AE11" s="4084">
        <v>3802.0766866301706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126279.79408693724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33294.45696442273</v>
      </c>
      <c r="K12" s="4084">
        <v>3255.2987793211196</v>
      </c>
      <c r="L12" s="4084">
        <v>0</v>
      </c>
      <c r="M12" s="4084">
        <v>9.4549819887374547</v>
      </c>
      <c r="N12" s="4084">
        <v>120.2750503644935</v>
      </c>
      <c r="O12" s="4084">
        <v>4.4434899256918605</v>
      </c>
      <c r="P12" s="4084">
        <v>0</v>
      </c>
      <c r="Q12" s="4084">
        <v>3120.7804008728604</v>
      </c>
      <c r="R12" s="4084">
        <v>0</v>
      </c>
      <c r="S12" s="4084">
        <v>0</v>
      </c>
      <c r="T12" s="4084">
        <v>0.34485616933619267</v>
      </c>
      <c r="U12" s="4084">
        <v>6833.936514512111</v>
      </c>
      <c r="V12" s="4084">
        <v>3153.4915214054931</v>
      </c>
      <c r="W12" s="4084">
        <v>3680.4449931066169</v>
      </c>
      <c r="X12" s="4084">
        <v>23205.221670589508</v>
      </c>
      <c r="Y12" s="4084">
        <v>23144.306056645117</v>
      </c>
      <c r="Z12" s="4084">
        <v>4.7706766132508278</v>
      </c>
      <c r="AA12" s="4084">
        <v>0</v>
      </c>
      <c r="AB12" s="4084">
        <v>56.144937331134464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33294.45696442273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-46896.571481027633</v>
      </c>
      <c r="K13" s="4084">
        <v>-37633.006562115479</v>
      </c>
      <c r="L13" s="4084">
        <v>-5111.2542051748496</v>
      </c>
      <c r="M13" s="4084">
        <v>-759.03522606988702</v>
      </c>
      <c r="N13" s="4084">
        <v>-18053.214745300284</v>
      </c>
      <c r="O13" s="4084">
        <v>0</v>
      </c>
      <c r="P13" s="4084">
        <v>0</v>
      </c>
      <c r="Q13" s="4084">
        <v>-3996.9217613158712</v>
      </c>
      <c r="R13" s="4084">
        <v>-9712.5806242545823</v>
      </c>
      <c r="S13" s="4084">
        <v>0</v>
      </c>
      <c r="T13" s="4084">
        <v>0</v>
      </c>
      <c r="U13" s="4084">
        <v>-12.222519136653048</v>
      </c>
      <c r="V13" s="4084">
        <v>-12.158041195476574</v>
      </c>
      <c r="W13" s="4084">
        <v>-6.4477941176470585E-2</v>
      </c>
      <c r="X13" s="4084">
        <v>-9251.3423997755017</v>
      </c>
      <c r="Y13" s="4084">
        <v>-3400.3664202718228</v>
      </c>
      <c r="Z13" s="4084">
        <v>-0.99811983613304511</v>
      </c>
      <c r="AA13" s="4084">
        <v>-2535.6396591276248</v>
      </c>
      <c r="AB13" s="4084">
        <v>-2684.9863103247344</v>
      </c>
      <c r="AC13" s="4084">
        <v>0</v>
      </c>
      <c r="AD13" s="4084">
        <v>-42.50618864027517</v>
      </c>
      <c r="AE13" s="4084">
        <v>-586.84570157491203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-46896.571481027633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-6984.987795858151</v>
      </c>
      <c r="K14" s="4084">
        <v>-6984.987795858151</v>
      </c>
      <c r="L14" s="4084">
        <v>0</v>
      </c>
      <c r="M14" s="4084">
        <v>0</v>
      </c>
      <c r="N14" s="4084">
        <v>-482.62677377666222</v>
      </c>
      <c r="O14" s="4084">
        <v>-53.807731033095983</v>
      </c>
      <c r="P14" s="4084">
        <v>0</v>
      </c>
      <c r="Q14" s="4084">
        <v>-5510.1883862936011</v>
      </c>
      <c r="R14" s="4084">
        <v>-938.36490475479116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-6984.987795858151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260.69499999999994</v>
      </c>
      <c r="D15" s="4084">
        <v>260.69499999999994</v>
      </c>
      <c r="E15" s="4084">
        <v>258.07500000000005</v>
      </c>
      <c r="F15" s="4084">
        <v>2.6200000000000045</v>
      </c>
      <c r="G15" s="4084">
        <v>0</v>
      </c>
      <c r="H15" s="4084">
        <v>0</v>
      </c>
      <c r="I15" s="4084">
        <v>0</v>
      </c>
      <c r="J15" s="4084">
        <v>347.13412298323874</v>
      </c>
      <c r="K15" s="4084">
        <v>198.58423571319508</v>
      </c>
      <c r="L15" s="4084">
        <v>-70.356906615789455</v>
      </c>
      <c r="M15" s="4084">
        <v>14.238925021881187</v>
      </c>
      <c r="N15" s="4084">
        <v>159.63802694498759</v>
      </c>
      <c r="O15" s="4084">
        <v>0.68397778578680857</v>
      </c>
      <c r="P15" s="4084">
        <v>-0.30714595941942857</v>
      </c>
      <c r="Q15" s="4084">
        <v>66.689322204454129</v>
      </c>
      <c r="R15" s="4084">
        <v>28.034066080329808</v>
      </c>
      <c r="S15" s="4084">
        <v>0</v>
      </c>
      <c r="T15" s="4084">
        <v>-3.6029749035124618E-2</v>
      </c>
      <c r="U15" s="4084">
        <v>37.410541701807972</v>
      </c>
      <c r="V15" s="4084">
        <v>18.333130856219697</v>
      </c>
      <c r="W15" s="4084">
        <v>19.077410845588247</v>
      </c>
      <c r="X15" s="4084">
        <v>111.13934556823551</v>
      </c>
      <c r="Y15" s="4084">
        <v>186.33288017113182</v>
      </c>
      <c r="Z15" s="4084">
        <v>-2.7745633332648616</v>
      </c>
      <c r="AA15" s="4084">
        <v>6.4436365105008235</v>
      </c>
      <c r="AB15" s="4084">
        <v>-61.588517699641301</v>
      </c>
      <c r="AC15" s="4084">
        <v>3.1707926470119885E-2</v>
      </c>
      <c r="AD15" s="4084">
        <v>0.23982485670048082</v>
      </c>
      <c r="AE15" s="4084">
        <v>-17.545622863661862</v>
      </c>
      <c r="AF15" s="4084">
        <v>1143.5826342696628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1751.4117572529012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1323.405</v>
      </c>
      <c r="D16" s="4084">
        <v>1323.405</v>
      </c>
      <c r="E16" s="4084">
        <v>1244.8050000000001</v>
      </c>
      <c r="F16" s="4084">
        <v>78.600000000000009</v>
      </c>
      <c r="G16" s="4084">
        <v>0</v>
      </c>
      <c r="H16" s="4084">
        <v>0</v>
      </c>
      <c r="I16" s="4084">
        <v>0</v>
      </c>
      <c r="J16" s="4084">
        <v>5599.76037535859</v>
      </c>
      <c r="K16" s="4084">
        <v>3711.9450078300533</v>
      </c>
      <c r="L16" s="4084">
        <v>337.0268750613601</v>
      </c>
      <c r="M16" s="4084">
        <v>337.13983001379023</v>
      </c>
      <c r="N16" s="4084">
        <v>1233.0675680436905</v>
      </c>
      <c r="O16" s="4084">
        <v>39.44493680717401</v>
      </c>
      <c r="P16" s="4084">
        <v>5.5510265253315749</v>
      </c>
      <c r="Q16" s="4084">
        <v>1454.3842105110473</v>
      </c>
      <c r="R16" s="4084">
        <v>305.31901465464881</v>
      </c>
      <c r="S16" s="4084">
        <v>0</v>
      </c>
      <c r="T16" s="4084">
        <v>1.154621301125615E-2</v>
      </c>
      <c r="U16" s="4084">
        <v>264.93244335547729</v>
      </c>
      <c r="V16" s="4084">
        <v>148.17236752827139</v>
      </c>
      <c r="W16" s="4084">
        <v>116.76007582720588</v>
      </c>
      <c r="X16" s="4084">
        <v>1622.8829241730593</v>
      </c>
      <c r="Y16" s="4084">
        <v>1252.4647671067603</v>
      </c>
      <c r="Z16" s="4084">
        <v>13.057333674969309</v>
      </c>
      <c r="AA16" s="4084">
        <v>109.55973344103394</v>
      </c>
      <c r="AB16" s="4084">
        <v>198.17832571319971</v>
      </c>
      <c r="AC16" s="4084">
        <v>1.1186140616999638</v>
      </c>
      <c r="AD16" s="4084">
        <v>6.6143024639232548</v>
      </c>
      <c r="AE16" s="4084">
        <v>41.889847711472768</v>
      </c>
      <c r="AF16" s="4084">
        <v>3389.5679342696631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10312.733309628253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-1062.71</v>
      </c>
      <c r="D17" s="4084">
        <v>-1062.71</v>
      </c>
      <c r="E17" s="4084">
        <v>-986.73</v>
      </c>
      <c r="F17" s="4084">
        <v>-75.98</v>
      </c>
      <c r="G17" s="4084">
        <v>0</v>
      </c>
      <c r="H17" s="4084">
        <v>0</v>
      </c>
      <c r="I17" s="4084">
        <v>0</v>
      </c>
      <c r="J17" s="4084">
        <v>-5252.6262523753512</v>
      </c>
      <c r="K17" s="4084">
        <v>-3513.3607721168582</v>
      </c>
      <c r="L17" s="4084">
        <v>-407.38378167714956</v>
      </c>
      <c r="M17" s="4084">
        <v>-322.90090499190904</v>
      </c>
      <c r="N17" s="4084">
        <v>-1073.4295410987029</v>
      </c>
      <c r="O17" s="4084">
        <v>-38.760959021387201</v>
      </c>
      <c r="P17" s="4084">
        <v>-5.8581724847510035</v>
      </c>
      <c r="Q17" s="4084">
        <v>-1387.6948883065932</v>
      </c>
      <c r="R17" s="4084">
        <v>-277.284948574319</v>
      </c>
      <c r="S17" s="4084">
        <v>0</v>
      </c>
      <c r="T17" s="4084">
        <v>-4.7575962046380767E-2</v>
      </c>
      <c r="U17" s="4084">
        <v>-227.52190165366932</v>
      </c>
      <c r="V17" s="4084">
        <v>-129.8392366720517</v>
      </c>
      <c r="W17" s="4084">
        <v>-97.682664981617634</v>
      </c>
      <c r="X17" s="4084">
        <v>-1511.7435786048238</v>
      </c>
      <c r="Y17" s="4084">
        <v>-1066.1318869356285</v>
      </c>
      <c r="Z17" s="4084">
        <v>-15.83189700823417</v>
      </c>
      <c r="AA17" s="4084">
        <v>-103.11609693053312</v>
      </c>
      <c r="AB17" s="4084">
        <v>-259.76684341284101</v>
      </c>
      <c r="AC17" s="4084">
        <v>-1.0869061352298439</v>
      </c>
      <c r="AD17" s="4084">
        <v>-6.374477607222774</v>
      </c>
      <c r="AE17" s="4084">
        <v>-59.43547057513463</v>
      </c>
      <c r="AF17" s="4084">
        <v>-2245.9853000000003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-8561.3215523753515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3732.2727764865685</v>
      </c>
      <c r="D18" s="4086">
        <v>18.570705000000164</v>
      </c>
      <c r="E18" s="4086">
        <v>18.570705000000164</v>
      </c>
      <c r="F18" s="4086">
        <v>0</v>
      </c>
      <c r="G18" s="4086">
        <v>3713.7020714865685</v>
      </c>
      <c r="H18" s="4086">
        <v>826.69999999999993</v>
      </c>
      <c r="I18" s="4086">
        <v>2887.0020714865686</v>
      </c>
      <c r="J18" s="4086">
        <v>-3492.3052524970799</v>
      </c>
      <c r="K18" s="4086">
        <v>-3151.2032958664604</v>
      </c>
      <c r="L18" s="4086">
        <v>-263.0193958664554</v>
      </c>
      <c r="M18" s="4086">
        <v>-177.20877583465912</v>
      </c>
      <c r="N18" s="4086">
        <v>-390.70653910969725</v>
      </c>
      <c r="O18" s="4086">
        <v>-79.161333863275146</v>
      </c>
      <c r="P18" s="4086">
        <v>123.09533863275041</v>
      </c>
      <c r="Q18" s="4086">
        <v>-2360.6850620031814</v>
      </c>
      <c r="R18" s="4086">
        <v>-3.5282392686836475</v>
      </c>
      <c r="S18" s="4086">
        <v>0</v>
      </c>
      <c r="T18" s="4086">
        <v>1.0711446740858499E-2</v>
      </c>
      <c r="U18" s="4086">
        <v>564.02452975550761</v>
      </c>
      <c r="V18" s="4086">
        <v>-385.04207915993413</v>
      </c>
      <c r="W18" s="4086">
        <v>949.06660891544175</v>
      </c>
      <c r="X18" s="4086">
        <v>-905.12648638612723</v>
      </c>
      <c r="Y18" s="4086">
        <v>1002.3235453100169</v>
      </c>
      <c r="Z18" s="4086">
        <v>-194.94613354530998</v>
      </c>
      <c r="AA18" s="4086">
        <v>45.686217806040226</v>
      </c>
      <c r="AB18" s="4086">
        <v>139.6408823529413</v>
      </c>
      <c r="AC18" s="4086">
        <v>2.8934817170043852E-4</v>
      </c>
      <c r="AD18" s="4086">
        <v>-45.483624801271887</v>
      </c>
      <c r="AE18" s="4086">
        <v>-1852.3476628567155</v>
      </c>
      <c r="AF18" s="4086">
        <v>-1302.5213514575837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-1062.5538274680951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68595.022238906575</v>
      </c>
      <c r="D19" s="4084">
        <v>5686.8401674199995</v>
      </c>
      <c r="E19" s="4084">
        <v>1447.9807050000002</v>
      </c>
      <c r="F19" s="4084">
        <v>4238.8594624200005</v>
      </c>
      <c r="G19" s="4084">
        <v>62908.182071486575</v>
      </c>
      <c r="H19" s="4084">
        <v>14513.8</v>
      </c>
      <c r="I19" s="4084">
        <v>48394.382071486572</v>
      </c>
      <c r="J19" s="4084">
        <v>102534.48660939393</v>
      </c>
      <c r="K19" s="4084">
        <v>45569.469801034968</v>
      </c>
      <c r="L19" s="4084">
        <v>8378.0672337739925</v>
      </c>
      <c r="M19" s="4084">
        <v>3636.2795205196489</v>
      </c>
      <c r="N19" s="4084">
        <v>19008.904644346861</v>
      </c>
      <c r="O19" s="4084">
        <v>306.91351845184323</v>
      </c>
      <c r="P19" s="4084">
        <v>197.72804963812072</v>
      </c>
      <c r="Q19" s="4084">
        <v>10388.092952418803</v>
      </c>
      <c r="R19" s="4084">
        <v>3653.1643439183899</v>
      </c>
      <c r="S19" s="4084">
        <v>0</v>
      </c>
      <c r="T19" s="4084">
        <v>0.31953796731151057</v>
      </c>
      <c r="U19" s="4084">
        <v>11078.799972088669</v>
      </c>
      <c r="V19" s="4084">
        <v>4211.0336857835218</v>
      </c>
      <c r="W19" s="4084">
        <v>6867.7662863051464</v>
      </c>
      <c r="X19" s="4084">
        <v>45886.216836270301</v>
      </c>
      <c r="Y19" s="4084">
        <v>41289.899007704858</v>
      </c>
      <c r="Z19" s="4084">
        <v>404.36543148312688</v>
      </c>
      <c r="AA19" s="4084">
        <v>1996.7094087237481</v>
      </c>
      <c r="AB19" s="4084">
        <v>720.59086301688819</v>
      </c>
      <c r="AC19" s="4084">
        <v>14.862960582350333</v>
      </c>
      <c r="AD19" s="4084">
        <v>114.45146542444934</v>
      </c>
      <c r="AE19" s="4084">
        <v>1345.3376993348809</v>
      </c>
      <c r="AF19" s="4084">
        <v>33907.743022812094</v>
      </c>
      <c r="AG19" s="4084">
        <v>0</v>
      </c>
      <c r="AH19" s="4084">
        <v>1212.8496150000001</v>
      </c>
      <c r="AI19" s="4084">
        <v>31770.723289999998</v>
      </c>
      <c r="AJ19" s="4084">
        <v>0</v>
      </c>
      <c r="AK19" s="4084">
        <v>0</v>
      </c>
      <c r="AL19" s="4084">
        <v>5479.619999999999</v>
      </c>
      <c r="AM19" s="4100">
        <v>243500.44477611259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-45580.184840000002</v>
      </c>
      <c r="D20" s="4084">
        <v>-1503.7648400000003</v>
      </c>
      <c r="E20" s="4084">
        <v>-632.4</v>
      </c>
      <c r="F20" s="4084">
        <v>-871.36483999999996</v>
      </c>
      <c r="G20" s="4084">
        <v>-44076.419999999991</v>
      </c>
      <c r="H20" s="4084">
        <v>0</v>
      </c>
      <c r="I20" s="4084">
        <v>-44076.419999999991</v>
      </c>
      <c r="J20" s="4084">
        <v>-4018.2640680762715</v>
      </c>
      <c r="K20" s="4084">
        <v>-3757.1314006081047</v>
      </c>
      <c r="L20" s="4084">
        <v>-0.76439507274519192</v>
      </c>
      <c r="M20" s="4084">
        <v>-98.375267461663867</v>
      </c>
      <c r="N20" s="4084">
        <v>-20.470169361395918</v>
      </c>
      <c r="O20" s="4084">
        <v>-0.37436916420496436</v>
      </c>
      <c r="P20" s="4084">
        <v>0</v>
      </c>
      <c r="Q20" s="4084">
        <v>-3637.1471995480947</v>
      </c>
      <c r="R20" s="4084">
        <v>0</v>
      </c>
      <c r="S20" s="4084">
        <v>0</v>
      </c>
      <c r="T20" s="4084">
        <v>0</v>
      </c>
      <c r="U20" s="4084">
        <v>-238.7113312201547</v>
      </c>
      <c r="V20" s="4084">
        <v>-238.06731421647822</v>
      </c>
      <c r="W20" s="4084">
        <v>-0.64401700367647052</v>
      </c>
      <c r="X20" s="4084">
        <v>-22.421336248012715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-22.421336248012718</v>
      </c>
      <c r="AF20" s="4084">
        <v>-33318.735122812082</v>
      </c>
      <c r="AG20" s="4084">
        <v>19459.037901895001</v>
      </c>
      <c r="AH20" s="4084">
        <v>-1212.8496150000001</v>
      </c>
      <c r="AI20" s="4084">
        <v>-31770.723289999998</v>
      </c>
      <c r="AJ20" s="4084">
        <v>33924.819157819999</v>
      </c>
      <c r="AK20" s="4084">
        <v>1708.9186979999995</v>
      </c>
      <c r="AL20" s="4084">
        <v>-612.64099999999996</v>
      </c>
      <c r="AM20" s="4100">
        <v>-61420.622178173355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-45580.184840000002</v>
      </c>
      <c r="D21" s="4084">
        <v>-1503.7648400000003</v>
      </c>
      <c r="E21" s="4084">
        <v>-632.4</v>
      </c>
      <c r="F21" s="4084">
        <v>-871.36483999999996</v>
      </c>
      <c r="G21" s="4084">
        <v>-44076.419999999991</v>
      </c>
      <c r="H21" s="4084">
        <v>0</v>
      </c>
      <c r="I21" s="4084">
        <v>-44076.419999999991</v>
      </c>
      <c r="J21" s="4084">
        <v>-3417.6963386192815</v>
      </c>
      <c r="K21" s="4084">
        <v>-3402.002233676697</v>
      </c>
      <c r="L21" s="4084">
        <v>-0.76439507274519192</v>
      </c>
      <c r="M21" s="4084">
        <v>-98.198006660851078</v>
      </c>
      <c r="N21" s="4084">
        <v>-19.725731550190183</v>
      </c>
      <c r="O21" s="4084">
        <v>-0.37096849644164909</v>
      </c>
      <c r="P21" s="4084">
        <v>0</v>
      </c>
      <c r="Q21" s="4084">
        <v>-3282.9431318964689</v>
      </c>
      <c r="R21" s="4084">
        <v>0</v>
      </c>
      <c r="S21" s="4084">
        <v>0</v>
      </c>
      <c r="T21" s="4084">
        <v>0</v>
      </c>
      <c r="U21" s="4084">
        <v>-0.502050888529887</v>
      </c>
      <c r="V21" s="4084">
        <v>-0.502050888529887</v>
      </c>
      <c r="W21" s="4084">
        <v>0</v>
      </c>
      <c r="X21" s="4084">
        <v>-15.192054054054051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-15.192054054054051</v>
      </c>
      <c r="AF21" s="4084">
        <v>-12189.240030638588</v>
      </c>
      <c r="AG21" s="4084">
        <v>-159.44025732999998</v>
      </c>
      <c r="AH21" s="4084">
        <v>-1212.8496150000001</v>
      </c>
      <c r="AI21" s="4084">
        <v>-31770.723289999998</v>
      </c>
      <c r="AJ21" s="4084">
        <v>37289.922155999993</v>
      </c>
      <c r="AK21" s="4084">
        <v>1014.386425</v>
      </c>
      <c r="AL21" s="4084">
        <v>-612.64099999999996</v>
      </c>
      <c r="AM21" s="4100">
        <v>-56638.466790587889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-361.90423268863702</v>
      </c>
      <c r="K22" s="4084">
        <v>-354.31589540749474</v>
      </c>
      <c r="L22" s="4084">
        <v>0</v>
      </c>
      <c r="M22" s="4084">
        <v>-0.1084270881057032</v>
      </c>
      <c r="N22" s="4084">
        <v>0</v>
      </c>
      <c r="O22" s="4084">
        <v>-3.4006677633152361E-3</v>
      </c>
      <c r="P22" s="4084">
        <v>0</v>
      </c>
      <c r="Q22" s="4084">
        <v>-354.20406765162573</v>
      </c>
      <c r="R22" s="4084">
        <v>0</v>
      </c>
      <c r="S22" s="4084">
        <v>0</v>
      </c>
      <c r="T22" s="4084">
        <v>0</v>
      </c>
      <c r="U22" s="4084">
        <v>-0.36003998384491109</v>
      </c>
      <c r="V22" s="4084">
        <v>-0.36003998384491109</v>
      </c>
      <c r="W22" s="4084">
        <v>0</v>
      </c>
      <c r="X22" s="4084">
        <v>-7.2282972972972974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-7.2282972972972974</v>
      </c>
      <c r="AF22" s="4084">
        <v>-680.76095490000012</v>
      </c>
      <c r="AG22" s="4084">
        <v>-854.68093077499998</v>
      </c>
      <c r="AH22" s="4084">
        <v>0</v>
      </c>
      <c r="AI22" s="4084">
        <v>0</v>
      </c>
      <c r="AJ22" s="4084">
        <v>0</v>
      </c>
      <c r="AK22" s="4084">
        <v>1284.0229479999998</v>
      </c>
      <c r="AL22" s="4084">
        <v>0</v>
      </c>
      <c r="AM22" s="4100">
        <v>-613.3231703636369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-238.66349676835412</v>
      </c>
      <c r="K23" s="4084">
        <v>-0.81327152391284063</v>
      </c>
      <c r="L23" s="4084">
        <v>0</v>
      </c>
      <c r="M23" s="4084">
        <v>-6.8833712707104464E-2</v>
      </c>
      <c r="N23" s="4084">
        <v>-0.74443781120573616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-237.8492403477799</v>
      </c>
      <c r="V23" s="4084">
        <v>-237.20522334410344</v>
      </c>
      <c r="W23" s="4084">
        <v>-0.64401700367647052</v>
      </c>
      <c r="X23" s="4084">
        <v>-9.8489666136724967E-4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-9.8489666136724967E-4</v>
      </c>
      <c r="AF23" s="4084">
        <v>-20162.467892891476</v>
      </c>
      <c r="AG23" s="4084">
        <v>20297.613118571429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-103.51827108840304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-286.26624438202248</v>
      </c>
      <c r="AG24" s="4086">
        <v>175.5459714285746</v>
      </c>
      <c r="AH24" s="4086">
        <v>0</v>
      </c>
      <c r="AI24" s="4086">
        <v>0</v>
      </c>
      <c r="AJ24" s="4086">
        <v>-3365.1029981799993</v>
      </c>
      <c r="AK24" s="4086">
        <v>-589.49067500000001</v>
      </c>
      <c r="AL24" s="4086">
        <v>0</v>
      </c>
      <c r="AM24" s="4087">
        <v>-4065.3139461334476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23014.837398906569</v>
      </c>
      <c r="D25" s="4084">
        <v>4183.0753274200006</v>
      </c>
      <c r="E25" s="4084">
        <v>815.58070500000008</v>
      </c>
      <c r="F25" s="4084">
        <v>3367.4946224200003</v>
      </c>
      <c r="G25" s="4084">
        <v>18831.76207148657</v>
      </c>
      <c r="H25" s="4084">
        <v>14513.8</v>
      </c>
      <c r="I25" s="4084">
        <v>4317.9620714865696</v>
      </c>
      <c r="J25" s="4084">
        <v>98516.222541317664</v>
      </c>
      <c r="K25" s="4084">
        <v>41812.338400426866</v>
      </c>
      <c r="L25" s="4084">
        <v>8377.3028387012491</v>
      </c>
      <c r="M25" s="4084">
        <v>3537.9042530579859</v>
      </c>
      <c r="N25" s="4084">
        <v>18988.434474985464</v>
      </c>
      <c r="O25" s="4084">
        <v>306.53914928763834</v>
      </c>
      <c r="P25" s="4084">
        <v>197.72804963812072</v>
      </c>
      <c r="Q25" s="4084">
        <v>6750.9457528707107</v>
      </c>
      <c r="R25" s="4084">
        <v>3653.1643439183899</v>
      </c>
      <c r="S25" s="4084">
        <v>0</v>
      </c>
      <c r="T25" s="4084">
        <v>0.31953796731151057</v>
      </c>
      <c r="U25" s="4084">
        <v>10840.088640868515</v>
      </c>
      <c r="V25" s="4084">
        <v>3972.9663715670431</v>
      </c>
      <c r="W25" s="4084">
        <v>6867.1222693014697</v>
      </c>
      <c r="X25" s="4084">
        <v>45863.795500022279</v>
      </c>
      <c r="Y25" s="4084">
        <v>41289.899007704858</v>
      </c>
      <c r="Z25" s="4084">
        <v>404.36543148312694</v>
      </c>
      <c r="AA25" s="4084">
        <v>1996.7094087237481</v>
      </c>
      <c r="AB25" s="4084">
        <v>720.59086301688819</v>
      </c>
      <c r="AC25" s="4084">
        <v>14.862960582350333</v>
      </c>
      <c r="AD25" s="4084">
        <v>114.45146542444934</v>
      </c>
      <c r="AE25" s="4084">
        <v>1322.9163630868682</v>
      </c>
      <c r="AF25" s="4084">
        <v>589.00790000000006</v>
      </c>
      <c r="AG25" s="4084">
        <v>19459.037901895001</v>
      </c>
      <c r="AH25" s="4084">
        <v>0</v>
      </c>
      <c r="AI25" s="4084">
        <v>0</v>
      </c>
      <c r="AJ25" s="4084">
        <v>33924.819157819999</v>
      </c>
      <c r="AK25" s="4084">
        <v>1708.9186979999997</v>
      </c>
      <c r="AL25" s="4084">
        <v>4866.9789999999994</v>
      </c>
      <c r="AM25" s="4100">
        <v>182079.82259793923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22075.210428906572</v>
      </c>
      <c r="D26" s="4084">
        <v>3243.4483574200003</v>
      </c>
      <c r="E26" s="4084">
        <v>3.72</v>
      </c>
      <c r="F26" s="4084">
        <v>3239.7283574200005</v>
      </c>
      <c r="G26" s="4084">
        <v>18831.76207148657</v>
      </c>
      <c r="H26" s="4084">
        <v>14513.8</v>
      </c>
      <c r="I26" s="4084">
        <v>4317.9620714865696</v>
      </c>
      <c r="J26" s="4084">
        <v>56615.683987977012</v>
      </c>
      <c r="K26" s="4084">
        <v>7432.1313424087821</v>
      </c>
      <c r="L26" s="4084">
        <v>199.14615671254322</v>
      </c>
      <c r="M26" s="4084">
        <v>582.64212177376498</v>
      </c>
      <c r="N26" s="4084">
        <v>2773.2494012514599</v>
      </c>
      <c r="O26" s="4084">
        <v>106.87589075523097</v>
      </c>
      <c r="P26" s="4084">
        <v>128.63370969004217</v>
      </c>
      <c r="Q26" s="4084">
        <v>3641.5702902367266</v>
      </c>
      <c r="R26" s="4084">
        <v>9.8768810096287549E-3</v>
      </c>
      <c r="S26" s="4084">
        <v>0</v>
      </c>
      <c r="T26" s="4084">
        <v>3.8951080037972555E-3</v>
      </c>
      <c r="U26" s="4084">
        <v>3477.9961590682315</v>
      </c>
      <c r="V26" s="4084">
        <v>2050.0868428917611</v>
      </c>
      <c r="W26" s="4084">
        <v>1427.9093161764706</v>
      </c>
      <c r="X26" s="4084">
        <v>45705.556486499991</v>
      </c>
      <c r="Y26" s="4084">
        <v>41289.899007704858</v>
      </c>
      <c r="Z26" s="4084">
        <v>375.64556645528859</v>
      </c>
      <c r="AA26" s="4084">
        <v>1996.7094087237481</v>
      </c>
      <c r="AB26" s="4084">
        <v>720.59086301688819</v>
      </c>
      <c r="AC26" s="4084">
        <v>14.862960582350333</v>
      </c>
      <c r="AD26" s="4084">
        <v>113.17838116765678</v>
      </c>
      <c r="AE26" s="4084">
        <v>1194.6702988492111</v>
      </c>
      <c r="AF26" s="4084">
        <v>589.00790000000006</v>
      </c>
      <c r="AG26" s="4084">
        <v>5890.7486399999989</v>
      </c>
      <c r="AH26" s="4084">
        <v>0</v>
      </c>
      <c r="AI26" s="4084">
        <v>0</v>
      </c>
      <c r="AJ26" s="4084">
        <v>17005.977344975996</v>
      </c>
      <c r="AK26" s="4084">
        <v>0</v>
      </c>
      <c r="AL26" s="4084">
        <v>3876.4029999999998</v>
      </c>
      <c r="AM26" s="4100">
        <v>106053.03130185959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2244.6773812786505</v>
      </c>
      <c r="K27" s="4084">
        <v>2237.8432359565841</v>
      </c>
      <c r="L27" s="4084">
        <v>146.54191230286051</v>
      </c>
      <c r="M27" s="4084">
        <v>287.67847035021146</v>
      </c>
      <c r="N27" s="4084">
        <v>1635.7243976822319</v>
      </c>
      <c r="O27" s="4084">
        <v>40.792192661927416</v>
      </c>
      <c r="P27" s="4084">
        <v>56.424952670927453</v>
      </c>
      <c r="Q27" s="4084">
        <v>70.681310288425664</v>
      </c>
      <c r="R27" s="4084">
        <v>0</v>
      </c>
      <c r="S27" s="4084">
        <v>0</v>
      </c>
      <c r="T27" s="4084">
        <v>0</v>
      </c>
      <c r="U27" s="4084">
        <v>1.4612912021583675</v>
      </c>
      <c r="V27" s="4084">
        <v>1.4291611470113088</v>
      </c>
      <c r="W27" s="4084">
        <v>3.2130055147058814E-2</v>
      </c>
      <c r="X27" s="4084">
        <v>5.3728541199080411</v>
      </c>
      <c r="Y27" s="4084">
        <v>0</v>
      </c>
      <c r="Z27" s="4084">
        <v>0.29575793548832791</v>
      </c>
      <c r="AA27" s="4084">
        <v>0</v>
      </c>
      <c r="AB27" s="4084">
        <v>0</v>
      </c>
      <c r="AC27" s="4084">
        <v>0</v>
      </c>
      <c r="AD27" s="4084">
        <v>0</v>
      </c>
      <c r="AE27" s="4084">
        <v>5.0770961844197124</v>
      </c>
      <c r="AF27" s="4084">
        <v>0</v>
      </c>
      <c r="AG27" s="4084">
        <v>4.4141199999999996</v>
      </c>
      <c r="AH27" s="4084">
        <v>0</v>
      </c>
      <c r="AI27" s="4084">
        <v>0</v>
      </c>
      <c r="AJ27" s="4084">
        <v>786.42931658200007</v>
      </c>
      <c r="AK27" s="4084">
        <v>0</v>
      </c>
      <c r="AL27" s="4084">
        <v>0</v>
      </c>
      <c r="AM27" s="4100">
        <v>3035.5208178606508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80.540184001099078</v>
      </c>
      <c r="K28" s="4084">
        <v>74.11959128141757</v>
      </c>
      <c r="L28" s="4084">
        <v>0.34594918433725824</v>
      </c>
      <c r="M28" s="4084">
        <v>9.1462096229964374</v>
      </c>
      <c r="N28" s="4084">
        <v>40.858326826311888</v>
      </c>
      <c r="O28" s="4084">
        <v>5.7109040155674355</v>
      </c>
      <c r="P28" s="4084">
        <v>4.238522188252043</v>
      </c>
      <c r="Q28" s="4084">
        <v>13.8196794439525</v>
      </c>
      <c r="R28" s="4084">
        <v>0</v>
      </c>
      <c r="S28" s="4084">
        <v>0</v>
      </c>
      <c r="T28" s="4084">
        <v>0</v>
      </c>
      <c r="U28" s="4084">
        <v>2.3453699515347335</v>
      </c>
      <c r="V28" s="4084">
        <v>2.3453699515347335</v>
      </c>
      <c r="W28" s="4084">
        <v>0</v>
      </c>
      <c r="X28" s="4084">
        <v>4.0752227681467881</v>
      </c>
      <c r="Y28" s="4084">
        <v>0</v>
      </c>
      <c r="Z28" s="4084">
        <v>0.5300892228367724</v>
      </c>
      <c r="AA28" s="4084">
        <v>0</v>
      </c>
      <c r="AB28" s="4084">
        <v>0</v>
      </c>
      <c r="AC28" s="4084">
        <v>0</v>
      </c>
      <c r="AD28" s="4084">
        <v>0</v>
      </c>
      <c r="AE28" s="4084">
        <v>3.5451335453100152</v>
      </c>
      <c r="AF28" s="4084">
        <v>0</v>
      </c>
      <c r="AG28" s="4084">
        <v>0</v>
      </c>
      <c r="AH28" s="4084">
        <v>0</v>
      </c>
      <c r="AI28" s="4084">
        <v>0</v>
      </c>
      <c r="AJ28" s="4084">
        <v>116.11345452799998</v>
      </c>
      <c r="AK28" s="4084">
        <v>0</v>
      </c>
      <c r="AL28" s="4084">
        <v>0</v>
      </c>
      <c r="AM28" s="4100">
        <v>196.65363852909906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18831.76207148657</v>
      </c>
      <c r="D29" s="4084">
        <v>0</v>
      </c>
      <c r="E29" s="4084">
        <v>0</v>
      </c>
      <c r="F29" s="4084">
        <v>0</v>
      </c>
      <c r="G29" s="4084">
        <v>18831.76207148657</v>
      </c>
      <c r="H29" s="4084">
        <v>14513.8</v>
      </c>
      <c r="I29" s="4084">
        <v>4317.9620714865696</v>
      </c>
      <c r="J29" s="4084">
        <v>51486.689208424854</v>
      </c>
      <c r="K29" s="4084">
        <v>4337.7615114967884</v>
      </c>
      <c r="L29" s="4084">
        <v>38.8522555834762</v>
      </c>
      <c r="M29" s="4084">
        <v>249.39055709240534</v>
      </c>
      <c r="N29" s="4084">
        <v>442.01548980343119</v>
      </c>
      <c r="O29" s="4084">
        <v>38.422962216737702</v>
      </c>
      <c r="P29" s="4084">
        <v>53.762816463212175</v>
      </c>
      <c r="Q29" s="4084">
        <v>3515.3036583485127</v>
      </c>
      <c r="R29" s="4084">
        <v>9.8768810096287549E-3</v>
      </c>
      <c r="S29" s="4084">
        <v>0</v>
      </c>
      <c r="T29" s="4084">
        <v>3.8951080037972555E-3</v>
      </c>
      <c r="U29" s="4084">
        <v>3453.1493024379629</v>
      </c>
      <c r="V29" s="4084">
        <v>2025.2721163166398</v>
      </c>
      <c r="W29" s="4084">
        <v>1427.8771861213233</v>
      </c>
      <c r="X29" s="4084">
        <v>43695.778394490102</v>
      </c>
      <c r="Y29" s="4084">
        <v>41289.899007704858</v>
      </c>
      <c r="Z29" s="4084">
        <v>374.57780447280766</v>
      </c>
      <c r="AA29" s="4084">
        <v>0</v>
      </c>
      <c r="AB29" s="4084">
        <v>720.59086301688819</v>
      </c>
      <c r="AC29" s="4084">
        <v>14.862960582350333</v>
      </c>
      <c r="AD29" s="4084">
        <v>113.17838116765678</v>
      </c>
      <c r="AE29" s="4084">
        <v>1182.6693775455544</v>
      </c>
      <c r="AF29" s="4084">
        <v>589.00790000000006</v>
      </c>
      <c r="AG29" s="4084">
        <v>5886.3123649999998</v>
      </c>
      <c r="AH29" s="4084">
        <v>0</v>
      </c>
      <c r="AI29" s="4084">
        <v>0</v>
      </c>
      <c r="AJ29" s="4084">
        <v>16103.434573865998</v>
      </c>
      <c r="AK29" s="4084">
        <v>0</v>
      </c>
      <c r="AL29" s="4084">
        <v>0</v>
      </c>
      <c r="AM29" s="4100">
        <v>92897.206118777438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30.455019999999998</v>
      </c>
      <c r="D30" s="4084">
        <v>0</v>
      </c>
      <c r="E30" s="4084">
        <v>0</v>
      </c>
      <c r="F30" s="4084">
        <v>0</v>
      </c>
      <c r="G30" s="4084">
        <v>30.455019999999998</v>
      </c>
      <c r="H30" s="4084">
        <v>0</v>
      </c>
      <c r="I30" s="4084">
        <v>30.455019999999998</v>
      </c>
      <c r="J30" s="4084">
        <v>379.99022472021613</v>
      </c>
      <c r="K30" s="4084">
        <v>280.93880789692111</v>
      </c>
      <c r="L30" s="4084">
        <v>0.41806432680756178</v>
      </c>
      <c r="M30" s="4084">
        <v>20.96923921596245</v>
      </c>
      <c r="N30" s="4084">
        <v>9.7076186938637452</v>
      </c>
      <c r="O30" s="4084">
        <v>1.6757899317136913</v>
      </c>
      <c r="P30" s="4084">
        <v>9.6233953299416388</v>
      </c>
      <c r="Q30" s="4084">
        <v>238.54470039863199</v>
      </c>
      <c r="R30" s="4084">
        <v>0</v>
      </c>
      <c r="S30" s="4084">
        <v>0</v>
      </c>
      <c r="T30" s="4084">
        <v>0</v>
      </c>
      <c r="U30" s="4084">
        <v>17.14975067634586</v>
      </c>
      <c r="V30" s="4084">
        <v>17.149641760904682</v>
      </c>
      <c r="W30" s="4084">
        <v>1.0891544117647058E-4</v>
      </c>
      <c r="X30" s="4084">
        <v>81.901666146949253</v>
      </c>
      <c r="Y30" s="4084">
        <v>0</v>
      </c>
      <c r="Z30" s="4084">
        <v>2.9070224428339925E-2</v>
      </c>
      <c r="AA30" s="4084">
        <v>0</v>
      </c>
      <c r="AB30" s="4084">
        <v>0</v>
      </c>
      <c r="AC30" s="4084">
        <v>0</v>
      </c>
      <c r="AD30" s="4084">
        <v>0</v>
      </c>
      <c r="AE30" s="4084">
        <v>81.872595922520915</v>
      </c>
      <c r="AF30" s="4084">
        <v>0</v>
      </c>
      <c r="AG30" s="4084">
        <v>514.58046999999999</v>
      </c>
      <c r="AH30" s="4084">
        <v>0</v>
      </c>
      <c r="AI30" s="4084">
        <v>0</v>
      </c>
      <c r="AJ30" s="4084">
        <v>687.17646795600001</v>
      </c>
      <c r="AK30" s="4084">
        <v>0</v>
      </c>
      <c r="AL30" s="4084">
        <v>0</v>
      </c>
      <c r="AM30" s="4100">
        <v>1612.2021826762161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441.9583443969932</v>
      </c>
      <c r="K31" s="4084">
        <v>413.58168309723169</v>
      </c>
      <c r="L31" s="4084">
        <v>0.38194316197234801</v>
      </c>
      <c r="M31" s="4084">
        <v>23.344282116197828</v>
      </c>
      <c r="N31" s="4084">
        <v>12.53530255618039</v>
      </c>
      <c r="O31" s="4084">
        <v>0.91640603465338422</v>
      </c>
      <c r="P31" s="4084">
        <v>2.769529899819954</v>
      </c>
      <c r="Q31" s="4084">
        <v>373.63421932840782</v>
      </c>
      <c r="R31" s="4084">
        <v>0</v>
      </c>
      <c r="S31" s="4084">
        <v>0</v>
      </c>
      <c r="T31" s="4084">
        <v>0</v>
      </c>
      <c r="U31" s="4084">
        <v>3.1200114488798345</v>
      </c>
      <c r="V31" s="4084">
        <v>2.9785302907915994</v>
      </c>
      <c r="W31" s="4084">
        <v>0.1414811580882353</v>
      </c>
      <c r="X31" s="4084">
        <v>25.256649850881619</v>
      </c>
      <c r="Y31" s="4084">
        <v>0</v>
      </c>
      <c r="Z31" s="4084">
        <v>9.9492211144592773</v>
      </c>
      <c r="AA31" s="4084">
        <v>0</v>
      </c>
      <c r="AB31" s="4084">
        <v>0</v>
      </c>
      <c r="AC31" s="4084">
        <v>0</v>
      </c>
      <c r="AD31" s="4084">
        <v>0</v>
      </c>
      <c r="AE31" s="4084">
        <v>15.30742873642234</v>
      </c>
      <c r="AF31" s="4084">
        <v>0</v>
      </c>
      <c r="AG31" s="4084">
        <v>446.63635999999997</v>
      </c>
      <c r="AH31" s="4084">
        <v>0</v>
      </c>
      <c r="AI31" s="4084">
        <v>0</v>
      </c>
      <c r="AJ31" s="4084">
        <v>992.71522399399987</v>
      </c>
      <c r="AK31" s="4084">
        <v>0</v>
      </c>
      <c r="AL31" s="4084">
        <v>0</v>
      </c>
      <c r="AM31" s="4100">
        <v>1881.3099283909928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31.962931562321167</v>
      </c>
      <c r="K32" s="4084">
        <v>29.630304392965936</v>
      </c>
      <c r="L32" s="4084">
        <v>0.81705057359652467</v>
      </c>
      <c r="M32" s="4084">
        <v>4.002568469182016</v>
      </c>
      <c r="N32" s="4084">
        <v>7.0262613205297475</v>
      </c>
      <c r="O32" s="4084">
        <v>0.15805712343408643</v>
      </c>
      <c r="P32" s="4084">
        <v>0.3056117638179342</v>
      </c>
      <c r="Q32" s="4084">
        <v>17.320755142405623</v>
      </c>
      <c r="R32" s="4084">
        <v>0</v>
      </c>
      <c r="S32" s="4084">
        <v>0</v>
      </c>
      <c r="T32" s="4084">
        <v>0</v>
      </c>
      <c r="U32" s="4084">
        <v>0.53329523424878844</v>
      </c>
      <c r="V32" s="4084">
        <v>0.53329523424878844</v>
      </c>
      <c r="W32" s="4084">
        <v>0</v>
      </c>
      <c r="X32" s="4084">
        <v>1.7993319351064461</v>
      </c>
      <c r="Y32" s="4084">
        <v>0</v>
      </c>
      <c r="Z32" s="4084">
        <v>1.2376332069665414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0.56169872813990451</v>
      </c>
      <c r="AF32" s="4084">
        <v>0</v>
      </c>
      <c r="AG32" s="4084">
        <v>62.88644</v>
      </c>
      <c r="AH32" s="4084">
        <v>0</v>
      </c>
      <c r="AI32" s="4084">
        <v>0</v>
      </c>
      <c r="AJ32" s="4084">
        <v>136.63819259799999</v>
      </c>
      <c r="AK32" s="4084">
        <v>0</v>
      </c>
      <c r="AL32" s="4084">
        <v>0</v>
      </c>
      <c r="AM32" s="4084">
        <v>231.48756416032111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498.68858044081026</v>
      </c>
      <c r="K33" s="4084">
        <v>484.24659895556141</v>
      </c>
      <c r="L33" s="4084">
        <v>0.27943027867241044</v>
      </c>
      <c r="M33" s="4084">
        <v>10.624035857397139</v>
      </c>
      <c r="N33" s="4084">
        <v>8.1469466919022775</v>
      </c>
      <c r="O33" s="4084">
        <v>0.52340712531025813</v>
      </c>
      <c r="P33" s="4084">
        <v>4.4393483924878234</v>
      </c>
      <c r="Q33" s="4084">
        <v>460.23343060979147</v>
      </c>
      <c r="R33" s="4084">
        <v>0</v>
      </c>
      <c r="S33" s="4084">
        <v>0</v>
      </c>
      <c r="T33" s="4084">
        <v>0</v>
      </c>
      <c r="U33" s="4084">
        <v>5.1555117124394183</v>
      </c>
      <c r="V33" s="4084">
        <v>5.1555117124394183</v>
      </c>
      <c r="W33" s="4084">
        <v>0</v>
      </c>
      <c r="X33" s="4084">
        <v>9.2864697728093724</v>
      </c>
      <c r="Y33" s="4084">
        <v>0</v>
      </c>
      <c r="Z33" s="4084">
        <v>5.4325929842561163</v>
      </c>
      <c r="AA33" s="4084">
        <v>0</v>
      </c>
      <c r="AB33" s="4084">
        <v>0</v>
      </c>
      <c r="AC33" s="4084">
        <v>0</v>
      </c>
      <c r="AD33" s="4084">
        <v>0</v>
      </c>
      <c r="AE33" s="4084">
        <v>3.8538767885532583</v>
      </c>
      <c r="AF33" s="4084">
        <v>0</v>
      </c>
      <c r="AG33" s="4084">
        <v>234.54971</v>
      </c>
      <c r="AH33" s="4084">
        <v>0</v>
      </c>
      <c r="AI33" s="4084">
        <v>0</v>
      </c>
      <c r="AJ33" s="4084">
        <v>826.51693586999988</v>
      </c>
      <c r="AK33" s="4084">
        <v>0</v>
      </c>
      <c r="AL33" s="4084">
        <v>0</v>
      </c>
      <c r="AM33" s="4084">
        <v>1559.75522631081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203.85104000000001</v>
      </c>
      <c r="D34" s="4084">
        <v>0</v>
      </c>
      <c r="E34" s="4084">
        <v>0</v>
      </c>
      <c r="F34" s="4084">
        <v>0</v>
      </c>
      <c r="G34" s="4084">
        <v>203.85104000000001</v>
      </c>
      <c r="H34" s="4084">
        <v>0</v>
      </c>
      <c r="I34" s="4084">
        <v>203.85104000000001</v>
      </c>
      <c r="J34" s="4084">
        <v>46396.645036453323</v>
      </c>
      <c r="K34" s="4084">
        <v>1183.4576147792866</v>
      </c>
      <c r="L34" s="4084">
        <v>0.47161013805976237</v>
      </c>
      <c r="M34" s="4084">
        <v>18.768519092217012</v>
      </c>
      <c r="N34" s="4084">
        <v>72.549737953447149</v>
      </c>
      <c r="O34" s="4084">
        <v>1.0379429434118679</v>
      </c>
      <c r="P34" s="4084">
        <v>4.9019083663387626</v>
      </c>
      <c r="Q34" s="4084">
        <v>1085.7278962858122</v>
      </c>
      <c r="R34" s="4084">
        <v>0</v>
      </c>
      <c r="S34" s="4084">
        <v>0</v>
      </c>
      <c r="T34" s="4084">
        <v>0</v>
      </c>
      <c r="U34" s="4084">
        <v>2771.210035043031</v>
      </c>
      <c r="V34" s="4084">
        <v>1477.7355924878837</v>
      </c>
      <c r="W34" s="4084">
        <v>1293.4744425551471</v>
      </c>
      <c r="X34" s="4084">
        <v>42441.977386630992</v>
      </c>
      <c r="Y34" s="4084">
        <v>41289.899007704858</v>
      </c>
      <c r="Z34" s="4084">
        <v>287.39127211329145</v>
      </c>
      <c r="AA34" s="4084">
        <v>0</v>
      </c>
      <c r="AB34" s="4084">
        <v>0</v>
      </c>
      <c r="AC34" s="4084">
        <v>13.084067937065621</v>
      </c>
      <c r="AD34" s="4084">
        <v>0</v>
      </c>
      <c r="AE34" s="4084">
        <v>851.60303887577834</v>
      </c>
      <c r="AF34" s="4084">
        <v>0</v>
      </c>
      <c r="AG34" s="4084">
        <v>1077.0252350000001</v>
      </c>
      <c r="AH34" s="4084">
        <v>0</v>
      </c>
      <c r="AI34" s="4084">
        <v>0</v>
      </c>
      <c r="AJ34" s="4084">
        <v>3445.4607058800002</v>
      </c>
      <c r="AK34" s="4084">
        <v>0</v>
      </c>
      <c r="AL34" s="4084">
        <v>0</v>
      </c>
      <c r="AM34" s="4084">
        <v>51122.982017333299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2767.06</v>
      </c>
      <c r="D35" s="4084">
        <v>0</v>
      </c>
      <c r="E35" s="4084">
        <v>0</v>
      </c>
      <c r="F35" s="4084">
        <v>0</v>
      </c>
      <c r="G35" s="4084">
        <v>2767.06</v>
      </c>
      <c r="H35" s="4084">
        <v>0</v>
      </c>
      <c r="I35" s="4084">
        <v>2767.06</v>
      </c>
      <c r="J35" s="4084">
        <v>861.6486474186712</v>
      </c>
      <c r="K35" s="4084">
        <v>684.96071947123301</v>
      </c>
      <c r="L35" s="4084">
        <v>0.45965454124810712</v>
      </c>
      <c r="M35" s="4084">
        <v>6.2395242262427759</v>
      </c>
      <c r="N35" s="4084">
        <v>90.893209346649783</v>
      </c>
      <c r="O35" s="4084">
        <v>1.8573560192506957</v>
      </c>
      <c r="P35" s="4084">
        <v>9.533184628573693</v>
      </c>
      <c r="Q35" s="4084">
        <v>575.97779070926811</v>
      </c>
      <c r="R35" s="4084">
        <v>0</v>
      </c>
      <c r="S35" s="4084">
        <v>0</v>
      </c>
      <c r="T35" s="4084">
        <v>0</v>
      </c>
      <c r="U35" s="4084">
        <v>30.944937664817544</v>
      </c>
      <c r="V35" s="4084">
        <v>30.739958804523429</v>
      </c>
      <c r="W35" s="4084">
        <v>0.2049788602941176</v>
      </c>
      <c r="X35" s="4084">
        <v>145.74299028262072</v>
      </c>
      <c r="Y35" s="4084">
        <v>0</v>
      </c>
      <c r="Z35" s="4084">
        <v>0.13347024781011724</v>
      </c>
      <c r="AA35" s="4084">
        <v>0</v>
      </c>
      <c r="AB35" s="4084">
        <v>0</v>
      </c>
      <c r="AC35" s="4084">
        <v>0</v>
      </c>
      <c r="AD35" s="4084">
        <v>110.46450296407136</v>
      </c>
      <c r="AE35" s="4084">
        <v>35.145017070739243</v>
      </c>
      <c r="AF35" s="4084">
        <v>0</v>
      </c>
      <c r="AG35" s="4084">
        <v>442.09986000000004</v>
      </c>
      <c r="AH35" s="4084">
        <v>0</v>
      </c>
      <c r="AI35" s="4084">
        <v>0</v>
      </c>
      <c r="AJ35" s="4084">
        <v>965.78910456199981</v>
      </c>
      <c r="AK35" s="4084">
        <v>0</v>
      </c>
      <c r="AL35" s="4084">
        <v>0</v>
      </c>
      <c r="AM35" s="4084">
        <v>5036.5976119806719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14513.8</v>
      </c>
      <c r="D36" s="4084">
        <v>0</v>
      </c>
      <c r="E36" s="4084">
        <v>0</v>
      </c>
      <c r="F36" s="4084">
        <v>0</v>
      </c>
      <c r="G36" s="4084">
        <v>14513.8</v>
      </c>
      <c r="H36" s="4084">
        <v>14513.8</v>
      </c>
      <c r="I36" s="4084">
        <v>0</v>
      </c>
      <c r="J36" s="4084">
        <v>269.96869707267632</v>
      </c>
      <c r="K36" s="4084">
        <v>227.74441487866304</v>
      </c>
      <c r="L36" s="4084">
        <v>0</v>
      </c>
      <c r="M36" s="4084">
        <v>0.10982614730706711</v>
      </c>
      <c r="N36" s="4084">
        <v>2.8940127821013091</v>
      </c>
      <c r="O36" s="4084">
        <v>0.45095811643962924</v>
      </c>
      <c r="P36" s="4084">
        <v>1.4418370262856155</v>
      </c>
      <c r="Q36" s="4084">
        <v>222.84778080652947</v>
      </c>
      <c r="R36" s="4084">
        <v>0</v>
      </c>
      <c r="S36" s="4084">
        <v>0</v>
      </c>
      <c r="T36" s="4084">
        <v>0</v>
      </c>
      <c r="U36" s="4084">
        <v>33.590772728487593</v>
      </c>
      <c r="V36" s="4084">
        <v>10.165021809369952</v>
      </c>
      <c r="W36" s="4084">
        <v>23.425750919117647</v>
      </c>
      <c r="X36" s="4084">
        <v>8.6335094655256608</v>
      </c>
      <c r="Y36" s="4084">
        <v>0</v>
      </c>
      <c r="Z36" s="4084">
        <v>0.43542140502448273</v>
      </c>
      <c r="AA36" s="4084">
        <v>0</v>
      </c>
      <c r="AB36" s="4084">
        <v>0</v>
      </c>
      <c r="AC36" s="4084">
        <v>0</v>
      </c>
      <c r="AD36" s="4084">
        <v>2.7138782035854385</v>
      </c>
      <c r="AE36" s="4084">
        <v>5.48420985691574</v>
      </c>
      <c r="AF36" s="4084">
        <v>589.00790000000006</v>
      </c>
      <c r="AG36" s="4084">
        <v>1239.31061</v>
      </c>
      <c r="AH36" s="4084">
        <v>0</v>
      </c>
      <c r="AI36" s="4084">
        <v>0</v>
      </c>
      <c r="AJ36" s="4084">
        <v>2436.2826329499999</v>
      </c>
      <c r="AK36" s="4084">
        <v>0</v>
      </c>
      <c r="AL36" s="4084">
        <v>0</v>
      </c>
      <c r="AM36" s="4084">
        <v>19048.369840022675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179.35915148656971</v>
      </c>
      <c r="D37" s="4084">
        <v>0</v>
      </c>
      <c r="E37" s="4084">
        <v>0</v>
      </c>
      <c r="F37" s="4084">
        <v>0</v>
      </c>
      <c r="G37" s="4084">
        <v>179.35915148656971</v>
      </c>
      <c r="H37" s="4084">
        <v>0</v>
      </c>
      <c r="I37" s="4084">
        <v>179.35915148656971</v>
      </c>
      <c r="J37" s="4084">
        <v>85.373039773840148</v>
      </c>
      <c r="K37" s="4084">
        <v>61.305194697725085</v>
      </c>
      <c r="L37" s="4084">
        <v>0</v>
      </c>
      <c r="M37" s="4084">
        <v>3.5955821475052538E-2</v>
      </c>
      <c r="N37" s="4084">
        <v>2.655890521269169</v>
      </c>
      <c r="O37" s="4084">
        <v>0.94375923188005029</v>
      </c>
      <c r="P37" s="4084">
        <v>1.1886947520388325</v>
      </c>
      <c r="Q37" s="4084">
        <v>56.480894371061993</v>
      </c>
      <c r="R37" s="4084">
        <v>0</v>
      </c>
      <c r="S37" s="4084">
        <v>0</v>
      </c>
      <c r="T37" s="4084">
        <v>0</v>
      </c>
      <c r="U37" s="4084">
        <v>17.378289125605818</v>
      </c>
      <c r="V37" s="4084">
        <v>17.370882875605815</v>
      </c>
      <c r="W37" s="4084">
        <v>7.4062500000000005E-3</v>
      </c>
      <c r="X37" s="4084">
        <v>6.6895559505092468</v>
      </c>
      <c r="Y37" s="4084">
        <v>0</v>
      </c>
      <c r="Z37" s="4084">
        <v>1.3914526118764965</v>
      </c>
      <c r="AA37" s="4084">
        <v>0</v>
      </c>
      <c r="AB37" s="4084">
        <v>0</v>
      </c>
      <c r="AC37" s="4084">
        <v>0</v>
      </c>
      <c r="AD37" s="4084">
        <v>0</v>
      </c>
      <c r="AE37" s="4084">
        <v>5.2981033386327505</v>
      </c>
      <c r="AF37" s="4084">
        <v>0</v>
      </c>
      <c r="AG37" s="4084">
        <v>219.65311</v>
      </c>
      <c r="AH37" s="4084">
        <v>0</v>
      </c>
      <c r="AI37" s="4084">
        <v>0</v>
      </c>
      <c r="AJ37" s="4084">
        <v>586.50212971600001</v>
      </c>
      <c r="AK37" s="4084">
        <v>0</v>
      </c>
      <c r="AL37" s="4084">
        <v>0</v>
      </c>
      <c r="AM37" s="4084">
        <v>1070.8874309764099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527.54298498158005</v>
      </c>
      <c r="K38" s="4084">
        <v>440.56918532674126</v>
      </c>
      <c r="L38" s="4084">
        <v>29.391944451053561</v>
      </c>
      <c r="M38" s="4084">
        <v>32.39437637206057</v>
      </c>
      <c r="N38" s="4084">
        <v>127.34850449562927</v>
      </c>
      <c r="O38" s="4084">
        <v>26.19859659346044</v>
      </c>
      <c r="P38" s="4084">
        <v>5.5195755155009127</v>
      </c>
      <c r="Q38" s="4084">
        <v>219.70241591002309</v>
      </c>
      <c r="R38" s="4084">
        <v>9.8768810096287549E-3</v>
      </c>
      <c r="S38" s="4084">
        <v>0</v>
      </c>
      <c r="T38" s="4084">
        <v>3.8951080037972555E-3</v>
      </c>
      <c r="U38" s="4084">
        <v>62.400873289461188</v>
      </c>
      <c r="V38" s="4084">
        <v>56.732042407108239</v>
      </c>
      <c r="W38" s="4084">
        <v>5.6688308823529399</v>
      </c>
      <c r="X38" s="4084">
        <v>24.572926365377622</v>
      </c>
      <c r="Y38" s="4084">
        <v>0</v>
      </c>
      <c r="Z38" s="4084">
        <v>3.1732045847734875</v>
      </c>
      <c r="AA38" s="4084">
        <v>0</v>
      </c>
      <c r="AB38" s="4084">
        <v>0</v>
      </c>
      <c r="AC38" s="4084">
        <v>0</v>
      </c>
      <c r="AD38" s="4084">
        <v>0</v>
      </c>
      <c r="AE38" s="4084">
        <v>21.399721780604132</v>
      </c>
      <c r="AF38" s="4084">
        <v>0</v>
      </c>
      <c r="AG38" s="4084">
        <v>1153.96111</v>
      </c>
      <c r="AH38" s="4084">
        <v>0</v>
      </c>
      <c r="AI38" s="4084">
        <v>0</v>
      </c>
      <c r="AJ38" s="4084">
        <v>5838.9120497599997</v>
      </c>
      <c r="AK38" s="4084">
        <v>0</v>
      </c>
      <c r="AL38" s="4084">
        <v>0</v>
      </c>
      <c r="AM38" s="4084">
        <v>7520.416144741579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1137.23686</v>
      </c>
      <c r="D39" s="4084">
        <v>0</v>
      </c>
      <c r="E39" s="4084">
        <v>0</v>
      </c>
      <c r="F39" s="4084">
        <v>0</v>
      </c>
      <c r="G39" s="4084">
        <v>1137.23686</v>
      </c>
      <c r="H39" s="4084">
        <v>0</v>
      </c>
      <c r="I39" s="4084">
        <v>1137.23686</v>
      </c>
      <c r="J39" s="4084">
        <v>1072.1319663790939</v>
      </c>
      <c r="K39" s="4084">
        <v>472.67608365004156</v>
      </c>
      <c r="L39" s="4084">
        <v>6.4379616958762274</v>
      </c>
      <c r="M39" s="4084">
        <v>132.14505893458531</v>
      </c>
      <c r="N39" s="4084">
        <v>104.60214530561434</v>
      </c>
      <c r="O39" s="4084">
        <v>4.6606890971836039</v>
      </c>
      <c r="P39" s="4084">
        <v>13.800703113694002</v>
      </c>
      <c r="Q39" s="4084">
        <v>211.02952550308808</v>
      </c>
      <c r="R39" s="4084">
        <v>0</v>
      </c>
      <c r="S39" s="4084">
        <v>0</v>
      </c>
      <c r="T39" s="4084">
        <v>0</v>
      </c>
      <c r="U39" s="4084">
        <v>511.61540629009073</v>
      </c>
      <c r="V39" s="4084">
        <v>406.66121970920841</v>
      </c>
      <c r="W39" s="4084">
        <v>104.95418658088235</v>
      </c>
      <c r="X39" s="4084">
        <v>87.840476438961744</v>
      </c>
      <c r="Y39" s="4084">
        <v>0</v>
      </c>
      <c r="Z39" s="4084">
        <v>54.609301334597404</v>
      </c>
      <c r="AA39" s="4084">
        <v>0</v>
      </c>
      <c r="AB39" s="4084">
        <v>0</v>
      </c>
      <c r="AC39" s="4084">
        <v>0</v>
      </c>
      <c r="AD39" s="4084">
        <v>0</v>
      </c>
      <c r="AE39" s="4084">
        <v>33.231175104364333</v>
      </c>
      <c r="AF39" s="4084">
        <v>0</v>
      </c>
      <c r="AG39" s="4084">
        <v>495.60945999999984</v>
      </c>
      <c r="AH39" s="4084">
        <v>0</v>
      </c>
      <c r="AI39" s="4084">
        <v>0</v>
      </c>
      <c r="AJ39" s="4084">
        <v>187.44113057999999</v>
      </c>
      <c r="AK39" s="4084">
        <v>0</v>
      </c>
      <c r="AL39" s="4084">
        <v>0</v>
      </c>
      <c r="AM39" s="4084">
        <v>2892.4194169590937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920.77875522535362</v>
      </c>
      <c r="K40" s="4084">
        <v>58.650904350417477</v>
      </c>
      <c r="L40" s="4084">
        <v>0.19459641618970777</v>
      </c>
      <c r="M40" s="4084">
        <v>0.75717083977814914</v>
      </c>
      <c r="N40" s="4084">
        <v>3.655860136244018</v>
      </c>
      <c r="O40" s="4084">
        <v>0</v>
      </c>
      <c r="P40" s="4084">
        <v>0.23902767471302283</v>
      </c>
      <c r="Q40" s="4084">
        <v>53.804249283492588</v>
      </c>
      <c r="R40" s="4084">
        <v>0</v>
      </c>
      <c r="S40" s="4084">
        <v>0</v>
      </c>
      <c r="T40" s="4084">
        <v>0</v>
      </c>
      <c r="U40" s="4084">
        <v>5.0419224555735054E-2</v>
      </c>
      <c r="V40" s="4084">
        <v>5.0419224555735054E-2</v>
      </c>
      <c r="W40" s="4084">
        <v>0</v>
      </c>
      <c r="X40" s="4084">
        <v>862.07743165038028</v>
      </c>
      <c r="Y40" s="4084">
        <v>0</v>
      </c>
      <c r="Z40" s="4084">
        <v>10.79516464532397</v>
      </c>
      <c r="AA40" s="4084">
        <v>0</v>
      </c>
      <c r="AB40" s="4084">
        <v>720.59086301688819</v>
      </c>
      <c r="AC40" s="4084">
        <v>1.7788926452847125</v>
      </c>
      <c r="AD40" s="4084">
        <v>0</v>
      </c>
      <c r="AE40" s="4084">
        <v>128.91251134288342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920.77875522535362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2803.777214272397</v>
      </c>
      <c r="K41" s="4084">
        <v>782.40700367399143</v>
      </c>
      <c r="L41" s="4084">
        <v>13.406039641869254</v>
      </c>
      <c r="M41" s="4084">
        <v>36.426884708151775</v>
      </c>
      <c r="N41" s="4084">
        <v>654.65118693948511</v>
      </c>
      <c r="O41" s="4084">
        <v>21.949831860998408</v>
      </c>
      <c r="P41" s="4084">
        <v>14.207418367650501</v>
      </c>
      <c r="Q41" s="4084">
        <v>41.765642155836403</v>
      </c>
      <c r="R41" s="4084">
        <v>0</v>
      </c>
      <c r="S41" s="4084">
        <v>0</v>
      </c>
      <c r="T41" s="4084">
        <v>0</v>
      </c>
      <c r="U41" s="4084">
        <v>21.040195476575118</v>
      </c>
      <c r="V41" s="4084">
        <v>21.040195476575118</v>
      </c>
      <c r="W41" s="4084">
        <v>0</v>
      </c>
      <c r="X41" s="4084">
        <v>2000.3300151218305</v>
      </c>
      <c r="Y41" s="4084">
        <v>0</v>
      </c>
      <c r="Z41" s="4084">
        <v>0.24191482415583745</v>
      </c>
      <c r="AA41" s="4084">
        <v>1996.7094087237481</v>
      </c>
      <c r="AB41" s="4084">
        <v>0</v>
      </c>
      <c r="AC41" s="4084">
        <v>0</v>
      </c>
      <c r="AD41" s="4084">
        <v>0</v>
      </c>
      <c r="AE41" s="4084">
        <v>3.3786915739268681</v>
      </c>
      <c r="AF41" s="4084">
        <v>0</v>
      </c>
      <c r="AG41" s="4084">
        <v>2.2155000000000005E-2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2803.7993692723976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34491.324342025066</v>
      </c>
      <c r="K42" s="4084">
        <v>29155.444361845177</v>
      </c>
      <c r="L42" s="4084">
        <v>8105.5635700203366</v>
      </c>
      <c r="M42" s="4084">
        <v>7.2854608851824363</v>
      </c>
      <c r="N42" s="4084">
        <v>14948.628739105587</v>
      </c>
      <c r="O42" s="4084">
        <v>151.82798722241378</v>
      </c>
      <c r="P42" s="4084">
        <v>38.188276395068911</v>
      </c>
      <c r="Q42" s="4084">
        <v>2730.1128281384867</v>
      </c>
      <c r="R42" s="4084">
        <v>3173.8107907660792</v>
      </c>
      <c r="S42" s="4084">
        <v>0</v>
      </c>
      <c r="T42" s="4084">
        <v>2.670931202603832E-2</v>
      </c>
      <c r="U42" s="4084">
        <v>5332.0022971430135</v>
      </c>
      <c r="V42" s="4084">
        <v>0.96906138933764141</v>
      </c>
      <c r="W42" s="4084">
        <v>5331.0332357536763</v>
      </c>
      <c r="X42" s="4084">
        <v>3.8776830368766642</v>
      </c>
      <c r="Y42" s="4084">
        <v>0</v>
      </c>
      <c r="Z42" s="4084">
        <v>0.61654154244105286</v>
      </c>
      <c r="AA42" s="4084">
        <v>0</v>
      </c>
      <c r="AB42" s="4084">
        <v>0</v>
      </c>
      <c r="AC42" s="4084">
        <v>0</v>
      </c>
      <c r="AD42" s="4084">
        <v>0</v>
      </c>
      <c r="AE42" s="4084">
        <v>3.2611414944356123</v>
      </c>
      <c r="AF42" s="4084">
        <v>0</v>
      </c>
      <c r="AG42" s="4084">
        <v>959.83266999999989</v>
      </c>
      <c r="AH42" s="4084">
        <v>0</v>
      </c>
      <c r="AI42" s="4084">
        <v>0</v>
      </c>
      <c r="AJ42" s="4084">
        <v>187.00175399999998</v>
      </c>
      <c r="AK42" s="4084">
        <v>0</v>
      </c>
      <c r="AL42" s="4084">
        <v>254.18899999999999</v>
      </c>
      <c r="AM42" s="4084">
        <v>35892.347766025065</v>
      </c>
      <c r="AN42" s="957" t="s">
        <v>3260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200.83677749646682</v>
      </c>
      <c r="K43" s="4084">
        <v>200.37571671198188</v>
      </c>
      <c r="L43" s="4084">
        <v>0</v>
      </c>
      <c r="M43" s="4084">
        <v>6.8134183106422525E-2</v>
      </c>
      <c r="N43" s="4084">
        <v>200.30758252887549</v>
      </c>
      <c r="O43" s="4084">
        <v>0</v>
      </c>
      <c r="P43" s="4084">
        <v>0</v>
      </c>
      <c r="Q43" s="4084">
        <v>0</v>
      </c>
      <c r="R43" s="4084">
        <v>0</v>
      </c>
      <c r="S43" s="4084">
        <v>0</v>
      </c>
      <c r="T43" s="4084">
        <v>0</v>
      </c>
      <c r="U43" s="4084">
        <v>9.7334410339256882E-4</v>
      </c>
      <c r="V43" s="4084">
        <v>9.7334410339256882E-4</v>
      </c>
      <c r="W43" s="4084">
        <v>0</v>
      </c>
      <c r="X43" s="4084">
        <v>0.46008744038155791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0.46008744038155791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187.00175399999998</v>
      </c>
      <c r="AK43" s="4084">
        <v>0</v>
      </c>
      <c r="AL43" s="4084">
        <v>0</v>
      </c>
      <c r="AM43" s="4084">
        <v>387.83853149646683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27790.819006015397</v>
      </c>
      <c r="K44" s="4084">
        <v>22456.57354397784</v>
      </c>
      <c r="L44" s="4084">
        <v>8105.5463997483193</v>
      </c>
      <c r="M44" s="4084">
        <v>6.3655794602856632</v>
      </c>
      <c r="N44" s="4084">
        <v>14323.38126302301</v>
      </c>
      <c r="O44" s="4084">
        <v>4.1764635787115427</v>
      </c>
      <c r="P44" s="4084">
        <v>0.33522173892680024</v>
      </c>
      <c r="Q44" s="4084">
        <v>16.768616428587357</v>
      </c>
      <c r="R44" s="4084">
        <v>0</v>
      </c>
      <c r="S44" s="4084">
        <v>0</v>
      </c>
      <c r="T44" s="4084">
        <v>0</v>
      </c>
      <c r="U44" s="4084">
        <v>5331.3440245258889</v>
      </c>
      <c r="V44" s="4084">
        <v>0.31078877221324713</v>
      </c>
      <c r="W44" s="4084">
        <v>5331.0332357536763</v>
      </c>
      <c r="X44" s="4084">
        <v>2.9014375116691298</v>
      </c>
      <c r="Y44" s="4084">
        <v>0</v>
      </c>
      <c r="Z44" s="4084">
        <v>0.54260205856897081</v>
      </c>
      <c r="AA44" s="4084">
        <v>0</v>
      </c>
      <c r="AB44" s="4084">
        <v>0</v>
      </c>
      <c r="AC44" s="4084">
        <v>0</v>
      </c>
      <c r="AD44" s="4084">
        <v>0</v>
      </c>
      <c r="AE44" s="4084">
        <v>2.3588354531001587</v>
      </c>
      <c r="AF44" s="4084">
        <v>0</v>
      </c>
      <c r="AG44" s="4084">
        <v>959.83266999999989</v>
      </c>
      <c r="AH44" s="4084">
        <v>0</v>
      </c>
      <c r="AI44" s="4084">
        <v>0</v>
      </c>
      <c r="AJ44" s="4084">
        <v>0</v>
      </c>
      <c r="AK44" s="4084">
        <v>0</v>
      </c>
      <c r="AL44" s="4084">
        <v>254.18899999999999</v>
      </c>
      <c r="AM44" s="4084">
        <v>29004.840676015392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3308.4528892937656</v>
      </c>
      <c r="K45" s="4084">
        <v>3307.8899417323501</v>
      </c>
      <c r="L45" s="4084">
        <v>0</v>
      </c>
      <c r="M45" s="4084">
        <v>2.9660055068914941E-2</v>
      </c>
      <c r="N45" s="4084">
        <v>416.98186198474644</v>
      </c>
      <c r="O45" s="4084">
        <v>147.01589448220255</v>
      </c>
      <c r="P45" s="4084">
        <v>37.094241511642359</v>
      </c>
      <c r="Q45" s="4084">
        <v>2706.7682836986892</v>
      </c>
      <c r="R45" s="4084">
        <v>0</v>
      </c>
      <c r="S45" s="4084">
        <v>0</v>
      </c>
      <c r="T45" s="4084">
        <v>0</v>
      </c>
      <c r="U45" s="4084">
        <v>0.48900807754442649</v>
      </c>
      <c r="V45" s="4084">
        <v>0.48900807754442649</v>
      </c>
      <c r="W45" s="4084">
        <v>0</v>
      </c>
      <c r="X45" s="4084">
        <v>7.3939483872081976E-2</v>
      </c>
      <c r="Y45" s="4084">
        <v>0</v>
      </c>
      <c r="Z45" s="4084">
        <v>7.3939483872081976E-2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3308.4528892937656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3191.2156692194412</v>
      </c>
      <c r="K46" s="4084">
        <v>3190.6051594230116</v>
      </c>
      <c r="L46" s="4084">
        <v>1.717027201673892E-2</v>
      </c>
      <c r="M46" s="4084">
        <v>0.82208718672143466</v>
      </c>
      <c r="N46" s="4084">
        <v>7.95803156895811</v>
      </c>
      <c r="O46" s="4084">
        <v>0.63562916149966087</v>
      </c>
      <c r="P46" s="4084">
        <v>0.75881314449975046</v>
      </c>
      <c r="Q46" s="4084">
        <v>6.5759280112107277</v>
      </c>
      <c r="R46" s="4084">
        <v>3173.8107907660792</v>
      </c>
      <c r="S46" s="4084">
        <v>0</v>
      </c>
      <c r="T46" s="4084">
        <v>2.670931202603832E-2</v>
      </c>
      <c r="U46" s="4084">
        <v>0.16829119547657512</v>
      </c>
      <c r="V46" s="4084">
        <v>0.16829119547657512</v>
      </c>
      <c r="W46" s="4084">
        <v>0</v>
      </c>
      <c r="X46" s="4084">
        <v>0.44221860095389509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0.44221860095389509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3191.2156692194412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939.62697000000003</v>
      </c>
      <c r="D47" s="4084">
        <v>939.62697000000003</v>
      </c>
      <c r="E47" s="4084">
        <v>811.86070500000005</v>
      </c>
      <c r="F47" s="4084">
        <v>127.76626499999998</v>
      </c>
      <c r="G47" s="4084">
        <v>0</v>
      </c>
      <c r="H47" s="4084">
        <v>0</v>
      </c>
      <c r="I47" s="4084">
        <v>0</v>
      </c>
      <c r="J47" s="4084">
        <v>3802.4405911136087</v>
      </c>
      <c r="K47" s="4084">
        <v>2806.8678010051544</v>
      </c>
      <c r="L47" s="4084">
        <v>6.4107436350496929</v>
      </c>
      <c r="M47" s="4084">
        <v>2007.0575922913567</v>
      </c>
      <c r="N47" s="4084">
        <v>565.4898674137637</v>
      </c>
      <c r="O47" s="4084">
        <v>3.2519255124502311</v>
      </c>
      <c r="P47" s="4084">
        <v>7.6847857678917295</v>
      </c>
      <c r="Q47" s="4084">
        <v>216.97288638464209</v>
      </c>
      <c r="R47" s="4084">
        <v>0</v>
      </c>
      <c r="S47" s="4084">
        <v>0</v>
      </c>
      <c r="T47" s="4084">
        <v>0</v>
      </c>
      <c r="U47" s="4084">
        <v>969.79061231276137</v>
      </c>
      <c r="V47" s="4084">
        <v>930.98523869143776</v>
      </c>
      <c r="W47" s="4084">
        <v>38.805373621323525</v>
      </c>
      <c r="X47" s="4084">
        <v>25.782177795692789</v>
      </c>
      <c r="Y47" s="4084">
        <v>0</v>
      </c>
      <c r="Z47" s="4084">
        <v>16.445910705072759</v>
      </c>
      <c r="AA47" s="4084">
        <v>0</v>
      </c>
      <c r="AB47" s="4084">
        <v>0</v>
      </c>
      <c r="AC47" s="4084">
        <v>0</v>
      </c>
      <c r="AD47" s="4084">
        <v>0</v>
      </c>
      <c r="AE47" s="4084">
        <v>9.3362670906200336</v>
      </c>
      <c r="AF47" s="4084">
        <v>0</v>
      </c>
      <c r="AG47" s="4084">
        <v>9267.119999999999</v>
      </c>
      <c r="AH47" s="4084">
        <v>0</v>
      </c>
      <c r="AI47" s="4084">
        <v>0</v>
      </c>
      <c r="AJ47" s="4084">
        <v>4953.2113866399986</v>
      </c>
      <c r="AK47" s="4084">
        <v>1519.230898</v>
      </c>
      <c r="AL47" s="4084">
        <v>128.99999999999997</v>
      </c>
      <c r="AM47" s="4084">
        <v>20610.629845753603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2342.9628604867835</v>
      </c>
      <c r="K48" s="4084">
        <v>1200.3770020945813</v>
      </c>
      <c r="L48" s="4084">
        <v>20.311668672601403</v>
      </c>
      <c r="M48" s="4084">
        <v>838.9073759698324</v>
      </c>
      <c r="N48" s="4084">
        <v>138.70355514509905</v>
      </c>
      <c r="O48" s="4084">
        <v>38.600684071150958</v>
      </c>
      <c r="P48" s="4084">
        <v>20.431343083798073</v>
      </c>
      <c r="Q48" s="4084">
        <v>143.28896770296927</v>
      </c>
      <c r="R48" s="4084">
        <v>5.8287509056823207E-2</v>
      </c>
      <c r="S48" s="4084">
        <v>0</v>
      </c>
      <c r="T48" s="4084">
        <v>7.5119940073232777E-2</v>
      </c>
      <c r="U48" s="4084">
        <v>1037.2070835721456</v>
      </c>
      <c r="V48" s="4084">
        <v>967.8400371567044</v>
      </c>
      <c r="W48" s="4084">
        <v>69.36704641544118</v>
      </c>
      <c r="X48" s="4084">
        <v>105.37877482005666</v>
      </c>
      <c r="Y48" s="4084">
        <v>0</v>
      </c>
      <c r="Z48" s="4084">
        <v>10.437980061695757</v>
      </c>
      <c r="AA48" s="4084">
        <v>0</v>
      </c>
      <c r="AB48" s="4084">
        <v>0</v>
      </c>
      <c r="AC48" s="4084">
        <v>0</v>
      </c>
      <c r="AD48" s="4084">
        <v>1.2730842567925511</v>
      </c>
      <c r="AE48" s="4084">
        <v>93.667710501568337</v>
      </c>
      <c r="AF48" s="4084">
        <v>0</v>
      </c>
      <c r="AG48" s="4084">
        <v>3064.6364668950027</v>
      </c>
      <c r="AH48" s="4084">
        <v>0</v>
      </c>
      <c r="AI48" s="4084">
        <v>0</v>
      </c>
      <c r="AJ48" s="4084">
        <v>9640.4685060000011</v>
      </c>
      <c r="AK48" s="4084">
        <v>137.41919999999999</v>
      </c>
      <c r="AL48" s="4084">
        <v>32.882000000000005</v>
      </c>
      <c r="AM48" s="4084">
        <v>15218.369033381785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1263.8107597151952</v>
      </c>
      <c r="K49" s="4084">
        <v>1217.5178930731715</v>
      </c>
      <c r="L49" s="4088">
        <v>45.870699660718351</v>
      </c>
      <c r="M49" s="4088">
        <v>102.01170213784894</v>
      </c>
      <c r="N49" s="4088">
        <v>562.36291206955525</v>
      </c>
      <c r="O49" s="4088">
        <v>5.982661726392366</v>
      </c>
      <c r="P49" s="4088">
        <v>2.7899347013198463</v>
      </c>
      <c r="Q49" s="4088">
        <v>19.000780407883443</v>
      </c>
      <c r="R49" s="4088">
        <v>479.28538876224485</v>
      </c>
      <c r="S49" s="4088">
        <v>0</v>
      </c>
      <c r="T49" s="4088">
        <v>0.2138136072084422</v>
      </c>
      <c r="U49" s="4088">
        <v>23.092488772361733</v>
      </c>
      <c r="V49" s="4088">
        <v>23.085191437802905</v>
      </c>
      <c r="W49" s="4084">
        <v>7.2973345588235299E-3</v>
      </c>
      <c r="X49" s="4084">
        <v>23.200377869662187</v>
      </c>
      <c r="Y49" s="4084">
        <v>0</v>
      </c>
      <c r="Z49" s="4084">
        <v>1.2194327186287983</v>
      </c>
      <c r="AA49" s="4084">
        <v>0</v>
      </c>
      <c r="AB49" s="4084">
        <v>0</v>
      </c>
      <c r="AC49" s="4084">
        <v>0</v>
      </c>
      <c r="AD49" s="4084">
        <v>0</v>
      </c>
      <c r="AE49" s="4084">
        <v>21.980945151033382</v>
      </c>
      <c r="AF49" s="4084">
        <v>0</v>
      </c>
      <c r="AG49" s="4084">
        <v>276.70012499999996</v>
      </c>
      <c r="AH49" s="4084">
        <v>0</v>
      </c>
      <c r="AI49" s="4084">
        <v>0</v>
      </c>
      <c r="AJ49" s="4084">
        <v>2138.1601662039998</v>
      </c>
      <c r="AK49" s="4084">
        <v>52.268600000000006</v>
      </c>
      <c r="AL49" s="4084">
        <v>574.505</v>
      </c>
      <c r="AM49" s="4084">
        <v>4305.4446509191957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6">
    <mergeCell ref="AN3:AN8"/>
    <mergeCell ref="C8:AM8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Sheet85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2400" t="s">
        <v>2639</v>
      </c>
      <c r="B1" s="2400"/>
      <c r="C1" s="2400"/>
      <c r="D1" s="2400"/>
      <c r="E1" s="2400"/>
      <c r="F1" s="2400"/>
      <c r="G1" s="2400"/>
      <c r="H1" s="2400"/>
      <c r="I1" s="2400"/>
      <c r="J1" s="2400"/>
      <c r="K1" s="2400"/>
      <c r="L1" s="2400"/>
      <c r="M1" s="2400"/>
      <c r="N1" s="2400"/>
      <c r="O1" s="2400"/>
      <c r="P1" s="2400"/>
      <c r="Q1" s="2400"/>
      <c r="R1" s="2400"/>
      <c r="S1" s="2400"/>
      <c r="T1" s="2400"/>
      <c r="U1" s="2400"/>
      <c r="V1" s="2400"/>
      <c r="W1" s="2400"/>
      <c r="X1" s="2400"/>
      <c r="Y1" s="2400"/>
      <c r="Z1" s="2400"/>
      <c r="AA1" s="2400"/>
      <c r="AB1" s="2400"/>
      <c r="AC1" s="2400"/>
      <c r="AD1" s="2400"/>
      <c r="AE1" s="2400"/>
      <c r="AF1" s="2400"/>
      <c r="AG1" s="2400"/>
      <c r="AH1" s="2400"/>
      <c r="AI1" s="2400"/>
      <c r="AJ1" s="2400"/>
      <c r="AK1" s="3553"/>
      <c r="AL1" s="2400"/>
      <c r="AM1" s="2400"/>
      <c r="AN1" s="2400"/>
    </row>
    <row r="2" spans="1:40" ht="18" customHeight="1" thickBot="1">
      <c r="A2" s="1019" t="s">
        <v>362</v>
      </c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  <c r="AL2" s="3552"/>
      <c r="AN2" s="1020" t="s">
        <v>3807</v>
      </c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3751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3768</v>
      </c>
      <c r="S6" s="983" t="s">
        <v>3772</v>
      </c>
      <c r="T6" s="983" t="s">
        <v>3767</v>
      </c>
      <c r="U6" s="3849" t="s">
        <v>2400</v>
      </c>
      <c r="V6" s="984" t="s">
        <v>2388</v>
      </c>
      <c r="W6" s="983" t="s">
        <v>2387</v>
      </c>
      <c r="X6" s="4886" t="s">
        <v>3754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3229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3788</v>
      </c>
      <c r="AD7" s="3858" t="s">
        <v>3790</v>
      </c>
      <c r="AE7" s="3875" t="s">
        <v>3800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969.06000000000006</v>
      </c>
      <c r="D9" s="4084">
        <v>969.06000000000006</v>
      </c>
      <c r="E9" s="4084">
        <v>969.06000000000006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539.28940000000011</v>
      </c>
      <c r="AG9" s="4084">
        <v>0</v>
      </c>
      <c r="AH9" s="4084">
        <v>1391.4593600000001</v>
      </c>
      <c r="AI9" s="4084">
        <v>31948.077864999999</v>
      </c>
      <c r="AJ9" s="4084">
        <v>0</v>
      </c>
      <c r="AK9" s="4084">
        <v>0</v>
      </c>
      <c r="AL9" s="4084">
        <v>6064.2090000000007</v>
      </c>
      <c r="AM9" s="4084">
        <v>40912.095625000002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72576.425720600004</v>
      </c>
      <c r="D10" s="4084">
        <v>4850.6657206</v>
      </c>
      <c r="E10" s="4084">
        <v>0</v>
      </c>
      <c r="F10" s="4084">
        <v>4850.6657206</v>
      </c>
      <c r="G10" s="4084">
        <v>67725.759999999995</v>
      </c>
      <c r="H10" s="4084">
        <v>17029.599999999999</v>
      </c>
      <c r="I10" s="4084">
        <v>50696.159999999996</v>
      </c>
      <c r="J10" s="4084">
        <v>164183.81484845458</v>
      </c>
      <c r="K10" s="4084">
        <v>95697.382666941237</v>
      </c>
      <c r="L10" s="4084">
        <v>14220.977254510117</v>
      </c>
      <c r="M10" s="4084">
        <v>5457.9574315467635</v>
      </c>
      <c r="N10" s="4084">
        <v>38725.418255466764</v>
      </c>
      <c r="O10" s="4084">
        <v>466.79384337242709</v>
      </c>
      <c r="P10" s="4084">
        <v>78.330657727762841</v>
      </c>
      <c r="Q10" s="4084">
        <v>22031.876829330075</v>
      </c>
      <c r="R10" s="4084">
        <v>14715.250903607575</v>
      </c>
      <c r="S10" s="4084">
        <v>0</v>
      </c>
      <c r="T10" s="4084">
        <v>0.77749137975795923</v>
      </c>
      <c r="U10" s="4084">
        <v>10546.557547041302</v>
      </c>
      <c r="V10" s="4084">
        <v>4968.8289854604191</v>
      </c>
      <c r="W10" s="4084">
        <v>5577.7285615808814</v>
      </c>
      <c r="X10" s="4084">
        <v>57939.874634472093</v>
      </c>
      <c r="Y10" s="4084">
        <v>45858.654772927759</v>
      </c>
      <c r="Z10" s="4084">
        <v>608.32199968007978</v>
      </c>
      <c r="AA10" s="4084">
        <v>4683.4888012924075</v>
      </c>
      <c r="AB10" s="4084">
        <v>2633.6105352842492</v>
      </c>
      <c r="AC10" s="4084">
        <v>17.781259372266234</v>
      </c>
      <c r="AD10" s="4084">
        <v>244.57892328292013</v>
      </c>
      <c r="AE10" s="4084">
        <v>3893.4383426324066</v>
      </c>
      <c r="AF10" s="4084">
        <v>42384.487735200004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279144.72830425459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129957.55089990428</v>
      </c>
      <c r="K11" s="4084">
        <v>92790.302432628261</v>
      </c>
      <c r="L11" s="4084">
        <v>14220.977254510117</v>
      </c>
      <c r="M11" s="4084">
        <v>5411.6901240398984</v>
      </c>
      <c r="N11" s="4084">
        <v>38616.34502299779</v>
      </c>
      <c r="O11" s="4084">
        <v>466.79384337242709</v>
      </c>
      <c r="P11" s="4084">
        <v>78.330657727762841</v>
      </c>
      <c r="Q11" s="4084">
        <v>19280.914626372702</v>
      </c>
      <c r="R11" s="4084">
        <v>14715.250903607575</v>
      </c>
      <c r="S11" s="4084">
        <v>0</v>
      </c>
      <c r="T11" s="4084">
        <v>0</v>
      </c>
      <c r="U11" s="4084">
        <v>3370.753876008208</v>
      </c>
      <c r="V11" s="4084">
        <v>1540.5943493537964</v>
      </c>
      <c r="W11" s="4084">
        <v>1830.1595266544118</v>
      </c>
      <c r="X11" s="4084">
        <v>33796.494591267794</v>
      </c>
      <c r="Y11" s="4084">
        <v>21721.257761087654</v>
      </c>
      <c r="Z11" s="4084">
        <v>602.33896831588709</v>
      </c>
      <c r="AA11" s="4084">
        <v>4683.4888012924075</v>
      </c>
      <c r="AB11" s="4084">
        <v>2633.6105352842492</v>
      </c>
      <c r="AC11" s="4084">
        <v>17.781259372266234</v>
      </c>
      <c r="AD11" s="4084">
        <v>244.57892328292013</v>
      </c>
      <c r="AE11" s="4084">
        <v>3893.4383426324066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129957.55089990428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34226.263948550361</v>
      </c>
      <c r="K12" s="4084">
        <v>2907.0802343129685</v>
      </c>
      <c r="L12" s="4084">
        <v>0</v>
      </c>
      <c r="M12" s="4084">
        <v>46.267307506864981</v>
      </c>
      <c r="N12" s="4084">
        <v>109.0732324689731</v>
      </c>
      <c r="O12" s="4084">
        <v>0</v>
      </c>
      <c r="P12" s="4084">
        <v>0</v>
      </c>
      <c r="Q12" s="4084">
        <v>2750.9622029573729</v>
      </c>
      <c r="R12" s="4084">
        <v>0</v>
      </c>
      <c r="S12" s="4084">
        <v>0</v>
      </c>
      <c r="T12" s="4084">
        <v>0.77749137975795923</v>
      </c>
      <c r="U12" s="4084">
        <v>7175.8036710330935</v>
      </c>
      <c r="V12" s="4084">
        <v>3428.2346361066238</v>
      </c>
      <c r="W12" s="4084">
        <v>3747.5690349264701</v>
      </c>
      <c r="X12" s="4084">
        <v>24143.380043204292</v>
      </c>
      <c r="Y12" s="4084">
        <v>24137.397011840101</v>
      </c>
      <c r="Z12" s="4084">
        <v>5.9830313641927262</v>
      </c>
      <c r="AA12" s="4084">
        <v>0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34226.263948550361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-48365.294198524338</v>
      </c>
      <c r="K13" s="4084">
        <v>-38684.41443761238</v>
      </c>
      <c r="L13" s="4084">
        <v>-5003.2461988935547</v>
      </c>
      <c r="M13" s="4084">
        <v>-904.03596019396491</v>
      </c>
      <c r="N13" s="4084">
        <v>-18813.96141346392</v>
      </c>
      <c r="O13" s="4084">
        <v>0</v>
      </c>
      <c r="P13" s="4084">
        <v>0</v>
      </c>
      <c r="Q13" s="4084">
        <v>-4023.8393105853124</v>
      </c>
      <c r="R13" s="4084">
        <v>-9939.3315544756351</v>
      </c>
      <c r="S13" s="4084">
        <v>0</v>
      </c>
      <c r="T13" s="4084">
        <v>0</v>
      </c>
      <c r="U13" s="4084">
        <v>-88.66346441351682</v>
      </c>
      <c r="V13" s="4084">
        <v>-88.578401453958008</v>
      </c>
      <c r="W13" s="4084">
        <v>-8.5062959558823523E-2</v>
      </c>
      <c r="X13" s="4084">
        <v>-9592.2162964984327</v>
      </c>
      <c r="Y13" s="4084">
        <v>-4109.6906833877265</v>
      </c>
      <c r="Z13" s="4084">
        <v>0</v>
      </c>
      <c r="AA13" s="4084">
        <v>-2963.7370904684976</v>
      </c>
      <c r="AB13" s="4084">
        <v>-1910.5480314835511</v>
      </c>
      <c r="AC13" s="4084">
        <v>0</v>
      </c>
      <c r="AD13" s="4084">
        <v>-21.395899121172874</v>
      </c>
      <c r="AE13" s="4084">
        <v>-586.84459203748486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-48365.294198524338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-7568.8215170216381</v>
      </c>
      <c r="K14" s="4084">
        <v>-7568.8215170216381</v>
      </c>
      <c r="L14" s="4084">
        <v>0</v>
      </c>
      <c r="M14" s="4084">
        <v>0</v>
      </c>
      <c r="N14" s="4084">
        <v>-502.61609443974942</v>
      </c>
      <c r="O14" s="4084">
        <v>-75.855295128509667</v>
      </c>
      <c r="P14" s="4084">
        <v>0</v>
      </c>
      <c r="Q14" s="4084">
        <v>-5886.7310923074847</v>
      </c>
      <c r="R14" s="4084">
        <v>-1103.619035145894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-7568.8215170216381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187.005</v>
      </c>
      <c r="D15" s="4084">
        <v>187.005</v>
      </c>
      <c r="E15" s="4084">
        <v>159.495</v>
      </c>
      <c r="F15" s="4084">
        <v>27.510000000000005</v>
      </c>
      <c r="G15" s="4084">
        <v>0</v>
      </c>
      <c r="H15" s="4084">
        <v>0</v>
      </c>
      <c r="I15" s="4084">
        <v>0</v>
      </c>
      <c r="J15" s="4084">
        <v>-528.5014112388908</v>
      </c>
      <c r="K15" s="4084">
        <v>-482.52678635420489</v>
      </c>
      <c r="L15" s="4084">
        <v>-81.278598677636637</v>
      </c>
      <c r="M15" s="4084">
        <v>-98.06495613080142</v>
      </c>
      <c r="N15" s="4084">
        <v>-122.6456258143246</v>
      </c>
      <c r="O15" s="4084">
        <v>3.0135830587778685</v>
      </c>
      <c r="P15" s="4084">
        <v>-1.1047742526370206</v>
      </c>
      <c r="Q15" s="4084">
        <v>-145.99362895104605</v>
      </c>
      <c r="R15" s="4084">
        <v>-36.401870960487372</v>
      </c>
      <c r="S15" s="4084">
        <v>0</v>
      </c>
      <c r="T15" s="4084">
        <v>-5.0914626049635543E-2</v>
      </c>
      <c r="U15" s="4084">
        <v>-37.802901185201478</v>
      </c>
      <c r="V15" s="4084">
        <v>-6.5735767366720665</v>
      </c>
      <c r="W15" s="4084">
        <v>-31.229324448529411</v>
      </c>
      <c r="X15" s="4084">
        <v>-8.1717236994841187</v>
      </c>
      <c r="Y15" s="4084">
        <v>-64.810913523902855</v>
      </c>
      <c r="Z15" s="4084">
        <v>-8.8216755834800562</v>
      </c>
      <c r="AA15" s="4084">
        <v>-19.813434571890113</v>
      </c>
      <c r="AB15" s="4084">
        <v>103.43126232603291</v>
      </c>
      <c r="AC15" s="4084">
        <v>-0.56047658551486346</v>
      </c>
      <c r="AD15" s="4084">
        <v>-3.6312502078872768</v>
      </c>
      <c r="AE15" s="4084">
        <v>-13.965235552841861</v>
      </c>
      <c r="AF15" s="4084">
        <v>-1194.1340890956653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-1535.630500334556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1062.71</v>
      </c>
      <c r="D16" s="4084">
        <v>1062.71</v>
      </c>
      <c r="E16" s="4084">
        <v>986.73</v>
      </c>
      <c r="F16" s="4084">
        <v>75.98</v>
      </c>
      <c r="G16" s="4084">
        <v>0</v>
      </c>
      <c r="H16" s="4084">
        <v>0</v>
      </c>
      <c r="I16" s="4084">
        <v>0</v>
      </c>
      <c r="J16" s="4084">
        <v>5252.2106804115047</v>
      </c>
      <c r="K16" s="4084">
        <v>3513.3586735280564</v>
      </c>
      <c r="L16" s="4084">
        <v>407.38378167714956</v>
      </c>
      <c r="M16" s="4084">
        <v>322.89880640310696</v>
      </c>
      <c r="N16" s="4084">
        <v>1073.4295410987029</v>
      </c>
      <c r="O16" s="4084">
        <v>38.760959021387201</v>
      </c>
      <c r="P16" s="4084">
        <v>5.8581724847510035</v>
      </c>
      <c r="Q16" s="4084">
        <v>1387.6948883065932</v>
      </c>
      <c r="R16" s="4084">
        <v>277.284948574319</v>
      </c>
      <c r="S16" s="4084">
        <v>0</v>
      </c>
      <c r="T16" s="4084">
        <v>4.7575962046380767E-2</v>
      </c>
      <c r="U16" s="4084">
        <v>227.52157490734581</v>
      </c>
      <c r="V16" s="4084">
        <v>129.8392366720517</v>
      </c>
      <c r="W16" s="4084">
        <v>97.682338235294111</v>
      </c>
      <c r="X16" s="4084">
        <v>1511.3304319761025</v>
      </c>
      <c r="Y16" s="4084">
        <v>1066.1318869356285</v>
      </c>
      <c r="Z16" s="4084">
        <v>15.832023400514293</v>
      </c>
      <c r="AA16" s="4084">
        <v>102.70282390953152</v>
      </c>
      <c r="AB16" s="4084">
        <v>259.76684341284101</v>
      </c>
      <c r="AC16" s="4084">
        <v>1.0869061352298439</v>
      </c>
      <c r="AD16" s="4084">
        <v>6.374477607222774</v>
      </c>
      <c r="AE16" s="4084">
        <v>59.43547057513463</v>
      </c>
      <c r="AF16" s="4084">
        <v>2273.134052407705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8588.0547328192097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-875.70500000000004</v>
      </c>
      <c r="D17" s="4084">
        <v>-875.70500000000004</v>
      </c>
      <c r="E17" s="4084">
        <v>-827.23500000000001</v>
      </c>
      <c r="F17" s="4084">
        <v>-48.47</v>
      </c>
      <c r="G17" s="4084">
        <v>0</v>
      </c>
      <c r="H17" s="4084">
        <v>0</v>
      </c>
      <c r="I17" s="4084">
        <v>0</v>
      </c>
      <c r="J17" s="4084">
        <v>-5780.7120916503955</v>
      </c>
      <c r="K17" s="4084">
        <v>-3995.8854598822613</v>
      </c>
      <c r="L17" s="4084">
        <v>-488.66238035478619</v>
      </c>
      <c r="M17" s="4084">
        <v>-420.96376253390838</v>
      </c>
      <c r="N17" s="4084">
        <v>-1196.0751669130275</v>
      </c>
      <c r="O17" s="4084">
        <v>-35.747375962609333</v>
      </c>
      <c r="P17" s="4084">
        <v>-6.9629467373880241</v>
      </c>
      <c r="Q17" s="4084">
        <v>-1533.6885172576392</v>
      </c>
      <c r="R17" s="4084">
        <v>-313.68681953480638</v>
      </c>
      <c r="S17" s="4084">
        <v>0</v>
      </c>
      <c r="T17" s="4084">
        <v>-9.849058809601631E-2</v>
      </c>
      <c r="U17" s="4084">
        <v>-265.32447609254729</v>
      </c>
      <c r="V17" s="4084">
        <v>-136.41281340872376</v>
      </c>
      <c r="W17" s="4084">
        <v>-128.91166268382352</v>
      </c>
      <c r="X17" s="4084">
        <v>-1519.5021556755867</v>
      </c>
      <c r="Y17" s="4084">
        <v>-1130.9428004595313</v>
      </c>
      <c r="Z17" s="4084">
        <v>-24.653698983994349</v>
      </c>
      <c r="AA17" s="4084">
        <v>-122.51625848142163</v>
      </c>
      <c r="AB17" s="4084">
        <v>-156.33558108680811</v>
      </c>
      <c r="AC17" s="4084">
        <v>-1.6473827207447074</v>
      </c>
      <c r="AD17" s="4084">
        <v>-10.005727815110051</v>
      </c>
      <c r="AE17" s="4084">
        <v>-73.400706127976491</v>
      </c>
      <c r="AF17" s="4084">
        <v>-3467.2681415033703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-10123.685233153767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3409.3381943332774</v>
      </c>
      <c r="D18" s="4086">
        <v>37.664999999999999</v>
      </c>
      <c r="E18" s="4086">
        <v>37.664999999999999</v>
      </c>
      <c r="F18" s="4086">
        <v>0</v>
      </c>
      <c r="G18" s="4086">
        <v>3371.6731943332775</v>
      </c>
      <c r="H18" s="4086">
        <v>2017.3999999999949</v>
      </c>
      <c r="I18" s="4086">
        <v>1354.2731943332826</v>
      </c>
      <c r="J18" s="4086">
        <v>-3208.8262555916153</v>
      </c>
      <c r="K18" s="4086">
        <v>-2576.7390147302985</v>
      </c>
      <c r="L18" s="4086">
        <v>-369.3270588235261</v>
      </c>
      <c r="M18" s="4086">
        <v>-349.07851192368872</v>
      </c>
      <c r="N18" s="4086">
        <v>51.287083043938303</v>
      </c>
      <c r="O18" s="4086">
        <v>-91.270111287758368</v>
      </c>
      <c r="P18" s="4086">
        <v>128.97248012718603</v>
      </c>
      <c r="Q18" s="4086">
        <v>-2232.1762941176444</v>
      </c>
      <c r="R18" s="4086">
        <v>284.8727344992073</v>
      </c>
      <c r="S18" s="4086">
        <v>0</v>
      </c>
      <c r="T18" s="4086">
        <v>-1.9336248012718511E-2</v>
      </c>
      <c r="U18" s="4086">
        <v>504.36016212478125</v>
      </c>
      <c r="V18" s="4086">
        <v>-413.00878594507162</v>
      </c>
      <c r="W18" s="4086">
        <v>917.36894806985288</v>
      </c>
      <c r="X18" s="4086">
        <v>-1136.447402986098</v>
      </c>
      <c r="Y18" s="4086">
        <v>782.75461208268223</v>
      </c>
      <c r="Z18" s="4086">
        <v>-56.312668521462484</v>
      </c>
      <c r="AA18" s="4086">
        <v>76.508899841016756</v>
      </c>
      <c r="AB18" s="4086">
        <v>-56.164117647058582</v>
      </c>
      <c r="AC18" s="4086">
        <v>-1.4467408585535914E-4</v>
      </c>
      <c r="AD18" s="4086">
        <v>-46.672869634340216</v>
      </c>
      <c r="AE18" s="4086">
        <v>-1836.56111443285</v>
      </c>
      <c r="AF18" s="4086">
        <v>1278.7048189277018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1479.2167576693639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77141.828914933256</v>
      </c>
      <c r="D19" s="4084">
        <v>6044.3957206000005</v>
      </c>
      <c r="E19" s="4084">
        <v>1166.22</v>
      </c>
      <c r="F19" s="4084">
        <v>4878.1757205999993</v>
      </c>
      <c r="G19" s="4084">
        <v>71097.43319433328</v>
      </c>
      <c r="H19" s="4084">
        <v>19046.999999999993</v>
      </c>
      <c r="I19" s="4084">
        <v>52050.43319433328</v>
      </c>
      <c r="J19" s="4084">
        <v>104499.47865068044</v>
      </c>
      <c r="K19" s="4084">
        <v>46384.856790433492</v>
      </c>
      <c r="L19" s="4084">
        <v>8767.1219408540746</v>
      </c>
      <c r="M19" s="4084">
        <v>4106.7747355831243</v>
      </c>
      <c r="N19" s="4084">
        <v>19337.482684889805</v>
      </c>
      <c r="O19" s="4084">
        <v>302.68116563771719</v>
      </c>
      <c r="P19" s="4084">
        <v>206.1995709104595</v>
      </c>
      <c r="Q19" s="4084">
        <v>9743.11560802235</v>
      </c>
      <c r="R19" s="4084">
        <v>3920.7738442112764</v>
      </c>
      <c r="S19" s="4084">
        <v>0</v>
      </c>
      <c r="T19" s="4084">
        <v>0.70724032468947307</v>
      </c>
      <c r="U19" s="4084">
        <v>10924.451343567363</v>
      </c>
      <c r="V19" s="4084">
        <v>4460.6682213247177</v>
      </c>
      <c r="W19" s="4084">
        <v>6463.7831222426466</v>
      </c>
      <c r="X19" s="4084">
        <v>47190.170516679565</v>
      </c>
      <c r="Y19" s="4084">
        <v>42466.915115445059</v>
      </c>
      <c r="Z19" s="4084">
        <v>543.1871284336612</v>
      </c>
      <c r="AA19" s="4084">
        <v>1777.6831841680128</v>
      </c>
      <c r="AB19" s="4084">
        <v>770.32912272877707</v>
      </c>
      <c r="AC19" s="4084">
        <v>17.22065283623305</v>
      </c>
      <c r="AD19" s="4084">
        <v>158.76791245858814</v>
      </c>
      <c r="AE19" s="4084">
        <v>1456.0674006092304</v>
      </c>
      <c r="AF19" s="4084">
        <v>43008.347865032025</v>
      </c>
      <c r="AG19" s="4084">
        <v>0</v>
      </c>
      <c r="AH19" s="4084">
        <v>1391.4593600000001</v>
      </c>
      <c r="AI19" s="4084">
        <v>31948.077864999999</v>
      </c>
      <c r="AJ19" s="4084">
        <v>0</v>
      </c>
      <c r="AK19" s="4084">
        <v>0</v>
      </c>
      <c r="AL19" s="4084">
        <v>6064.2090000000007</v>
      </c>
      <c r="AM19" s="4100">
        <v>264053.40165564575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-48953.122750000002</v>
      </c>
      <c r="D20" s="4084">
        <v>-1415.2427499999999</v>
      </c>
      <c r="E20" s="4084">
        <v>-390.13500000000005</v>
      </c>
      <c r="F20" s="4084">
        <v>-1025.1077499999999</v>
      </c>
      <c r="G20" s="4084">
        <v>-47537.88</v>
      </c>
      <c r="H20" s="4084">
        <v>0</v>
      </c>
      <c r="I20" s="4084">
        <v>-47537.88</v>
      </c>
      <c r="J20" s="4084">
        <v>-3980.4822618618336</v>
      </c>
      <c r="K20" s="4084">
        <v>-3472.1759978785881</v>
      </c>
      <c r="L20" s="4084">
        <v>-0.60121389498611022</v>
      </c>
      <c r="M20" s="4084">
        <v>-91.763593487858316</v>
      </c>
      <c r="N20" s="4084">
        <v>-35.371155429722563</v>
      </c>
      <c r="O20" s="4084">
        <v>-8.0285330238268421E-2</v>
      </c>
      <c r="P20" s="4084">
        <v>0</v>
      </c>
      <c r="Q20" s="4084">
        <v>-3344.3597497357828</v>
      </c>
      <c r="R20" s="4084">
        <v>0</v>
      </c>
      <c r="S20" s="4084">
        <v>0</v>
      </c>
      <c r="T20" s="4084">
        <v>0</v>
      </c>
      <c r="U20" s="4084">
        <v>-476.6132790865841</v>
      </c>
      <c r="V20" s="4084">
        <v>-476.2484123586429</v>
      </c>
      <c r="W20" s="4084">
        <v>-0.36486672794117642</v>
      </c>
      <c r="X20" s="4084">
        <v>-31.692984896661365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-31.692984896661365</v>
      </c>
      <c r="AF20" s="4084">
        <v>-42019.452165032024</v>
      </c>
      <c r="AG20" s="4084">
        <v>21081.348800629039</v>
      </c>
      <c r="AH20" s="4084">
        <v>-1391.4593600000001</v>
      </c>
      <c r="AI20" s="4084">
        <v>-31948.077864999999</v>
      </c>
      <c r="AJ20" s="4084">
        <v>37338.037951999991</v>
      </c>
      <c r="AK20" s="4084">
        <v>1938.6000000000001</v>
      </c>
      <c r="AL20" s="4084">
        <v>-717.99299999999994</v>
      </c>
      <c r="AM20" s="4100">
        <v>-68652.60064926483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-48953.122750000002</v>
      </c>
      <c r="D21" s="4084">
        <v>-1415.2427499999999</v>
      </c>
      <c r="E21" s="4084">
        <v>-390.13500000000005</v>
      </c>
      <c r="F21" s="4084">
        <v>-1025.1077499999999</v>
      </c>
      <c r="G21" s="4084">
        <v>-47537.88</v>
      </c>
      <c r="H21" s="4084">
        <v>0</v>
      </c>
      <c r="I21" s="4084">
        <v>-47537.88</v>
      </c>
      <c r="J21" s="4084">
        <v>-3125.1649257970089</v>
      </c>
      <c r="K21" s="4084">
        <v>-3099.2972514408366</v>
      </c>
      <c r="L21" s="4084">
        <v>-0.60121389498611022</v>
      </c>
      <c r="M21" s="4084">
        <v>-91.470070867412176</v>
      </c>
      <c r="N21" s="4084">
        <v>-34.14471787604694</v>
      </c>
      <c r="O21" s="4084">
        <v>0</v>
      </c>
      <c r="P21" s="4084">
        <v>0</v>
      </c>
      <c r="Q21" s="4084">
        <v>-2973.0812488023921</v>
      </c>
      <c r="R21" s="4084">
        <v>0</v>
      </c>
      <c r="S21" s="4084">
        <v>0</v>
      </c>
      <c r="T21" s="4084">
        <v>0</v>
      </c>
      <c r="U21" s="4084">
        <v>-0.12079200323101777</v>
      </c>
      <c r="V21" s="4084">
        <v>-0.12079200323101777</v>
      </c>
      <c r="W21" s="4084">
        <v>0</v>
      </c>
      <c r="X21" s="4084">
        <v>-25.746882352941178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-25.746882352941178</v>
      </c>
      <c r="AF21" s="4084">
        <v>-18118.04306</v>
      </c>
      <c r="AG21" s="4084">
        <v>-922.38819854999997</v>
      </c>
      <c r="AH21" s="4084">
        <v>-1391.4593600000001</v>
      </c>
      <c r="AI21" s="4084">
        <v>-31948.077864999999</v>
      </c>
      <c r="AJ21" s="4084">
        <v>40820.777544000004</v>
      </c>
      <c r="AK21" s="4084">
        <v>974.64748662568991</v>
      </c>
      <c r="AL21" s="4084">
        <v>-717.99299999999994</v>
      </c>
      <c r="AM21" s="4100">
        <v>-63380.824128721317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-377.50589340366332</v>
      </c>
      <c r="K22" s="4084">
        <v>-371.5328292282793</v>
      </c>
      <c r="L22" s="4084">
        <v>0</v>
      </c>
      <c r="M22" s="4084">
        <v>-0.17404296464967067</v>
      </c>
      <c r="N22" s="4084">
        <v>0</v>
      </c>
      <c r="O22" s="4084">
        <v>-8.0285330238268421E-2</v>
      </c>
      <c r="P22" s="4084">
        <v>0</v>
      </c>
      <c r="Q22" s="4084">
        <v>-371.27850093339129</v>
      </c>
      <c r="R22" s="4084">
        <v>0</v>
      </c>
      <c r="S22" s="4084">
        <v>0</v>
      </c>
      <c r="T22" s="4084">
        <v>0</v>
      </c>
      <c r="U22" s="4084">
        <v>-2.6961631663974153E-2</v>
      </c>
      <c r="V22" s="4084">
        <v>-2.6961631663974153E-2</v>
      </c>
      <c r="W22" s="4084">
        <v>0</v>
      </c>
      <c r="X22" s="4084">
        <v>-5.9461025437201913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-5.9461025437201913</v>
      </c>
      <c r="AF22" s="4084">
        <v>-846.93804</v>
      </c>
      <c r="AG22" s="4084">
        <v>-1157.4966808209649</v>
      </c>
      <c r="AH22" s="4084">
        <v>0</v>
      </c>
      <c r="AI22" s="4084">
        <v>0</v>
      </c>
      <c r="AJ22" s="4084">
        <v>0</v>
      </c>
      <c r="AK22" s="4084">
        <v>1063.5525133743108</v>
      </c>
      <c r="AL22" s="4084">
        <v>0</v>
      </c>
      <c r="AM22" s="4100">
        <v>-1318.3881008503174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-477.81144266116127</v>
      </c>
      <c r="K23" s="4084">
        <v>-1.3459172094721052</v>
      </c>
      <c r="L23" s="4084">
        <v>0</v>
      </c>
      <c r="M23" s="4084">
        <v>-0.1194796557964781</v>
      </c>
      <c r="N23" s="4084">
        <v>-1.2264375536756273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-476.46552545168919</v>
      </c>
      <c r="V23" s="4084">
        <v>-476.10065872374793</v>
      </c>
      <c r="W23" s="4084">
        <v>-0.36486672794117642</v>
      </c>
      <c r="X23" s="4084">
        <v>0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0</v>
      </c>
      <c r="AF23" s="4084">
        <v>-22778.100980922882</v>
      </c>
      <c r="AG23" s="4084">
        <v>22279.882317128813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-976.03010645522977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-276.37008410914933</v>
      </c>
      <c r="AG24" s="4086">
        <v>881.35136287119337</v>
      </c>
      <c r="AH24" s="4086">
        <v>0</v>
      </c>
      <c r="AI24" s="4086">
        <v>0</v>
      </c>
      <c r="AJ24" s="4086">
        <v>-3482.7395920000013</v>
      </c>
      <c r="AK24" s="4086">
        <v>-99.600000000000492</v>
      </c>
      <c r="AL24" s="4086">
        <v>0</v>
      </c>
      <c r="AM24" s="4087">
        <v>-2977.3583132379576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28188.706164933279</v>
      </c>
      <c r="D25" s="4084">
        <v>4629.1529706000001</v>
      </c>
      <c r="E25" s="4084">
        <v>776.08500000000004</v>
      </c>
      <c r="F25" s="4084">
        <v>3853.0679705999996</v>
      </c>
      <c r="G25" s="4084">
        <v>23559.553194333275</v>
      </c>
      <c r="H25" s="4084">
        <v>19046.999999999993</v>
      </c>
      <c r="I25" s="4084">
        <v>4512.5531943332844</v>
      </c>
      <c r="J25" s="4084">
        <v>100518.9963888186</v>
      </c>
      <c r="K25" s="4084">
        <v>42912.680792554907</v>
      </c>
      <c r="L25" s="4084">
        <v>8766.5207269590883</v>
      </c>
      <c r="M25" s="4084">
        <v>4015.0111420952662</v>
      </c>
      <c r="N25" s="4084">
        <v>19302.111529460082</v>
      </c>
      <c r="O25" s="4084">
        <v>302.60088030747897</v>
      </c>
      <c r="P25" s="4084">
        <v>206.19957091045944</v>
      </c>
      <c r="Q25" s="4084">
        <v>6398.7558582865659</v>
      </c>
      <c r="R25" s="4084">
        <v>3920.7738442112764</v>
      </c>
      <c r="S25" s="4084">
        <v>0</v>
      </c>
      <c r="T25" s="4084">
        <v>0.70724032468947307</v>
      </c>
      <c r="U25" s="4084">
        <v>10447.83806448078</v>
      </c>
      <c r="V25" s="4084">
        <v>3984.419808966074</v>
      </c>
      <c r="W25" s="4084">
        <v>6463.4182555147063</v>
      </c>
      <c r="X25" s="4084">
        <v>47158.477531782912</v>
      </c>
      <c r="Y25" s="4084">
        <v>42466.915115445059</v>
      </c>
      <c r="Z25" s="4084">
        <v>543.1871284336612</v>
      </c>
      <c r="AA25" s="4084">
        <v>1777.6831841680128</v>
      </c>
      <c r="AB25" s="4084">
        <v>770.32912272877707</v>
      </c>
      <c r="AC25" s="4084">
        <v>17.22065283623305</v>
      </c>
      <c r="AD25" s="4084">
        <v>158.76791245858814</v>
      </c>
      <c r="AE25" s="4084">
        <v>1424.3744157125693</v>
      </c>
      <c r="AF25" s="4084">
        <v>988.89569999999992</v>
      </c>
      <c r="AG25" s="4084">
        <v>21081.348800629043</v>
      </c>
      <c r="AH25" s="4084">
        <v>0</v>
      </c>
      <c r="AI25" s="4084">
        <v>0</v>
      </c>
      <c r="AJ25" s="4084">
        <v>37338.037951999991</v>
      </c>
      <c r="AK25" s="4084">
        <v>1938.6000000000001</v>
      </c>
      <c r="AL25" s="4084">
        <v>5346.2160000000003</v>
      </c>
      <c r="AM25" s="4100">
        <v>195400.80100638091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27288.171164933279</v>
      </c>
      <c r="D26" s="4084">
        <v>3728.6179706000003</v>
      </c>
      <c r="E26" s="4084">
        <v>0</v>
      </c>
      <c r="F26" s="4084">
        <v>3728.6179706000003</v>
      </c>
      <c r="G26" s="4084">
        <v>23559.553194333275</v>
      </c>
      <c r="H26" s="4084">
        <v>19046.999999999993</v>
      </c>
      <c r="I26" s="4084">
        <v>4512.5531943332844</v>
      </c>
      <c r="J26" s="4084">
        <v>57576.282976024173</v>
      </c>
      <c r="K26" s="4084">
        <v>7414.4928823845858</v>
      </c>
      <c r="L26" s="4084">
        <v>191.84001518862064</v>
      </c>
      <c r="M26" s="4084">
        <v>697.13441132922105</v>
      </c>
      <c r="N26" s="4084">
        <v>2925.4824733469086</v>
      </c>
      <c r="O26" s="4084">
        <v>116.25020108260978</v>
      </c>
      <c r="P26" s="4084">
        <v>133.75485460783466</v>
      </c>
      <c r="Q26" s="4084">
        <v>3350.0161810633776</v>
      </c>
      <c r="R26" s="4084">
        <v>9.4595480092219061E-3</v>
      </c>
      <c r="S26" s="4084">
        <v>0</v>
      </c>
      <c r="T26" s="4084">
        <v>5.2862180051534181E-3</v>
      </c>
      <c r="U26" s="4084">
        <v>3197.5899637520188</v>
      </c>
      <c r="V26" s="4084">
        <v>2112.0262762520192</v>
      </c>
      <c r="W26" s="4084">
        <v>1085.5636874999998</v>
      </c>
      <c r="X26" s="4084">
        <v>46964.200129887569</v>
      </c>
      <c r="Y26" s="4084">
        <v>42466.915115445059</v>
      </c>
      <c r="Z26" s="4084">
        <v>469.29390413610429</v>
      </c>
      <c r="AA26" s="4084">
        <v>1777.6831841680128</v>
      </c>
      <c r="AB26" s="4084">
        <v>770.32912272877707</v>
      </c>
      <c r="AC26" s="4084">
        <v>17.22065283623305</v>
      </c>
      <c r="AD26" s="4084">
        <v>153.44581315611748</v>
      </c>
      <c r="AE26" s="4084">
        <v>1309.3123374172651</v>
      </c>
      <c r="AF26" s="4084">
        <v>988.89569999999992</v>
      </c>
      <c r="AG26" s="4084">
        <v>7329.1430249999994</v>
      </c>
      <c r="AH26" s="4084">
        <v>0</v>
      </c>
      <c r="AI26" s="4084">
        <v>0</v>
      </c>
      <c r="AJ26" s="4084">
        <v>19192.745130000003</v>
      </c>
      <c r="AK26" s="4084">
        <v>0</v>
      </c>
      <c r="AL26" s="4084">
        <v>4214.6750000000002</v>
      </c>
      <c r="AM26" s="4100">
        <v>116589.91299595745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2333.1610609275308</v>
      </c>
      <c r="K27" s="4084">
        <v>2325.8189776115896</v>
      </c>
      <c r="L27" s="4084">
        <v>138.15137271068073</v>
      </c>
      <c r="M27" s="4084">
        <v>325.69034922758829</v>
      </c>
      <c r="N27" s="4084">
        <v>1702.2019460441993</v>
      </c>
      <c r="O27" s="4084">
        <v>42.395385729650329</v>
      </c>
      <c r="P27" s="4084">
        <v>59.134955781409367</v>
      </c>
      <c r="Q27" s="4084">
        <v>58.244968118061749</v>
      </c>
      <c r="R27" s="4084">
        <v>0</v>
      </c>
      <c r="S27" s="4084">
        <v>0</v>
      </c>
      <c r="T27" s="4084">
        <v>0</v>
      </c>
      <c r="U27" s="4084">
        <v>3.2433772213247174</v>
      </c>
      <c r="V27" s="4084">
        <v>3.2433772213247174</v>
      </c>
      <c r="W27" s="4084">
        <v>0</v>
      </c>
      <c r="X27" s="4084">
        <v>4.0987060946160891</v>
      </c>
      <c r="Y27" s="4084">
        <v>0</v>
      </c>
      <c r="Z27" s="4084">
        <v>0.27743105487046144</v>
      </c>
      <c r="AA27" s="4084">
        <v>0</v>
      </c>
      <c r="AB27" s="4084">
        <v>0</v>
      </c>
      <c r="AC27" s="4084">
        <v>0</v>
      </c>
      <c r="AD27" s="4084">
        <v>0</v>
      </c>
      <c r="AE27" s="4084">
        <v>3.8212750397456277</v>
      </c>
      <c r="AF27" s="4084">
        <v>0</v>
      </c>
      <c r="AG27" s="4084">
        <v>4.5808099999999996</v>
      </c>
      <c r="AH27" s="4084">
        <v>0</v>
      </c>
      <c r="AI27" s="4084">
        <v>0</v>
      </c>
      <c r="AJ27" s="4084">
        <v>863.60013199999992</v>
      </c>
      <c r="AK27" s="4084">
        <v>0</v>
      </c>
      <c r="AL27" s="4084">
        <v>0</v>
      </c>
      <c r="AM27" s="4100">
        <v>3201.3420029275308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95.101863427044123</v>
      </c>
      <c r="K28" s="4084">
        <v>86.623265560607109</v>
      </c>
      <c r="L28" s="4084">
        <v>0.33730045472882686</v>
      </c>
      <c r="M28" s="4084">
        <v>11.786933865570825</v>
      </c>
      <c r="N28" s="4084">
        <v>47.650062899013001</v>
      </c>
      <c r="O28" s="4084">
        <v>6.8251402009736797</v>
      </c>
      <c r="P28" s="4084">
        <v>6.1610226964862456</v>
      </c>
      <c r="Q28" s="4084">
        <v>13.862805443834546</v>
      </c>
      <c r="R28" s="4084">
        <v>0</v>
      </c>
      <c r="S28" s="4084">
        <v>0</v>
      </c>
      <c r="T28" s="4084">
        <v>0</v>
      </c>
      <c r="U28" s="4084">
        <v>3.3205634087237481</v>
      </c>
      <c r="V28" s="4084">
        <v>3.3205634087237481</v>
      </c>
      <c r="W28" s="4084">
        <v>0</v>
      </c>
      <c r="X28" s="4084">
        <v>5.158034457713244</v>
      </c>
      <c r="Y28" s="4084">
        <v>0</v>
      </c>
      <c r="Z28" s="4084">
        <v>0.4541274624827189</v>
      </c>
      <c r="AA28" s="4084">
        <v>0</v>
      </c>
      <c r="AB28" s="4084">
        <v>0</v>
      </c>
      <c r="AC28" s="4084">
        <v>0</v>
      </c>
      <c r="AD28" s="4084">
        <v>0</v>
      </c>
      <c r="AE28" s="4084">
        <v>4.7039069952305237</v>
      </c>
      <c r="AF28" s="4084">
        <v>0</v>
      </c>
      <c r="AG28" s="4084">
        <v>3.1650000000000003E-3</v>
      </c>
      <c r="AH28" s="4084">
        <v>0</v>
      </c>
      <c r="AI28" s="4084">
        <v>0</v>
      </c>
      <c r="AJ28" s="4084">
        <v>144.73447400000001</v>
      </c>
      <c r="AK28" s="4084">
        <v>0</v>
      </c>
      <c r="AL28" s="4084">
        <v>0</v>
      </c>
      <c r="AM28" s="4100">
        <v>239.83950242704412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23559.553194333275</v>
      </c>
      <c r="D29" s="4084">
        <v>0</v>
      </c>
      <c r="E29" s="4084">
        <v>0</v>
      </c>
      <c r="F29" s="4084">
        <v>0</v>
      </c>
      <c r="G29" s="4084">
        <v>23559.553194333275</v>
      </c>
      <c r="H29" s="4084">
        <v>19046.999999999993</v>
      </c>
      <c r="I29" s="4084">
        <v>4512.5531943332844</v>
      </c>
      <c r="J29" s="4084">
        <v>52496.277710697766</v>
      </c>
      <c r="K29" s="4084">
        <v>4151.6887148413507</v>
      </c>
      <c r="L29" s="4084">
        <v>40.37786604896349</v>
      </c>
      <c r="M29" s="4084">
        <v>312.19754247779457</v>
      </c>
      <c r="N29" s="4084">
        <v>466.61085755776867</v>
      </c>
      <c r="O29" s="4084">
        <v>38.221583543101382</v>
      </c>
      <c r="P29" s="4084">
        <v>48.358305617823447</v>
      </c>
      <c r="Q29" s="4084">
        <v>3245.9078138298837</v>
      </c>
      <c r="R29" s="4084">
        <v>9.4595480092219061E-3</v>
      </c>
      <c r="S29" s="4084">
        <v>0</v>
      </c>
      <c r="T29" s="4084">
        <v>5.2862180051534181E-3</v>
      </c>
      <c r="U29" s="4084">
        <v>3172.5577921042009</v>
      </c>
      <c r="V29" s="4084">
        <v>2086.9941046042004</v>
      </c>
      <c r="W29" s="4084">
        <v>1085.5636874999998</v>
      </c>
      <c r="X29" s="4084">
        <v>45172.031203752209</v>
      </c>
      <c r="Y29" s="4084">
        <v>42466.915115445059</v>
      </c>
      <c r="Z29" s="4084">
        <v>466.54297615922246</v>
      </c>
      <c r="AA29" s="4084">
        <v>0</v>
      </c>
      <c r="AB29" s="4084">
        <v>770.32912272877707</v>
      </c>
      <c r="AC29" s="4084">
        <v>17.22065283623305</v>
      </c>
      <c r="AD29" s="4084">
        <v>153.44581315611748</v>
      </c>
      <c r="AE29" s="4084">
        <v>1297.577523426804</v>
      </c>
      <c r="AF29" s="4084">
        <v>988.89569999999992</v>
      </c>
      <c r="AG29" s="4084">
        <v>7324.2752549999987</v>
      </c>
      <c r="AH29" s="4084">
        <v>0</v>
      </c>
      <c r="AI29" s="4084">
        <v>0</v>
      </c>
      <c r="AJ29" s="4084">
        <v>18184.410524000003</v>
      </c>
      <c r="AK29" s="4084">
        <v>0</v>
      </c>
      <c r="AL29" s="4084">
        <v>0</v>
      </c>
      <c r="AM29" s="4100">
        <v>102553.41238403103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30.994419999999998</v>
      </c>
      <c r="D30" s="4084">
        <v>0</v>
      </c>
      <c r="E30" s="4084">
        <v>0</v>
      </c>
      <c r="F30" s="4084">
        <v>0</v>
      </c>
      <c r="G30" s="4084">
        <v>30.994419999999998</v>
      </c>
      <c r="H30" s="4084">
        <v>0</v>
      </c>
      <c r="I30" s="4084">
        <v>30.994419999999998</v>
      </c>
      <c r="J30" s="4084">
        <v>345.46541844620555</v>
      </c>
      <c r="K30" s="4084">
        <v>232.14292107643107</v>
      </c>
      <c r="L30" s="4084">
        <v>0.45113299883979968</v>
      </c>
      <c r="M30" s="4084">
        <v>23.300211751354873</v>
      </c>
      <c r="N30" s="4084">
        <v>13.367507484671689</v>
      </c>
      <c r="O30" s="4084">
        <v>1.3815582426268507</v>
      </c>
      <c r="P30" s="4084">
        <v>5.5163537047377726</v>
      </c>
      <c r="Q30" s="4084">
        <v>188.12615689420008</v>
      </c>
      <c r="R30" s="4084">
        <v>0</v>
      </c>
      <c r="S30" s="4084">
        <v>0</v>
      </c>
      <c r="T30" s="4084">
        <v>0</v>
      </c>
      <c r="U30" s="4084">
        <v>19.546111740354458</v>
      </c>
      <c r="V30" s="4084">
        <v>19.536962843295637</v>
      </c>
      <c r="W30" s="4084">
        <v>9.148897058823529E-3</v>
      </c>
      <c r="X30" s="4084">
        <v>93.776385629420091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93.776385629420091</v>
      </c>
      <c r="AF30" s="4084">
        <v>0</v>
      </c>
      <c r="AG30" s="4084">
        <v>598.32425999999998</v>
      </c>
      <c r="AH30" s="4084">
        <v>0</v>
      </c>
      <c r="AI30" s="4084">
        <v>0</v>
      </c>
      <c r="AJ30" s="4084">
        <v>751.34510599999999</v>
      </c>
      <c r="AK30" s="4084">
        <v>0</v>
      </c>
      <c r="AL30" s="4084">
        <v>0</v>
      </c>
      <c r="AM30" s="4100">
        <v>1726.1292044462057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395.27807318772318</v>
      </c>
      <c r="K31" s="4084">
        <v>374.12578434324701</v>
      </c>
      <c r="L31" s="4084">
        <v>0.27561466266869072</v>
      </c>
      <c r="M31" s="4084">
        <v>26.009070177035671</v>
      </c>
      <c r="N31" s="4084">
        <v>6.1444176125900585</v>
      </c>
      <c r="O31" s="4084">
        <v>1.1905294274006211</v>
      </c>
      <c r="P31" s="4084">
        <v>4.3887199376384665</v>
      </c>
      <c r="Q31" s="4084">
        <v>336.1174325259135</v>
      </c>
      <c r="R31" s="4084">
        <v>0</v>
      </c>
      <c r="S31" s="4084">
        <v>0</v>
      </c>
      <c r="T31" s="4084">
        <v>0</v>
      </c>
      <c r="U31" s="4084">
        <v>3.9171032923417752</v>
      </c>
      <c r="V31" s="4084">
        <v>3.8065541195476573</v>
      </c>
      <c r="W31" s="4084">
        <v>0.11054917279411763</v>
      </c>
      <c r="X31" s="4084">
        <v>17.235185552134361</v>
      </c>
      <c r="Y31" s="4084">
        <v>0</v>
      </c>
      <c r="Z31" s="4084">
        <v>8.3580686999880971</v>
      </c>
      <c r="AA31" s="4084">
        <v>0</v>
      </c>
      <c r="AB31" s="4084">
        <v>0</v>
      </c>
      <c r="AC31" s="4084">
        <v>0</v>
      </c>
      <c r="AD31" s="4084">
        <v>0</v>
      </c>
      <c r="AE31" s="4084">
        <v>8.8771168521462638</v>
      </c>
      <c r="AF31" s="4084">
        <v>0</v>
      </c>
      <c r="AG31" s="4084">
        <v>539.85827000000006</v>
      </c>
      <c r="AH31" s="4084">
        <v>0</v>
      </c>
      <c r="AI31" s="4084">
        <v>0</v>
      </c>
      <c r="AJ31" s="4084">
        <v>1063.0990619999998</v>
      </c>
      <c r="AK31" s="4084">
        <v>0</v>
      </c>
      <c r="AL31" s="4084">
        <v>0</v>
      </c>
      <c r="AM31" s="4100">
        <v>1998.2354051877232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36.210293077161701</v>
      </c>
      <c r="K32" s="4084">
        <v>33.395049491236101</v>
      </c>
      <c r="L32" s="4084">
        <v>0.86296515284128561</v>
      </c>
      <c r="M32" s="4084">
        <v>4.6703394259930118</v>
      </c>
      <c r="N32" s="4084">
        <v>8.0436404784415672</v>
      </c>
      <c r="O32" s="4084">
        <v>2.3508964102918375E-2</v>
      </c>
      <c r="P32" s="4084">
        <v>0.495238340162797</v>
      </c>
      <c r="Q32" s="4084">
        <v>19.299357129694521</v>
      </c>
      <c r="R32" s="4084">
        <v>0</v>
      </c>
      <c r="S32" s="4084">
        <v>0</v>
      </c>
      <c r="T32" s="4084">
        <v>0</v>
      </c>
      <c r="U32" s="4084">
        <v>0.27273101777059772</v>
      </c>
      <c r="V32" s="4084">
        <v>0.27273101777059772</v>
      </c>
      <c r="W32" s="4084">
        <v>0</v>
      </c>
      <c r="X32" s="4084">
        <v>2.5425125681549989</v>
      </c>
      <c r="Y32" s="4084">
        <v>0</v>
      </c>
      <c r="Z32" s="4084">
        <v>1.7672168606828209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0.77529570747217813</v>
      </c>
      <c r="AF32" s="4084">
        <v>0</v>
      </c>
      <c r="AG32" s="4084">
        <v>53.000035000000004</v>
      </c>
      <c r="AH32" s="4084">
        <v>0</v>
      </c>
      <c r="AI32" s="4084">
        <v>0</v>
      </c>
      <c r="AJ32" s="4084">
        <v>150.874788</v>
      </c>
      <c r="AK32" s="4084">
        <v>0</v>
      </c>
      <c r="AL32" s="4084">
        <v>0</v>
      </c>
      <c r="AM32" s="4084">
        <v>240.0851160771617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394.70661916062392</v>
      </c>
      <c r="K33" s="4084">
        <v>381.08345599150994</v>
      </c>
      <c r="L33" s="4084">
        <v>0.39504344358511928</v>
      </c>
      <c r="M33" s="4084">
        <v>12.028831201486641</v>
      </c>
      <c r="N33" s="4084">
        <v>7.8246543267880835</v>
      </c>
      <c r="O33" s="4084">
        <v>0.53109559155775343</v>
      </c>
      <c r="P33" s="4084">
        <v>4.8135386996926135</v>
      </c>
      <c r="Q33" s="4084">
        <v>355.49029272839977</v>
      </c>
      <c r="R33" s="4084">
        <v>0</v>
      </c>
      <c r="S33" s="4084">
        <v>0</v>
      </c>
      <c r="T33" s="4084">
        <v>0</v>
      </c>
      <c r="U33" s="4084">
        <v>4.2203226978998387</v>
      </c>
      <c r="V33" s="4084">
        <v>4.2203226978998387</v>
      </c>
      <c r="W33" s="4084">
        <v>0</v>
      </c>
      <c r="X33" s="4084">
        <v>9.4028404712141143</v>
      </c>
      <c r="Y33" s="4084">
        <v>0</v>
      </c>
      <c r="Z33" s="4084">
        <v>6.395449374234782</v>
      </c>
      <c r="AA33" s="4084">
        <v>0</v>
      </c>
      <c r="AB33" s="4084">
        <v>0</v>
      </c>
      <c r="AC33" s="4084">
        <v>0</v>
      </c>
      <c r="AD33" s="4084">
        <v>0</v>
      </c>
      <c r="AE33" s="4084">
        <v>3.0073910969793318</v>
      </c>
      <c r="AF33" s="4084">
        <v>0</v>
      </c>
      <c r="AG33" s="4084">
        <v>304.20503000000002</v>
      </c>
      <c r="AH33" s="4084">
        <v>0</v>
      </c>
      <c r="AI33" s="4084">
        <v>0</v>
      </c>
      <c r="AJ33" s="4084">
        <v>861.61310200000003</v>
      </c>
      <c r="AK33" s="4084">
        <v>0</v>
      </c>
      <c r="AL33" s="4084">
        <v>0</v>
      </c>
      <c r="AM33" s="4084">
        <v>1560.524751160624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225.86166000000003</v>
      </c>
      <c r="D34" s="4084">
        <v>0</v>
      </c>
      <c r="E34" s="4084">
        <v>0</v>
      </c>
      <c r="F34" s="4084">
        <v>0</v>
      </c>
      <c r="G34" s="4084">
        <v>225.86166000000003</v>
      </c>
      <c r="H34" s="4084">
        <v>0</v>
      </c>
      <c r="I34" s="4084">
        <v>225.86166000000003</v>
      </c>
      <c r="J34" s="4084">
        <v>47323.25070374686</v>
      </c>
      <c r="K34" s="4084">
        <v>1147.1774675337583</v>
      </c>
      <c r="L34" s="4084">
        <v>0.58467955896999124</v>
      </c>
      <c r="M34" s="4084">
        <v>23.425427549876936</v>
      </c>
      <c r="N34" s="4084">
        <v>74.366517281258282</v>
      </c>
      <c r="O34" s="4084">
        <v>1.2444965462532322</v>
      </c>
      <c r="P34" s="4084">
        <v>4.1739325534290757</v>
      </c>
      <c r="Q34" s="4084">
        <v>1043.3824140439706</v>
      </c>
      <c r="R34" s="4084">
        <v>0</v>
      </c>
      <c r="S34" s="4084">
        <v>0</v>
      </c>
      <c r="T34" s="4084">
        <v>0</v>
      </c>
      <c r="U34" s="4084">
        <v>2372.4759492235758</v>
      </c>
      <c r="V34" s="4084">
        <v>1436.3267116316638</v>
      </c>
      <c r="W34" s="4084">
        <v>936.14923759191151</v>
      </c>
      <c r="X34" s="4084">
        <v>43803.597286989534</v>
      </c>
      <c r="Y34" s="4084">
        <v>42466.915115445059</v>
      </c>
      <c r="Z34" s="4084">
        <v>363.7713909145528</v>
      </c>
      <c r="AA34" s="4084">
        <v>0</v>
      </c>
      <c r="AB34" s="4084">
        <v>0</v>
      </c>
      <c r="AC34" s="4084">
        <v>15.594841901529492</v>
      </c>
      <c r="AD34" s="4084">
        <v>0</v>
      </c>
      <c r="AE34" s="4084">
        <v>957.31593872838869</v>
      </c>
      <c r="AF34" s="4084">
        <v>245.92879999999994</v>
      </c>
      <c r="AG34" s="4084">
        <v>1648.4976350000002</v>
      </c>
      <c r="AH34" s="4084">
        <v>0</v>
      </c>
      <c r="AI34" s="4084">
        <v>0</v>
      </c>
      <c r="AJ34" s="4084">
        <v>3716.3346839999999</v>
      </c>
      <c r="AK34" s="4084">
        <v>0</v>
      </c>
      <c r="AL34" s="4084">
        <v>0</v>
      </c>
      <c r="AM34" s="4084">
        <v>53159.873482746865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2829.68</v>
      </c>
      <c r="D35" s="4084">
        <v>0</v>
      </c>
      <c r="E35" s="4084">
        <v>0</v>
      </c>
      <c r="F35" s="4084">
        <v>0</v>
      </c>
      <c r="G35" s="4084">
        <v>2829.68</v>
      </c>
      <c r="H35" s="4084">
        <v>0</v>
      </c>
      <c r="I35" s="4084">
        <v>2829.68</v>
      </c>
      <c r="J35" s="4084">
        <v>928.43855812338438</v>
      </c>
      <c r="K35" s="4084">
        <v>708.28470251029114</v>
      </c>
      <c r="L35" s="4084">
        <v>0.50976629809696006</v>
      </c>
      <c r="M35" s="4084">
        <v>7.5633140425733094</v>
      </c>
      <c r="N35" s="4084">
        <v>91.210753654599358</v>
      </c>
      <c r="O35" s="4084">
        <v>2.4567606763150418</v>
      </c>
      <c r="P35" s="4084">
        <v>9.4876190192092729</v>
      </c>
      <c r="Q35" s="4084">
        <v>597.0564888194973</v>
      </c>
      <c r="R35" s="4084">
        <v>0</v>
      </c>
      <c r="S35" s="4084">
        <v>0</v>
      </c>
      <c r="T35" s="4084">
        <v>0</v>
      </c>
      <c r="U35" s="4084">
        <v>33.878567097073081</v>
      </c>
      <c r="V35" s="4084">
        <v>33.799276655896605</v>
      </c>
      <c r="W35" s="4084">
        <v>7.9290441176470577E-2</v>
      </c>
      <c r="X35" s="4084">
        <v>186.27528851602017</v>
      </c>
      <c r="Y35" s="4084">
        <v>0</v>
      </c>
      <c r="Z35" s="4084">
        <v>0.30561653333793881</v>
      </c>
      <c r="AA35" s="4084">
        <v>0</v>
      </c>
      <c r="AB35" s="4084">
        <v>0</v>
      </c>
      <c r="AC35" s="4084">
        <v>0</v>
      </c>
      <c r="AD35" s="4084">
        <v>148.99882301606857</v>
      </c>
      <c r="AE35" s="4084">
        <v>36.970848966613673</v>
      </c>
      <c r="AF35" s="4084">
        <v>0</v>
      </c>
      <c r="AG35" s="4084">
        <v>455.97627500000004</v>
      </c>
      <c r="AH35" s="4084">
        <v>0</v>
      </c>
      <c r="AI35" s="4084">
        <v>0</v>
      </c>
      <c r="AJ35" s="4084">
        <v>999.31888199999992</v>
      </c>
      <c r="AK35" s="4084">
        <v>0</v>
      </c>
      <c r="AL35" s="4084">
        <v>0</v>
      </c>
      <c r="AM35" s="4084">
        <v>5213.4137151233845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19046.999999999993</v>
      </c>
      <c r="D36" s="4084">
        <v>0</v>
      </c>
      <c r="E36" s="4084">
        <v>0</v>
      </c>
      <c r="F36" s="4084">
        <v>0</v>
      </c>
      <c r="G36" s="4084">
        <v>19046.999999999993</v>
      </c>
      <c r="H36" s="4084">
        <v>19046.999999999993</v>
      </c>
      <c r="I36" s="4084">
        <v>0</v>
      </c>
      <c r="J36" s="4084">
        <v>278.71686875555355</v>
      </c>
      <c r="K36" s="4084">
        <v>204.07528790922854</v>
      </c>
      <c r="L36" s="4084">
        <v>0</v>
      </c>
      <c r="M36" s="4084">
        <v>3.0756917482784245</v>
      </c>
      <c r="N36" s="4084">
        <v>4.7637401413240656</v>
      </c>
      <c r="O36" s="4084">
        <v>0.1899938293852208</v>
      </c>
      <c r="P36" s="4084">
        <v>0.54279840380916222</v>
      </c>
      <c r="Q36" s="4084">
        <v>195.50306378643165</v>
      </c>
      <c r="R36" s="4084">
        <v>0</v>
      </c>
      <c r="S36" s="4084">
        <v>0</v>
      </c>
      <c r="T36" s="4084">
        <v>0</v>
      </c>
      <c r="U36" s="4084">
        <v>67.184370693956083</v>
      </c>
      <c r="V36" s="4084">
        <v>40.177697899838449</v>
      </c>
      <c r="W36" s="4084">
        <v>27.006672794117641</v>
      </c>
      <c r="X36" s="4084">
        <v>7.4572101523690062</v>
      </c>
      <c r="Y36" s="4084">
        <v>0</v>
      </c>
      <c r="Z36" s="4084">
        <v>1.3396317770259776</v>
      </c>
      <c r="AA36" s="4084">
        <v>0</v>
      </c>
      <c r="AB36" s="4084">
        <v>0</v>
      </c>
      <c r="AC36" s="4084">
        <v>0</v>
      </c>
      <c r="AD36" s="4084">
        <v>4.4469901400489107</v>
      </c>
      <c r="AE36" s="4084">
        <v>1.6705882352941177</v>
      </c>
      <c r="AF36" s="4084">
        <v>742.96690000000001</v>
      </c>
      <c r="AG36" s="4084">
        <v>1460.230775</v>
      </c>
      <c r="AH36" s="4084">
        <v>0</v>
      </c>
      <c r="AI36" s="4084">
        <v>0</v>
      </c>
      <c r="AJ36" s="4084">
        <v>2966.4678934040003</v>
      </c>
      <c r="AK36" s="4084">
        <v>0</v>
      </c>
      <c r="AL36" s="4084">
        <v>0</v>
      </c>
      <c r="AM36" s="4084">
        <v>24495.382437159547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232.05149433328407</v>
      </c>
      <c r="D37" s="4084">
        <v>0</v>
      </c>
      <c r="E37" s="4084">
        <v>0</v>
      </c>
      <c r="F37" s="4084">
        <v>0</v>
      </c>
      <c r="G37" s="4084">
        <v>232.05149433328407</v>
      </c>
      <c r="H37" s="4084">
        <v>0</v>
      </c>
      <c r="I37" s="4084">
        <v>232.05149433328407</v>
      </c>
      <c r="J37" s="4084">
        <v>88.76975649579893</v>
      </c>
      <c r="K37" s="4084">
        <v>62.746824249890494</v>
      </c>
      <c r="L37" s="4084">
        <v>0</v>
      </c>
      <c r="M37" s="4084">
        <v>0.1324909063691625</v>
      </c>
      <c r="N37" s="4084">
        <v>2.8150223765443037</v>
      </c>
      <c r="O37" s="4084">
        <v>0.43986898242881861</v>
      </c>
      <c r="P37" s="4084">
        <v>1.2407039829295352</v>
      </c>
      <c r="Q37" s="4084">
        <v>58.118738001618681</v>
      </c>
      <c r="R37" s="4084">
        <v>0</v>
      </c>
      <c r="S37" s="4084">
        <v>0</v>
      </c>
      <c r="T37" s="4084">
        <v>0</v>
      </c>
      <c r="U37" s="4084">
        <v>19.462001020086955</v>
      </c>
      <c r="V37" s="4084">
        <v>19.454812600969305</v>
      </c>
      <c r="W37" s="4084">
        <v>7.1884191176470585E-3</v>
      </c>
      <c r="X37" s="4084">
        <v>6.560931225821478</v>
      </c>
      <c r="Y37" s="4084">
        <v>0</v>
      </c>
      <c r="Z37" s="4084">
        <v>1.2297968855989019</v>
      </c>
      <c r="AA37" s="4084">
        <v>0</v>
      </c>
      <c r="AB37" s="4084">
        <v>0</v>
      </c>
      <c r="AC37" s="4084">
        <v>0</v>
      </c>
      <c r="AD37" s="4084">
        <v>0</v>
      </c>
      <c r="AE37" s="4084">
        <v>5.3311343402225759</v>
      </c>
      <c r="AF37" s="4084">
        <v>0</v>
      </c>
      <c r="AG37" s="4084">
        <v>205.56041999999999</v>
      </c>
      <c r="AH37" s="4084">
        <v>0</v>
      </c>
      <c r="AI37" s="4084">
        <v>0</v>
      </c>
      <c r="AJ37" s="4084">
        <v>631.25352659600003</v>
      </c>
      <c r="AK37" s="4084">
        <v>0</v>
      </c>
      <c r="AL37" s="4084">
        <v>0</v>
      </c>
      <c r="AM37" s="4084">
        <v>1157.6351974250831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551.26014559614759</v>
      </c>
      <c r="K38" s="4084">
        <v>460.61119328747975</v>
      </c>
      <c r="L38" s="4084">
        <v>31.019431863840165</v>
      </c>
      <c r="M38" s="4084">
        <v>41.042241107531183</v>
      </c>
      <c r="N38" s="4084">
        <v>143.25348883349469</v>
      </c>
      <c r="O38" s="4084">
        <v>25.235468340841503</v>
      </c>
      <c r="P38" s="4084">
        <v>6.0037676473329409</v>
      </c>
      <c r="Q38" s="4084">
        <v>214.0420497284249</v>
      </c>
      <c r="R38" s="4084">
        <v>9.4595480092219061E-3</v>
      </c>
      <c r="S38" s="4084">
        <v>0</v>
      </c>
      <c r="T38" s="4084">
        <v>5.2862180051534181E-3</v>
      </c>
      <c r="U38" s="4084">
        <v>61.948388103737059</v>
      </c>
      <c r="V38" s="4084">
        <v>55.63673828756059</v>
      </c>
      <c r="W38" s="4084">
        <v>6.3116498161764705</v>
      </c>
      <c r="X38" s="4084">
        <v>28.700564204930771</v>
      </c>
      <c r="Y38" s="4084">
        <v>0</v>
      </c>
      <c r="Z38" s="4084">
        <v>5.8398289108131207</v>
      </c>
      <c r="AA38" s="4084">
        <v>0</v>
      </c>
      <c r="AB38" s="4084">
        <v>0</v>
      </c>
      <c r="AC38" s="4084">
        <v>0</v>
      </c>
      <c r="AD38" s="4084">
        <v>0</v>
      </c>
      <c r="AE38" s="4084">
        <v>22.860735294117646</v>
      </c>
      <c r="AF38" s="4084">
        <v>0</v>
      </c>
      <c r="AG38" s="4084">
        <v>1364.3629250000001</v>
      </c>
      <c r="AH38" s="4084">
        <v>0</v>
      </c>
      <c r="AI38" s="4084">
        <v>0</v>
      </c>
      <c r="AJ38" s="4084">
        <v>6836.1375059999991</v>
      </c>
      <c r="AK38" s="4084">
        <v>0</v>
      </c>
      <c r="AL38" s="4084">
        <v>0</v>
      </c>
      <c r="AM38" s="4084">
        <v>8751.7605765961453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1193.9656199999999</v>
      </c>
      <c r="D39" s="4084">
        <v>0</v>
      </c>
      <c r="E39" s="4084">
        <v>0</v>
      </c>
      <c r="F39" s="4084">
        <v>0</v>
      </c>
      <c r="G39" s="4084">
        <v>1193.9656199999999</v>
      </c>
      <c r="H39" s="4084">
        <v>0</v>
      </c>
      <c r="I39" s="4084">
        <v>1193.9656199999999</v>
      </c>
      <c r="J39" s="4084">
        <v>1196.0825337185179</v>
      </c>
      <c r="K39" s="4084">
        <v>494.90465738899172</v>
      </c>
      <c r="L39" s="4084">
        <v>6.279232070121485</v>
      </c>
      <c r="M39" s="4084">
        <v>170.46710923690466</v>
      </c>
      <c r="N39" s="4084">
        <v>111.67459227310913</v>
      </c>
      <c r="O39" s="4084">
        <v>5.5283029421894216</v>
      </c>
      <c r="P39" s="4084">
        <v>11.486062209717511</v>
      </c>
      <c r="Q39" s="4084">
        <v>189.46935865694954</v>
      </c>
      <c r="R39" s="4084">
        <v>0</v>
      </c>
      <c r="S39" s="4084">
        <v>0</v>
      </c>
      <c r="T39" s="4084">
        <v>0</v>
      </c>
      <c r="U39" s="4084">
        <v>589.62956829979566</v>
      </c>
      <c r="V39" s="4084">
        <v>473.73961793214858</v>
      </c>
      <c r="W39" s="4084">
        <v>115.88995036764705</v>
      </c>
      <c r="X39" s="4084">
        <v>111.54830802973046</v>
      </c>
      <c r="Y39" s="4084">
        <v>0</v>
      </c>
      <c r="Z39" s="4084">
        <v>71.636237351396602</v>
      </c>
      <c r="AA39" s="4084">
        <v>0</v>
      </c>
      <c r="AB39" s="4084">
        <v>0</v>
      </c>
      <c r="AC39" s="4084">
        <v>0</v>
      </c>
      <c r="AD39" s="4084">
        <v>0</v>
      </c>
      <c r="AE39" s="4084">
        <v>39.912070678333876</v>
      </c>
      <c r="AF39" s="4084">
        <v>0</v>
      </c>
      <c r="AG39" s="4084">
        <v>694.25963000000002</v>
      </c>
      <c r="AH39" s="4084">
        <v>0</v>
      </c>
      <c r="AI39" s="4084">
        <v>0</v>
      </c>
      <c r="AJ39" s="4084">
        <v>207.96597399999999</v>
      </c>
      <c r="AK39" s="4084">
        <v>0</v>
      </c>
      <c r="AL39" s="4084">
        <v>0</v>
      </c>
      <c r="AM39" s="4084">
        <v>3292.273757718518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958.09874038978285</v>
      </c>
      <c r="K40" s="4084">
        <v>53.141371059286357</v>
      </c>
      <c r="L40" s="4084">
        <v>0</v>
      </c>
      <c r="M40" s="4084">
        <v>0.48281533039068608</v>
      </c>
      <c r="N40" s="4084">
        <v>3.1465230949474758</v>
      </c>
      <c r="O40" s="4084">
        <v>0</v>
      </c>
      <c r="P40" s="4084">
        <v>0.20957111916430632</v>
      </c>
      <c r="Q40" s="4084">
        <v>49.302461514783886</v>
      </c>
      <c r="R40" s="4084">
        <v>0</v>
      </c>
      <c r="S40" s="4084">
        <v>0</v>
      </c>
      <c r="T40" s="4084">
        <v>0</v>
      </c>
      <c r="U40" s="4084">
        <v>2.2678917609046851E-2</v>
      </c>
      <c r="V40" s="4084">
        <v>2.2678917609046851E-2</v>
      </c>
      <c r="W40" s="4084">
        <v>0</v>
      </c>
      <c r="X40" s="4084">
        <v>904.93469041288768</v>
      </c>
      <c r="Y40" s="4084">
        <v>0</v>
      </c>
      <c r="Z40" s="4084">
        <v>5.8997388515915263</v>
      </c>
      <c r="AA40" s="4084">
        <v>0</v>
      </c>
      <c r="AB40" s="4084">
        <v>770.32912272877707</v>
      </c>
      <c r="AC40" s="4084">
        <v>1.6258109347035605</v>
      </c>
      <c r="AD40" s="4084">
        <v>0</v>
      </c>
      <c r="AE40" s="4084">
        <v>127.08001789781562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958.09874038978285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2651.7423409718358</v>
      </c>
      <c r="K41" s="4084">
        <v>850.36192437103909</v>
      </c>
      <c r="L41" s="4084">
        <v>12.973475974247554</v>
      </c>
      <c r="M41" s="4084">
        <v>47.459585758267309</v>
      </c>
      <c r="N41" s="4084">
        <v>709.01960684592768</v>
      </c>
      <c r="O41" s="4084">
        <v>28.808091608884379</v>
      </c>
      <c r="P41" s="4084">
        <v>20.100570512115606</v>
      </c>
      <c r="Q41" s="4084">
        <v>32.000593671596675</v>
      </c>
      <c r="R41" s="4084">
        <v>0</v>
      </c>
      <c r="S41" s="4084">
        <v>0</v>
      </c>
      <c r="T41" s="4084">
        <v>0</v>
      </c>
      <c r="U41" s="4084">
        <v>18.468231017770602</v>
      </c>
      <c r="V41" s="4084">
        <v>18.468231017770602</v>
      </c>
      <c r="W41" s="4084">
        <v>0</v>
      </c>
      <c r="X41" s="4084">
        <v>1782.9121855830263</v>
      </c>
      <c r="Y41" s="4084">
        <v>0</v>
      </c>
      <c r="Z41" s="4084">
        <v>2.0193694595286389</v>
      </c>
      <c r="AA41" s="4084">
        <v>1777.6831841680128</v>
      </c>
      <c r="AB41" s="4084">
        <v>0</v>
      </c>
      <c r="AC41" s="4084">
        <v>0</v>
      </c>
      <c r="AD41" s="4084">
        <v>0</v>
      </c>
      <c r="AE41" s="4084">
        <v>3.209631955484896</v>
      </c>
      <c r="AF41" s="4084">
        <v>0</v>
      </c>
      <c r="AG41" s="4084">
        <v>0.28379500000000002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2652.0261359718356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35246.320025630943</v>
      </c>
      <c r="K42" s="4084">
        <v>29948.297118045735</v>
      </c>
      <c r="L42" s="4084">
        <v>8498.0466080797596</v>
      </c>
      <c r="M42" s="4084">
        <v>11.058024021660223</v>
      </c>
      <c r="N42" s="4084">
        <v>15098.843566290408</v>
      </c>
      <c r="O42" s="4084">
        <v>159.18230089838335</v>
      </c>
      <c r="P42" s="4084">
        <v>42.728114599454706</v>
      </c>
      <c r="Q42" s="4084">
        <v>2700.1045297461123</v>
      </c>
      <c r="R42" s="4084">
        <v>3438.1527127767795</v>
      </c>
      <c r="S42" s="4084">
        <v>0</v>
      </c>
      <c r="T42" s="4084">
        <v>0.18126163317670799</v>
      </c>
      <c r="U42" s="4084">
        <v>5294.2822750307359</v>
      </c>
      <c r="V42" s="4084">
        <v>1.1246017770597738</v>
      </c>
      <c r="W42" s="4084">
        <v>5293.157673253676</v>
      </c>
      <c r="X42" s="4084">
        <v>3.7406325544759644</v>
      </c>
      <c r="Y42" s="4084">
        <v>0</v>
      </c>
      <c r="Z42" s="4084">
        <v>0.23382571822795153</v>
      </c>
      <c r="AA42" s="4084">
        <v>0</v>
      </c>
      <c r="AB42" s="4084">
        <v>0</v>
      </c>
      <c r="AC42" s="4084">
        <v>0</v>
      </c>
      <c r="AD42" s="4084">
        <v>0</v>
      </c>
      <c r="AE42" s="4084">
        <v>3.5068068362480123</v>
      </c>
      <c r="AF42" s="4084">
        <v>0</v>
      </c>
      <c r="AG42" s="4084">
        <v>1111.6957</v>
      </c>
      <c r="AH42" s="4084">
        <v>0</v>
      </c>
      <c r="AI42" s="4084">
        <v>0</v>
      </c>
      <c r="AJ42" s="4084">
        <v>188.41739999999999</v>
      </c>
      <c r="AK42" s="4084">
        <v>0</v>
      </c>
      <c r="AL42" s="4084">
        <v>356.822</v>
      </c>
      <c r="AM42" s="4084">
        <v>36903.255125630945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194.90560571219737</v>
      </c>
      <c r="K43" s="4084">
        <v>194.54710332745969</v>
      </c>
      <c r="L43" s="4084">
        <v>0</v>
      </c>
      <c r="M43" s="4084">
        <v>3.3157703072324712E-2</v>
      </c>
      <c r="N43" s="4084">
        <v>194.51394562438736</v>
      </c>
      <c r="O43" s="4084">
        <v>0</v>
      </c>
      <c r="P43" s="4084">
        <v>0</v>
      </c>
      <c r="Q43" s="4084">
        <v>0</v>
      </c>
      <c r="R43" s="4084">
        <v>0</v>
      </c>
      <c r="S43" s="4084">
        <v>0</v>
      </c>
      <c r="T43" s="4084">
        <v>0</v>
      </c>
      <c r="U43" s="4084">
        <v>0</v>
      </c>
      <c r="V43" s="4084">
        <v>0</v>
      </c>
      <c r="W43" s="4084">
        <v>0</v>
      </c>
      <c r="X43" s="4084">
        <v>0.35850238473767887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0.35850238473767887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188.41739999999999</v>
      </c>
      <c r="AK43" s="4084">
        <v>0</v>
      </c>
      <c r="AL43" s="4084">
        <v>0</v>
      </c>
      <c r="AM43" s="4084">
        <v>383.32300571219736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28316.262755451626</v>
      </c>
      <c r="K44" s="4084">
        <v>23020.138291359068</v>
      </c>
      <c r="L44" s="4084">
        <v>8498.024350319738</v>
      </c>
      <c r="M44" s="4084">
        <v>10.087636559594216</v>
      </c>
      <c r="N44" s="4084">
        <v>14483.710171371087</v>
      </c>
      <c r="O44" s="4084">
        <v>4.8892731129264453</v>
      </c>
      <c r="P44" s="4084">
        <v>2.1629089589885728</v>
      </c>
      <c r="Q44" s="4084">
        <v>21.263951036729758</v>
      </c>
      <c r="R44" s="4084">
        <v>0</v>
      </c>
      <c r="S44" s="4084">
        <v>0</v>
      </c>
      <c r="T44" s="4084">
        <v>0</v>
      </c>
      <c r="U44" s="4084">
        <v>5293.3305391664389</v>
      </c>
      <c r="V44" s="4084">
        <v>0.1728659127625202</v>
      </c>
      <c r="W44" s="4084">
        <v>5293.157673253676</v>
      </c>
      <c r="X44" s="4084">
        <v>2.7939249261229104</v>
      </c>
      <c r="Y44" s="4084">
        <v>0</v>
      </c>
      <c r="Z44" s="4084">
        <v>0.2171419372516869</v>
      </c>
      <c r="AA44" s="4084">
        <v>0</v>
      </c>
      <c r="AB44" s="4084">
        <v>0</v>
      </c>
      <c r="AC44" s="4084">
        <v>0</v>
      </c>
      <c r="AD44" s="4084">
        <v>0</v>
      </c>
      <c r="AE44" s="4084">
        <v>2.5767829888712246</v>
      </c>
      <c r="AF44" s="4084">
        <v>0</v>
      </c>
      <c r="AG44" s="4084">
        <v>1111.6957</v>
      </c>
      <c r="AH44" s="4084">
        <v>0</v>
      </c>
      <c r="AI44" s="4084">
        <v>0</v>
      </c>
      <c r="AJ44" s="4084">
        <v>0</v>
      </c>
      <c r="AK44" s="4084">
        <v>0</v>
      </c>
      <c r="AL44" s="4084">
        <v>356.822</v>
      </c>
      <c r="AM44" s="4084">
        <v>29784.780455451626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3282.4186665822644</v>
      </c>
      <c r="K45" s="4084">
        <v>3281.9851968562157</v>
      </c>
      <c r="L45" s="4084">
        <v>0</v>
      </c>
      <c r="M45" s="4084">
        <v>1.7208428176776119E-2</v>
      </c>
      <c r="N45" s="4084">
        <v>415.12537163337657</v>
      </c>
      <c r="O45" s="4084">
        <v>154.13585779274371</v>
      </c>
      <c r="P45" s="4084">
        <v>39.818512641218192</v>
      </c>
      <c r="Q45" s="4084">
        <v>2672.8882463607006</v>
      </c>
      <c r="R45" s="4084">
        <v>0</v>
      </c>
      <c r="S45" s="4084">
        <v>0</v>
      </c>
      <c r="T45" s="4084">
        <v>0</v>
      </c>
      <c r="U45" s="4084">
        <v>0.41678594507269784</v>
      </c>
      <c r="V45" s="4084">
        <v>0.41678594507269784</v>
      </c>
      <c r="W45" s="4084">
        <v>0</v>
      </c>
      <c r="X45" s="4084">
        <v>1.6683780976264655E-2</v>
      </c>
      <c r="Y45" s="4084">
        <v>0</v>
      </c>
      <c r="Z45" s="4084">
        <v>1.6683780976264655E-2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3282.4186665822644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3452.7329978848588</v>
      </c>
      <c r="K46" s="4084">
        <v>3451.6265265029951</v>
      </c>
      <c r="L46" s="4084">
        <v>2.2257760021698603E-2</v>
      </c>
      <c r="M46" s="4084">
        <v>0.92002133081690851</v>
      </c>
      <c r="N46" s="4084">
        <v>5.4940776615560551</v>
      </c>
      <c r="O46" s="4084">
        <v>0.15716999271322157</v>
      </c>
      <c r="P46" s="4084">
        <v>0.74669299924793464</v>
      </c>
      <c r="Q46" s="4084">
        <v>5.9523323486827975</v>
      </c>
      <c r="R46" s="4084">
        <v>3438.1527127767795</v>
      </c>
      <c r="S46" s="4084">
        <v>0</v>
      </c>
      <c r="T46" s="4084">
        <v>0.18126163317670799</v>
      </c>
      <c r="U46" s="4084">
        <v>0.53494991922455581</v>
      </c>
      <c r="V46" s="4084">
        <v>0.53494991922455581</v>
      </c>
      <c r="W46" s="4084">
        <v>0</v>
      </c>
      <c r="X46" s="4084">
        <v>0.57152146263910975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0.57152146263910975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3452.7329978848588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900.53500000000008</v>
      </c>
      <c r="D47" s="4084">
        <v>900.53500000000008</v>
      </c>
      <c r="E47" s="4084">
        <v>776.08500000000004</v>
      </c>
      <c r="F47" s="4084">
        <v>124.45000000000002</v>
      </c>
      <c r="G47" s="4084">
        <v>0</v>
      </c>
      <c r="H47" s="4084">
        <v>0</v>
      </c>
      <c r="I47" s="4084">
        <v>0</v>
      </c>
      <c r="J47" s="4084">
        <v>3988.3018156150197</v>
      </c>
      <c r="K47" s="4084">
        <v>2951.2977944924755</v>
      </c>
      <c r="L47" s="4084">
        <v>9.037922440810874</v>
      </c>
      <c r="M47" s="4084">
        <v>2227.6257110587039</v>
      </c>
      <c r="N47" s="4084">
        <v>515.75713398572032</v>
      </c>
      <c r="O47" s="4084">
        <v>1.5282305218098382</v>
      </c>
      <c r="P47" s="4084">
        <v>4.7581542384786202</v>
      </c>
      <c r="Q47" s="4084">
        <v>192.59064224695237</v>
      </c>
      <c r="R47" s="4084">
        <v>0</v>
      </c>
      <c r="S47" s="4084">
        <v>0</v>
      </c>
      <c r="T47" s="4084">
        <v>0</v>
      </c>
      <c r="U47" s="4084">
        <v>956.72312041257851</v>
      </c>
      <c r="V47" s="4084">
        <v>927.78439660743163</v>
      </c>
      <c r="W47" s="4084">
        <v>28.938723805147053</v>
      </c>
      <c r="X47" s="4084">
        <v>80.280900709965294</v>
      </c>
      <c r="Y47" s="4084">
        <v>0</v>
      </c>
      <c r="Z47" s="4084">
        <v>58.092167005672785</v>
      </c>
      <c r="AA47" s="4084">
        <v>0</v>
      </c>
      <c r="AB47" s="4084">
        <v>0</v>
      </c>
      <c r="AC47" s="4084">
        <v>0</v>
      </c>
      <c r="AD47" s="4084">
        <v>0</v>
      </c>
      <c r="AE47" s="4084">
        <v>22.188733704292531</v>
      </c>
      <c r="AF47" s="4084">
        <v>0</v>
      </c>
      <c r="AG47" s="4084">
        <v>9366.1028458488272</v>
      </c>
      <c r="AH47" s="4084">
        <v>0</v>
      </c>
      <c r="AI47" s="4084">
        <v>0</v>
      </c>
      <c r="AJ47" s="4084">
        <v>5262.6981040000001</v>
      </c>
      <c r="AK47" s="4084">
        <v>1743.789793443181</v>
      </c>
      <c r="AL47" s="4084">
        <v>72.3</v>
      </c>
      <c r="AM47" s="4084">
        <v>21333.72755890703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2409.1653794955196</v>
      </c>
      <c r="K48" s="4084">
        <v>1344.8485516147832</v>
      </c>
      <c r="L48" s="4084">
        <v>21.18086599824877</v>
      </c>
      <c r="M48" s="4084">
        <v>975.26933924324862</v>
      </c>
      <c r="N48" s="4084">
        <v>172.38224401641168</v>
      </c>
      <c r="O48" s="4084">
        <v>19.058672841699885</v>
      </c>
      <c r="P48" s="4084">
        <v>21.238329970184786</v>
      </c>
      <c r="Q48" s="4084">
        <v>135.66164670193356</v>
      </c>
      <c r="R48" s="4084">
        <v>0</v>
      </c>
      <c r="S48" s="4084">
        <v>0</v>
      </c>
      <c r="T48" s="4084">
        <v>5.7452843056009527E-2</v>
      </c>
      <c r="U48" s="4084">
        <v>973.04179083985673</v>
      </c>
      <c r="V48" s="4084">
        <v>917.28590710823914</v>
      </c>
      <c r="W48" s="4084">
        <v>55.755883731617644</v>
      </c>
      <c r="X48" s="4084">
        <v>91.275037040879539</v>
      </c>
      <c r="Y48" s="4084">
        <v>0</v>
      </c>
      <c r="Z48" s="4084">
        <v>14.791056581419475</v>
      </c>
      <c r="AA48" s="4084">
        <v>0</v>
      </c>
      <c r="AB48" s="4084">
        <v>0</v>
      </c>
      <c r="AC48" s="4084">
        <v>0</v>
      </c>
      <c r="AD48" s="4084">
        <v>5.3220993024706642</v>
      </c>
      <c r="AE48" s="4084">
        <v>71.161881156989409</v>
      </c>
      <c r="AF48" s="4084">
        <v>0</v>
      </c>
      <c r="AG48" s="4084">
        <v>3122.4914497802124</v>
      </c>
      <c r="AH48" s="4084">
        <v>0</v>
      </c>
      <c r="AI48" s="4084">
        <v>0</v>
      </c>
      <c r="AJ48" s="4084">
        <v>10373.212758</v>
      </c>
      <c r="AK48" s="4084">
        <v>153.79422187524509</v>
      </c>
      <c r="AL48" s="4084">
        <v>32.948999999999991</v>
      </c>
      <c r="AM48" s="4084">
        <v>16091.612809150978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1298.9261920529284</v>
      </c>
      <c r="K49" s="4084">
        <v>1253.7444460173278</v>
      </c>
      <c r="L49" s="4088">
        <v>46.415315251649268</v>
      </c>
      <c r="M49" s="4088">
        <v>103.9236564424329</v>
      </c>
      <c r="N49" s="4088">
        <v>589.646111820633</v>
      </c>
      <c r="O49" s="4088">
        <v>6.5814749629761353</v>
      </c>
      <c r="P49" s="4088">
        <v>3.7201174945066611</v>
      </c>
      <c r="Q49" s="4088">
        <v>20.382858528190802</v>
      </c>
      <c r="R49" s="4088">
        <v>482.61167188648756</v>
      </c>
      <c r="S49" s="4088">
        <v>0</v>
      </c>
      <c r="T49" s="4088">
        <v>0.4632396304516021</v>
      </c>
      <c r="U49" s="4088">
        <v>26.200914445589422</v>
      </c>
      <c r="V49" s="4088">
        <v>26.198627221324713</v>
      </c>
      <c r="W49" s="4084">
        <v>2.2872242647058822E-3</v>
      </c>
      <c r="X49" s="4084">
        <v>18.980831590010922</v>
      </c>
      <c r="Y49" s="4084">
        <v>0</v>
      </c>
      <c r="Z49" s="4084">
        <v>0.77617499223667596</v>
      </c>
      <c r="AA49" s="4084">
        <v>0</v>
      </c>
      <c r="AB49" s="4084">
        <v>0</v>
      </c>
      <c r="AC49" s="4084">
        <v>0</v>
      </c>
      <c r="AD49" s="4084">
        <v>0</v>
      </c>
      <c r="AE49" s="4084">
        <v>18.204656597774246</v>
      </c>
      <c r="AF49" s="4084">
        <v>0</v>
      </c>
      <c r="AG49" s="4084">
        <v>151.91578000000001</v>
      </c>
      <c r="AH49" s="4084">
        <v>0</v>
      </c>
      <c r="AI49" s="4084">
        <v>0</v>
      </c>
      <c r="AJ49" s="4084">
        <v>2320.9645599999999</v>
      </c>
      <c r="AK49" s="4084">
        <v>41.015984681574004</v>
      </c>
      <c r="AL49" s="4084">
        <v>669.46999999999991</v>
      </c>
      <c r="AM49" s="4084">
        <v>4482.292516734502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</sheetData>
  <mergeCells count="6">
    <mergeCell ref="AN3:AN8"/>
    <mergeCell ref="C8:AM8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Sheet86"/>
  <dimension ref="A1:AN50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2400" t="s">
        <v>2640</v>
      </c>
      <c r="B1" s="2400"/>
      <c r="C1" s="2400"/>
      <c r="D1" s="2400"/>
      <c r="E1" s="2400"/>
      <c r="F1" s="2400"/>
      <c r="G1" s="2400"/>
      <c r="H1" s="2400"/>
      <c r="I1" s="2400"/>
      <c r="J1" s="2400"/>
      <c r="K1" s="2400"/>
      <c r="L1" s="2400"/>
      <c r="M1" s="2400"/>
      <c r="N1" s="2400"/>
      <c r="O1" s="2400"/>
      <c r="P1" s="2400"/>
      <c r="Q1" s="2400"/>
      <c r="R1" s="2400"/>
      <c r="S1" s="2400"/>
      <c r="T1" s="2400"/>
      <c r="U1" s="2400"/>
      <c r="V1" s="2400"/>
      <c r="W1" s="2400"/>
      <c r="X1" s="2400"/>
      <c r="Y1" s="2400"/>
      <c r="Z1" s="2400"/>
      <c r="AA1" s="2400"/>
      <c r="AB1" s="2400"/>
      <c r="AC1" s="2400"/>
      <c r="AD1" s="2400"/>
      <c r="AE1" s="2400"/>
      <c r="AF1" s="2400"/>
      <c r="AG1" s="2400"/>
      <c r="AH1" s="2400"/>
      <c r="AI1" s="2400"/>
      <c r="AJ1" s="2400"/>
      <c r="AK1" s="2400"/>
      <c r="AL1" s="2400"/>
      <c r="AM1" s="2400"/>
      <c r="AN1" s="2400"/>
    </row>
    <row r="2" spans="1:40" ht="18" customHeight="1" thickBot="1">
      <c r="A2" s="1019" t="s">
        <v>362</v>
      </c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  <c r="AN2" s="1020" t="s">
        <v>3807</v>
      </c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1531" t="s">
        <v>2411</v>
      </c>
      <c r="D4" s="1532"/>
      <c r="E4" s="1532"/>
      <c r="F4" s="1003"/>
      <c r="G4" s="1532"/>
      <c r="H4" s="1532"/>
      <c r="I4" s="1002"/>
      <c r="J4" s="1001" t="s">
        <v>2410</v>
      </c>
      <c r="K4" s="1531" t="s">
        <v>2379</v>
      </c>
      <c r="L4" s="1531"/>
      <c r="M4" s="1531"/>
      <c r="N4" s="1531"/>
      <c r="O4" s="1531"/>
      <c r="P4" s="1531"/>
      <c r="Q4" s="1531"/>
      <c r="R4" s="1531"/>
      <c r="S4" s="1531"/>
      <c r="T4" s="1000"/>
      <c r="U4" s="1532"/>
      <c r="V4" s="1000"/>
      <c r="W4" s="1000"/>
      <c r="X4" s="1532"/>
      <c r="Y4" s="1531"/>
      <c r="Z4" s="1531"/>
      <c r="AA4" s="1531"/>
      <c r="AB4" s="1531"/>
      <c r="AC4" s="1531"/>
      <c r="AD4" s="1531"/>
      <c r="AE4" s="1531"/>
      <c r="AF4" s="1010" t="s">
        <v>3231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1531" t="s">
        <v>2403</v>
      </c>
      <c r="AN4" s="4889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534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3767</v>
      </c>
      <c r="S6" s="983" t="s">
        <v>3767</v>
      </c>
      <c r="T6" s="983" t="s">
        <v>3780</v>
      </c>
      <c r="U6" s="3849" t="s">
        <v>2400</v>
      </c>
      <c r="V6" s="984" t="s">
        <v>2388</v>
      </c>
      <c r="W6" s="983" t="s">
        <v>2387</v>
      </c>
      <c r="X6" s="4886" t="s">
        <v>3755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534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3794</v>
      </c>
      <c r="AE7" s="3875" t="s">
        <v>3801</v>
      </c>
      <c r="AF7" s="3862"/>
      <c r="AG7" s="3862"/>
      <c r="AH7" s="3862"/>
      <c r="AI7" s="3862"/>
      <c r="AJ7" s="3862"/>
      <c r="AK7" s="3862"/>
      <c r="AL7" s="3862"/>
      <c r="AM7" s="3863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90">
        <v>969.06000000000006</v>
      </c>
      <c r="D9" s="4090">
        <v>969.06000000000006</v>
      </c>
      <c r="E9" s="4090">
        <v>969.06000000000006</v>
      </c>
      <c r="F9" s="4090">
        <v>0</v>
      </c>
      <c r="G9" s="4090">
        <v>0</v>
      </c>
      <c r="H9" s="4090">
        <v>0</v>
      </c>
      <c r="I9" s="4090">
        <v>0</v>
      </c>
      <c r="J9" s="4090">
        <v>0</v>
      </c>
      <c r="K9" s="4090">
        <v>0</v>
      </c>
      <c r="L9" s="4090">
        <v>0</v>
      </c>
      <c r="M9" s="4090">
        <v>0</v>
      </c>
      <c r="N9" s="4090">
        <v>0</v>
      </c>
      <c r="O9" s="4090">
        <v>0</v>
      </c>
      <c r="P9" s="4090">
        <v>0</v>
      </c>
      <c r="Q9" s="4090">
        <v>0</v>
      </c>
      <c r="R9" s="4090">
        <v>0</v>
      </c>
      <c r="S9" s="4090">
        <v>0</v>
      </c>
      <c r="T9" s="4090">
        <v>0</v>
      </c>
      <c r="U9" s="4090">
        <v>0</v>
      </c>
      <c r="V9" s="4090">
        <v>0</v>
      </c>
      <c r="W9" s="4090">
        <v>0</v>
      </c>
      <c r="X9" s="4090">
        <v>0</v>
      </c>
      <c r="Y9" s="4090">
        <v>0</v>
      </c>
      <c r="Z9" s="4090">
        <v>0</v>
      </c>
      <c r="AA9" s="4090">
        <v>0</v>
      </c>
      <c r="AB9" s="4090">
        <v>0</v>
      </c>
      <c r="AC9" s="4090">
        <v>0</v>
      </c>
      <c r="AD9" s="4090">
        <v>0</v>
      </c>
      <c r="AE9" s="4090">
        <v>0</v>
      </c>
      <c r="AF9" s="4090">
        <v>451.40680000000003</v>
      </c>
      <c r="AG9" s="4090">
        <v>0</v>
      </c>
      <c r="AH9" s="4090">
        <v>1683.5903949999999</v>
      </c>
      <c r="AI9" s="4090">
        <v>33265.467790000002</v>
      </c>
      <c r="AJ9" s="4090">
        <v>0</v>
      </c>
      <c r="AK9" s="4090">
        <v>0</v>
      </c>
      <c r="AL9" s="4090">
        <v>6617.4736907261722</v>
      </c>
      <c r="AM9" s="4090">
        <v>42986.998675726172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90">
        <v>79860.493829069994</v>
      </c>
      <c r="D10" s="4090">
        <v>5774.7738290700008</v>
      </c>
      <c r="E10" s="4090">
        <v>0</v>
      </c>
      <c r="F10" s="4090">
        <v>5774.7738290700008</v>
      </c>
      <c r="G10" s="4090">
        <v>74085.72</v>
      </c>
      <c r="H10" s="4090">
        <v>18309.900000000001</v>
      </c>
      <c r="I10" s="4090">
        <v>55775.82</v>
      </c>
      <c r="J10" s="4090">
        <v>173355.19222993264</v>
      </c>
      <c r="K10" s="4090">
        <v>101320.31212846417</v>
      </c>
      <c r="L10" s="4090">
        <v>15721.860620485297</v>
      </c>
      <c r="M10" s="4090">
        <v>4915.604437312435</v>
      </c>
      <c r="N10" s="4090">
        <v>42190.225348117849</v>
      </c>
      <c r="O10" s="4090">
        <v>468.33937294329377</v>
      </c>
      <c r="P10" s="4090">
        <v>81.457041524490677</v>
      </c>
      <c r="Q10" s="4090">
        <v>21501.553418291558</v>
      </c>
      <c r="R10" s="4090">
        <v>16439.063919995082</v>
      </c>
      <c r="S10" s="4090">
        <v>0</v>
      </c>
      <c r="T10" s="4090">
        <v>2.2079697941525014</v>
      </c>
      <c r="U10" s="4090">
        <v>9496.5659953435334</v>
      </c>
      <c r="V10" s="4090">
        <v>4638.2054071082393</v>
      </c>
      <c r="W10" s="4090">
        <v>4858.3605882352931</v>
      </c>
      <c r="X10" s="4090">
        <v>62538.314106124977</v>
      </c>
      <c r="Y10" s="4090">
        <v>49094.995724548324</v>
      </c>
      <c r="Z10" s="4090">
        <v>506.74937160465879</v>
      </c>
      <c r="AA10" s="4090">
        <v>3867.0130904684979</v>
      </c>
      <c r="AB10" s="4090">
        <v>2860.1361851770844</v>
      </c>
      <c r="AC10" s="4090">
        <v>15.491661189983279</v>
      </c>
      <c r="AD10" s="4090">
        <v>255.67828598652238</v>
      </c>
      <c r="AE10" s="4090">
        <v>5938.2497871499154</v>
      </c>
      <c r="AF10" s="4090">
        <v>47690.056181300002</v>
      </c>
      <c r="AG10" s="4090">
        <v>0</v>
      </c>
      <c r="AH10" s="4090">
        <v>0</v>
      </c>
      <c r="AI10" s="4090">
        <v>0</v>
      </c>
      <c r="AJ10" s="4090">
        <v>0</v>
      </c>
      <c r="AK10" s="4090">
        <v>0</v>
      </c>
      <c r="AL10" s="4090">
        <v>0</v>
      </c>
      <c r="AM10" s="4090">
        <v>300905.74224030261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90">
        <v>0</v>
      </c>
      <c r="D11" s="4090">
        <v>0</v>
      </c>
      <c r="E11" s="4090">
        <v>0</v>
      </c>
      <c r="F11" s="4090">
        <v>0</v>
      </c>
      <c r="G11" s="4090">
        <v>0</v>
      </c>
      <c r="H11" s="4090">
        <v>0</v>
      </c>
      <c r="I11" s="4090">
        <v>0</v>
      </c>
      <c r="J11" s="4090">
        <v>138998.32248788048</v>
      </c>
      <c r="K11" s="4090">
        <v>98700.347453826646</v>
      </c>
      <c r="L11" s="4090">
        <v>15721.860620485297</v>
      </c>
      <c r="M11" s="4090">
        <v>4857.2243550520016</v>
      </c>
      <c r="N11" s="4090">
        <v>42053.48907132462</v>
      </c>
      <c r="O11" s="4090">
        <v>468.33937294329377</v>
      </c>
      <c r="P11" s="4090">
        <v>81.457041524490677</v>
      </c>
      <c r="Q11" s="4090">
        <v>19078.913072501851</v>
      </c>
      <c r="R11" s="4090">
        <v>16439.063919995082</v>
      </c>
      <c r="S11" s="4090">
        <v>0</v>
      </c>
      <c r="T11" s="4090">
        <v>0</v>
      </c>
      <c r="U11" s="4090">
        <v>1889.9781127641534</v>
      </c>
      <c r="V11" s="4090">
        <v>884.89934208400643</v>
      </c>
      <c r="W11" s="4090">
        <v>1005.078770680147</v>
      </c>
      <c r="X11" s="4090">
        <v>38407.996921289654</v>
      </c>
      <c r="Y11" s="4090">
        <v>24969.418629394459</v>
      </c>
      <c r="Z11" s="4090">
        <v>502.00928192319782</v>
      </c>
      <c r="AA11" s="4090">
        <v>3867.0130904684979</v>
      </c>
      <c r="AB11" s="4090">
        <v>2860.1361851770844</v>
      </c>
      <c r="AC11" s="4090">
        <v>15.491661189983279</v>
      </c>
      <c r="AD11" s="4090">
        <v>255.67828598652238</v>
      </c>
      <c r="AE11" s="4090">
        <v>5938.2497871499154</v>
      </c>
      <c r="AF11" s="4090">
        <v>0</v>
      </c>
      <c r="AG11" s="4090">
        <v>0</v>
      </c>
      <c r="AH11" s="4090">
        <v>0</v>
      </c>
      <c r="AI11" s="4090">
        <v>0</v>
      </c>
      <c r="AJ11" s="4090">
        <v>0</v>
      </c>
      <c r="AK11" s="4090">
        <v>0</v>
      </c>
      <c r="AL11" s="4090">
        <v>0</v>
      </c>
      <c r="AM11" s="4090">
        <v>138998.32248788048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90">
        <v>0</v>
      </c>
      <c r="D12" s="4090">
        <v>0</v>
      </c>
      <c r="E12" s="4090">
        <v>0</v>
      </c>
      <c r="F12" s="4090">
        <v>0</v>
      </c>
      <c r="G12" s="4090">
        <v>0</v>
      </c>
      <c r="H12" s="4090">
        <v>0</v>
      </c>
      <c r="I12" s="4090">
        <v>0</v>
      </c>
      <c r="J12" s="4090">
        <v>34356.869742052208</v>
      </c>
      <c r="K12" s="4090">
        <v>2619.9646746375065</v>
      </c>
      <c r="L12" s="4090">
        <v>0</v>
      </c>
      <c r="M12" s="4090">
        <v>58.380082260433468</v>
      </c>
      <c r="N12" s="4090">
        <v>136.73627679322121</v>
      </c>
      <c r="O12" s="4090">
        <v>0</v>
      </c>
      <c r="P12" s="4090">
        <v>0</v>
      </c>
      <c r="Q12" s="4090">
        <v>2422.640345789699</v>
      </c>
      <c r="R12" s="4090">
        <v>0</v>
      </c>
      <c r="S12" s="4090">
        <v>0</v>
      </c>
      <c r="T12" s="4090">
        <v>2.2079697941525014</v>
      </c>
      <c r="U12" s="4090">
        <v>7606.5878825793789</v>
      </c>
      <c r="V12" s="4090">
        <v>3753.3060650242323</v>
      </c>
      <c r="W12" s="4090">
        <v>3853.281817555147</v>
      </c>
      <c r="X12" s="4090">
        <v>24130.317184835316</v>
      </c>
      <c r="Y12" s="4090">
        <v>24125.577095153858</v>
      </c>
      <c r="Z12" s="4090">
        <v>4.7400896814610096</v>
      </c>
      <c r="AA12" s="4090">
        <v>0</v>
      </c>
      <c r="AB12" s="4090">
        <v>0</v>
      </c>
      <c r="AC12" s="4090">
        <v>0</v>
      </c>
      <c r="AD12" s="4090">
        <v>0</v>
      </c>
      <c r="AE12" s="4090">
        <v>0</v>
      </c>
      <c r="AF12" s="4090">
        <v>0</v>
      </c>
      <c r="AG12" s="4090">
        <v>0</v>
      </c>
      <c r="AH12" s="4090">
        <v>0</v>
      </c>
      <c r="AI12" s="4090">
        <v>0</v>
      </c>
      <c r="AJ12" s="4090">
        <v>0</v>
      </c>
      <c r="AK12" s="4090">
        <v>0</v>
      </c>
      <c r="AL12" s="4090">
        <v>0</v>
      </c>
      <c r="AM12" s="4090">
        <v>34356.869742052208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90">
        <v>0</v>
      </c>
      <c r="D13" s="4090">
        <v>0</v>
      </c>
      <c r="E13" s="4090">
        <v>0</v>
      </c>
      <c r="F13" s="4090">
        <v>0</v>
      </c>
      <c r="G13" s="4090">
        <v>0</v>
      </c>
      <c r="H13" s="4090">
        <v>0</v>
      </c>
      <c r="I13" s="4090">
        <v>0</v>
      </c>
      <c r="J13" s="4090">
        <v>-57722.317765244443</v>
      </c>
      <c r="K13" s="4090">
        <v>-47649.402379316438</v>
      </c>
      <c r="L13" s="4090">
        <v>-6806.9434646583404</v>
      </c>
      <c r="M13" s="4090">
        <v>-1253.5420744886105</v>
      </c>
      <c r="N13" s="4090">
        <v>-22902.991984535744</v>
      </c>
      <c r="O13" s="4090">
        <v>-5.965066967095213</v>
      </c>
      <c r="P13" s="4090">
        <v>0</v>
      </c>
      <c r="Q13" s="4090">
        <v>-5378.7041379962993</v>
      </c>
      <c r="R13" s="4090">
        <v>-11301.255650670346</v>
      </c>
      <c r="S13" s="4090">
        <v>0</v>
      </c>
      <c r="T13" s="4090">
        <v>0</v>
      </c>
      <c r="U13" s="4090">
        <v>-89.932643545685636</v>
      </c>
      <c r="V13" s="4090">
        <v>-72.192932148626809</v>
      </c>
      <c r="W13" s="4090">
        <v>-17.739711397058823</v>
      </c>
      <c r="X13" s="4090">
        <v>-9982.9827423823263</v>
      </c>
      <c r="Y13" s="4090">
        <v>-4528.8334066175403</v>
      </c>
      <c r="Z13" s="4090">
        <v>-27.414611951005899</v>
      </c>
      <c r="AA13" s="4090">
        <v>-2286.6658546042004</v>
      </c>
      <c r="AB13" s="4090">
        <v>-1969.6621142555803</v>
      </c>
      <c r="AC13" s="4090">
        <v>0</v>
      </c>
      <c r="AD13" s="4090">
        <v>-4.8697862685397579</v>
      </c>
      <c r="AE13" s="4090">
        <v>-1165.5369686854608</v>
      </c>
      <c r="AF13" s="4090">
        <v>0</v>
      </c>
      <c r="AG13" s="4090">
        <v>0</v>
      </c>
      <c r="AH13" s="4090">
        <v>0</v>
      </c>
      <c r="AI13" s="4090">
        <v>0</v>
      </c>
      <c r="AJ13" s="4090">
        <v>0</v>
      </c>
      <c r="AK13" s="4090">
        <v>0</v>
      </c>
      <c r="AL13" s="4090">
        <v>0</v>
      </c>
      <c r="AM13" s="4100">
        <v>-57722.317765244443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90">
        <v>0</v>
      </c>
      <c r="D14" s="4090">
        <v>0</v>
      </c>
      <c r="E14" s="4090">
        <v>0</v>
      </c>
      <c r="F14" s="4090">
        <v>0</v>
      </c>
      <c r="G14" s="4090">
        <v>0</v>
      </c>
      <c r="H14" s="4090">
        <v>0</v>
      </c>
      <c r="I14" s="4090">
        <v>0</v>
      </c>
      <c r="J14" s="4090">
        <v>-7521.7989480728365</v>
      </c>
      <c r="K14" s="4090">
        <v>-7521.7989480728365</v>
      </c>
      <c r="L14" s="4090">
        <v>0</v>
      </c>
      <c r="M14" s="4090">
        <v>0</v>
      </c>
      <c r="N14" s="4090">
        <v>-411.67785049029567</v>
      </c>
      <c r="O14" s="4090">
        <v>-79.758522445194842</v>
      </c>
      <c r="P14" s="4090">
        <v>0</v>
      </c>
      <c r="Q14" s="4090">
        <v>-5757.8380240687902</v>
      </c>
      <c r="R14" s="4090">
        <v>-1272.5245510685561</v>
      </c>
      <c r="S14" s="4090">
        <v>0</v>
      </c>
      <c r="T14" s="4090">
        <v>0</v>
      </c>
      <c r="U14" s="4090">
        <v>0</v>
      </c>
      <c r="V14" s="4090">
        <v>0</v>
      </c>
      <c r="W14" s="4090">
        <v>0</v>
      </c>
      <c r="X14" s="4090">
        <v>0</v>
      </c>
      <c r="Y14" s="4090">
        <v>0</v>
      </c>
      <c r="Z14" s="4090">
        <v>0</v>
      </c>
      <c r="AA14" s="4090">
        <v>0</v>
      </c>
      <c r="AB14" s="4090">
        <v>0</v>
      </c>
      <c r="AC14" s="4090">
        <v>0</v>
      </c>
      <c r="AD14" s="4090">
        <v>0</v>
      </c>
      <c r="AE14" s="4090">
        <v>0</v>
      </c>
      <c r="AF14" s="4090">
        <v>0</v>
      </c>
      <c r="AG14" s="4090">
        <v>0</v>
      </c>
      <c r="AH14" s="4090">
        <v>0</v>
      </c>
      <c r="AI14" s="4090">
        <v>0</v>
      </c>
      <c r="AJ14" s="4090">
        <v>0</v>
      </c>
      <c r="AK14" s="4090">
        <v>0</v>
      </c>
      <c r="AL14" s="4090">
        <v>0</v>
      </c>
      <c r="AM14" s="4100">
        <v>-7521.7989480728365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90">
        <v>65.075000000000003</v>
      </c>
      <c r="D15" s="4090">
        <v>65.075000000000003</v>
      </c>
      <c r="E15" s="4090">
        <v>53.939999999999991</v>
      </c>
      <c r="F15" s="4090">
        <v>11.135000000000002</v>
      </c>
      <c r="G15" s="4090">
        <v>0</v>
      </c>
      <c r="H15" s="4090">
        <v>0</v>
      </c>
      <c r="I15" s="4090">
        <v>0</v>
      </c>
      <c r="J15" s="4090">
        <v>-59.557947155856141</v>
      </c>
      <c r="K15" s="4090">
        <v>-71.082831535096943</v>
      </c>
      <c r="L15" s="4090">
        <v>56.205168419593186</v>
      </c>
      <c r="M15" s="4090">
        <v>70.488939648238102</v>
      </c>
      <c r="N15" s="4090">
        <v>26.259633730800061</v>
      </c>
      <c r="O15" s="4090">
        <v>-6.2761541398784839</v>
      </c>
      <c r="P15" s="4090">
        <v>0.63531039857934968</v>
      </c>
      <c r="Q15" s="4090">
        <v>-181.23890323420554</v>
      </c>
      <c r="R15" s="4090">
        <v>-38.170110883211237</v>
      </c>
      <c r="S15" s="4090">
        <v>0</v>
      </c>
      <c r="T15" s="4090">
        <v>1.0132845249878288</v>
      </c>
      <c r="U15" s="4090">
        <v>-52.82752744583297</v>
      </c>
      <c r="V15" s="4090">
        <v>-24.966957592891781</v>
      </c>
      <c r="W15" s="4090">
        <v>-27.860569852941161</v>
      </c>
      <c r="X15" s="4090">
        <v>64.352411825073631</v>
      </c>
      <c r="Y15" s="4090">
        <v>32.256613556246407</v>
      </c>
      <c r="Z15" s="4090">
        <v>11.894145520995341</v>
      </c>
      <c r="AA15" s="4090">
        <v>63.212539579967675</v>
      </c>
      <c r="AB15" s="4090">
        <v>-49.471051328228278</v>
      </c>
      <c r="AC15" s="4090">
        <v>-0.72993206140435618</v>
      </c>
      <c r="AD15" s="4090">
        <v>8.7136923633474623</v>
      </c>
      <c r="AE15" s="4090">
        <v>-1.5235958058505759</v>
      </c>
      <c r="AF15" s="4090">
        <v>-800.20589999999982</v>
      </c>
      <c r="AG15" s="4090">
        <v>0</v>
      </c>
      <c r="AH15" s="4090">
        <v>0</v>
      </c>
      <c r="AI15" s="4090">
        <v>0</v>
      </c>
      <c r="AJ15" s="4090">
        <v>0</v>
      </c>
      <c r="AK15" s="4090">
        <v>0</v>
      </c>
      <c r="AL15" s="4090">
        <v>0</v>
      </c>
      <c r="AM15" s="4100">
        <v>-794.68884715585625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90">
        <v>875.70500000000004</v>
      </c>
      <c r="D16" s="4090">
        <v>875.70500000000004</v>
      </c>
      <c r="E16" s="4090">
        <v>827.23500000000001</v>
      </c>
      <c r="F16" s="4090">
        <v>48.47</v>
      </c>
      <c r="G16" s="4090">
        <v>0</v>
      </c>
      <c r="H16" s="4090">
        <v>0</v>
      </c>
      <c r="I16" s="4090">
        <v>0</v>
      </c>
      <c r="J16" s="4090">
        <v>5817.8540495646193</v>
      </c>
      <c r="K16" s="4090">
        <v>3995.8854598822613</v>
      </c>
      <c r="L16" s="4090">
        <v>488.66238035478619</v>
      </c>
      <c r="M16" s="4090">
        <v>420.96376253390838</v>
      </c>
      <c r="N16" s="4090">
        <v>1196.0751669130275</v>
      </c>
      <c r="O16" s="4090">
        <v>35.747375962609333</v>
      </c>
      <c r="P16" s="4090">
        <v>6.9629467373880241</v>
      </c>
      <c r="Q16" s="4090">
        <v>1533.6885172576392</v>
      </c>
      <c r="R16" s="4090">
        <v>313.68681953480638</v>
      </c>
      <c r="S16" s="4090">
        <v>0</v>
      </c>
      <c r="T16" s="4090">
        <v>9.849058809601631E-2</v>
      </c>
      <c r="U16" s="4090">
        <v>265.72899790191724</v>
      </c>
      <c r="V16" s="4090">
        <v>136.81733521809372</v>
      </c>
      <c r="W16" s="4090">
        <v>128.91166268382352</v>
      </c>
      <c r="X16" s="4090">
        <v>1556.2395917804411</v>
      </c>
      <c r="Y16" s="4090">
        <v>1159.5946696203434</v>
      </c>
      <c r="Z16" s="4090">
        <v>32.739265928036794</v>
      </c>
      <c r="AA16" s="4090">
        <v>122.51625848142163</v>
      </c>
      <c r="AB16" s="4090">
        <v>156.33558108680811</v>
      </c>
      <c r="AC16" s="4090">
        <v>1.6473827207447074</v>
      </c>
      <c r="AD16" s="4090">
        <v>10.005727815110051</v>
      </c>
      <c r="AE16" s="4090">
        <v>73.400706127976491</v>
      </c>
      <c r="AF16" s="4090">
        <v>3519.8917000000001</v>
      </c>
      <c r="AG16" s="4090">
        <v>0</v>
      </c>
      <c r="AH16" s="4090">
        <v>0</v>
      </c>
      <c r="AI16" s="4090">
        <v>0</v>
      </c>
      <c r="AJ16" s="4090">
        <v>0</v>
      </c>
      <c r="AK16" s="4090">
        <v>0</v>
      </c>
      <c r="AL16" s="4090">
        <v>0</v>
      </c>
      <c r="AM16" s="4100">
        <v>10213.450749564619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90">
        <v>-810.63000000000011</v>
      </c>
      <c r="D17" s="4090">
        <v>-810.63000000000011</v>
      </c>
      <c r="E17" s="4090">
        <v>-773.29500000000007</v>
      </c>
      <c r="F17" s="4090">
        <v>-37.335000000000001</v>
      </c>
      <c r="G17" s="4090">
        <v>0</v>
      </c>
      <c r="H17" s="4090">
        <v>0</v>
      </c>
      <c r="I17" s="4090">
        <v>0</v>
      </c>
      <c r="J17" s="4090">
        <v>-5732.0155802651634</v>
      </c>
      <c r="K17" s="4090">
        <v>-3946.6455259798181</v>
      </c>
      <c r="L17" s="4090">
        <v>-407.16298469773426</v>
      </c>
      <c r="M17" s="4090">
        <v>-339.79510447205871</v>
      </c>
      <c r="N17" s="4090">
        <v>-1065.6266127304559</v>
      </c>
      <c r="O17" s="4090">
        <v>-41.682428340315283</v>
      </c>
      <c r="P17" s="4090">
        <v>-6.3276363388086736</v>
      </c>
      <c r="Q17" s="4090">
        <v>-1717.4622534411164</v>
      </c>
      <c r="R17" s="4090">
        <v>-366.73193055151893</v>
      </c>
      <c r="S17" s="4090">
        <v>0</v>
      </c>
      <c r="T17" s="4090">
        <v>-1.8565754078099348</v>
      </c>
      <c r="U17" s="4090">
        <v>-318.55792056388384</v>
      </c>
      <c r="V17" s="4090">
        <v>-161.78721284329563</v>
      </c>
      <c r="W17" s="4090">
        <v>-156.77070772058821</v>
      </c>
      <c r="X17" s="4090">
        <v>-1466.8121337214618</v>
      </c>
      <c r="Y17" s="4090">
        <v>-1127.3380560640969</v>
      </c>
      <c r="Z17" s="4090">
        <v>-20.841455030917878</v>
      </c>
      <c r="AA17" s="4090">
        <v>-58.993124394184179</v>
      </c>
      <c r="AB17" s="4090">
        <v>-182.68935719329986</v>
      </c>
      <c r="AC17" s="4090">
        <v>-2.3773147821490634</v>
      </c>
      <c r="AD17" s="4090">
        <v>-1.2920354517625889</v>
      </c>
      <c r="AE17" s="4090">
        <v>-73.28079080505124</v>
      </c>
      <c r="AF17" s="4090">
        <v>-4320.0976000000001</v>
      </c>
      <c r="AG17" s="4090">
        <v>0</v>
      </c>
      <c r="AH17" s="4090">
        <v>0</v>
      </c>
      <c r="AI17" s="4090">
        <v>0</v>
      </c>
      <c r="AJ17" s="4090">
        <v>0</v>
      </c>
      <c r="AK17" s="4090">
        <v>0</v>
      </c>
      <c r="AL17" s="4090">
        <v>0</v>
      </c>
      <c r="AM17" s="4100">
        <v>-10862.743180265163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2792.7477798811387</v>
      </c>
      <c r="D18" s="4086">
        <v>18.135000000000005</v>
      </c>
      <c r="E18" s="4086">
        <v>18.135000000000005</v>
      </c>
      <c r="F18" s="4086">
        <v>0</v>
      </c>
      <c r="G18" s="4086">
        <v>2774.6127798811385</v>
      </c>
      <c r="H18" s="4086">
        <v>3923.4299999999994</v>
      </c>
      <c r="I18" s="4086">
        <v>-1148.8172201188609</v>
      </c>
      <c r="J18" s="4086">
        <v>-2592.4673289774546</v>
      </c>
      <c r="K18" s="4086">
        <v>-1815.3320314332709</v>
      </c>
      <c r="L18" s="4086">
        <v>-122.25691549838564</v>
      </c>
      <c r="M18" s="4086">
        <v>-174.73941632010954</v>
      </c>
      <c r="N18" s="4086">
        <v>367.12311608935647</v>
      </c>
      <c r="O18" s="4086">
        <v>-49.178978641863509</v>
      </c>
      <c r="P18" s="4086">
        <v>114.20935606434018</v>
      </c>
      <c r="Q18" s="4086">
        <v>-2077.1711818441081</v>
      </c>
      <c r="R18" s="4086">
        <v>127.7029243474949</v>
      </c>
      <c r="S18" s="4086">
        <v>0</v>
      </c>
      <c r="T18" s="4086">
        <v>-1.0209356299952879</v>
      </c>
      <c r="U18" s="4086">
        <v>949.29511276786604</v>
      </c>
      <c r="V18" s="4086">
        <v>-327.2125912762516</v>
      </c>
      <c r="W18" s="4086">
        <v>1276.5077040441174</v>
      </c>
      <c r="X18" s="4086">
        <v>-1726.4304103120496</v>
      </c>
      <c r="Y18" s="4086">
        <v>859.82509324086232</v>
      </c>
      <c r="Z18" s="4086">
        <v>-127.58934140826405</v>
      </c>
      <c r="AA18" s="4086">
        <v>21.801111470113177</v>
      </c>
      <c r="AB18" s="4086">
        <v>-339.65244415411979</v>
      </c>
      <c r="AC18" s="4086">
        <v>2.5990103664030872E-4</v>
      </c>
      <c r="AD18" s="4086">
        <v>-55.420170189681059</v>
      </c>
      <c r="AE18" s="4086">
        <v>-2085.3949191719971</v>
      </c>
      <c r="AF18" s="4086">
        <v>-1057.4428812999979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-857.16243039631422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90">
        <v>83687.376608951134</v>
      </c>
      <c r="D19" s="4090">
        <v>6827.0438290699994</v>
      </c>
      <c r="E19" s="4090">
        <v>1041.135</v>
      </c>
      <c r="F19" s="4090">
        <v>5785.9088290699992</v>
      </c>
      <c r="G19" s="4090">
        <v>76860.332779881122</v>
      </c>
      <c r="H19" s="4090">
        <v>22233.329999999998</v>
      </c>
      <c r="I19" s="4090">
        <v>54627.002779881135</v>
      </c>
      <c r="J19" s="4090">
        <v>105459.05024048207</v>
      </c>
      <c r="K19" s="4090">
        <v>44262.69593810651</v>
      </c>
      <c r="L19" s="4090">
        <v>8848.8654087481646</v>
      </c>
      <c r="M19" s="4090">
        <v>3557.8118861519529</v>
      </c>
      <c r="N19" s="4090">
        <v>19268.938262911961</v>
      </c>
      <c r="O19" s="4090">
        <v>327.16065074926166</v>
      </c>
      <c r="P19" s="4090">
        <v>196.3017079874102</v>
      </c>
      <c r="Q19" s="4090">
        <v>8106.6011711481478</v>
      </c>
      <c r="R19" s="4090">
        <v>3954.8165317204639</v>
      </c>
      <c r="S19" s="4090">
        <v>0</v>
      </c>
      <c r="T19" s="4090">
        <v>2.2003186891450421</v>
      </c>
      <c r="U19" s="4090">
        <v>10303.10093711988</v>
      </c>
      <c r="V19" s="4090">
        <v>4213.8329260904684</v>
      </c>
      <c r="W19" s="4090">
        <v>6089.2680110294114</v>
      </c>
      <c r="X19" s="4090">
        <v>50893.253365255674</v>
      </c>
      <c r="Y19" s="4090">
        <v>45458.244024727879</v>
      </c>
      <c r="Z19" s="4090">
        <v>363.6395637663843</v>
      </c>
      <c r="AA19" s="4090">
        <v>1665.3608869143782</v>
      </c>
      <c r="AB19" s="4090">
        <v>501.35057543915565</v>
      </c>
      <c r="AC19" s="4090">
        <v>14.761989029615565</v>
      </c>
      <c r="AD19" s="4090">
        <v>204.102021891649</v>
      </c>
      <c r="AE19" s="4090">
        <v>2685.7943034866075</v>
      </c>
      <c r="AF19" s="4090">
        <v>46283.814200000001</v>
      </c>
      <c r="AG19" s="4090">
        <v>0</v>
      </c>
      <c r="AH19" s="4090">
        <v>1683.5903949999999</v>
      </c>
      <c r="AI19" s="4090">
        <v>33265.467790000002</v>
      </c>
      <c r="AJ19" s="4090">
        <v>0</v>
      </c>
      <c r="AK19" s="4090">
        <v>0</v>
      </c>
      <c r="AL19" s="4090">
        <v>6617.4736907261722</v>
      </c>
      <c r="AM19" s="4100">
        <v>276996.77292515943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90">
        <v>-50827.004654999997</v>
      </c>
      <c r="D20" s="4090">
        <v>-983.3446550000001</v>
      </c>
      <c r="E20" s="4090">
        <v>-252.495</v>
      </c>
      <c r="F20" s="4090">
        <v>-730.84965499999998</v>
      </c>
      <c r="G20" s="4090">
        <v>-49843.66</v>
      </c>
      <c r="H20" s="4090">
        <v>0</v>
      </c>
      <c r="I20" s="4090">
        <v>-49843.66</v>
      </c>
      <c r="J20" s="4090">
        <v>-3165.5174580122334</v>
      </c>
      <c r="K20" s="4090">
        <v>-2496.6388810889584</v>
      </c>
      <c r="L20" s="4090">
        <v>-0.34048013473192662</v>
      </c>
      <c r="M20" s="4090">
        <v>-50.480434385852263</v>
      </c>
      <c r="N20" s="4090">
        <v>-87.5636702300839</v>
      </c>
      <c r="O20" s="4090">
        <v>-6.6386948944719179E-2</v>
      </c>
      <c r="P20" s="4090">
        <v>0</v>
      </c>
      <c r="Q20" s="4090">
        <v>-2358.1879093893458</v>
      </c>
      <c r="R20" s="4090">
        <v>0</v>
      </c>
      <c r="S20" s="4090">
        <v>0</v>
      </c>
      <c r="T20" s="4090">
        <v>0</v>
      </c>
      <c r="U20" s="4090">
        <v>-633.58163526100566</v>
      </c>
      <c r="V20" s="4090">
        <v>-633.30945557350572</v>
      </c>
      <c r="W20" s="4090">
        <v>-0.27217968749999999</v>
      </c>
      <c r="X20" s="4090">
        <v>-35.296941662269205</v>
      </c>
      <c r="Y20" s="4090">
        <v>0</v>
      </c>
      <c r="Z20" s="4090">
        <v>0</v>
      </c>
      <c r="AA20" s="4090">
        <v>0</v>
      </c>
      <c r="AB20" s="4090">
        <v>0</v>
      </c>
      <c r="AC20" s="4090">
        <v>0</v>
      </c>
      <c r="AD20" s="4090">
        <v>0</v>
      </c>
      <c r="AE20" s="4090">
        <v>-35.296941662269205</v>
      </c>
      <c r="AF20" s="4090">
        <v>-45031.658100000001</v>
      </c>
      <c r="AG20" s="4090">
        <v>22871.099480041295</v>
      </c>
      <c r="AH20" s="4090">
        <v>-1683.5903949999999</v>
      </c>
      <c r="AI20" s="4090">
        <v>-33265.467790000002</v>
      </c>
      <c r="AJ20" s="4090">
        <v>39136.044853999992</v>
      </c>
      <c r="AK20" s="4090">
        <v>1976.3</v>
      </c>
      <c r="AL20" s="4090">
        <v>-1767.9620400000001</v>
      </c>
      <c r="AM20" s="4100">
        <v>-71757.75610397094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90">
        <v>-50827.004654999997</v>
      </c>
      <c r="D21" s="4090">
        <v>-983.3446550000001</v>
      </c>
      <c r="E21" s="4090">
        <v>-252.495</v>
      </c>
      <c r="F21" s="4090">
        <v>-730.84965499999998</v>
      </c>
      <c r="G21" s="4090">
        <v>-49843.66</v>
      </c>
      <c r="H21" s="4090">
        <v>0</v>
      </c>
      <c r="I21" s="4090">
        <v>-49843.66</v>
      </c>
      <c r="J21" s="4090">
        <v>-2254.4890619437301</v>
      </c>
      <c r="K21" s="4090">
        <v>-2226.8482570401857</v>
      </c>
      <c r="L21" s="4090">
        <v>-0.34048013473192662</v>
      </c>
      <c r="M21" s="4090">
        <v>-50.41677719219021</v>
      </c>
      <c r="N21" s="4090">
        <v>-86.157669787273221</v>
      </c>
      <c r="O21" s="4090">
        <v>0</v>
      </c>
      <c r="P21" s="4090">
        <v>0</v>
      </c>
      <c r="Q21" s="4090">
        <v>-2089.9333299259897</v>
      </c>
      <c r="R21" s="4090">
        <v>0</v>
      </c>
      <c r="S21" s="4090">
        <v>0</v>
      </c>
      <c r="T21" s="4090">
        <v>0</v>
      </c>
      <c r="U21" s="4090">
        <v>-3.9128432956381271E-2</v>
      </c>
      <c r="V21" s="4090">
        <v>-3.9128432956381271E-2</v>
      </c>
      <c r="W21" s="4090">
        <v>0</v>
      </c>
      <c r="X21" s="4090">
        <v>-27.601676470588238</v>
      </c>
      <c r="Y21" s="4090">
        <v>0</v>
      </c>
      <c r="Z21" s="4090">
        <v>0</v>
      </c>
      <c r="AA21" s="4090">
        <v>0</v>
      </c>
      <c r="AB21" s="4090">
        <v>0</v>
      </c>
      <c r="AC21" s="4090">
        <v>0</v>
      </c>
      <c r="AD21" s="4090">
        <v>0</v>
      </c>
      <c r="AE21" s="4090">
        <v>-27.601676470588238</v>
      </c>
      <c r="AF21" s="4090">
        <v>-18734.978600000002</v>
      </c>
      <c r="AG21" s="4090">
        <v>-928.44200183934981</v>
      </c>
      <c r="AH21" s="4090">
        <v>-1683.5903949999999</v>
      </c>
      <c r="AI21" s="4090">
        <v>-33265.467790000002</v>
      </c>
      <c r="AJ21" s="4090">
        <v>42732.829389999999</v>
      </c>
      <c r="AK21" s="4090">
        <v>1279.3531049065821</v>
      </c>
      <c r="AL21" s="4090">
        <v>-1767.9620400000001</v>
      </c>
      <c r="AM21" s="4100">
        <v>-65449.752048876515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90">
        <v>0</v>
      </c>
      <c r="D22" s="4090">
        <v>0</v>
      </c>
      <c r="E22" s="4090">
        <v>0</v>
      </c>
      <c r="F22" s="4090">
        <v>0</v>
      </c>
      <c r="G22" s="4090">
        <v>0</v>
      </c>
      <c r="H22" s="4090">
        <v>0</v>
      </c>
      <c r="I22" s="4090">
        <v>0</v>
      </c>
      <c r="J22" s="4090">
        <v>-268.89442859750733</v>
      </c>
      <c r="K22" s="4090">
        <v>-268.41885524595563</v>
      </c>
      <c r="L22" s="4090">
        <v>0</v>
      </c>
      <c r="M22" s="4090">
        <v>-3.875393987778037E-2</v>
      </c>
      <c r="N22" s="4090">
        <v>-5.9134893777649314E-2</v>
      </c>
      <c r="O22" s="4090">
        <v>-6.6386948944719179E-2</v>
      </c>
      <c r="P22" s="4090">
        <v>0</v>
      </c>
      <c r="Q22" s="4090">
        <v>-268.25457946335553</v>
      </c>
      <c r="R22" s="4090">
        <v>0</v>
      </c>
      <c r="S22" s="4090">
        <v>0</v>
      </c>
      <c r="T22" s="4090">
        <v>0</v>
      </c>
      <c r="U22" s="4090">
        <v>-0.10356381260096931</v>
      </c>
      <c r="V22" s="4090">
        <v>-0.10356381260096931</v>
      </c>
      <c r="W22" s="4090">
        <v>0</v>
      </c>
      <c r="X22" s="4090">
        <v>-0.37200953895071537</v>
      </c>
      <c r="Y22" s="4090">
        <v>0</v>
      </c>
      <c r="Z22" s="4090">
        <v>0</v>
      </c>
      <c r="AA22" s="4090">
        <v>0</v>
      </c>
      <c r="AB22" s="4090">
        <v>0</v>
      </c>
      <c r="AC22" s="4090">
        <v>0</v>
      </c>
      <c r="AD22" s="4090">
        <v>0</v>
      </c>
      <c r="AE22" s="4090">
        <v>-0.37200953895071537</v>
      </c>
      <c r="AF22" s="4090">
        <v>-2287.7062000000001</v>
      </c>
      <c r="AG22" s="4090">
        <v>-413.40798311934998</v>
      </c>
      <c r="AH22" s="4090">
        <v>0</v>
      </c>
      <c r="AI22" s="4090">
        <v>0</v>
      </c>
      <c r="AJ22" s="4090">
        <v>0</v>
      </c>
      <c r="AK22" s="4090">
        <v>775.54689509341847</v>
      </c>
      <c r="AL22" s="4090">
        <v>0</v>
      </c>
      <c r="AM22" s="4100">
        <v>-2194.4617166234384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90">
        <v>0</v>
      </c>
      <c r="D23" s="4090">
        <v>0</v>
      </c>
      <c r="E23" s="4090">
        <v>0</v>
      </c>
      <c r="F23" s="4090">
        <v>0</v>
      </c>
      <c r="G23" s="4090">
        <v>0</v>
      </c>
      <c r="H23" s="4090">
        <v>0</v>
      </c>
      <c r="I23" s="4090">
        <v>0</v>
      </c>
      <c r="J23" s="4090">
        <v>-642.1339674709958</v>
      </c>
      <c r="K23" s="4090">
        <v>-1.3717688028173074</v>
      </c>
      <c r="L23" s="4090">
        <v>0</v>
      </c>
      <c r="M23" s="4090">
        <v>-2.4903253784277636E-2</v>
      </c>
      <c r="N23" s="4090">
        <v>-1.3468655490330297</v>
      </c>
      <c r="O23" s="4090">
        <v>0</v>
      </c>
      <c r="P23" s="4090">
        <v>0</v>
      </c>
      <c r="Q23" s="4090">
        <v>0</v>
      </c>
      <c r="R23" s="4090">
        <v>0</v>
      </c>
      <c r="S23" s="4090">
        <v>0</v>
      </c>
      <c r="T23" s="4090">
        <v>0</v>
      </c>
      <c r="U23" s="4090">
        <v>-633.43894301544822</v>
      </c>
      <c r="V23" s="4090">
        <v>-633.16676332794827</v>
      </c>
      <c r="W23" s="4090">
        <v>-0.27217968749999999</v>
      </c>
      <c r="X23" s="4090">
        <v>-7.3232556527302579</v>
      </c>
      <c r="Y23" s="4090">
        <v>0</v>
      </c>
      <c r="Z23" s="4090">
        <v>0</v>
      </c>
      <c r="AA23" s="4090">
        <v>0</v>
      </c>
      <c r="AB23" s="4090">
        <v>0</v>
      </c>
      <c r="AC23" s="4090">
        <v>0</v>
      </c>
      <c r="AD23" s="4090">
        <v>0</v>
      </c>
      <c r="AE23" s="4090">
        <v>-7.3232556527302579</v>
      </c>
      <c r="AF23" s="4090">
        <v>-23730.9228</v>
      </c>
      <c r="AG23" s="4090">
        <v>23976.590092937549</v>
      </c>
      <c r="AH23" s="4090">
        <v>0</v>
      </c>
      <c r="AI23" s="4090">
        <v>0</v>
      </c>
      <c r="AJ23" s="4090">
        <v>0</v>
      </c>
      <c r="AK23" s="4090">
        <v>0</v>
      </c>
      <c r="AL23" s="4090">
        <v>0</v>
      </c>
      <c r="AM23" s="4100">
        <v>-396.46667453344548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-278.05050000000006</v>
      </c>
      <c r="AG24" s="4086">
        <v>236.35937206244625</v>
      </c>
      <c r="AH24" s="4086">
        <v>0</v>
      </c>
      <c r="AI24" s="4086">
        <v>0</v>
      </c>
      <c r="AJ24" s="4086">
        <v>-3596.784536000001</v>
      </c>
      <c r="AK24" s="4086">
        <v>-78.600000000000534</v>
      </c>
      <c r="AL24" s="4086">
        <v>0</v>
      </c>
      <c r="AM24" s="4087">
        <v>-3717.075663937555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90">
        <v>32860.371953951137</v>
      </c>
      <c r="D25" s="4090">
        <v>5843.6991740700014</v>
      </c>
      <c r="E25" s="4090">
        <v>788.6400000000001</v>
      </c>
      <c r="F25" s="4090">
        <v>5055.0591740700011</v>
      </c>
      <c r="G25" s="4090">
        <v>27016.672779881141</v>
      </c>
      <c r="H25" s="4090">
        <v>22233.329999999998</v>
      </c>
      <c r="I25" s="4090">
        <v>4783.342779881139</v>
      </c>
      <c r="J25" s="4090">
        <v>102293.53278246983</v>
      </c>
      <c r="K25" s="4090">
        <v>41766.057057017548</v>
      </c>
      <c r="L25" s="4090">
        <v>8848.5249286134331</v>
      </c>
      <c r="M25" s="4090">
        <v>3507.3314517661006</v>
      </c>
      <c r="N25" s="4090">
        <v>19181.374592681881</v>
      </c>
      <c r="O25" s="4090">
        <v>327.09426380031704</v>
      </c>
      <c r="P25" s="4090">
        <v>196.30170798741023</v>
      </c>
      <c r="Q25" s="4090">
        <v>5748.413261758802</v>
      </c>
      <c r="R25" s="4090">
        <v>3954.8165317204639</v>
      </c>
      <c r="S25" s="4090">
        <v>0</v>
      </c>
      <c r="T25" s="4090">
        <v>2.2003186891450421</v>
      </c>
      <c r="U25" s="4090">
        <v>9669.5193018588743</v>
      </c>
      <c r="V25" s="4090">
        <v>3580.5234705169632</v>
      </c>
      <c r="W25" s="4090">
        <v>6088.995831341912</v>
      </c>
      <c r="X25" s="4090">
        <v>50857.956423593401</v>
      </c>
      <c r="Y25" s="4090">
        <v>45458.244024727879</v>
      </c>
      <c r="Z25" s="4090">
        <v>363.63956376638424</v>
      </c>
      <c r="AA25" s="4090">
        <v>1665.3608869143782</v>
      </c>
      <c r="AB25" s="4090">
        <v>501.35057543915565</v>
      </c>
      <c r="AC25" s="4090">
        <v>14.761989029615565</v>
      </c>
      <c r="AD25" s="4090">
        <v>204.102021891649</v>
      </c>
      <c r="AE25" s="4090">
        <v>2650.497361824338</v>
      </c>
      <c r="AF25" s="4090">
        <v>1252.1560999999999</v>
      </c>
      <c r="AG25" s="4090">
        <v>22871.099480041295</v>
      </c>
      <c r="AH25" s="4090">
        <v>0</v>
      </c>
      <c r="AI25" s="4090">
        <v>0</v>
      </c>
      <c r="AJ25" s="4090">
        <v>39136.044853999992</v>
      </c>
      <c r="AK25" s="4090">
        <v>1976.3</v>
      </c>
      <c r="AL25" s="4090">
        <v>4849.5116507261728</v>
      </c>
      <c r="AM25" s="4100">
        <v>205239.01682118842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90">
        <v>31989.201953951138</v>
      </c>
      <c r="D26" s="4090">
        <v>4972.5291740700004</v>
      </c>
      <c r="E26" s="4090">
        <v>0</v>
      </c>
      <c r="F26" s="4090">
        <v>4972.5291740700004</v>
      </c>
      <c r="G26" s="4090">
        <v>27016.672779881141</v>
      </c>
      <c r="H26" s="4090">
        <v>22233.329999999998</v>
      </c>
      <c r="I26" s="4090">
        <v>4783.342779881139</v>
      </c>
      <c r="J26" s="4090">
        <v>59977.163662279403</v>
      </c>
      <c r="K26" s="4090">
        <v>6610.6860098673715</v>
      </c>
      <c r="L26" s="4090">
        <v>197.81959421524996</v>
      </c>
      <c r="M26" s="4090">
        <v>594.86724098120305</v>
      </c>
      <c r="N26" s="4090">
        <v>2889.5045737637547</v>
      </c>
      <c r="O26" s="4090">
        <v>118.27433767738304</v>
      </c>
      <c r="P26" s="4090">
        <v>125.93843485733461</v>
      </c>
      <c r="Q26" s="4090">
        <v>2684.2684737164345</v>
      </c>
      <c r="R26" s="4090">
        <v>7.9293270077301272E-3</v>
      </c>
      <c r="S26" s="4090">
        <v>0</v>
      </c>
      <c r="T26" s="4090">
        <v>5.4253290052890344E-3</v>
      </c>
      <c r="U26" s="4090">
        <v>2717.2258591129248</v>
      </c>
      <c r="V26" s="4090">
        <v>1798.0920452342489</v>
      </c>
      <c r="W26" s="4090">
        <v>919.13381387867639</v>
      </c>
      <c r="X26" s="4090">
        <v>50649.251793299103</v>
      </c>
      <c r="Y26" s="4090">
        <v>45458.244024727879</v>
      </c>
      <c r="Z26" s="4090">
        <v>316.24915751102446</v>
      </c>
      <c r="AA26" s="4090">
        <v>1665.3608869143782</v>
      </c>
      <c r="AB26" s="4090">
        <v>501.35057543915565</v>
      </c>
      <c r="AC26" s="4090">
        <v>14.761989029615565</v>
      </c>
      <c r="AD26" s="4090">
        <v>175.11155716850089</v>
      </c>
      <c r="AE26" s="4090">
        <v>2518.1736025085452</v>
      </c>
      <c r="AF26" s="4090">
        <v>1252.1560999999999</v>
      </c>
      <c r="AG26" s="4090">
        <v>8383.3401699999995</v>
      </c>
      <c r="AH26" s="4090">
        <v>0</v>
      </c>
      <c r="AI26" s="4090">
        <v>0</v>
      </c>
      <c r="AJ26" s="4090">
        <v>20829.581753999995</v>
      </c>
      <c r="AK26" s="4090">
        <v>0</v>
      </c>
      <c r="AL26" s="4090">
        <v>2900.2476661617975</v>
      </c>
      <c r="AM26" s="4100">
        <v>125331.69130639236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90">
        <v>0</v>
      </c>
      <c r="D27" s="4090">
        <v>0</v>
      </c>
      <c r="E27" s="4090">
        <v>0</v>
      </c>
      <c r="F27" s="4090">
        <v>0</v>
      </c>
      <c r="G27" s="4090">
        <v>0</v>
      </c>
      <c r="H27" s="4090">
        <v>0</v>
      </c>
      <c r="I27" s="4090">
        <v>0</v>
      </c>
      <c r="J27" s="4090">
        <v>2168.3675184313224</v>
      </c>
      <c r="K27" s="4090">
        <v>2163.0161770033569</v>
      </c>
      <c r="L27" s="4090">
        <v>136.93457276709449</v>
      </c>
      <c r="M27" s="4090">
        <v>286.97334451272405</v>
      </c>
      <c r="N27" s="4090">
        <v>1613.9513902109657</v>
      </c>
      <c r="O27" s="4090">
        <v>30.114687305598146</v>
      </c>
      <c r="P27" s="4090">
        <v>51.572905661637293</v>
      </c>
      <c r="Q27" s="4090">
        <v>43.469276545337244</v>
      </c>
      <c r="R27" s="4090">
        <v>0</v>
      </c>
      <c r="S27" s="4090">
        <v>0</v>
      </c>
      <c r="T27" s="4090">
        <v>0</v>
      </c>
      <c r="U27" s="4090">
        <v>2.7806957586952392</v>
      </c>
      <c r="V27" s="4090">
        <v>2.7802600969305331</v>
      </c>
      <c r="W27" s="4090">
        <v>4.3566176470588233E-4</v>
      </c>
      <c r="X27" s="4090">
        <v>2.5706456692699886</v>
      </c>
      <c r="Y27" s="4090">
        <v>0</v>
      </c>
      <c r="Z27" s="4090">
        <v>0.19123151982642739</v>
      </c>
      <c r="AA27" s="4090">
        <v>0</v>
      </c>
      <c r="AB27" s="4090">
        <v>0</v>
      </c>
      <c r="AC27" s="4090">
        <v>0</v>
      </c>
      <c r="AD27" s="4090">
        <v>0</v>
      </c>
      <c r="AE27" s="4090">
        <v>2.3794141494435612</v>
      </c>
      <c r="AF27" s="4090">
        <v>0</v>
      </c>
      <c r="AG27" s="4090">
        <v>4.1102800000000004</v>
      </c>
      <c r="AH27" s="4090">
        <v>0</v>
      </c>
      <c r="AI27" s="4090">
        <v>0</v>
      </c>
      <c r="AJ27" s="4090">
        <v>909.44776400000001</v>
      </c>
      <c r="AK27" s="4090">
        <v>0</v>
      </c>
      <c r="AL27" s="4090">
        <v>0</v>
      </c>
      <c r="AM27" s="4100">
        <v>3081.9255624313228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90">
        <v>0</v>
      </c>
      <c r="D28" s="4090">
        <v>0</v>
      </c>
      <c r="E28" s="4090">
        <v>0</v>
      </c>
      <c r="F28" s="4090">
        <v>0</v>
      </c>
      <c r="G28" s="4090">
        <v>0</v>
      </c>
      <c r="H28" s="4090">
        <v>0</v>
      </c>
      <c r="I28" s="4090">
        <v>0</v>
      </c>
      <c r="J28" s="4090">
        <v>94.904427116438072</v>
      </c>
      <c r="K28" s="4090">
        <v>83.25405914108255</v>
      </c>
      <c r="L28" s="4090">
        <v>0.30982801950204453</v>
      </c>
      <c r="M28" s="4090">
        <v>8.3015975831330451</v>
      </c>
      <c r="N28" s="4090">
        <v>48.812041979665793</v>
      </c>
      <c r="O28" s="4090">
        <v>8.5401117395255675</v>
      </c>
      <c r="P28" s="4090">
        <v>6.6243497681379324</v>
      </c>
      <c r="Q28" s="4090">
        <v>10.666130051118174</v>
      </c>
      <c r="R28" s="4090">
        <v>0</v>
      </c>
      <c r="S28" s="4090">
        <v>0</v>
      </c>
      <c r="T28" s="4090">
        <v>0</v>
      </c>
      <c r="U28" s="4090">
        <v>2.1374636510500808</v>
      </c>
      <c r="V28" s="4090">
        <v>2.1374636510500808</v>
      </c>
      <c r="W28" s="4090">
        <v>0</v>
      </c>
      <c r="X28" s="4090">
        <v>9.5129043243054507</v>
      </c>
      <c r="Y28" s="4090">
        <v>0</v>
      </c>
      <c r="Z28" s="4090">
        <v>0.3125681087447158</v>
      </c>
      <c r="AA28" s="4090">
        <v>0</v>
      </c>
      <c r="AB28" s="4090">
        <v>0</v>
      </c>
      <c r="AC28" s="4090">
        <v>0</v>
      </c>
      <c r="AD28" s="4090">
        <v>4.3966772330488109</v>
      </c>
      <c r="AE28" s="4090">
        <v>4.8036589825119238</v>
      </c>
      <c r="AF28" s="4090">
        <v>0</v>
      </c>
      <c r="AG28" s="4090">
        <v>1.0549999999999999E-3</v>
      </c>
      <c r="AH28" s="4090">
        <v>0</v>
      </c>
      <c r="AI28" s="4090">
        <v>0</v>
      </c>
      <c r="AJ28" s="4090">
        <v>165.82872599999999</v>
      </c>
      <c r="AK28" s="4090">
        <v>0</v>
      </c>
      <c r="AL28" s="4090">
        <v>0</v>
      </c>
      <c r="AM28" s="4100">
        <v>260.73420811643803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90">
        <v>27016.672779881141</v>
      </c>
      <c r="D29" s="4090">
        <v>0</v>
      </c>
      <c r="E29" s="4090">
        <v>0</v>
      </c>
      <c r="F29" s="4090">
        <v>0</v>
      </c>
      <c r="G29" s="4090">
        <v>27016.672779881141</v>
      </c>
      <c r="H29" s="4090">
        <v>22233.329999999998</v>
      </c>
      <c r="I29" s="4090">
        <v>4783.342779881139</v>
      </c>
      <c r="J29" s="4090">
        <v>55163.586088510412</v>
      </c>
      <c r="K29" s="4090">
        <v>3500.1477080492973</v>
      </c>
      <c r="L29" s="4090">
        <v>42.329299260465902</v>
      </c>
      <c r="M29" s="4090">
        <v>253.13038224357126</v>
      </c>
      <c r="N29" s="4090">
        <v>516.69293288871268</v>
      </c>
      <c r="O29" s="4090">
        <v>46.404181602118413</v>
      </c>
      <c r="P29" s="4090">
        <v>41.408246123487999</v>
      </c>
      <c r="Q29" s="4090">
        <v>2600.1693112749281</v>
      </c>
      <c r="R29" s="4090">
        <v>7.9293270077301272E-3</v>
      </c>
      <c r="S29" s="4090">
        <v>0</v>
      </c>
      <c r="T29" s="4090">
        <v>5.4253290052890344E-3</v>
      </c>
      <c r="U29" s="4090">
        <v>2696.2596101500885</v>
      </c>
      <c r="V29" s="4090">
        <v>1777.1681643780289</v>
      </c>
      <c r="W29" s="4090">
        <v>919.09144577205871</v>
      </c>
      <c r="X29" s="4090">
        <v>48967.178770311031</v>
      </c>
      <c r="Y29" s="4090">
        <v>45458.244024727879</v>
      </c>
      <c r="Z29" s="4090">
        <v>314.44705638102749</v>
      </c>
      <c r="AA29" s="4090">
        <v>0</v>
      </c>
      <c r="AB29" s="4090">
        <v>501.35057543915565</v>
      </c>
      <c r="AC29" s="4090">
        <v>14.761989029615565</v>
      </c>
      <c r="AD29" s="4090">
        <v>170.71487993545207</v>
      </c>
      <c r="AE29" s="4090">
        <v>2507.660244797893</v>
      </c>
      <c r="AF29" s="4090">
        <v>1252.1560999999999</v>
      </c>
      <c r="AG29" s="4090">
        <v>8378.624319999999</v>
      </c>
      <c r="AH29" s="4090">
        <v>0</v>
      </c>
      <c r="AI29" s="4090">
        <v>0</v>
      </c>
      <c r="AJ29" s="4090">
        <v>19754.305263999995</v>
      </c>
      <c r="AK29" s="4090">
        <v>0</v>
      </c>
      <c r="AL29" s="4090">
        <v>0</v>
      </c>
      <c r="AM29" s="4100">
        <v>111565.34455239156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90">
        <v>30.3428</v>
      </c>
      <c r="D30" s="4090">
        <v>0</v>
      </c>
      <c r="E30" s="4090">
        <v>0</v>
      </c>
      <c r="F30" s="4090">
        <v>0</v>
      </c>
      <c r="G30" s="4090">
        <v>30.3428</v>
      </c>
      <c r="H30" s="4090">
        <v>0</v>
      </c>
      <c r="I30" s="4090">
        <v>30.3428</v>
      </c>
      <c r="J30" s="4090">
        <v>218.15413946269513</v>
      </c>
      <c r="K30" s="4090">
        <v>178.61561079232848</v>
      </c>
      <c r="L30" s="4090">
        <v>0.46143516204984297</v>
      </c>
      <c r="M30" s="4090">
        <v>16.655939698157511</v>
      </c>
      <c r="N30" s="4090">
        <v>10.166309792070912</v>
      </c>
      <c r="O30" s="4090">
        <v>1.9088096010608564</v>
      </c>
      <c r="P30" s="4090">
        <v>5.5640671879442873</v>
      </c>
      <c r="Q30" s="4090">
        <v>143.85904935104503</v>
      </c>
      <c r="R30" s="4090">
        <v>0</v>
      </c>
      <c r="S30" s="4090">
        <v>0</v>
      </c>
      <c r="T30" s="4090">
        <v>0</v>
      </c>
      <c r="U30" s="4090">
        <v>19.132064441431869</v>
      </c>
      <c r="V30" s="4090">
        <v>15.838352584814217</v>
      </c>
      <c r="W30" s="4090">
        <v>3.2937118566176466</v>
      </c>
      <c r="X30" s="4090">
        <v>20.406464228934816</v>
      </c>
      <c r="Y30" s="4090">
        <v>0</v>
      </c>
      <c r="Z30" s="4090">
        <v>0</v>
      </c>
      <c r="AA30" s="4090">
        <v>0</v>
      </c>
      <c r="AB30" s="4090">
        <v>0</v>
      </c>
      <c r="AC30" s="4090">
        <v>0</v>
      </c>
      <c r="AD30" s="4090">
        <v>0</v>
      </c>
      <c r="AE30" s="4090">
        <v>20.406464228934816</v>
      </c>
      <c r="AF30" s="4090">
        <v>0</v>
      </c>
      <c r="AG30" s="4090">
        <v>659.99006500000007</v>
      </c>
      <c r="AH30" s="4090">
        <v>0</v>
      </c>
      <c r="AI30" s="4090">
        <v>0</v>
      </c>
      <c r="AJ30" s="4090">
        <v>797.05075199999976</v>
      </c>
      <c r="AK30" s="4090">
        <v>0</v>
      </c>
      <c r="AL30" s="4090">
        <v>0</v>
      </c>
      <c r="AM30" s="4100">
        <v>1705.5377564626951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90">
        <v>0</v>
      </c>
      <c r="D31" s="4090">
        <v>0</v>
      </c>
      <c r="E31" s="4090">
        <v>0</v>
      </c>
      <c r="F31" s="4090">
        <v>0</v>
      </c>
      <c r="G31" s="4090">
        <v>0</v>
      </c>
      <c r="H31" s="4090">
        <v>0</v>
      </c>
      <c r="I31" s="4090">
        <v>0</v>
      </c>
      <c r="J31" s="4090">
        <v>270.32428437874614</v>
      </c>
      <c r="K31" s="4090">
        <v>253.9898902893292</v>
      </c>
      <c r="L31" s="4090">
        <v>3.2781228959957702</v>
      </c>
      <c r="M31" s="4090">
        <v>29.702446562716265</v>
      </c>
      <c r="N31" s="4090">
        <v>6.4987953336955329</v>
      </c>
      <c r="O31" s="4090">
        <v>1.3825932284678599</v>
      </c>
      <c r="P31" s="4090">
        <v>4.7377494369787279</v>
      </c>
      <c r="Q31" s="4090">
        <v>208.39018283147502</v>
      </c>
      <c r="R31" s="4090">
        <v>0</v>
      </c>
      <c r="S31" s="4090">
        <v>0</v>
      </c>
      <c r="T31" s="4090">
        <v>0</v>
      </c>
      <c r="U31" s="4090">
        <v>3.1749270110709871</v>
      </c>
      <c r="V31" s="4090">
        <v>3.0799527463651049</v>
      </c>
      <c r="W31" s="4090">
        <v>9.4974264705882355E-2</v>
      </c>
      <c r="X31" s="4090">
        <v>13.159467078346031</v>
      </c>
      <c r="Y31" s="4090">
        <v>0</v>
      </c>
      <c r="Z31" s="4090">
        <v>6.1637723247689262</v>
      </c>
      <c r="AA31" s="4090">
        <v>0</v>
      </c>
      <c r="AB31" s="4090">
        <v>0</v>
      </c>
      <c r="AC31" s="4090">
        <v>0</v>
      </c>
      <c r="AD31" s="4090">
        <v>0</v>
      </c>
      <c r="AE31" s="4090">
        <v>6.995694753577105</v>
      </c>
      <c r="AF31" s="4090">
        <v>0</v>
      </c>
      <c r="AG31" s="4090">
        <v>588.04011999999989</v>
      </c>
      <c r="AH31" s="4090">
        <v>0</v>
      </c>
      <c r="AI31" s="4090">
        <v>0</v>
      </c>
      <c r="AJ31" s="4090">
        <v>1098.9953759999999</v>
      </c>
      <c r="AK31" s="4090">
        <v>0</v>
      </c>
      <c r="AL31" s="4090">
        <v>0</v>
      </c>
      <c r="AM31" s="4100">
        <v>1957.3597803787461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90">
        <v>0</v>
      </c>
      <c r="D32" s="4090">
        <v>0</v>
      </c>
      <c r="E32" s="4090">
        <v>0</v>
      </c>
      <c r="F32" s="4090">
        <v>0</v>
      </c>
      <c r="G32" s="4090">
        <v>0</v>
      </c>
      <c r="H32" s="4090">
        <v>0</v>
      </c>
      <c r="I32" s="4090">
        <v>0</v>
      </c>
      <c r="J32" s="4090">
        <v>27.970129168751036</v>
      </c>
      <c r="K32" s="4090">
        <v>26.143751088006972</v>
      </c>
      <c r="L32" s="4090">
        <v>0.90671754968393881</v>
      </c>
      <c r="M32" s="4090">
        <v>3.9617159405021898</v>
      </c>
      <c r="N32" s="4090">
        <v>8.2093908376431539</v>
      </c>
      <c r="O32" s="4090">
        <v>1.2950629973425285</v>
      </c>
      <c r="P32" s="4090">
        <v>0.21325318860789583</v>
      </c>
      <c r="Q32" s="4090">
        <v>11.557610574227262</v>
      </c>
      <c r="R32" s="4090">
        <v>0</v>
      </c>
      <c r="S32" s="4090">
        <v>0</v>
      </c>
      <c r="T32" s="4090">
        <v>0</v>
      </c>
      <c r="U32" s="4090">
        <v>0.27302302100161552</v>
      </c>
      <c r="V32" s="4090">
        <v>0.27302302100161552</v>
      </c>
      <c r="W32" s="4090">
        <v>0</v>
      </c>
      <c r="X32" s="4090">
        <v>1.5533550597424519</v>
      </c>
      <c r="Y32" s="4090">
        <v>0</v>
      </c>
      <c r="Z32" s="4090">
        <v>1.2453431360540579</v>
      </c>
      <c r="AA32" s="4090">
        <v>0</v>
      </c>
      <c r="AB32" s="4090">
        <v>0</v>
      </c>
      <c r="AC32" s="4090">
        <v>0</v>
      </c>
      <c r="AD32" s="4090">
        <v>0</v>
      </c>
      <c r="AE32" s="4090">
        <v>0.3080119236883942</v>
      </c>
      <c r="AF32" s="4090">
        <v>0</v>
      </c>
      <c r="AG32" s="4090">
        <v>48.629169999999995</v>
      </c>
      <c r="AH32" s="4090">
        <v>0</v>
      </c>
      <c r="AI32" s="4090">
        <v>0</v>
      </c>
      <c r="AJ32" s="4090">
        <v>153.04525599999999</v>
      </c>
      <c r="AK32" s="4090">
        <v>0</v>
      </c>
      <c r="AL32" s="4090">
        <v>0</v>
      </c>
      <c r="AM32" s="4090">
        <v>229.64455516875103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90">
        <v>4.0919999999999998E-2</v>
      </c>
      <c r="D33" s="4090">
        <v>0</v>
      </c>
      <c r="E33" s="4090">
        <v>0</v>
      </c>
      <c r="F33" s="4090">
        <v>0</v>
      </c>
      <c r="G33" s="4090">
        <v>4.0919999999999998E-2</v>
      </c>
      <c r="H33" s="4090">
        <v>0</v>
      </c>
      <c r="I33" s="4090">
        <v>4.0919999999999998E-2</v>
      </c>
      <c r="J33" s="4090">
        <v>221.68665886326991</v>
      </c>
      <c r="K33" s="4090">
        <v>211.64428165520735</v>
      </c>
      <c r="L33" s="4090">
        <v>0.37609255076664438</v>
      </c>
      <c r="M33" s="4090">
        <v>8.5530085216181408</v>
      </c>
      <c r="N33" s="4090">
        <v>7.4694133225617669</v>
      </c>
      <c r="O33" s="4090">
        <v>0.30576438845808301</v>
      </c>
      <c r="P33" s="4090">
        <v>4.8566495960946403</v>
      </c>
      <c r="Q33" s="4090">
        <v>190.08335327570811</v>
      </c>
      <c r="R33" s="4090">
        <v>0</v>
      </c>
      <c r="S33" s="4090">
        <v>0</v>
      </c>
      <c r="T33" s="4090">
        <v>0</v>
      </c>
      <c r="U33" s="4090">
        <v>2.6929414897724033</v>
      </c>
      <c r="V33" s="4090">
        <v>2.6866243941841677</v>
      </c>
      <c r="W33" s="4090">
        <v>6.3170955882352938E-3</v>
      </c>
      <c r="X33" s="4090">
        <v>7.3494357182901613</v>
      </c>
      <c r="Y33" s="4090">
        <v>0</v>
      </c>
      <c r="Z33" s="4090">
        <v>4.2572711713903209</v>
      </c>
      <c r="AA33" s="4090">
        <v>0</v>
      </c>
      <c r="AB33" s="4090">
        <v>0</v>
      </c>
      <c r="AC33" s="4090">
        <v>0</v>
      </c>
      <c r="AD33" s="4090">
        <v>0</v>
      </c>
      <c r="AE33" s="4090">
        <v>3.0921645468998409</v>
      </c>
      <c r="AF33" s="4090">
        <v>0</v>
      </c>
      <c r="AG33" s="4090">
        <v>402.75996499999991</v>
      </c>
      <c r="AH33" s="4090">
        <v>0</v>
      </c>
      <c r="AI33" s="4090">
        <v>0</v>
      </c>
      <c r="AJ33" s="4090">
        <v>885.92246399999988</v>
      </c>
      <c r="AK33" s="4090">
        <v>0</v>
      </c>
      <c r="AL33" s="4090">
        <v>0</v>
      </c>
      <c r="AM33" s="4090">
        <v>1510.41000786327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90">
        <v>234.94031999999999</v>
      </c>
      <c r="D34" s="4090">
        <v>0</v>
      </c>
      <c r="E34" s="4090">
        <v>0</v>
      </c>
      <c r="F34" s="4090">
        <v>0</v>
      </c>
      <c r="G34" s="4090">
        <v>234.94031999999999</v>
      </c>
      <c r="H34" s="4090">
        <v>0</v>
      </c>
      <c r="I34" s="4090">
        <v>234.94031999999999</v>
      </c>
      <c r="J34" s="4090">
        <v>50802.830100340972</v>
      </c>
      <c r="K34" s="4090">
        <v>969.08940778470401</v>
      </c>
      <c r="L34" s="4090">
        <v>0.49971850928716455</v>
      </c>
      <c r="M34" s="4090">
        <v>25.729118430842757</v>
      </c>
      <c r="N34" s="4090">
        <v>73.636467522066582</v>
      </c>
      <c r="O34" s="4090">
        <v>2.1419771255281663</v>
      </c>
      <c r="P34" s="4090">
        <v>3.0840399981265625</v>
      </c>
      <c r="Q34" s="4090">
        <v>863.99808619885266</v>
      </c>
      <c r="R34" s="4090">
        <v>0</v>
      </c>
      <c r="S34" s="4090">
        <v>0</v>
      </c>
      <c r="T34" s="4090">
        <v>0</v>
      </c>
      <c r="U34" s="4090">
        <v>1940.9980357067552</v>
      </c>
      <c r="V34" s="4090">
        <v>1137.4302576736673</v>
      </c>
      <c r="W34" s="4090">
        <v>803.56777803308819</v>
      </c>
      <c r="X34" s="4090">
        <v>47892.742656849514</v>
      </c>
      <c r="Y34" s="4090">
        <v>45458.244024727879</v>
      </c>
      <c r="Z34" s="4090">
        <v>245.43042542746474</v>
      </c>
      <c r="AA34" s="4090">
        <v>0</v>
      </c>
      <c r="AB34" s="4090">
        <v>0</v>
      </c>
      <c r="AC34" s="4090">
        <v>13.005577824000241</v>
      </c>
      <c r="AD34" s="4090">
        <v>0</v>
      </c>
      <c r="AE34" s="4090">
        <v>2176.062628870166</v>
      </c>
      <c r="AF34" s="4090">
        <v>466.70910000000003</v>
      </c>
      <c r="AG34" s="4090">
        <v>2207.2372399999995</v>
      </c>
      <c r="AH34" s="4090">
        <v>0</v>
      </c>
      <c r="AI34" s="4090">
        <v>0</v>
      </c>
      <c r="AJ34" s="4090">
        <v>4140.2455399999999</v>
      </c>
      <c r="AK34" s="4090">
        <v>0</v>
      </c>
      <c r="AL34" s="4090">
        <v>0</v>
      </c>
      <c r="AM34" s="4090">
        <v>57851.962300340965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90">
        <v>3128.5199999999995</v>
      </c>
      <c r="D35" s="4090">
        <v>0</v>
      </c>
      <c r="E35" s="4090">
        <v>0</v>
      </c>
      <c r="F35" s="4090">
        <v>0</v>
      </c>
      <c r="G35" s="4090">
        <v>3128.5199999999995</v>
      </c>
      <c r="H35" s="4090">
        <v>0</v>
      </c>
      <c r="I35" s="4090">
        <v>3128.5199999999995</v>
      </c>
      <c r="J35" s="4090">
        <v>881.58943449364938</v>
      </c>
      <c r="K35" s="4090">
        <v>641.8702882846253</v>
      </c>
      <c r="L35" s="4090">
        <v>0.40763497639739443</v>
      </c>
      <c r="M35" s="4090">
        <v>5.121675924353009</v>
      </c>
      <c r="N35" s="4090">
        <v>97.701635559687205</v>
      </c>
      <c r="O35" s="4090">
        <v>1.8634180791766053</v>
      </c>
      <c r="P35" s="4090">
        <v>6.9206029387867449</v>
      </c>
      <c r="Q35" s="4090">
        <v>529.85532080622443</v>
      </c>
      <c r="R35" s="4090">
        <v>0</v>
      </c>
      <c r="S35" s="4090">
        <v>0</v>
      </c>
      <c r="T35" s="4090">
        <v>0</v>
      </c>
      <c r="U35" s="4090">
        <v>25.931962782417084</v>
      </c>
      <c r="V35" s="4090">
        <v>25.84286995153473</v>
      </c>
      <c r="W35" s="4090">
        <v>8.9092830882352939E-2</v>
      </c>
      <c r="X35" s="4090">
        <v>213.78718342660704</v>
      </c>
      <c r="Y35" s="4090">
        <v>0</v>
      </c>
      <c r="Z35" s="4090">
        <v>0.21575162217033148</v>
      </c>
      <c r="AA35" s="4090">
        <v>0</v>
      </c>
      <c r="AB35" s="4090">
        <v>0</v>
      </c>
      <c r="AC35" s="4090">
        <v>0</v>
      </c>
      <c r="AD35" s="4090">
        <v>169.96790097619061</v>
      </c>
      <c r="AE35" s="4090">
        <v>43.603530828246107</v>
      </c>
      <c r="AF35" s="4090">
        <v>0</v>
      </c>
      <c r="AG35" s="4090">
        <v>473.98301500000008</v>
      </c>
      <c r="AH35" s="4090">
        <v>0</v>
      </c>
      <c r="AI35" s="4090">
        <v>0</v>
      </c>
      <c r="AJ35" s="4090">
        <v>1016.6778099999998</v>
      </c>
      <c r="AK35" s="4090">
        <v>0</v>
      </c>
      <c r="AL35" s="4090">
        <v>0</v>
      </c>
      <c r="AM35" s="4090">
        <v>5500.7702594936491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90">
        <v>22233.329999999998</v>
      </c>
      <c r="D36" s="4090">
        <v>0</v>
      </c>
      <c r="E36" s="4090">
        <v>0</v>
      </c>
      <c r="F36" s="4090">
        <v>0</v>
      </c>
      <c r="G36" s="4090">
        <v>22233.329999999998</v>
      </c>
      <c r="H36" s="4090">
        <v>22233.329999999998</v>
      </c>
      <c r="I36" s="4090">
        <v>0</v>
      </c>
      <c r="J36" s="4090">
        <v>231.59285392465756</v>
      </c>
      <c r="K36" s="4090">
        <v>151.68972440191902</v>
      </c>
      <c r="L36" s="4090">
        <v>0</v>
      </c>
      <c r="M36" s="4090">
        <v>1.3008452454281654</v>
      </c>
      <c r="N36" s="4090">
        <v>5.2571064448850375</v>
      </c>
      <c r="O36" s="4090">
        <v>7.865892391668286E-2</v>
      </c>
      <c r="P36" s="4090">
        <v>0.52576883263256047</v>
      </c>
      <c r="Q36" s="4090">
        <v>144.52734495505655</v>
      </c>
      <c r="R36" s="4090">
        <v>0</v>
      </c>
      <c r="S36" s="4090">
        <v>0</v>
      </c>
      <c r="T36" s="4090">
        <v>0</v>
      </c>
      <c r="U36" s="4090">
        <v>76.425194659169193</v>
      </c>
      <c r="V36" s="4090">
        <v>49.170521405492735</v>
      </c>
      <c r="W36" s="4090">
        <v>27.254673253676472</v>
      </c>
      <c r="X36" s="4090">
        <v>3.477934863569391</v>
      </c>
      <c r="Y36" s="4090">
        <v>0</v>
      </c>
      <c r="Z36" s="4090">
        <v>0.97890820955431623</v>
      </c>
      <c r="AA36" s="4090">
        <v>0</v>
      </c>
      <c r="AB36" s="4090">
        <v>0</v>
      </c>
      <c r="AC36" s="4090">
        <v>0</v>
      </c>
      <c r="AD36" s="4090">
        <v>0.74697895926149682</v>
      </c>
      <c r="AE36" s="4090">
        <v>1.7520476947535768</v>
      </c>
      <c r="AF36" s="4090">
        <v>785.44700000000012</v>
      </c>
      <c r="AG36" s="4090">
        <v>1392.2581799999998</v>
      </c>
      <c r="AH36" s="4090">
        <v>0</v>
      </c>
      <c r="AI36" s="4090">
        <v>0</v>
      </c>
      <c r="AJ36" s="4090">
        <v>3301.7101559019993</v>
      </c>
      <c r="AK36" s="4090">
        <v>0</v>
      </c>
      <c r="AL36" s="4090">
        <v>0</v>
      </c>
      <c r="AM36" s="4090">
        <v>27944.338189826653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90">
        <v>207.79795988113858</v>
      </c>
      <c r="D37" s="4090">
        <v>0</v>
      </c>
      <c r="E37" s="4090">
        <v>0</v>
      </c>
      <c r="F37" s="4090">
        <v>0</v>
      </c>
      <c r="G37" s="4090">
        <v>207.79795988113858</v>
      </c>
      <c r="H37" s="4090">
        <v>0</v>
      </c>
      <c r="I37" s="4090">
        <v>207.79795988113858</v>
      </c>
      <c r="J37" s="4090">
        <v>81.382097715595862</v>
      </c>
      <c r="K37" s="4090">
        <v>59.665870131206944</v>
      </c>
      <c r="L37" s="4090">
        <v>0</v>
      </c>
      <c r="M37" s="4090">
        <v>5.7921050936465962E-2</v>
      </c>
      <c r="N37" s="4090">
        <v>2.9167459042834718</v>
      </c>
      <c r="O37" s="4090">
        <v>0.53183486715847417</v>
      </c>
      <c r="P37" s="4090">
        <v>0.70358210284590672</v>
      </c>
      <c r="Q37" s="4090">
        <v>55.455786205982619</v>
      </c>
      <c r="R37" s="4090">
        <v>0</v>
      </c>
      <c r="S37" s="4090">
        <v>0</v>
      </c>
      <c r="T37" s="4090">
        <v>0</v>
      </c>
      <c r="U37" s="4090">
        <v>15.831648091531646</v>
      </c>
      <c r="V37" s="4090">
        <v>15.83153917609047</v>
      </c>
      <c r="W37" s="4090">
        <v>1.0891544117647058E-4</v>
      </c>
      <c r="X37" s="4090">
        <v>5.884579492857271</v>
      </c>
      <c r="Y37" s="4090">
        <v>0</v>
      </c>
      <c r="Z37" s="4090">
        <v>0.84935612242801861</v>
      </c>
      <c r="AA37" s="4090">
        <v>0</v>
      </c>
      <c r="AB37" s="4090">
        <v>0</v>
      </c>
      <c r="AC37" s="4090">
        <v>0</v>
      </c>
      <c r="AD37" s="4090">
        <v>0</v>
      </c>
      <c r="AE37" s="4090">
        <v>5.0352233704292537</v>
      </c>
      <c r="AF37" s="4090">
        <v>0</v>
      </c>
      <c r="AG37" s="4090">
        <v>256.64985000000001</v>
      </c>
      <c r="AH37" s="4090">
        <v>0</v>
      </c>
      <c r="AI37" s="4090">
        <v>0</v>
      </c>
      <c r="AJ37" s="4090">
        <v>673.69806609800003</v>
      </c>
      <c r="AK37" s="4090">
        <v>0</v>
      </c>
      <c r="AL37" s="4090">
        <v>0</v>
      </c>
      <c r="AM37" s="4090">
        <v>1219.5279736947343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90">
        <v>0</v>
      </c>
      <c r="D38" s="4090">
        <v>0</v>
      </c>
      <c r="E38" s="4090">
        <v>0</v>
      </c>
      <c r="F38" s="4090">
        <v>0</v>
      </c>
      <c r="G38" s="4090">
        <v>0</v>
      </c>
      <c r="H38" s="4090">
        <v>0</v>
      </c>
      <c r="I38" s="4090">
        <v>0</v>
      </c>
      <c r="J38" s="4090">
        <v>588.65476945043031</v>
      </c>
      <c r="K38" s="4090">
        <v>506.7242410037544</v>
      </c>
      <c r="L38" s="4090">
        <v>29.806574723457775</v>
      </c>
      <c r="M38" s="4090">
        <v>33.030388685000602</v>
      </c>
      <c r="N38" s="4090">
        <v>183.01371953009604</v>
      </c>
      <c r="O38" s="4090">
        <v>31.444496256174549</v>
      </c>
      <c r="P38" s="4090">
        <v>4.3796681835896427</v>
      </c>
      <c r="Q38" s="4090">
        <v>225.03729096842395</v>
      </c>
      <c r="R38" s="4090">
        <v>7.9293270077301272E-3</v>
      </c>
      <c r="S38" s="4090">
        <v>0</v>
      </c>
      <c r="T38" s="4090">
        <v>4.173330004068488E-3</v>
      </c>
      <c r="U38" s="4090">
        <v>57.352509918749405</v>
      </c>
      <c r="V38" s="4090">
        <v>52.422561389337645</v>
      </c>
      <c r="W38" s="4090">
        <v>4.9299485294117646</v>
      </c>
      <c r="X38" s="4090">
        <v>24.57801852792651</v>
      </c>
      <c r="Y38" s="4090">
        <v>0</v>
      </c>
      <c r="Z38" s="4090">
        <v>3.8458642995892487</v>
      </c>
      <c r="AA38" s="4090">
        <v>0</v>
      </c>
      <c r="AB38" s="4090">
        <v>0</v>
      </c>
      <c r="AC38" s="4090">
        <v>0</v>
      </c>
      <c r="AD38" s="4090">
        <v>0</v>
      </c>
      <c r="AE38" s="4090">
        <v>20.732154228337262</v>
      </c>
      <c r="AF38" s="4090">
        <v>0</v>
      </c>
      <c r="AG38" s="4090">
        <v>1654.5121900000001</v>
      </c>
      <c r="AH38" s="4090">
        <v>0</v>
      </c>
      <c r="AI38" s="4090">
        <v>0</v>
      </c>
      <c r="AJ38" s="4090">
        <v>7473.6444979999987</v>
      </c>
      <c r="AK38" s="4090">
        <v>0</v>
      </c>
      <c r="AL38" s="4090">
        <v>0</v>
      </c>
      <c r="AM38" s="4090">
        <v>9716.8114574504289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90">
        <v>1181.7007800000001</v>
      </c>
      <c r="D39" s="4090">
        <v>0</v>
      </c>
      <c r="E39" s="4090">
        <v>0</v>
      </c>
      <c r="F39" s="4090">
        <v>0</v>
      </c>
      <c r="G39" s="4090">
        <v>1181.7007800000001</v>
      </c>
      <c r="H39" s="4090">
        <v>0</v>
      </c>
      <c r="I39" s="4090">
        <v>1181.7007800000001</v>
      </c>
      <c r="J39" s="4090">
        <v>1104.988653513052</v>
      </c>
      <c r="K39" s="4090">
        <v>439.38697155746866</v>
      </c>
      <c r="L39" s="4090">
        <v>6.5930028928273741</v>
      </c>
      <c r="M39" s="4090">
        <v>128.49127592430332</v>
      </c>
      <c r="N39" s="4090">
        <v>118.47942147314299</v>
      </c>
      <c r="O39" s="4090">
        <v>5.4515661348346125</v>
      </c>
      <c r="P39" s="4090">
        <v>10.314090189734982</v>
      </c>
      <c r="Q39" s="4090">
        <v>170.05636294362421</v>
      </c>
      <c r="R39" s="4090">
        <v>0</v>
      </c>
      <c r="S39" s="4090">
        <v>0</v>
      </c>
      <c r="T39" s="4090">
        <v>1.2519990012205464E-3</v>
      </c>
      <c r="U39" s="4090">
        <v>507.77111171214244</v>
      </c>
      <c r="V39" s="4090">
        <v>430.70145638126019</v>
      </c>
      <c r="W39" s="4090">
        <v>77.069655330882355</v>
      </c>
      <c r="X39" s="4090">
        <v>157.83057024344077</v>
      </c>
      <c r="Y39" s="4090">
        <v>0</v>
      </c>
      <c r="Z39" s="4090">
        <v>47.67162907863402</v>
      </c>
      <c r="AA39" s="4090">
        <v>0</v>
      </c>
      <c r="AB39" s="4090">
        <v>0</v>
      </c>
      <c r="AC39" s="4090">
        <v>0</v>
      </c>
      <c r="AD39" s="4090">
        <v>0</v>
      </c>
      <c r="AE39" s="4090">
        <v>110.15894116480676</v>
      </c>
      <c r="AF39" s="4090">
        <v>0</v>
      </c>
      <c r="AG39" s="4090">
        <v>694.56452499999978</v>
      </c>
      <c r="AH39" s="4090">
        <v>0</v>
      </c>
      <c r="AI39" s="4090">
        <v>0</v>
      </c>
      <c r="AJ39" s="4090">
        <v>213.31534599999998</v>
      </c>
      <c r="AK39" s="4090">
        <v>0</v>
      </c>
      <c r="AL39" s="4090">
        <v>0</v>
      </c>
      <c r="AM39" s="4090">
        <v>3194.5693045130515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90">
        <v>0</v>
      </c>
      <c r="D40" s="4090">
        <v>0</v>
      </c>
      <c r="E40" s="4090">
        <v>0</v>
      </c>
      <c r="F40" s="4090">
        <v>0</v>
      </c>
      <c r="G40" s="4090">
        <v>0</v>
      </c>
      <c r="H40" s="4090">
        <v>0</v>
      </c>
      <c r="I40" s="4090">
        <v>0</v>
      </c>
      <c r="J40" s="4090">
        <v>734.41296719859133</v>
      </c>
      <c r="K40" s="4090">
        <v>61.327671060747001</v>
      </c>
      <c r="L40" s="4090">
        <v>0</v>
      </c>
      <c r="M40" s="4090">
        <v>0.52604625971283103</v>
      </c>
      <c r="N40" s="4090">
        <v>3.343927168579921</v>
      </c>
      <c r="O40" s="4090">
        <v>0</v>
      </c>
      <c r="P40" s="4090">
        <v>0.10877446814604184</v>
      </c>
      <c r="Q40" s="4090">
        <v>57.348923164308211</v>
      </c>
      <c r="R40" s="4090">
        <v>0</v>
      </c>
      <c r="S40" s="4090">
        <v>0</v>
      </c>
      <c r="T40" s="4090">
        <v>0</v>
      </c>
      <c r="U40" s="4090">
        <v>46.676191316045802</v>
      </c>
      <c r="V40" s="4090">
        <v>43.891005654281095</v>
      </c>
      <c r="W40" s="4090">
        <v>2.7851856617647055</v>
      </c>
      <c r="X40" s="4090">
        <v>626.40910482179845</v>
      </c>
      <c r="Y40" s="4090">
        <v>0</v>
      </c>
      <c r="Z40" s="4090">
        <v>3.788734988973554</v>
      </c>
      <c r="AA40" s="4090">
        <v>0</v>
      </c>
      <c r="AB40" s="4090">
        <v>501.35057543915565</v>
      </c>
      <c r="AC40" s="4090">
        <v>1.756411205615324</v>
      </c>
      <c r="AD40" s="4090">
        <v>0</v>
      </c>
      <c r="AE40" s="4090">
        <v>119.51338318805394</v>
      </c>
      <c r="AF40" s="4090">
        <v>0</v>
      </c>
      <c r="AG40" s="4090">
        <v>0</v>
      </c>
      <c r="AH40" s="4090">
        <v>0</v>
      </c>
      <c r="AI40" s="4090">
        <v>0</v>
      </c>
      <c r="AJ40" s="4090">
        <v>0</v>
      </c>
      <c r="AK40" s="4090">
        <v>0</v>
      </c>
      <c r="AL40" s="4090">
        <v>0</v>
      </c>
      <c r="AM40" s="4090">
        <v>734.41296719859133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90">
        <v>0</v>
      </c>
      <c r="D41" s="4090">
        <v>0</v>
      </c>
      <c r="E41" s="4090">
        <v>0</v>
      </c>
      <c r="F41" s="4090">
        <v>0</v>
      </c>
      <c r="G41" s="4090">
        <v>0</v>
      </c>
      <c r="H41" s="4090">
        <v>0</v>
      </c>
      <c r="I41" s="4090">
        <v>0</v>
      </c>
      <c r="J41" s="4090">
        <v>2550.3056282212283</v>
      </c>
      <c r="K41" s="4090">
        <v>864.2680656736361</v>
      </c>
      <c r="L41" s="4090">
        <v>18.245894168187526</v>
      </c>
      <c r="M41" s="4090">
        <v>46.461916641774707</v>
      </c>
      <c r="N41" s="4090">
        <v>710.04820868441038</v>
      </c>
      <c r="O41" s="4090">
        <v>33.215357030140922</v>
      </c>
      <c r="P41" s="4090">
        <v>26.332933304071403</v>
      </c>
      <c r="Q41" s="4090">
        <v>29.963755845051011</v>
      </c>
      <c r="R41" s="4090">
        <v>0</v>
      </c>
      <c r="S41" s="4090">
        <v>0</v>
      </c>
      <c r="T41" s="4090">
        <v>0</v>
      </c>
      <c r="U41" s="4090">
        <v>16.048089553092037</v>
      </c>
      <c r="V41" s="4090">
        <v>16.006157108239094</v>
      </c>
      <c r="W41" s="4090">
        <v>4.1932444852941175E-2</v>
      </c>
      <c r="X41" s="4090">
        <v>1669.9894729944999</v>
      </c>
      <c r="Y41" s="4090">
        <v>0</v>
      </c>
      <c r="Z41" s="4090">
        <v>1.2983015014256858</v>
      </c>
      <c r="AA41" s="4090">
        <v>1665.3608869143782</v>
      </c>
      <c r="AB41" s="4090">
        <v>0</v>
      </c>
      <c r="AC41" s="4090">
        <v>0</v>
      </c>
      <c r="AD41" s="4090">
        <v>0</v>
      </c>
      <c r="AE41" s="4090">
        <v>3.3302845786963431</v>
      </c>
      <c r="AF41" s="4090">
        <v>0</v>
      </c>
      <c r="AG41" s="4090">
        <v>0.60451499999999991</v>
      </c>
      <c r="AH41" s="4090">
        <v>0</v>
      </c>
      <c r="AI41" s="4090">
        <v>0</v>
      </c>
      <c r="AJ41" s="4090">
        <v>0</v>
      </c>
      <c r="AK41" s="4090">
        <v>0</v>
      </c>
      <c r="AL41" s="4090">
        <v>0</v>
      </c>
      <c r="AM41" s="4090">
        <v>2550.9101432212278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90">
        <v>0</v>
      </c>
      <c r="D42" s="4090">
        <v>0</v>
      </c>
      <c r="E42" s="4090">
        <v>0</v>
      </c>
      <c r="F42" s="4090">
        <v>0</v>
      </c>
      <c r="G42" s="4090">
        <v>0</v>
      </c>
      <c r="H42" s="4090">
        <v>0</v>
      </c>
      <c r="I42" s="4090">
        <v>0</v>
      </c>
      <c r="J42" s="4090">
        <v>35138.739901335393</v>
      </c>
      <c r="K42" s="4090">
        <v>30090.646644785167</v>
      </c>
      <c r="L42" s="4090">
        <v>8578.5194758446105</v>
      </c>
      <c r="M42" s="4090">
        <v>11.812676554875919</v>
      </c>
      <c r="N42" s="4090">
        <v>15046.337074251041</v>
      </c>
      <c r="O42" s="4090">
        <v>181.18861341527679</v>
      </c>
      <c r="P42" s="4090">
        <v>39.796266804996506</v>
      </c>
      <c r="Q42" s="4090">
        <v>2784.1855918592018</v>
      </c>
      <c r="R42" s="4090">
        <v>3448.5084138488755</v>
      </c>
      <c r="S42" s="4090">
        <v>0</v>
      </c>
      <c r="T42" s="4090">
        <v>0.2985322062910325</v>
      </c>
      <c r="U42" s="4090">
        <v>5035.5784435685518</v>
      </c>
      <c r="V42" s="4090">
        <v>1.1431926494345719</v>
      </c>
      <c r="W42" s="4090">
        <v>5034.4352509191176</v>
      </c>
      <c r="X42" s="4090">
        <v>12.514812981678428</v>
      </c>
      <c r="Y42" s="4090">
        <v>0</v>
      </c>
      <c r="Z42" s="4090">
        <v>0.17492691569053245</v>
      </c>
      <c r="AA42" s="4090">
        <v>0</v>
      </c>
      <c r="AB42" s="4090">
        <v>0</v>
      </c>
      <c r="AC42" s="4090">
        <v>0</v>
      </c>
      <c r="AD42" s="4090">
        <v>6.510154746433046</v>
      </c>
      <c r="AE42" s="4090">
        <v>5.829731319554849</v>
      </c>
      <c r="AF42" s="4090">
        <v>0</v>
      </c>
      <c r="AG42" s="4090">
        <v>1174.2603649999999</v>
      </c>
      <c r="AH42" s="4090">
        <v>0</v>
      </c>
      <c r="AI42" s="4090">
        <v>0</v>
      </c>
      <c r="AJ42" s="4090">
        <v>193.19642000000002</v>
      </c>
      <c r="AK42" s="4090">
        <v>0</v>
      </c>
      <c r="AL42" s="4090">
        <v>336.05399999999997</v>
      </c>
      <c r="AM42" s="4090">
        <v>36842.250686335392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90">
        <v>0</v>
      </c>
      <c r="D43" s="4090">
        <v>0</v>
      </c>
      <c r="E43" s="4090">
        <v>0</v>
      </c>
      <c r="F43" s="4090">
        <v>0</v>
      </c>
      <c r="G43" s="4090">
        <v>0</v>
      </c>
      <c r="H43" s="4090">
        <v>0</v>
      </c>
      <c r="I43" s="4090">
        <v>0</v>
      </c>
      <c r="J43" s="4090">
        <v>177.31036727202431</v>
      </c>
      <c r="K43" s="4090">
        <v>177.1480231275377</v>
      </c>
      <c r="L43" s="4090">
        <v>0</v>
      </c>
      <c r="M43" s="4090">
        <v>2.9520149148778548E-2</v>
      </c>
      <c r="N43" s="4090">
        <v>177.11850297838893</v>
      </c>
      <c r="O43" s="4090">
        <v>0</v>
      </c>
      <c r="P43" s="4090">
        <v>0</v>
      </c>
      <c r="Q43" s="4090">
        <v>0</v>
      </c>
      <c r="R43" s="4090">
        <v>0</v>
      </c>
      <c r="S43" s="4090">
        <v>0</v>
      </c>
      <c r="T43" s="4090">
        <v>0</v>
      </c>
      <c r="U43" s="4090">
        <v>1.9466882067851374E-3</v>
      </c>
      <c r="V43" s="4090">
        <v>1.9466882067851374E-3</v>
      </c>
      <c r="W43" s="4090">
        <v>0</v>
      </c>
      <c r="X43" s="4090">
        <v>0.16039745627980923</v>
      </c>
      <c r="Y43" s="4090">
        <v>0</v>
      </c>
      <c r="Z43" s="4090">
        <v>0</v>
      </c>
      <c r="AA43" s="4090">
        <v>0</v>
      </c>
      <c r="AB43" s="4090">
        <v>0</v>
      </c>
      <c r="AC43" s="4090">
        <v>0</v>
      </c>
      <c r="AD43" s="4090">
        <v>0</v>
      </c>
      <c r="AE43" s="4090">
        <v>0.16039745627980923</v>
      </c>
      <c r="AF43" s="4090">
        <v>0</v>
      </c>
      <c r="AG43" s="4090">
        <v>0</v>
      </c>
      <c r="AH43" s="4090">
        <v>0</v>
      </c>
      <c r="AI43" s="4090">
        <v>0</v>
      </c>
      <c r="AJ43" s="4090">
        <v>193.19642000000002</v>
      </c>
      <c r="AK43" s="4090">
        <v>0</v>
      </c>
      <c r="AL43" s="4090">
        <v>0</v>
      </c>
      <c r="AM43" s="4090">
        <v>370.50678727202433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90">
        <v>0</v>
      </c>
      <c r="D44" s="4090">
        <v>0</v>
      </c>
      <c r="E44" s="4090">
        <v>0</v>
      </c>
      <c r="F44" s="4090">
        <v>0</v>
      </c>
      <c r="G44" s="4090">
        <v>0</v>
      </c>
      <c r="H44" s="4090">
        <v>0</v>
      </c>
      <c r="I44" s="4090">
        <v>0</v>
      </c>
      <c r="J44" s="4090">
        <v>28128.621864994031</v>
      </c>
      <c r="K44" s="4090">
        <v>23082.062010392612</v>
      </c>
      <c r="L44" s="4090">
        <v>8578.4940384045858</v>
      </c>
      <c r="M44" s="4090">
        <v>11.144206068464243</v>
      </c>
      <c r="N44" s="4090">
        <v>14476.220728712166</v>
      </c>
      <c r="O44" s="4090">
        <v>5.8711789658036837</v>
      </c>
      <c r="P44" s="4090">
        <v>1.2077187774973788</v>
      </c>
      <c r="Q44" s="4090">
        <v>9.1241394640949238</v>
      </c>
      <c r="R44" s="4090">
        <v>0</v>
      </c>
      <c r="S44" s="4090">
        <v>0</v>
      </c>
      <c r="T44" s="4090">
        <v>0</v>
      </c>
      <c r="U44" s="4090">
        <v>5034.722192760797</v>
      </c>
      <c r="V44" s="4090">
        <v>0.28694184168012921</v>
      </c>
      <c r="W44" s="4090">
        <v>5034.4352509191176</v>
      </c>
      <c r="X44" s="4090">
        <v>11.837661840626009</v>
      </c>
      <c r="Y44" s="4090">
        <v>0</v>
      </c>
      <c r="Z44" s="4090">
        <v>0.16342521819931968</v>
      </c>
      <c r="AA44" s="4090">
        <v>0</v>
      </c>
      <c r="AB44" s="4090">
        <v>0</v>
      </c>
      <c r="AC44" s="4090">
        <v>0</v>
      </c>
      <c r="AD44" s="4090">
        <v>6.510154746433046</v>
      </c>
      <c r="AE44" s="4090">
        <v>5.1640818759936415</v>
      </c>
      <c r="AF44" s="4090">
        <v>0</v>
      </c>
      <c r="AG44" s="4090">
        <v>1174.2603649999999</v>
      </c>
      <c r="AH44" s="4090">
        <v>0</v>
      </c>
      <c r="AI44" s="4090">
        <v>0</v>
      </c>
      <c r="AJ44" s="4090">
        <v>0</v>
      </c>
      <c r="AK44" s="4090">
        <v>0</v>
      </c>
      <c r="AL44" s="4090">
        <v>336.05399999999997</v>
      </c>
      <c r="AM44" s="4090">
        <v>29638.936229994033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90">
        <v>0</v>
      </c>
      <c r="D45" s="4090">
        <v>0</v>
      </c>
      <c r="E45" s="4090">
        <v>0</v>
      </c>
      <c r="F45" s="4090">
        <v>0</v>
      </c>
      <c r="G45" s="4090">
        <v>0</v>
      </c>
      <c r="H45" s="4090">
        <v>0</v>
      </c>
      <c r="I45" s="4090">
        <v>0</v>
      </c>
      <c r="J45" s="4090">
        <v>3365.5697457355809</v>
      </c>
      <c r="K45" s="4090">
        <v>3365.215432244875</v>
      </c>
      <c r="L45" s="4090">
        <v>0</v>
      </c>
      <c r="M45" s="4090">
        <v>0.23112458006531827</v>
      </c>
      <c r="N45" s="4090">
        <v>385.09247126189831</v>
      </c>
      <c r="O45" s="4090">
        <v>174.27609083829796</v>
      </c>
      <c r="P45" s="4090">
        <v>36.853679641327858</v>
      </c>
      <c r="Q45" s="4090">
        <v>2768.7620659232853</v>
      </c>
      <c r="R45" s="4090">
        <v>0</v>
      </c>
      <c r="S45" s="4090">
        <v>0</v>
      </c>
      <c r="T45" s="4090">
        <v>0</v>
      </c>
      <c r="U45" s="4090">
        <v>0.3428117932148626</v>
      </c>
      <c r="V45" s="4090">
        <v>0.3428117932148626</v>
      </c>
      <c r="W45" s="4090">
        <v>0</v>
      </c>
      <c r="X45" s="4090">
        <v>1.1501697491212753E-2</v>
      </c>
      <c r="Y45" s="4090">
        <v>0</v>
      </c>
      <c r="Z45" s="4090">
        <v>1.1501697491212753E-2</v>
      </c>
      <c r="AA45" s="4090">
        <v>0</v>
      </c>
      <c r="AB45" s="4090">
        <v>0</v>
      </c>
      <c r="AC45" s="4090">
        <v>0</v>
      </c>
      <c r="AD45" s="4090">
        <v>0</v>
      </c>
      <c r="AE45" s="4090">
        <v>0</v>
      </c>
      <c r="AF45" s="4090">
        <v>0</v>
      </c>
      <c r="AG45" s="4090">
        <v>0</v>
      </c>
      <c r="AH45" s="4090">
        <v>0</v>
      </c>
      <c r="AI45" s="4090">
        <v>0</v>
      </c>
      <c r="AJ45" s="4090">
        <v>0</v>
      </c>
      <c r="AK45" s="4090">
        <v>0</v>
      </c>
      <c r="AL45" s="4090">
        <v>0</v>
      </c>
      <c r="AM45" s="4090">
        <v>3365.5697457355809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90">
        <v>0</v>
      </c>
      <c r="D46" s="4090">
        <v>0</v>
      </c>
      <c r="E46" s="4090">
        <v>0</v>
      </c>
      <c r="F46" s="4090">
        <v>0</v>
      </c>
      <c r="G46" s="4090">
        <v>0</v>
      </c>
      <c r="H46" s="4090">
        <v>0</v>
      </c>
      <c r="I46" s="4090">
        <v>0</v>
      </c>
      <c r="J46" s="4090">
        <v>3467.237923333757</v>
      </c>
      <c r="K46" s="4090">
        <v>3466.2211790201427</v>
      </c>
      <c r="L46" s="4090">
        <v>2.5437440024798398E-2</v>
      </c>
      <c r="M46" s="4090">
        <v>0.40782575719758046</v>
      </c>
      <c r="N46" s="4090">
        <v>7.9053712985867737</v>
      </c>
      <c r="O46" s="4090">
        <v>1.041343611175183</v>
      </c>
      <c r="P46" s="4090">
        <v>1.7348683861712852</v>
      </c>
      <c r="Q46" s="4090">
        <v>6.2993864718211343</v>
      </c>
      <c r="R46" s="4090">
        <v>3448.5084138488755</v>
      </c>
      <c r="S46" s="4090">
        <v>0</v>
      </c>
      <c r="T46" s="4090">
        <v>0.2985322062910325</v>
      </c>
      <c r="U46" s="4090">
        <v>0.51149232633279473</v>
      </c>
      <c r="V46" s="4090">
        <v>0.51149232633279473</v>
      </c>
      <c r="W46" s="4090">
        <v>0</v>
      </c>
      <c r="X46" s="4090">
        <v>0.50525198728139908</v>
      </c>
      <c r="Y46" s="4090">
        <v>0</v>
      </c>
      <c r="Z46" s="4090">
        <v>0</v>
      </c>
      <c r="AA46" s="4090">
        <v>0</v>
      </c>
      <c r="AB46" s="4090">
        <v>0</v>
      </c>
      <c r="AC46" s="4090">
        <v>0</v>
      </c>
      <c r="AD46" s="4090">
        <v>0</v>
      </c>
      <c r="AE46" s="4090">
        <v>0.50525198728139908</v>
      </c>
      <c r="AF46" s="4090">
        <v>0</v>
      </c>
      <c r="AG46" s="4090">
        <v>0</v>
      </c>
      <c r="AH46" s="4090">
        <v>0</v>
      </c>
      <c r="AI46" s="4090">
        <v>0</v>
      </c>
      <c r="AJ46" s="4090">
        <v>0</v>
      </c>
      <c r="AK46" s="4090">
        <v>0</v>
      </c>
      <c r="AL46" s="4090">
        <v>0</v>
      </c>
      <c r="AM46" s="4090">
        <v>3467.237923333757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90">
        <v>871.17000000000007</v>
      </c>
      <c r="D47" s="4090">
        <v>871.17000000000007</v>
      </c>
      <c r="E47" s="4090">
        <v>788.6400000000001</v>
      </c>
      <c r="F47" s="4090">
        <v>82.53</v>
      </c>
      <c r="G47" s="4090">
        <v>0</v>
      </c>
      <c r="H47" s="4090">
        <v>0</v>
      </c>
      <c r="I47" s="4090">
        <v>0</v>
      </c>
      <c r="J47" s="4090">
        <v>3736.0485692565076</v>
      </c>
      <c r="K47" s="4090">
        <v>2750.4301423329334</v>
      </c>
      <c r="L47" s="4090">
        <v>13.391158739454745</v>
      </c>
      <c r="M47" s="4090">
        <v>2048.3727898490733</v>
      </c>
      <c r="N47" s="4090">
        <v>518.85200397393737</v>
      </c>
      <c r="O47" s="4090">
        <v>2.3167418775385409</v>
      </c>
      <c r="P47" s="4090">
        <v>2.6003081249749833</v>
      </c>
      <c r="Q47" s="4090">
        <v>164.8971397679546</v>
      </c>
      <c r="R47" s="4090">
        <v>0</v>
      </c>
      <c r="S47" s="4090">
        <v>0</v>
      </c>
      <c r="T47" s="4090">
        <v>0</v>
      </c>
      <c r="U47" s="4090">
        <v>926.41033941203204</v>
      </c>
      <c r="V47" s="4090">
        <v>898.58037479806137</v>
      </c>
      <c r="W47" s="4090">
        <v>27.829964613970581</v>
      </c>
      <c r="X47" s="4090">
        <v>59.208087511541933</v>
      </c>
      <c r="Y47" s="4090">
        <v>0</v>
      </c>
      <c r="Z47" s="4090">
        <v>37.116988942384538</v>
      </c>
      <c r="AA47" s="4090">
        <v>0</v>
      </c>
      <c r="AB47" s="4090">
        <v>0</v>
      </c>
      <c r="AC47" s="4090">
        <v>0</v>
      </c>
      <c r="AD47" s="4090">
        <v>0</v>
      </c>
      <c r="AE47" s="4090">
        <v>22.091098569157396</v>
      </c>
      <c r="AF47" s="4090">
        <v>0</v>
      </c>
      <c r="AG47" s="4090">
        <v>10124.839968188066</v>
      </c>
      <c r="AH47" s="4090">
        <v>0</v>
      </c>
      <c r="AI47" s="4090">
        <v>0</v>
      </c>
      <c r="AJ47" s="4090">
        <v>5294.5251559999997</v>
      </c>
      <c r="AK47" s="4090">
        <v>1773.6101796499847</v>
      </c>
      <c r="AL47" s="4090">
        <v>70.471512550624723</v>
      </c>
      <c r="AM47" s="4090">
        <v>21870.665385645181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90">
        <v>0</v>
      </c>
      <c r="D48" s="4090">
        <v>0</v>
      </c>
      <c r="E48" s="4090">
        <v>0</v>
      </c>
      <c r="F48" s="4090">
        <v>0</v>
      </c>
      <c r="G48" s="4090">
        <v>0</v>
      </c>
      <c r="H48" s="4090">
        <v>0</v>
      </c>
      <c r="I48" s="4090">
        <v>0</v>
      </c>
      <c r="J48" s="4090">
        <v>2201.026118527896</v>
      </c>
      <c r="K48" s="4090">
        <v>1117.2245957333575</v>
      </c>
      <c r="L48" s="4090">
        <v>18.612193304544618</v>
      </c>
      <c r="M48" s="4090">
        <v>769.95334417141078</v>
      </c>
      <c r="N48" s="4090">
        <v>186.51980004487405</v>
      </c>
      <c r="O48" s="4090">
        <v>19.391051151783909</v>
      </c>
      <c r="P48" s="4090">
        <v>24.526878241990719</v>
      </c>
      <c r="Q48" s="4090">
        <v>97.993604111531823</v>
      </c>
      <c r="R48" s="4090">
        <v>0.16484653516070527</v>
      </c>
      <c r="S48" s="4090">
        <v>0</v>
      </c>
      <c r="T48" s="4090">
        <v>6.2878172061298546E-2</v>
      </c>
      <c r="U48" s="4090">
        <v>967.23375800998406</v>
      </c>
      <c r="V48" s="4090">
        <v>859.63804523424881</v>
      </c>
      <c r="W48" s="4090">
        <v>107.59571277573529</v>
      </c>
      <c r="X48" s="4090">
        <v>116.56776478455453</v>
      </c>
      <c r="Y48" s="4090">
        <v>0</v>
      </c>
      <c r="Z48" s="4090">
        <v>9.5897614697888471</v>
      </c>
      <c r="AA48" s="4090">
        <v>0</v>
      </c>
      <c r="AB48" s="4090">
        <v>0</v>
      </c>
      <c r="AC48" s="4090">
        <v>0</v>
      </c>
      <c r="AD48" s="4090">
        <v>22.480309976715048</v>
      </c>
      <c r="AE48" s="4090">
        <v>84.497693338050624</v>
      </c>
      <c r="AF48" s="4090">
        <v>0</v>
      </c>
      <c r="AG48" s="4090">
        <v>3076.3795468532348</v>
      </c>
      <c r="AH48" s="4090">
        <v>0</v>
      </c>
      <c r="AI48" s="4090">
        <v>0</v>
      </c>
      <c r="AJ48" s="4090">
        <v>10463.484464000001</v>
      </c>
      <c r="AK48" s="4090">
        <v>158.45832184110881</v>
      </c>
      <c r="AL48" s="4090">
        <v>494.72471271263197</v>
      </c>
      <c r="AM48" s="4090">
        <v>16394.073163934867</v>
      </c>
      <c r="AN48" s="957" t="s">
        <v>2286</v>
      </c>
    </row>
    <row r="49" spans="1:40" ht="18" customHeight="1" thickBot="1">
      <c r="A49" s="956" t="s">
        <v>2285</v>
      </c>
      <c r="B49" s="1536">
        <v>41</v>
      </c>
      <c r="C49" s="4088">
        <v>0</v>
      </c>
      <c r="D49" s="4088">
        <v>0</v>
      </c>
      <c r="E49" s="4088">
        <v>0</v>
      </c>
      <c r="F49" s="4088">
        <v>0</v>
      </c>
      <c r="G49" s="4088">
        <v>0</v>
      </c>
      <c r="H49" s="4088">
        <v>0</v>
      </c>
      <c r="I49" s="4088">
        <v>0</v>
      </c>
      <c r="J49" s="4088">
        <v>1240.5545310706241</v>
      </c>
      <c r="K49" s="4088">
        <v>1197.0696642987168</v>
      </c>
      <c r="L49" s="4088">
        <v>40.182506509573038</v>
      </c>
      <c r="M49" s="4088">
        <v>82.325400209537221</v>
      </c>
      <c r="N49" s="4088">
        <v>540.16114064827127</v>
      </c>
      <c r="O49" s="4088">
        <v>5.9235196783347099</v>
      </c>
      <c r="P49" s="4088">
        <v>3.4398199581134055</v>
      </c>
      <c r="Q49" s="4088">
        <v>17.06845230367966</v>
      </c>
      <c r="R49" s="4088">
        <v>506.1353420094203</v>
      </c>
      <c r="S49" s="4088">
        <v>0</v>
      </c>
      <c r="T49" s="4088">
        <v>1.8334829817874221</v>
      </c>
      <c r="U49" s="4088">
        <v>23.070901755381069</v>
      </c>
      <c r="V49" s="4088">
        <v>23.069812600969303</v>
      </c>
      <c r="W49" s="4088">
        <v>1.0891544117647058E-3</v>
      </c>
      <c r="X49" s="4088">
        <v>20.413965016526156</v>
      </c>
      <c r="Y49" s="4088">
        <v>0</v>
      </c>
      <c r="Z49" s="4088">
        <v>0.50872892749594867</v>
      </c>
      <c r="AA49" s="4088">
        <v>0</v>
      </c>
      <c r="AB49" s="4088">
        <v>0</v>
      </c>
      <c r="AC49" s="4088">
        <v>0</v>
      </c>
      <c r="AD49" s="4088">
        <v>0</v>
      </c>
      <c r="AE49" s="4088">
        <v>19.905236089030208</v>
      </c>
      <c r="AF49" s="4088">
        <v>0</v>
      </c>
      <c r="AG49" s="4088">
        <v>112.27942999999998</v>
      </c>
      <c r="AH49" s="4088">
        <v>0</v>
      </c>
      <c r="AI49" s="4088">
        <v>0</v>
      </c>
      <c r="AJ49" s="4088">
        <v>2355.2570600000004</v>
      </c>
      <c r="AK49" s="4088">
        <v>44.231498508906235</v>
      </c>
      <c r="AL49" s="4088">
        <v>1048.0137593011186</v>
      </c>
      <c r="AM49" s="4088">
        <v>4800.3362788806489</v>
      </c>
      <c r="AN49" s="954" t="s">
        <v>2284</v>
      </c>
    </row>
    <row r="50" spans="1:40" ht="18" customHeight="1">
      <c r="A50" s="953" t="s">
        <v>2711</v>
      </c>
      <c r="B50" s="1530"/>
      <c r="U50" s="950" t="s">
        <v>2712</v>
      </c>
      <c r="AN50" s="949"/>
    </row>
  </sheetData>
  <mergeCells count="6">
    <mergeCell ref="AN3:AN8"/>
    <mergeCell ref="C8:AM8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Sheet87"/>
  <dimension ref="A1:AN55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2400" t="s">
        <v>2750</v>
      </c>
      <c r="B1" s="2400"/>
      <c r="C1" s="2400"/>
      <c r="D1" s="2400"/>
      <c r="E1" s="2400"/>
      <c r="F1" s="2400"/>
      <c r="G1" s="2400"/>
      <c r="H1" s="2400"/>
      <c r="I1" s="2400"/>
      <c r="J1" s="2400"/>
      <c r="K1" s="2400"/>
      <c r="L1" s="2400"/>
      <c r="M1" s="2400"/>
      <c r="N1" s="2400"/>
      <c r="O1" s="2400"/>
      <c r="P1" s="2400"/>
      <c r="Q1" s="2400"/>
      <c r="R1" s="2400"/>
      <c r="S1" s="2400"/>
      <c r="T1" s="2400"/>
      <c r="U1" s="2400"/>
      <c r="V1" s="2400"/>
      <c r="W1" s="2400"/>
      <c r="X1" s="2400"/>
      <c r="Y1" s="2400"/>
      <c r="Z1" s="2400"/>
      <c r="AA1" s="2400"/>
      <c r="AB1" s="2400"/>
    </row>
    <row r="2" spans="1:40" ht="18" customHeight="1" thickBot="1">
      <c r="A2" s="1019" t="s">
        <v>2424</v>
      </c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  <c r="AN2" s="1020" t="s">
        <v>2423</v>
      </c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3766</v>
      </c>
      <c r="S6" s="983" t="s">
        <v>3768</v>
      </c>
      <c r="T6" s="983" t="s">
        <v>3768</v>
      </c>
      <c r="U6" s="3849" t="s">
        <v>2400</v>
      </c>
      <c r="V6" s="984" t="s">
        <v>2388</v>
      </c>
      <c r="W6" s="983" t="s">
        <v>2387</v>
      </c>
      <c r="X6" s="4886" t="s">
        <v>3759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3741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3788</v>
      </c>
      <c r="AD7" s="3858" t="s">
        <v>3794</v>
      </c>
      <c r="AE7" s="3875" t="s">
        <v>3802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942.30000000000007</v>
      </c>
      <c r="D9" s="4084">
        <v>942.30000000000007</v>
      </c>
      <c r="E9" s="4084">
        <v>942.30000000000007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436.10845599999999</v>
      </c>
      <c r="AG9" s="4084">
        <v>0</v>
      </c>
      <c r="AH9" s="4084">
        <v>1614.635722</v>
      </c>
      <c r="AI9" s="4084">
        <v>31719.059245</v>
      </c>
      <c r="AJ9" s="4084">
        <v>0</v>
      </c>
      <c r="AK9" s="4084">
        <v>0</v>
      </c>
      <c r="AL9" s="4084">
        <v>8035.8055724194319</v>
      </c>
      <c r="AM9" s="4084">
        <v>42747.908995419435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77545.744201669993</v>
      </c>
      <c r="D10" s="4084">
        <v>4752.4362016699997</v>
      </c>
      <c r="E10" s="4084">
        <v>0</v>
      </c>
      <c r="F10" s="4084">
        <v>4752.4362016699997</v>
      </c>
      <c r="G10" s="4084">
        <v>72793.30799999999</v>
      </c>
      <c r="H10" s="4084">
        <v>18099.899999999998</v>
      </c>
      <c r="I10" s="4084">
        <v>54693.407999999996</v>
      </c>
      <c r="J10" s="4084">
        <v>178666.78597788169</v>
      </c>
      <c r="K10" s="4084">
        <v>104440.60611858344</v>
      </c>
      <c r="L10" s="4084">
        <v>17003.717142852147</v>
      </c>
      <c r="M10" s="4084">
        <v>3740.5085564502756</v>
      </c>
      <c r="N10" s="4084">
        <v>45053.396042463748</v>
      </c>
      <c r="O10" s="4084">
        <v>390.20152369765492</v>
      </c>
      <c r="P10" s="4084">
        <v>57.088125015533961</v>
      </c>
      <c r="Q10" s="4084">
        <v>20050.080244569344</v>
      </c>
      <c r="R10" s="4084">
        <v>18143.069990876618</v>
      </c>
      <c r="S10" s="4084">
        <v>0</v>
      </c>
      <c r="T10" s="4084">
        <v>2.5444926581365701</v>
      </c>
      <c r="U10" s="4084">
        <v>8955.5489807096656</v>
      </c>
      <c r="V10" s="4084">
        <v>4552.1814499192251</v>
      </c>
      <c r="W10" s="4084">
        <v>4403.3675307904405</v>
      </c>
      <c r="X10" s="4084">
        <v>65270.630878588563</v>
      </c>
      <c r="Y10" s="4084">
        <v>50813.927014952365</v>
      </c>
      <c r="Z10" s="4084">
        <v>497.71320832180976</v>
      </c>
      <c r="AA10" s="4084">
        <v>3981.4633731825529</v>
      </c>
      <c r="AB10" s="4084">
        <v>3186.5731439373199</v>
      </c>
      <c r="AC10" s="4084">
        <v>13.864030948023236</v>
      </c>
      <c r="AD10" s="4084">
        <v>264.42227790052988</v>
      </c>
      <c r="AE10" s="4084">
        <v>6512.6678293459599</v>
      </c>
      <c r="AF10" s="4084">
        <v>47183.679980464003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303396.21016001567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141031.58164479601</v>
      </c>
      <c r="K11" s="4084">
        <v>99427.197504528885</v>
      </c>
      <c r="L11" s="4084">
        <v>16993.333899709833</v>
      </c>
      <c r="M11" s="4084">
        <v>3719.3461189234213</v>
      </c>
      <c r="N11" s="4084">
        <v>44368.266507421788</v>
      </c>
      <c r="O11" s="4084">
        <v>390.20152369765492</v>
      </c>
      <c r="P11" s="4084">
        <v>57.088125015533961</v>
      </c>
      <c r="Q11" s="4084">
        <v>15755.891338884034</v>
      </c>
      <c r="R11" s="4084">
        <v>18143.069990876618</v>
      </c>
      <c r="S11" s="4084">
        <v>0</v>
      </c>
      <c r="T11" s="4084">
        <v>0</v>
      </c>
      <c r="U11" s="4084">
        <v>1764.8519576411491</v>
      </c>
      <c r="V11" s="4084">
        <v>958.99107390953145</v>
      </c>
      <c r="W11" s="4084">
        <v>805.86088373161749</v>
      </c>
      <c r="X11" s="4084">
        <v>39839.53218262599</v>
      </c>
      <c r="Y11" s="4084">
        <v>25386.105923597941</v>
      </c>
      <c r="Z11" s="4084">
        <v>494.43560371365436</v>
      </c>
      <c r="AA11" s="4084">
        <v>3981.4633731825529</v>
      </c>
      <c r="AB11" s="4084">
        <v>3186.5731439373199</v>
      </c>
      <c r="AC11" s="4084">
        <v>13.864030948023236</v>
      </c>
      <c r="AD11" s="4084">
        <v>264.42227790052988</v>
      </c>
      <c r="AE11" s="4084">
        <v>6512.6678293459599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141031.58164479601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37635.204333085669</v>
      </c>
      <c r="K12" s="4084">
        <v>5013.4086140545742</v>
      </c>
      <c r="L12" s="4084">
        <v>10.383243142314395</v>
      </c>
      <c r="M12" s="4084">
        <v>21.162437526854799</v>
      </c>
      <c r="N12" s="4084">
        <v>685.12953504195787</v>
      </c>
      <c r="O12" s="4084">
        <v>0</v>
      </c>
      <c r="P12" s="4084">
        <v>0</v>
      </c>
      <c r="Q12" s="4084">
        <v>4294.1889056853097</v>
      </c>
      <c r="R12" s="4084">
        <v>0</v>
      </c>
      <c r="S12" s="4084">
        <v>0</v>
      </c>
      <c r="T12" s="4084">
        <v>2.5444926581365701</v>
      </c>
      <c r="U12" s="4084">
        <v>7190.6970230685156</v>
      </c>
      <c r="V12" s="4084">
        <v>3593.1903760096934</v>
      </c>
      <c r="W12" s="4084">
        <v>3597.5066470588235</v>
      </c>
      <c r="X12" s="4084">
        <v>25431.098695962577</v>
      </c>
      <c r="Y12" s="4084">
        <v>25427.821091354424</v>
      </c>
      <c r="Z12" s="4084">
        <v>3.277604608155265</v>
      </c>
      <c r="AA12" s="4084">
        <v>0</v>
      </c>
      <c r="AB12" s="4084">
        <v>0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37635.204333085669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-61687.265401602075</v>
      </c>
      <c r="K13" s="4084">
        <v>-51337.906534650952</v>
      </c>
      <c r="L13" s="4084">
        <v>-7853.3168335683467</v>
      </c>
      <c r="M13" s="4084">
        <v>-1059.5760829601736</v>
      </c>
      <c r="N13" s="4084">
        <v>-25277.579620573037</v>
      </c>
      <c r="O13" s="4084">
        <v>0</v>
      </c>
      <c r="P13" s="4084">
        <v>0</v>
      </c>
      <c r="Q13" s="4084">
        <v>-4442.4193504874975</v>
      </c>
      <c r="R13" s="4084">
        <v>-12703.934004513692</v>
      </c>
      <c r="S13" s="4084">
        <v>0</v>
      </c>
      <c r="T13" s="4084">
        <v>-1.0806425482054947</v>
      </c>
      <c r="U13" s="4084">
        <v>-176.31278632890456</v>
      </c>
      <c r="V13" s="4084">
        <v>-152.17592649434573</v>
      </c>
      <c r="W13" s="4084">
        <v>-24.13685983455882</v>
      </c>
      <c r="X13" s="4084">
        <v>-10173.046080622213</v>
      </c>
      <c r="Y13" s="4084">
        <v>-4080.1828194095929</v>
      </c>
      <c r="Z13" s="4084">
        <v>-52.97947288240853</v>
      </c>
      <c r="AA13" s="4084">
        <v>-2268.7324819063006</v>
      </c>
      <c r="AB13" s="4084">
        <v>-2314.3722448638305</v>
      </c>
      <c r="AC13" s="4084">
        <v>0</v>
      </c>
      <c r="AD13" s="4084">
        <v>0</v>
      </c>
      <c r="AE13" s="4084">
        <v>-1456.7790615600804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-61687.265401602075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-7536.0631358113278</v>
      </c>
      <c r="K14" s="4084">
        <v>-7536.0631358113278</v>
      </c>
      <c r="L14" s="4084">
        <v>0</v>
      </c>
      <c r="M14" s="4084">
        <v>0</v>
      </c>
      <c r="N14" s="4084">
        <v>-359.8348359408991</v>
      </c>
      <c r="O14" s="4084">
        <v>-74.849743267321358</v>
      </c>
      <c r="P14" s="4084">
        <v>0</v>
      </c>
      <c r="Q14" s="4084">
        <v>-5765.5797308782576</v>
      </c>
      <c r="R14" s="4084">
        <v>-1335.7988257248489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-7536.0631358113278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-34.07</v>
      </c>
      <c r="D15" s="4084">
        <v>-34.07</v>
      </c>
      <c r="E15" s="4084">
        <v>-17.55</v>
      </c>
      <c r="F15" s="4084">
        <v>-16.52</v>
      </c>
      <c r="G15" s="4084">
        <v>0</v>
      </c>
      <c r="H15" s="4084">
        <v>0</v>
      </c>
      <c r="I15" s="4084">
        <v>0</v>
      </c>
      <c r="J15" s="4084">
        <v>-945.05192621384822</v>
      </c>
      <c r="K15" s="4084">
        <v>-436.21481881084048</v>
      </c>
      <c r="L15" s="4084">
        <v>-234.70389369805554</v>
      </c>
      <c r="M15" s="4084">
        <v>60.812556222916903</v>
      </c>
      <c r="N15" s="4084">
        <v>-281.04759301699562</v>
      </c>
      <c r="O15" s="4084">
        <v>-3.7158870892465421</v>
      </c>
      <c r="P15" s="4084">
        <v>1.0730879464861296</v>
      </c>
      <c r="Q15" s="4084">
        <v>99.489067235989921</v>
      </c>
      <c r="R15" s="4084">
        <v>-79.904258944552964</v>
      </c>
      <c r="S15" s="4084">
        <v>0</v>
      </c>
      <c r="T15" s="4084">
        <v>1.782102532617333</v>
      </c>
      <c r="U15" s="4084">
        <v>38.210887921101417</v>
      </c>
      <c r="V15" s="4084">
        <v>23.040709612277897</v>
      </c>
      <c r="W15" s="4084">
        <v>15.170178308823544</v>
      </c>
      <c r="X15" s="4084">
        <v>-547.04799532410902</v>
      </c>
      <c r="Y15" s="4084">
        <v>-366.08599413932131</v>
      </c>
      <c r="Z15" s="4084">
        <v>-2.1860808770111602</v>
      </c>
      <c r="AA15" s="4084">
        <v>-61.430312924071075</v>
      </c>
      <c r="AB15" s="4084">
        <v>-89.732342359078046</v>
      </c>
      <c r="AC15" s="4084">
        <v>0.7748949407431327</v>
      </c>
      <c r="AD15" s="4084">
        <v>-2.8986860000058092</v>
      </c>
      <c r="AE15" s="4084">
        <v>-25.489473965364763</v>
      </c>
      <c r="AF15" s="4084">
        <v>1934.0829758178422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954.96104960399396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781.98</v>
      </c>
      <c r="D16" s="4084">
        <v>781.98</v>
      </c>
      <c r="E16" s="4084">
        <v>748.35</v>
      </c>
      <c r="F16" s="4084">
        <v>33.629999999999995</v>
      </c>
      <c r="G16" s="4084">
        <v>0</v>
      </c>
      <c r="H16" s="4084">
        <v>0</v>
      </c>
      <c r="I16" s="4084">
        <v>0</v>
      </c>
      <c r="J16" s="4084">
        <v>5680.75693926227</v>
      </c>
      <c r="K16" s="4084">
        <v>3938.1033436326743</v>
      </c>
      <c r="L16" s="4084">
        <v>395.96600261854655</v>
      </c>
      <c r="M16" s="4084">
        <v>339.33071538728603</v>
      </c>
      <c r="N16" s="4084">
        <v>1060.9076364421837</v>
      </c>
      <c r="O16" s="4084">
        <v>41.63760852489559</v>
      </c>
      <c r="P16" s="4084">
        <v>6.3407506110134584</v>
      </c>
      <c r="Q16" s="4084">
        <v>1726.1363052261722</v>
      </c>
      <c r="R16" s="4084">
        <v>365.89368613882971</v>
      </c>
      <c r="S16" s="4084">
        <v>0</v>
      </c>
      <c r="T16" s="4084">
        <v>1.8906386837471423</v>
      </c>
      <c r="U16" s="4084">
        <v>318.52986509164452</v>
      </c>
      <c r="V16" s="4084">
        <v>161.75937520193864</v>
      </c>
      <c r="W16" s="4084">
        <v>156.77048988970586</v>
      </c>
      <c r="X16" s="4084">
        <v>1424.1237305379509</v>
      </c>
      <c r="Y16" s="4084">
        <v>1079.7237779197751</v>
      </c>
      <c r="Z16" s="4084">
        <v>20.841707815478124</v>
      </c>
      <c r="AA16" s="4084">
        <v>59.052713408723754</v>
      </c>
      <c r="AB16" s="4084">
        <v>187.62690738771337</v>
      </c>
      <c r="AC16" s="4084">
        <v>2.3773147821490634</v>
      </c>
      <c r="AD16" s="4084">
        <v>1.276084396802557</v>
      </c>
      <c r="AE16" s="4084">
        <v>73.225224827308793</v>
      </c>
      <c r="AF16" s="4084">
        <v>4333.3900134957366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10796.126952758006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-816.05</v>
      </c>
      <c r="D17" s="4084">
        <v>-816.05</v>
      </c>
      <c r="E17" s="4084">
        <v>-765.9</v>
      </c>
      <c r="F17" s="4084">
        <v>-50.15</v>
      </c>
      <c r="G17" s="4084">
        <v>0</v>
      </c>
      <c r="H17" s="4084">
        <v>0</v>
      </c>
      <c r="I17" s="4084">
        <v>0</v>
      </c>
      <c r="J17" s="4084">
        <v>-6647.5760373542835</v>
      </c>
      <c r="K17" s="4084">
        <v>-4370.8176562257504</v>
      </c>
      <c r="L17" s="4084">
        <v>-630.6674225255598</v>
      </c>
      <c r="M17" s="4084">
        <v>-278.57783110609944</v>
      </c>
      <c r="N17" s="4084">
        <v>-1343.119951172818</v>
      </c>
      <c r="O17" s="4084">
        <v>-43.215003258913356</v>
      </c>
      <c r="P17" s="4084">
        <v>-5.1717304469618064</v>
      </c>
      <c r="Q17" s="4084">
        <v>-1624.2259959293422</v>
      </c>
      <c r="R17" s="4084">
        <v>-445.79836146247914</v>
      </c>
      <c r="S17" s="4084">
        <v>0</v>
      </c>
      <c r="T17" s="4084">
        <v>-4.1360323576321273E-2</v>
      </c>
      <c r="U17" s="4084">
        <v>-280.3222217404732</v>
      </c>
      <c r="V17" s="4084">
        <v>-138.72343497576736</v>
      </c>
      <c r="W17" s="4084">
        <v>-141.59878676470586</v>
      </c>
      <c r="X17" s="4084">
        <v>-1996.4361593880606</v>
      </c>
      <c r="Y17" s="4084">
        <v>-1445.8097720590963</v>
      </c>
      <c r="Z17" s="4084">
        <v>-19.40172056803431</v>
      </c>
      <c r="AA17" s="4084">
        <v>-151.90525088852988</v>
      </c>
      <c r="AB17" s="4084">
        <v>-277.3441462667767</v>
      </c>
      <c r="AC17" s="4084">
        <v>-1.6024198414059307</v>
      </c>
      <c r="AD17" s="4084">
        <v>-4.1747703968083654</v>
      </c>
      <c r="AE17" s="4084">
        <v>-96.19807936740898</v>
      </c>
      <c r="AF17" s="4084">
        <v>-2399.3070376778942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-9862.9330750321787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2182.3784899292891</v>
      </c>
      <c r="D18" s="4086">
        <v>-278.61559794399966</v>
      </c>
      <c r="E18" s="4086">
        <v>104.8499999999998</v>
      </c>
      <c r="F18" s="4086">
        <v>-383.46559794399946</v>
      </c>
      <c r="G18" s="4086">
        <v>2460.9940878732887</v>
      </c>
      <c r="H18" s="4086">
        <v>3941</v>
      </c>
      <c r="I18" s="4086">
        <v>-1480.0059121267113</v>
      </c>
      <c r="J18" s="4086">
        <v>-2364.6379456688401</v>
      </c>
      <c r="K18" s="4086">
        <v>-1162.4879628408605</v>
      </c>
      <c r="L18" s="4086">
        <v>-39.145516834225418</v>
      </c>
      <c r="M18" s="4086">
        <v>333.96303557029307</v>
      </c>
      <c r="N18" s="4086">
        <v>90.207541719924393</v>
      </c>
      <c r="O18" s="4086">
        <v>-12.276355140151963</v>
      </c>
      <c r="P18" s="4086">
        <v>71.429069116410631</v>
      </c>
      <c r="Q18" s="4086">
        <v>-1772.408351251162</v>
      </c>
      <c r="R18" s="4086">
        <v>167.53276650653214</v>
      </c>
      <c r="S18" s="4086">
        <v>0</v>
      </c>
      <c r="T18" s="4086">
        <v>-1.7901525284811803</v>
      </c>
      <c r="U18" s="4086">
        <v>1094.7215229378503</v>
      </c>
      <c r="V18" s="4086">
        <v>-336.10846970920812</v>
      </c>
      <c r="W18" s="4086">
        <v>1430.8299926470584</v>
      </c>
      <c r="X18" s="4086">
        <v>-2296.8715057658305</v>
      </c>
      <c r="Y18" s="4086">
        <v>776.01386115759669</v>
      </c>
      <c r="Z18" s="4086">
        <v>-282.27845159774705</v>
      </c>
      <c r="AA18" s="4086">
        <v>-25.952673021001651</v>
      </c>
      <c r="AB18" s="4086">
        <v>-261.09098935333191</v>
      </c>
      <c r="AC18" s="4086">
        <v>2.5990103663983585E-4</v>
      </c>
      <c r="AD18" s="4086">
        <v>-101.05763539460249</v>
      </c>
      <c r="AE18" s="4086">
        <v>-2402.5058774577801</v>
      </c>
      <c r="AF18" s="4086">
        <v>631.05864352278877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448.79918778323781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80636.352691599284</v>
      </c>
      <c r="D19" s="4084">
        <v>5382.0506037260002</v>
      </c>
      <c r="E19" s="4084">
        <v>1029.5999999999999</v>
      </c>
      <c r="F19" s="4084">
        <v>4352.4506037259998</v>
      </c>
      <c r="G19" s="4084">
        <v>75254.302087873279</v>
      </c>
      <c r="H19" s="4084">
        <v>22040.899999999998</v>
      </c>
      <c r="I19" s="4084">
        <v>53213.402087873284</v>
      </c>
      <c r="J19" s="4084">
        <v>106133.76756858561</v>
      </c>
      <c r="K19" s="4084">
        <v>43967.933666469471</v>
      </c>
      <c r="L19" s="4084">
        <v>8876.5508987515223</v>
      </c>
      <c r="M19" s="4084">
        <v>3075.708065283312</v>
      </c>
      <c r="N19" s="4084">
        <v>19225.141534652739</v>
      </c>
      <c r="O19" s="4084">
        <v>299.35953820093499</v>
      </c>
      <c r="P19" s="4084">
        <v>129.59028207843073</v>
      </c>
      <c r="Q19" s="4084">
        <v>8169.1618791884166</v>
      </c>
      <c r="R19" s="4084">
        <v>4190.9656682000568</v>
      </c>
      <c r="S19" s="4084">
        <v>0</v>
      </c>
      <c r="T19" s="4084">
        <v>1.4558001140672276</v>
      </c>
      <c r="U19" s="4084">
        <v>9912.1686052397145</v>
      </c>
      <c r="V19" s="4084">
        <v>4086.9377633279487</v>
      </c>
      <c r="W19" s="4084">
        <v>5825.2308419117644</v>
      </c>
      <c r="X19" s="4084">
        <v>52253.665296876425</v>
      </c>
      <c r="Y19" s="4084">
        <v>47143.672062561054</v>
      </c>
      <c r="Z19" s="4084">
        <v>160.26920296464297</v>
      </c>
      <c r="AA19" s="4084">
        <v>1625.3479053311794</v>
      </c>
      <c r="AB19" s="4084">
        <v>521.37756736107951</v>
      </c>
      <c r="AC19" s="4084">
        <v>14.639185789803012</v>
      </c>
      <c r="AD19" s="4084">
        <v>160.46595650592155</v>
      </c>
      <c r="AE19" s="4084">
        <v>2627.8934163627355</v>
      </c>
      <c r="AF19" s="4084">
        <v>50184.930055804638</v>
      </c>
      <c r="AG19" s="4084">
        <v>0</v>
      </c>
      <c r="AH19" s="4084">
        <v>1614.635722</v>
      </c>
      <c r="AI19" s="4084">
        <v>31719.059245</v>
      </c>
      <c r="AJ19" s="4084">
        <v>0</v>
      </c>
      <c r="AK19" s="4084">
        <v>0</v>
      </c>
      <c r="AL19" s="4084">
        <v>8035.805572419431</v>
      </c>
      <c r="AM19" s="4100">
        <v>278324.55085540895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-49618.997941999995</v>
      </c>
      <c r="D20" s="4084">
        <v>-871.2219419999999</v>
      </c>
      <c r="E20" s="4084">
        <v>-265.95</v>
      </c>
      <c r="F20" s="4084">
        <v>-605.27194199999985</v>
      </c>
      <c r="G20" s="4084">
        <v>-48747.775999999998</v>
      </c>
      <c r="H20" s="4084">
        <v>0</v>
      </c>
      <c r="I20" s="4084">
        <v>-48747.775999999998</v>
      </c>
      <c r="J20" s="4084">
        <v>-4450.9570439914123</v>
      </c>
      <c r="K20" s="4084">
        <v>-3688.7227694636067</v>
      </c>
      <c r="L20" s="4084">
        <v>-0.34002257877948056</v>
      </c>
      <c r="M20" s="4084">
        <v>-39.518057841413288</v>
      </c>
      <c r="N20" s="4084">
        <v>-163.35984811203991</v>
      </c>
      <c r="O20" s="4084">
        <v>-0.13322191480187512</v>
      </c>
      <c r="P20" s="4084">
        <v>0</v>
      </c>
      <c r="Q20" s="4084">
        <v>-3485.3716190165724</v>
      </c>
      <c r="R20" s="4084">
        <v>0</v>
      </c>
      <c r="S20" s="4084">
        <v>0</v>
      </c>
      <c r="T20" s="4084">
        <v>0</v>
      </c>
      <c r="U20" s="4084">
        <v>-717.75750089832979</v>
      </c>
      <c r="V20" s="4084">
        <v>-716.44637681744746</v>
      </c>
      <c r="W20" s="4084">
        <v>-1.3111240808823528</v>
      </c>
      <c r="X20" s="4084">
        <v>-44.476773629474771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-44.476773629474771</v>
      </c>
      <c r="AF20" s="4084">
        <v>-49029.301787716635</v>
      </c>
      <c r="AG20" s="4084">
        <v>24727.525935839993</v>
      </c>
      <c r="AH20" s="4084">
        <v>-1614.635722</v>
      </c>
      <c r="AI20" s="4084">
        <v>-31719.059245</v>
      </c>
      <c r="AJ20" s="4084">
        <v>40126.994129999999</v>
      </c>
      <c r="AK20" s="4084">
        <v>2102.0000000000005</v>
      </c>
      <c r="AL20" s="4084">
        <v>-1879.6275699999999</v>
      </c>
      <c r="AM20" s="4100">
        <v>-71356.05924486804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-49618.997941999995</v>
      </c>
      <c r="D21" s="4084">
        <v>-871.2219419999999</v>
      </c>
      <c r="E21" s="4084">
        <v>-265.95</v>
      </c>
      <c r="F21" s="4084">
        <v>-605.27194199999985</v>
      </c>
      <c r="G21" s="4084">
        <v>-48747.775999999998</v>
      </c>
      <c r="H21" s="4084">
        <v>0</v>
      </c>
      <c r="I21" s="4084">
        <v>-48747.775999999998</v>
      </c>
      <c r="J21" s="4084">
        <v>-3516.9424368598447</v>
      </c>
      <c r="K21" s="4084">
        <v>-3481.4893151071956</v>
      </c>
      <c r="L21" s="4084">
        <v>-0.34002257877948056</v>
      </c>
      <c r="M21" s="4084">
        <v>-39.518057841413288</v>
      </c>
      <c r="N21" s="4084">
        <v>-161.48004943437536</v>
      </c>
      <c r="O21" s="4084">
        <v>0</v>
      </c>
      <c r="P21" s="4084">
        <v>0</v>
      </c>
      <c r="Q21" s="4084">
        <v>-3280.1511852526273</v>
      </c>
      <c r="R21" s="4084">
        <v>0</v>
      </c>
      <c r="S21" s="4084">
        <v>0</v>
      </c>
      <c r="T21" s="4084">
        <v>0</v>
      </c>
      <c r="U21" s="4084">
        <v>-0.29594528206072407</v>
      </c>
      <c r="V21" s="4084">
        <v>-1.9953554119547658E-2</v>
      </c>
      <c r="W21" s="4084">
        <v>-0.27599172794117643</v>
      </c>
      <c r="X21" s="4084">
        <v>-35.157176470588233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-35.157176470588233</v>
      </c>
      <c r="AF21" s="4084">
        <v>-20598.36868</v>
      </c>
      <c r="AG21" s="4084">
        <v>-410.64484864000008</v>
      </c>
      <c r="AH21" s="4084">
        <v>-1614.635722</v>
      </c>
      <c r="AI21" s="4084">
        <v>-31719.059245</v>
      </c>
      <c r="AJ21" s="4084">
        <v>43823.392379999998</v>
      </c>
      <c r="AK21" s="4084">
        <v>1363.8519738417422</v>
      </c>
      <c r="AL21" s="4084">
        <v>-1879.6275699999999</v>
      </c>
      <c r="AM21" s="4100">
        <v>-64171.032090658104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-205.58733855356087</v>
      </c>
      <c r="K22" s="4084">
        <v>-205.50119760041059</v>
      </c>
      <c r="L22" s="4084">
        <v>0</v>
      </c>
      <c r="M22" s="4084">
        <v>0</v>
      </c>
      <c r="N22" s="4084">
        <v>-0.1475419216638354</v>
      </c>
      <c r="O22" s="4084">
        <v>-0.13322191480187512</v>
      </c>
      <c r="P22" s="4084">
        <v>0</v>
      </c>
      <c r="Q22" s="4084">
        <v>-205.2204337639449</v>
      </c>
      <c r="R22" s="4084">
        <v>0</v>
      </c>
      <c r="S22" s="4084">
        <v>0</v>
      </c>
      <c r="T22" s="4084">
        <v>0</v>
      </c>
      <c r="U22" s="4084">
        <v>-8.6140953150242339E-2</v>
      </c>
      <c r="V22" s="4084">
        <v>-8.6140953150242339E-2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-2667.5458560000002</v>
      </c>
      <c r="AG22" s="4084">
        <v>-553.80588848000002</v>
      </c>
      <c r="AH22" s="4084">
        <v>0</v>
      </c>
      <c r="AI22" s="4084">
        <v>0</v>
      </c>
      <c r="AJ22" s="4084">
        <v>0</v>
      </c>
      <c r="AK22" s="4084">
        <v>811.2480261582582</v>
      </c>
      <c r="AL22" s="4084">
        <v>0</v>
      </c>
      <c r="AM22" s="4100">
        <v>-2615.6910568753028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-728.42726857800631</v>
      </c>
      <c r="K23" s="4084">
        <v>-1.7322567560007389</v>
      </c>
      <c r="L23" s="4084">
        <v>0</v>
      </c>
      <c r="M23" s="4084">
        <v>0</v>
      </c>
      <c r="N23" s="4084">
        <v>-1.7322567560007389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-717.37541466311882</v>
      </c>
      <c r="V23" s="4084">
        <v>-716.34028231017771</v>
      </c>
      <c r="W23" s="4084">
        <v>-1.0351323529411764</v>
      </c>
      <c r="X23" s="4084">
        <v>-9.3195971588865447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-9.3195971588865447</v>
      </c>
      <c r="AF23" s="4084">
        <v>-25503.008818400005</v>
      </c>
      <c r="AG23" s="4084">
        <v>25300.430747488001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-931.00533949001078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-260.37843331663572</v>
      </c>
      <c r="AG24" s="4086">
        <v>391.54592547199343</v>
      </c>
      <c r="AH24" s="4086">
        <v>0</v>
      </c>
      <c r="AI24" s="4086">
        <v>0</v>
      </c>
      <c r="AJ24" s="4086">
        <v>-3696.3982499999997</v>
      </c>
      <c r="AK24" s="4086">
        <v>-73.099999999999909</v>
      </c>
      <c r="AL24" s="4086">
        <v>0</v>
      </c>
      <c r="AM24" s="4087">
        <v>-3638.330757844642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31017.354749599283</v>
      </c>
      <c r="D25" s="4084">
        <v>4510.8286617260001</v>
      </c>
      <c r="E25" s="4084">
        <v>763.65</v>
      </c>
      <c r="F25" s="4084">
        <v>3747.178661726</v>
      </c>
      <c r="G25" s="4084">
        <v>26506.526087873281</v>
      </c>
      <c r="H25" s="4084">
        <v>22040.899999999998</v>
      </c>
      <c r="I25" s="4084">
        <v>4465.626087873281</v>
      </c>
      <c r="J25" s="4084">
        <v>101682.81052459421</v>
      </c>
      <c r="K25" s="4084">
        <v>40279.210897005869</v>
      </c>
      <c r="L25" s="4084">
        <v>8876.2108761727432</v>
      </c>
      <c r="M25" s="4084">
        <v>3036.1900074418995</v>
      </c>
      <c r="N25" s="4084">
        <v>19061.781686540693</v>
      </c>
      <c r="O25" s="4084">
        <v>299.22631628613317</v>
      </c>
      <c r="P25" s="4084">
        <v>129.59028207843073</v>
      </c>
      <c r="Q25" s="4084">
        <v>4683.7902601718442</v>
      </c>
      <c r="R25" s="4084">
        <v>4190.9656682000568</v>
      </c>
      <c r="S25" s="4084">
        <v>0</v>
      </c>
      <c r="T25" s="4084">
        <v>1.4558001140672276</v>
      </c>
      <c r="U25" s="4084">
        <v>9194.4111043413832</v>
      </c>
      <c r="V25" s="4084">
        <v>3370.4913865105009</v>
      </c>
      <c r="W25" s="4084">
        <v>5823.9197178308823</v>
      </c>
      <c r="X25" s="4084">
        <v>52209.188523246943</v>
      </c>
      <c r="Y25" s="4084">
        <v>47143.672062561054</v>
      </c>
      <c r="Z25" s="4084">
        <v>160.26920296464294</v>
      </c>
      <c r="AA25" s="4084">
        <v>1625.3479053311794</v>
      </c>
      <c r="AB25" s="4084">
        <v>521.37756736107951</v>
      </c>
      <c r="AC25" s="4084">
        <v>14.639185789803012</v>
      </c>
      <c r="AD25" s="4084">
        <v>160.46595650592155</v>
      </c>
      <c r="AE25" s="4084">
        <v>2583.4166427332611</v>
      </c>
      <c r="AF25" s="4084">
        <v>1155.6282680880001</v>
      </c>
      <c r="AG25" s="4084">
        <v>24727.525935840004</v>
      </c>
      <c r="AH25" s="4084">
        <v>0</v>
      </c>
      <c r="AI25" s="4084">
        <v>0</v>
      </c>
      <c r="AJ25" s="4084">
        <v>40126.994129999992</v>
      </c>
      <c r="AK25" s="4084">
        <v>2102.0000000000005</v>
      </c>
      <c r="AL25" s="4084">
        <v>6156.1780024194313</v>
      </c>
      <c r="AM25" s="4100">
        <v>206968.49161054095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30185.43274959928</v>
      </c>
      <c r="D26" s="4084">
        <v>3678.906661726</v>
      </c>
      <c r="E26" s="4084">
        <v>0</v>
      </c>
      <c r="F26" s="4084">
        <v>3678.906661726</v>
      </c>
      <c r="G26" s="4084">
        <v>26506.526087873281</v>
      </c>
      <c r="H26" s="4084">
        <v>22040.899999999998</v>
      </c>
      <c r="I26" s="4084">
        <v>4465.626087873281</v>
      </c>
      <c r="J26" s="4084">
        <v>60072.57223742838</v>
      </c>
      <c r="K26" s="4084">
        <v>5541.8170356249648</v>
      </c>
      <c r="L26" s="4084">
        <v>185.93978253272462</v>
      </c>
      <c r="M26" s="4084">
        <v>515.12495445905608</v>
      </c>
      <c r="N26" s="4084">
        <v>2803.7574726846337</v>
      </c>
      <c r="O26" s="4084">
        <v>115.96332590117811</v>
      </c>
      <c r="P26" s="4084">
        <v>79.783781346187453</v>
      </c>
      <c r="Q26" s="4084">
        <v>1841.2448040475092</v>
      </c>
      <c r="R26" s="4084">
        <v>2.914653674841432E-3</v>
      </c>
      <c r="S26" s="4084">
        <v>0</v>
      </c>
      <c r="T26" s="4084">
        <v>0</v>
      </c>
      <c r="U26" s="4084">
        <v>2495.5046599450311</v>
      </c>
      <c r="V26" s="4084">
        <v>1700.7248331987078</v>
      </c>
      <c r="W26" s="4084">
        <v>794.77982674632347</v>
      </c>
      <c r="X26" s="4084">
        <v>52035.250541858382</v>
      </c>
      <c r="Y26" s="4084">
        <v>47143.406071199912</v>
      </c>
      <c r="Z26" s="4084">
        <v>142.32200475626661</v>
      </c>
      <c r="AA26" s="4084">
        <v>1625.3479053311794</v>
      </c>
      <c r="AB26" s="4084">
        <v>521.37756736107951</v>
      </c>
      <c r="AC26" s="4084">
        <v>14.639185789803012</v>
      </c>
      <c r="AD26" s="4084">
        <v>127.90443693065632</v>
      </c>
      <c r="AE26" s="4084">
        <v>2460.2533704894845</v>
      </c>
      <c r="AF26" s="4084">
        <v>1155.6282680880001</v>
      </c>
      <c r="AG26" s="4084">
        <v>9500.7696170400031</v>
      </c>
      <c r="AH26" s="4084">
        <v>0</v>
      </c>
      <c r="AI26" s="4084">
        <v>0</v>
      </c>
      <c r="AJ26" s="4084">
        <v>21425.668652</v>
      </c>
      <c r="AK26" s="4084">
        <v>0</v>
      </c>
      <c r="AL26" s="4084">
        <v>4028.3848466357663</v>
      </c>
      <c r="AM26" s="4100">
        <v>126368.45637079142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2127.7083381036068</v>
      </c>
      <c r="K27" s="4084">
        <v>2121.5084391695241</v>
      </c>
      <c r="L27" s="4084">
        <v>129.41093604347185</v>
      </c>
      <c r="M27" s="4084">
        <v>265.96818556465456</v>
      </c>
      <c r="N27" s="4084">
        <v>1631.6297275559839</v>
      </c>
      <c r="O27" s="4084">
        <v>28.907087766100886</v>
      </c>
      <c r="P27" s="4084">
        <v>39.142497092127165</v>
      </c>
      <c r="Q27" s="4084">
        <v>26.450005147185532</v>
      </c>
      <c r="R27" s="4084">
        <v>0</v>
      </c>
      <c r="S27" s="4084">
        <v>0</v>
      </c>
      <c r="T27" s="4084">
        <v>0</v>
      </c>
      <c r="U27" s="4084">
        <v>3.7616829563812599</v>
      </c>
      <c r="V27" s="4084">
        <v>3.7616829563812599</v>
      </c>
      <c r="W27" s="4084">
        <v>0</v>
      </c>
      <c r="X27" s="4084">
        <v>2.4382159777015442</v>
      </c>
      <c r="Y27" s="4084">
        <v>0</v>
      </c>
      <c r="Z27" s="4084">
        <v>0.22927559614351578</v>
      </c>
      <c r="AA27" s="4084">
        <v>0</v>
      </c>
      <c r="AB27" s="4084">
        <v>0</v>
      </c>
      <c r="AC27" s="4084">
        <v>0</v>
      </c>
      <c r="AD27" s="4084">
        <v>0</v>
      </c>
      <c r="AE27" s="4084">
        <v>2.2089403815580284</v>
      </c>
      <c r="AF27" s="4084">
        <v>0</v>
      </c>
      <c r="AG27" s="4084">
        <v>5.8475768000000006</v>
      </c>
      <c r="AH27" s="4084">
        <v>0</v>
      </c>
      <c r="AI27" s="4084">
        <v>0</v>
      </c>
      <c r="AJ27" s="4084">
        <v>1038.3639999999998</v>
      </c>
      <c r="AK27" s="4084">
        <v>0</v>
      </c>
      <c r="AL27" s="4084">
        <v>0</v>
      </c>
      <c r="AM27" s="4100">
        <v>3171.9199149036067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88.809069587640124</v>
      </c>
      <c r="K28" s="4084">
        <v>79.542935848416676</v>
      </c>
      <c r="L28" s="4084">
        <v>0.3473202623545949</v>
      </c>
      <c r="M28" s="4084">
        <v>5.4527857010998018</v>
      </c>
      <c r="N28" s="4084">
        <v>53.060515612423529</v>
      </c>
      <c r="O28" s="4084">
        <v>7.9159221127730586</v>
      </c>
      <c r="P28" s="4084">
        <v>3.0901243158124947</v>
      </c>
      <c r="Q28" s="4084">
        <v>9.6762678439531804</v>
      </c>
      <c r="R28" s="4084">
        <v>0</v>
      </c>
      <c r="S28" s="4084">
        <v>0</v>
      </c>
      <c r="T28" s="4084">
        <v>0</v>
      </c>
      <c r="U28" s="4084">
        <v>6.541700447828565</v>
      </c>
      <c r="V28" s="4084">
        <v>6.5146894184168005</v>
      </c>
      <c r="W28" s="4084">
        <v>2.7011029411764701E-2</v>
      </c>
      <c r="X28" s="4084">
        <v>2.7244332913948921</v>
      </c>
      <c r="Y28" s="4084">
        <v>0</v>
      </c>
      <c r="Z28" s="4084">
        <v>9.1760795369455597E-2</v>
      </c>
      <c r="AA28" s="4084">
        <v>0</v>
      </c>
      <c r="AB28" s="4084">
        <v>0</v>
      </c>
      <c r="AC28" s="4084">
        <v>0</v>
      </c>
      <c r="AD28" s="4084">
        <v>0</v>
      </c>
      <c r="AE28" s="4084">
        <v>2.6326724960254371</v>
      </c>
      <c r="AF28" s="4084">
        <v>0</v>
      </c>
      <c r="AG28" s="4084">
        <v>4.0518400000000001E-3</v>
      </c>
      <c r="AH28" s="4084">
        <v>0</v>
      </c>
      <c r="AI28" s="4084">
        <v>0</v>
      </c>
      <c r="AJ28" s="4084">
        <v>139.00781999999998</v>
      </c>
      <c r="AK28" s="4084">
        <v>0</v>
      </c>
      <c r="AL28" s="4084">
        <v>0</v>
      </c>
      <c r="AM28" s="4100">
        <v>227.82094142764009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26506.526087873281</v>
      </c>
      <c r="D29" s="4084">
        <v>0</v>
      </c>
      <c r="E29" s="4084">
        <v>0</v>
      </c>
      <c r="F29" s="4084">
        <v>0</v>
      </c>
      <c r="G29" s="4084">
        <v>26506.526087873281</v>
      </c>
      <c r="H29" s="4084">
        <v>22040.899999999998</v>
      </c>
      <c r="I29" s="4084">
        <v>4465.626087873281</v>
      </c>
      <c r="J29" s="4084">
        <v>55461.959593030551</v>
      </c>
      <c r="K29" s="4084">
        <v>2586.0925486613323</v>
      </c>
      <c r="L29" s="4084">
        <v>39.144156249152772</v>
      </c>
      <c r="M29" s="4084">
        <v>204.47855543615768</v>
      </c>
      <c r="N29" s="4084">
        <v>495.3191447347798</v>
      </c>
      <c r="O29" s="4084">
        <v>55.248841343516879</v>
      </c>
      <c r="P29" s="4084">
        <v>27.126371891932909</v>
      </c>
      <c r="Q29" s="4084">
        <v>1764.7725643521183</v>
      </c>
      <c r="R29" s="4084">
        <v>2.914653674841432E-3</v>
      </c>
      <c r="S29" s="4084">
        <v>0</v>
      </c>
      <c r="T29" s="4084">
        <v>0</v>
      </c>
      <c r="U29" s="4084">
        <v>2473.746467297824</v>
      </c>
      <c r="V29" s="4084">
        <v>1679.0349305331183</v>
      </c>
      <c r="W29" s="4084">
        <v>794.71153676470578</v>
      </c>
      <c r="X29" s="4084">
        <v>50402.1205770714</v>
      </c>
      <c r="Y29" s="4084">
        <v>47143.406071199912</v>
      </c>
      <c r="Z29" s="4084">
        <v>141.99970444195236</v>
      </c>
      <c r="AA29" s="4084">
        <v>0</v>
      </c>
      <c r="AB29" s="4084">
        <v>521.37756736107951</v>
      </c>
      <c r="AC29" s="4084">
        <v>14.639185789803012</v>
      </c>
      <c r="AD29" s="4084">
        <v>127.90443693065632</v>
      </c>
      <c r="AE29" s="4084">
        <v>2452.79361134799</v>
      </c>
      <c r="AF29" s="4084">
        <v>1155.6282680880001</v>
      </c>
      <c r="AG29" s="4084">
        <v>9494.0819646400014</v>
      </c>
      <c r="AH29" s="4084">
        <v>0</v>
      </c>
      <c r="AI29" s="4084">
        <v>0</v>
      </c>
      <c r="AJ29" s="4084">
        <v>20248.296832</v>
      </c>
      <c r="AK29" s="4084">
        <v>0</v>
      </c>
      <c r="AL29" s="4084">
        <v>0</v>
      </c>
      <c r="AM29" s="4100">
        <v>112866.49274563184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31.030999999999999</v>
      </c>
      <c r="D30" s="4084">
        <v>0</v>
      </c>
      <c r="E30" s="4084">
        <v>0</v>
      </c>
      <c r="F30" s="4084">
        <v>0</v>
      </c>
      <c r="G30" s="4084">
        <v>31.030999999999999</v>
      </c>
      <c r="H30" s="4084">
        <v>0</v>
      </c>
      <c r="I30" s="4084">
        <v>31.030999999999999</v>
      </c>
      <c r="J30" s="4084">
        <v>168.40256284036218</v>
      </c>
      <c r="K30" s="4084">
        <v>131.11891928131294</v>
      </c>
      <c r="L30" s="4084">
        <v>0.34026995788372172</v>
      </c>
      <c r="M30" s="4084">
        <v>13.8485021302926</v>
      </c>
      <c r="N30" s="4084">
        <v>9.9755528394849478</v>
      </c>
      <c r="O30" s="4084">
        <v>3.2860913330675383</v>
      </c>
      <c r="P30" s="4084">
        <v>4.2093335207435878</v>
      </c>
      <c r="Q30" s="4084">
        <v>99.459169499840556</v>
      </c>
      <c r="R30" s="4084">
        <v>0</v>
      </c>
      <c r="S30" s="4084">
        <v>0</v>
      </c>
      <c r="T30" s="4084">
        <v>0</v>
      </c>
      <c r="U30" s="4084">
        <v>17.569878853166877</v>
      </c>
      <c r="V30" s="4084">
        <v>17.537422051696286</v>
      </c>
      <c r="W30" s="4084">
        <v>3.2456801470588235E-2</v>
      </c>
      <c r="X30" s="4084">
        <v>19.713764705882355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19.713764705882355</v>
      </c>
      <c r="AF30" s="4084">
        <v>0</v>
      </c>
      <c r="AG30" s="4084">
        <v>698.36762215999988</v>
      </c>
      <c r="AH30" s="4084">
        <v>0</v>
      </c>
      <c r="AI30" s="4084">
        <v>0</v>
      </c>
      <c r="AJ30" s="4084">
        <v>842.18785199999991</v>
      </c>
      <c r="AK30" s="4084">
        <v>0</v>
      </c>
      <c r="AL30" s="4084">
        <v>0</v>
      </c>
      <c r="AM30" s="4100">
        <v>1739.989037000362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124.20676531623833</v>
      </c>
      <c r="K31" s="4084">
        <v>115.01982899289831</v>
      </c>
      <c r="L31" s="4084">
        <v>3.2234734178144935</v>
      </c>
      <c r="M31" s="4084">
        <v>22.105449851902119</v>
      </c>
      <c r="N31" s="4084">
        <v>9.7013827054416666</v>
      </c>
      <c r="O31" s="4084">
        <v>2.881699312305305</v>
      </c>
      <c r="P31" s="4084">
        <v>2.2296553707576421</v>
      </c>
      <c r="Q31" s="4084">
        <v>74.878168334677071</v>
      </c>
      <c r="R31" s="4084">
        <v>0</v>
      </c>
      <c r="S31" s="4084">
        <v>0</v>
      </c>
      <c r="T31" s="4084">
        <v>0</v>
      </c>
      <c r="U31" s="4084">
        <v>2.8468890948695713</v>
      </c>
      <c r="V31" s="4084">
        <v>2.7502810985460422</v>
      </c>
      <c r="W31" s="4084">
        <v>9.6607996323529399E-2</v>
      </c>
      <c r="X31" s="4084">
        <v>6.3400472284704321</v>
      </c>
      <c r="Y31" s="4084">
        <v>0</v>
      </c>
      <c r="Z31" s="4084">
        <v>1.139047228470432</v>
      </c>
      <c r="AA31" s="4084">
        <v>0</v>
      </c>
      <c r="AB31" s="4084">
        <v>0</v>
      </c>
      <c r="AC31" s="4084">
        <v>0</v>
      </c>
      <c r="AD31" s="4084">
        <v>0</v>
      </c>
      <c r="AE31" s="4084">
        <v>5.2009999999999996</v>
      </c>
      <c r="AF31" s="4084">
        <v>0</v>
      </c>
      <c r="AG31" s="4084">
        <v>570.4827263200001</v>
      </c>
      <c r="AH31" s="4084">
        <v>0</v>
      </c>
      <c r="AI31" s="4084">
        <v>0</v>
      </c>
      <c r="AJ31" s="4084">
        <v>1094.2099920000001</v>
      </c>
      <c r="AK31" s="4084">
        <v>0</v>
      </c>
      <c r="AL31" s="4084">
        <v>0</v>
      </c>
      <c r="AM31" s="4100">
        <v>1788.8994836362383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21.333569337075296</v>
      </c>
      <c r="K32" s="4084">
        <v>20.84436857170472</v>
      </c>
      <c r="L32" s="4084">
        <v>0.79309740819717311</v>
      </c>
      <c r="M32" s="4084">
        <v>4.1298014566980523</v>
      </c>
      <c r="N32" s="4084">
        <v>7.6045684828055258</v>
      </c>
      <c r="O32" s="4084">
        <v>0.64159201540947397</v>
      </c>
      <c r="P32" s="4084">
        <v>0.13744135016598855</v>
      </c>
      <c r="Q32" s="4084">
        <v>7.5378678584285028</v>
      </c>
      <c r="R32" s="4084">
        <v>0</v>
      </c>
      <c r="S32" s="4084">
        <v>0</v>
      </c>
      <c r="T32" s="4084">
        <v>0</v>
      </c>
      <c r="U32" s="4084">
        <v>0.25394547657512118</v>
      </c>
      <c r="V32" s="4084">
        <v>0.25394547657512118</v>
      </c>
      <c r="W32" s="4084">
        <v>0</v>
      </c>
      <c r="X32" s="4084">
        <v>0.23525528879545768</v>
      </c>
      <c r="Y32" s="4084">
        <v>0</v>
      </c>
      <c r="Z32" s="4084">
        <v>1.3018404852691358E-2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0.22223688394276625</v>
      </c>
      <c r="AF32" s="4084">
        <v>0</v>
      </c>
      <c r="AG32" s="4084">
        <v>47.810758320000005</v>
      </c>
      <c r="AH32" s="4084">
        <v>0</v>
      </c>
      <c r="AI32" s="4084">
        <v>0</v>
      </c>
      <c r="AJ32" s="4084">
        <v>152.39002199999999</v>
      </c>
      <c r="AK32" s="4084">
        <v>0</v>
      </c>
      <c r="AL32" s="4084">
        <v>0</v>
      </c>
      <c r="AM32" s="4084">
        <v>221.53434965707527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94.88385800806455</v>
      </c>
      <c r="K33" s="4084">
        <v>81.5661954874451</v>
      </c>
      <c r="L33" s="4084">
        <v>0.31714001163717287</v>
      </c>
      <c r="M33" s="4084">
        <v>6.3885311854680387</v>
      </c>
      <c r="N33" s="4084">
        <v>8.2507448018594705</v>
      </c>
      <c r="O33" s="4084">
        <v>0.46465204430897911</v>
      </c>
      <c r="P33" s="4084">
        <v>4.1702841885935182</v>
      </c>
      <c r="Q33" s="4084">
        <v>61.974843255577916</v>
      </c>
      <c r="R33" s="4084">
        <v>0</v>
      </c>
      <c r="S33" s="4084">
        <v>0</v>
      </c>
      <c r="T33" s="4084">
        <v>0</v>
      </c>
      <c r="U33" s="4084">
        <v>3.2712148626817448</v>
      </c>
      <c r="V33" s="4084">
        <v>3.2712148626817448</v>
      </c>
      <c r="W33" s="4084">
        <v>0</v>
      </c>
      <c r="X33" s="4084">
        <v>10.046447657937723</v>
      </c>
      <c r="Y33" s="4084">
        <v>0</v>
      </c>
      <c r="Z33" s="4084">
        <v>5.1930796134226185</v>
      </c>
      <c r="AA33" s="4084">
        <v>0</v>
      </c>
      <c r="AB33" s="4084">
        <v>0</v>
      </c>
      <c r="AC33" s="4084">
        <v>0</v>
      </c>
      <c r="AD33" s="4084">
        <v>0</v>
      </c>
      <c r="AE33" s="4084">
        <v>4.8533680445151033</v>
      </c>
      <c r="AF33" s="4084">
        <v>0</v>
      </c>
      <c r="AG33" s="4084">
        <v>435.2262241599999</v>
      </c>
      <c r="AH33" s="4084">
        <v>0</v>
      </c>
      <c r="AI33" s="4084">
        <v>0</v>
      </c>
      <c r="AJ33" s="4084">
        <v>864.38522599999988</v>
      </c>
      <c r="AK33" s="4084">
        <v>0</v>
      </c>
      <c r="AL33" s="4084">
        <v>0</v>
      </c>
      <c r="AM33" s="4084">
        <v>1394.4953081680644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235.62739199999999</v>
      </c>
      <c r="D34" s="4084">
        <v>0</v>
      </c>
      <c r="E34" s="4084">
        <v>0</v>
      </c>
      <c r="F34" s="4084">
        <v>0</v>
      </c>
      <c r="G34" s="4084">
        <v>235.62739199999999</v>
      </c>
      <c r="H34" s="4084">
        <v>0</v>
      </c>
      <c r="I34" s="4084">
        <v>235.62739199999999</v>
      </c>
      <c r="J34" s="4084">
        <v>51766.163545630327</v>
      </c>
      <c r="K34" s="4084">
        <v>675.60489389558438</v>
      </c>
      <c r="L34" s="4084">
        <v>2.4219651200731209</v>
      </c>
      <c r="M34" s="4084">
        <v>23.99804260799516</v>
      </c>
      <c r="N34" s="4084">
        <v>23.151619422402003</v>
      </c>
      <c r="O34" s="4084">
        <v>7.0421517713452388</v>
      </c>
      <c r="P34" s="4084">
        <v>2.307754035057779</v>
      </c>
      <c r="Q34" s="4084">
        <v>616.68336093871096</v>
      </c>
      <c r="R34" s="4084">
        <v>0</v>
      </c>
      <c r="S34" s="4084">
        <v>0</v>
      </c>
      <c r="T34" s="4084">
        <v>0</v>
      </c>
      <c r="U34" s="4084">
        <v>1678.7318443023614</v>
      </c>
      <c r="V34" s="4084">
        <v>1028.1054159935379</v>
      </c>
      <c r="W34" s="4084">
        <v>650.62642830882339</v>
      </c>
      <c r="X34" s="4084">
        <v>49411.826807432379</v>
      </c>
      <c r="Y34" s="4084">
        <v>47143.406071199912</v>
      </c>
      <c r="Z34" s="4084">
        <v>102.55735032986094</v>
      </c>
      <c r="AA34" s="4084">
        <v>0</v>
      </c>
      <c r="AB34" s="4084">
        <v>0</v>
      </c>
      <c r="AC34" s="4084">
        <v>12.901877310380751</v>
      </c>
      <c r="AD34" s="4084">
        <v>0.25160594480050419</v>
      </c>
      <c r="AE34" s="4084">
        <v>2152.709902647428</v>
      </c>
      <c r="AF34" s="4084">
        <v>326.62852800000002</v>
      </c>
      <c r="AG34" s="4084">
        <v>2162.8696648</v>
      </c>
      <c r="AH34" s="4084">
        <v>0</v>
      </c>
      <c r="AI34" s="4084">
        <v>0</v>
      </c>
      <c r="AJ34" s="4084">
        <v>4346.3988060000001</v>
      </c>
      <c r="AK34" s="4084">
        <v>0</v>
      </c>
      <c r="AL34" s="4084">
        <v>0</v>
      </c>
      <c r="AM34" s="4084">
        <v>58837.687936430331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2849</v>
      </c>
      <c r="D35" s="4084">
        <v>0</v>
      </c>
      <c r="E35" s="4084">
        <v>0</v>
      </c>
      <c r="F35" s="4084">
        <v>0</v>
      </c>
      <c r="G35" s="4084">
        <v>2849</v>
      </c>
      <c r="H35" s="4084">
        <v>0</v>
      </c>
      <c r="I35" s="4084">
        <v>2849</v>
      </c>
      <c r="J35" s="4084">
        <v>631.75979531182065</v>
      </c>
      <c r="K35" s="4084">
        <v>455.33688477377797</v>
      </c>
      <c r="L35" s="4084">
        <v>0.33284858475648682</v>
      </c>
      <c r="M35" s="4084">
        <v>3.2787426156283743</v>
      </c>
      <c r="N35" s="4084">
        <v>117.08182031404451</v>
      </c>
      <c r="O35" s="4084">
        <v>2.253990733693366</v>
      </c>
      <c r="P35" s="4084">
        <v>5.2973340074602557</v>
      </c>
      <c r="Q35" s="4084">
        <v>327.0921485181949</v>
      </c>
      <c r="R35" s="4084">
        <v>0</v>
      </c>
      <c r="S35" s="4084">
        <v>0</v>
      </c>
      <c r="T35" s="4084">
        <v>0</v>
      </c>
      <c r="U35" s="4084">
        <v>20.752249965106188</v>
      </c>
      <c r="V35" s="4084">
        <v>20.748873586429724</v>
      </c>
      <c r="W35" s="4084">
        <v>3.3763786764705885E-3</v>
      </c>
      <c r="X35" s="4084">
        <v>155.67066057293647</v>
      </c>
      <c r="Y35" s="4084">
        <v>0</v>
      </c>
      <c r="Z35" s="4084">
        <v>2.8438263027723835E-2</v>
      </c>
      <c r="AA35" s="4084">
        <v>0</v>
      </c>
      <c r="AB35" s="4084">
        <v>0</v>
      </c>
      <c r="AC35" s="4084">
        <v>0</v>
      </c>
      <c r="AD35" s="4084">
        <v>126.94157626105437</v>
      </c>
      <c r="AE35" s="4084">
        <v>28.700646048854392</v>
      </c>
      <c r="AF35" s="4084">
        <v>0</v>
      </c>
      <c r="AG35" s="4084">
        <v>575.60620415999995</v>
      </c>
      <c r="AH35" s="4084">
        <v>0</v>
      </c>
      <c r="AI35" s="4084">
        <v>0</v>
      </c>
      <c r="AJ35" s="4084">
        <v>939.80309799999998</v>
      </c>
      <c r="AK35" s="4084">
        <v>0</v>
      </c>
      <c r="AL35" s="4084">
        <v>0</v>
      </c>
      <c r="AM35" s="4084">
        <v>4996.1690974718204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22040.899999999998</v>
      </c>
      <c r="D36" s="4084">
        <v>0</v>
      </c>
      <c r="E36" s="4084">
        <v>0</v>
      </c>
      <c r="F36" s="4084">
        <v>0</v>
      </c>
      <c r="G36" s="4084">
        <v>22040.899999999998</v>
      </c>
      <c r="H36" s="4084">
        <v>22040.899999999998</v>
      </c>
      <c r="I36" s="4084">
        <v>0</v>
      </c>
      <c r="J36" s="4084">
        <v>136.19359478099676</v>
      </c>
      <c r="K36" s="4084">
        <v>57.540162315366651</v>
      </c>
      <c r="L36" s="4084">
        <v>0</v>
      </c>
      <c r="M36" s="4084">
        <v>6.5122072239486087E-2</v>
      </c>
      <c r="N36" s="4084">
        <v>6.8904942308693906</v>
      </c>
      <c r="O36" s="4084">
        <v>7.9755913517752283E-2</v>
      </c>
      <c r="P36" s="4084">
        <v>0.25950894751698955</v>
      </c>
      <c r="Q36" s="4084">
        <v>50.245281151223026</v>
      </c>
      <c r="R36" s="4084">
        <v>0</v>
      </c>
      <c r="S36" s="4084">
        <v>0</v>
      </c>
      <c r="T36" s="4084">
        <v>0</v>
      </c>
      <c r="U36" s="4084">
        <v>76.353420288445562</v>
      </c>
      <c r="V36" s="4084">
        <v>46.227518174474959</v>
      </c>
      <c r="W36" s="4084">
        <v>30.125902113970586</v>
      </c>
      <c r="X36" s="4084">
        <v>2.3000121771845587</v>
      </c>
      <c r="Y36" s="4084">
        <v>0</v>
      </c>
      <c r="Z36" s="4084">
        <v>0.66874155413194147</v>
      </c>
      <c r="AA36" s="4084">
        <v>0</v>
      </c>
      <c r="AB36" s="4084">
        <v>0</v>
      </c>
      <c r="AC36" s="4084">
        <v>0</v>
      </c>
      <c r="AD36" s="4084">
        <v>0.71125472480142526</v>
      </c>
      <c r="AE36" s="4084">
        <v>0.92001589825119234</v>
      </c>
      <c r="AF36" s="4084">
        <v>828.99974008800018</v>
      </c>
      <c r="AG36" s="4084">
        <v>1340.7646054400002</v>
      </c>
      <c r="AH36" s="4084">
        <v>0</v>
      </c>
      <c r="AI36" s="4084">
        <v>0</v>
      </c>
      <c r="AJ36" s="4084">
        <v>3231.0712519580002</v>
      </c>
      <c r="AK36" s="4084">
        <v>0</v>
      </c>
      <c r="AL36" s="4084">
        <v>0</v>
      </c>
      <c r="AM36" s="4084">
        <v>27577.929192266995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216.46116787328083</v>
      </c>
      <c r="D37" s="4084">
        <v>0</v>
      </c>
      <c r="E37" s="4084">
        <v>0</v>
      </c>
      <c r="F37" s="4084">
        <v>0</v>
      </c>
      <c r="G37" s="4084">
        <v>216.46116787328083</v>
      </c>
      <c r="H37" s="4084">
        <v>0</v>
      </c>
      <c r="I37" s="4084">
        <v>216.46116787328083</v>
      </c>
      <c r="J37" s="4084">
        <v>58.921714740123974</v>
      </c>
      <c r="K37" s="4084">
        <v>43.211543449101981</v>
      </c>
      <c r="L37" s="4084">
        <v>0</v>
      </c>
      <c r="M37" s="4084">
        <v>3.4936734034059051E-3</v>
      </c>
      <c r="N37" s="4084">
        <v>2.9843576659653852</v>
      </c>
      <c r="O37" s="4084">
        <v>0.56951630097120898</v>
      </c>
      <c r="P37" s="4084">
        <v>0.42170203971510806</v>
      </c>
      <c r="Q37" s="4084">
        <v>39.232473769046869</v>
      </c>
      <c r="R37" s="4084">
        <v>0</v>
      </c>
      <c r="S37" s="4084">
        <v>0</v>
      </c>
      <c r="T37" s="4084">
        <v>0</v>
      </c>
      <c r="U37" s="4084">
        <v>11.911101318985791</v>
      </c>
      <c r="V37" s="4084">
        <v>11.908378432956379</v>
      </c>
      <c r="W37" s="4084">
        <v>2.7228860294117646E-3</v>
      </c>
      <c r="X37" s="4084">
        <v>3.7990699720362029</v>
      </c>
      <c r="Y37" s="4084">
        <v>0</v>
      </c>
      <c r="Z37" s="4084">
        <v>0.42670033769598076</v>
      </c>
      <c r="AA37" s="4084">
        <v>0</v>
      </c>
      <c r="AB37" s="4084">
        <v>0</v>
      </c>
      <c r="AC37" s="4084">
        <v>0</v>
      </c>
      <c r="AD37" s="4084">
        <v>0</v>
      </c>
      <c r="AE37" s="4084">
        <v>3.3723696343402225</v>
      </c>
      <c r="AF37" s="4084">
        <v>0</v>
      </c>
      <c r="AG37" s="4084">
        <v>239.82504311999998</v>
      </c>
      <c r="AH37" s="4084">
        <v>0</v>
      </c>
      <c r="AI37" s="4084">
        <v>0</v>
      </c>
      <c r="AJ37" s="4084">
        <v>697.05055804199992</v>
      </c>
      <c r="AK37" s="4084">
        <v>0</v>
      </c>
      <c r="AL37" s="4084">
        <v>0</v>
      </c>
      <c r="AM37" s="4084">
        <v>1212.2584837754048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602.34831224078869</v>
      </c>
      <c r="K38" s="4084">
        <v>536.78671812268567</v>
      </c>
      <c r="L38" s="4084">
        <v>25.413997516007552</v>
      </c>
      <c r="M38" s="4084">
        <v>30.892457702276381</v>
      </c>
      <c r="N38" s="4084">
        <v>162.83815133660335</v>
      </c>
      <c r="O38" s="4084">
        <v>33.349344452903544</v>
      </c>
      <c r="P38" s="4084">
        <v>2.6595054994646934</v>
      </c>
      <c r="Q38" s="4084">
        <v>281.63034696175521</v>
      </c>
      <c r="R38" s="4084">
        <v>2.914653674841432E-3</v>
      </c>
      <c r="S38" s="4084">
        <v>0</v>
      </c>
      <c r="T38" s="4084">
        <v>0</v>
      </c>
      <c r="U38" s="4084">
        <v>47.816043185165832</v>
      </c>
      <c r="V38" s="4084">
        <v>44.654010096930534</v>
      </c>
      <c r="W38" s="4084">
        <v>3.1620330882352938</v>
      </c>
      <c r="X38" s="4084">
        <v>17.745550932937221</v>
      </c>
      <c r="Y38" s="4084">
        <v>0</v>
      </c>
      <c r="Z38" s="4084">
        <v>1.3200409736068792</v>
      </c>
      <c r="AA38" s="4084">
        <v>0</v>
      </c>
      <c r="AB38" s="4084">
        <v>0</v>
      </c>
      <c r="AC38" s="4084">
        <v>0</v>
      </c>
      <c r="AD38" s="4084">
        <v>0</v>
      </c>
      <c r="AE38" s="4084">
        <v>16.425509959330341</v>
      </c>
      <c r="AF38" s="4084">
        <v>0</v>
      </c>
      <c r="AG38" s="4084">
        <v>1658.7251980000003</v>
      </c>
      <c r="AH38" s="4084">
        <v>0</v>
      </c>
      <c r="AI38" s="4084">
        <v>0</v>
      </c>
      <c r="AJ38" s="4084">
        <v>7870.282173999999</v>
      </c>
      <c r="AK38" s="4084">
        <v>0</v>
      </c>
      <c r="AL38" s="4084">
        <v>0</v>
      </c>
      <c r="AM38" s="4084">
        <v>10131.355684240789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1133.5065280000001</v>
      </c>
      <c r="D39" s="4084">
        <v>0</v>
      </c>
      <c r="E39" s="4084">
        <v>0</v>
      </c>
      <c r="F39" s="4084">
        <v>0</v>
      </c>
      <c r="G39" s="4084">
        <v>1133.5065280000001</v>
      </c>
      <c r="H39" s="4084">
        <v>0</v>
      </c>
      <c r="I39" s="4084">
        <v>1133.5065280000001</v>
      </c>
      <c r="J39" s="4084">
        <v>1072.6542005295428</v>
      </c>
      <c r="K39" s="4084">
        <v>396.56263300480816</v>
      </c>
      <c r="L39" s="4084">
        <v>6.3013642327830626</v>
      </c>
      <c r="M39" s="4084">
        <v>99.259453798845868</v>
      </c>
      <c r="N39" s="4084">
        <v>120.78053872111428</v>
      </c>
      <c r="O39" s="4084">
        <v>4.2232233169011275</v>
      </c>
      <c r="P39" s="4084">
        <v>5.3549855805164581</v>
      </c>
      <c r="Q39" s="4084">
        <v>160.64306735464743</v>
      </c>
      <c r="R39" s="4084">
        <v>0</v>
      </c>
      <c r="S39" s="4084">
        <v>0</v>
      </c>
      <c r="T39" s="4084">
        <v>0</v>
      </c>
      <c r="U39" s="4084">
        <v>542.47887876630364</v>
      </c>
      <c r="V39" s="4084">
        <v>439.94686268174485</v>
      </c>
      <c r="W39" s="4084">
        <v>102.53201608455882</v>
      </c>
      <c r="X39" s="4084">
        <v>133.61268875843083</v>
      </c>
      <c r="Y39" s="4084">
        <v>0</v>
      </c>
      <c r="Z39" s="4084">
        <v>22.359552707477835</v>
      </c>
      <c r="AA39" s="4084">
        <v>0</v>
      </c>
      <c r="AB39" s="4084">
        <v>0</v>
      </c>
      <c r="AC39" s="4084">
        <v>0</v>
      </c>
      <c r="AD39" s="4084">
        <v>0</v>
      </c>
      <c r="AE39" s="4084">
        <v>111.25313605095297</v>
      </c>
      <c r="AF39" s="4084">
        <v>0</v>
      </c>
      <c r="AG39" s="4084">
        <v>1764.4039181600001</v>
      </c>
      <c r="AH39" s="4084">
        <v>0</v>
      </c>
      <c r="AI39" s="4084">
        <v>0</v>
      </c>
      <c r="AJ39" s="4084">
        <v>210.51785199999998</v>
      </c>
      <c r="AK39" s="4084">
        <v>0</v>
      </c>
      <c r="AL39" s="4084">
        <v>0</v>
      </c>
      <c r="AM39" s="4084">
        <v>4181.0824986895432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785.09167429520949</v>
      </c>
      <c r="K40" s="4084">
        <v>72.500400766647047</v>
      </c>
      <c r="L40" s="4084">
        <v>0</v>
      </c>
      <c r="M40" s="4084">
        <v>0.50895834140817242</v>
      </c>
      <c r="N40" s="4084">
        <v>26.059914214189234</v>
      </c>
      <c r="O40" s="4084">
        <v>0.45682414909334784</v>
      </c>
      <c r="P40" s="4084">
        <v>7.8867351940886052E-2</v>
      </c>
      <c r="Q40" s="4084">
        <v>45.395836710015395</v>
      </c>
      <c r="R40" s="4084">
        <v>0</v>
      </c>
      <c r="S40" s="4084">
        <v>0</v>
      </c>
      <c r="T40" s="4084">
        <v>0</v>
      </c>
      <c r="U40" s="4084">
        <v>71.761001184162069</v>
      </c>
      <c r="V40" s="4084">
        <v>63.631008077544422</v>
      </c>
      <c r="W40" s="4084">
        <v>8.129993106617647</v>
      </c>
      <c r="X40" s="4084">
        <v>640.83027234440056</v>
      </c>
      <c r="Y40" s="4084">
        <v>0</v>
      </c>
      <c r="Z40" s="4084">
        <v>8.2937350294053793</v>
      </c>
      <c r="AA40" s="4084">
        <v>0</v>
      </c>
      <c r="AB40" s="4084">
        <v>521.37756736107951</v>
      </c>
      <c r="AC40" s="4084">
        <v>1.7373084794222602</v>
      </c>
      <c r="AD40" s="4084">
        <v>0</v>
      </c>
      <c r="AE40" s="4084">
        <v>109.42166147449326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785.09167429520949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2394.0952367065793</v>
      </c>
      <c r="K41" s="4084">
        <v>754.67311194569038</v>
      </c>
      <c r="L41" s="4084">
        <v>17.037369977745357</v>
      </c>
      <c r="M41" s="4084">
        <v>39.225427757144018</v>
      </c>
      <c r="N41" s="4084">
        <v>623.74808478144644</v>
      </c>
      <c r="O41" s="4084">
        <v>23.891474678787272</v>
      </c>
      <c r="P41" s="4084">
        <v>10.424788046314896</v>
      </c>
      <c r="Q41" s="4084">
        <v>40.345966704252405</v>
      </c>
      <c r="R41" s="4084">
        <v>0</v>
      </c>
      <c r="S41" s="4084">
        <v>0</v>
      </c>
      <c r="T41" s="4084">
        <v>0</v>
      </c>
      <c r="U41" s="4084">
        <v>11.454809242997483</v>
      </c>
      <c r="V41" s="4084">
        <v>11.4135302907916</v>
      </c>
      <c r="W41" s="4084">
        <v>4.1278952205882347E-2</v>
      </c>
      <c r="X41" s="4084">
        <v>1627.9673155178916</v>
      </c>
      <c r="Y41" s="4084">
        <v>0</v>
      </c>
      <c r="Z41" s="4084">
        <v>1.2639228012321707E-3</v>
      </c>
      <c r="AA41" s="4084">
        <v>1625.3479053311794</v>
      </c>
      <c r="AB41" s="4084">
        <v>0</v>
      </c>
      <c r="AC41" s="4084">
        <v>0</v>
      </c>
      <c r="AD41" s="4084">
        <v>0</v>
      </c>
      <c r="AE41" s="4084">
        <v>2.6181462639109698</v>
      </c>
      <c r="AF41" s="4084">
        <v>0</v>
      </c>
      <c r="AG41" s="4084">
        <v>0.83602376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2394.9312604665793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34981.547929441469</v>
      </c>
      <c r="K42" s="4084">
        <v>30109.174803598777</v>
      </c>
      <c r="L42" s="4084">
        <v>8611.7777038642962</v>
      </c>
      <c r="M42" s="4084">
        <v>17.555010117433994</v>
      </c>
      <c r="N42" s="4084">
        <v>14954.026650525126</v>
      </c>
      <c r="O42" s="4084">
        <v>158.61841310796962</v>
      </c>
      <c r="P42" s="4084">
        <v>32.961633510389568</v>
      </c>
      <c r="Q42" s="4084">
        <v>2621.3735518957997</v>
      </c>
      <c r="R42" s="4084">
        <v>3712.5100002413001</v>
      </c>
      <c r="S42" s="4084">
        <v>0</v>
      </c>
      <c r="T42" s="4084">
        <v>0.35184033646300139</v>
      </c>
      <c r="U42" s="4084">
        <v>4863.4960772556242</v>
      </c>
      <c r="V42" s="4084">
        <v>1.4736429725363489</v>
      </c>
      <c r="W42" s="4084">
        <v>4862.022434283087</v>
      </c>
      <c r="X42" s="4084">
        <v>8.8770485870651203</v>
      </c>
      <c r="Y42" s="4084">
        <v>0</v>
      </c>
      <c r="Z42" s="4084">
        <v>2.0601941660084382E-2</v>
      </c>
      <c r="AA42" s="4084">
        <v>0</v>
      </c>
      <c r="AB42" s="4084">
        <v>0</v>
      </c>
      <c r="AC42" s="4084">
        <v>0</v>
      </c>
      <c r="AD42" s="4084">
        <v>2.9889593640059893</v>
      </c>
      <c r="AE42" s="4084">
        <v>5.8674872813990451</v>
      </c>
      <c r="AF42" s="4084">
        <v>0</v>
      </c>
      <c r="AG42" s="4084">
        <v>1248.1560988000001</v>
      </c>
      <c r="AH42" s="4084">
        <v>0</v>
      </c>
      <c r="AI42" s="4084">
        <v>0</v>
      </c>
      <c r="AJ42" s="4084">
        <v>193.52046800000002</v>
      </c>
      <c r="AK42" s="4084">
        <v>0</v>
      </c>
      <c r="AL42" s="4084">
        <v>359.91599999999994</v>
      </c>
      <c r="AM42" s="4084">
        <v>36783.140496241467</v>
      </c>
      <c r="AN42" s="957" t="s">
        <v>3259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176.3568582625538</v>
      </c>
      <c r="K43" s="4084">
        <v>176.3467720659086</v>
      </c>
      <c r="L43" s="4084">
        <v>0</v>
      </c>
      <c r="M43" s="4084">
        <v>1.3834946677487385E-2</v>
      </c>
      <c r="N43" s="4084">
        <v>176.3329371192311</v>
      </c>
      <c r="O43" s="4084">
        <v>0</v>
      </c>
      <c r="P43" s="4084">
        <v>0</v>
      </c>
      <c r="Q43" s="4084">
        <v>0</v>
      </c>
      <c r="R43" s="4084">
        <v>0</v>
      </c>
      <c r="S43" s="4084">
        <v>0</v>
      </c>
      <c r="T43" s="4084">
        <v>0</v>
      </c>
      <c r="U43" s="4084">
        <v>9.2467689822294027E-3</v>
      </c>
      <c r="V43" s="4084">
        <v>9.2467689822294027E-3</v>
      </c>
      <c r="W43" s="4084">
        <v>0</v>
      </c>
      <c r="X43" s="4084">
        <v>8.3942766295707467E-4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8.3942766295707467E-4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193.52046800000002</v>
      </c>
      <c r="AK43" s="4084">
        <v>0</v>
      </c>
      <c r="AL43" s="4084">
        <v>0</v>
      </c>
      <c r="AM43" s="4084">
        <v>369.87732626255382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27918.168881342557</v>
      </c>
      <c r="K44" s="4084">
        <v>23050.983669074307</v>
      </c>
      <c r="L44" s="4084">
        <v>8611.752471195663</v>
      </c>
      <c r="M44" s="4084">
        <v>17.497015138937456</v>
      </c>
      <c r="N44" s="4084">
        <v>14406.109670184693</v>
      </c>
      <c r="O44" s="4084">
        <v>4.5032551910301253</v>
      </c>
      <c r="P44" s="4084">
        <v>2.4527285241031112</v>
      </c>
      <c r="Q44" s="4084">
        <v>8.6668633234891352</v>
      </c>
      <c r="R44" s="4084">
        <v>1.5267233534883692E-3</v>
      </c>
      <c r="S44" s="4084">
        <v>0</v>
      </c>
      <c r="T44" s="4084">
        <v>1.3879303213530628E-4</v>
      </c>
      <c r="U44" s="4084">
        <v>4862.3234896142676</v>
      </c>
      <c r="V44" s="4084">
        <v>0.30105533117932154</v>
      </c>
      <c r="W44" s="4084">
        <v>4862.022434283087</v>
      </c>
      <c r="X44" s="4084">
        <v>4.8617226539853746</v>
      </c>
      <c r="Y44" s="4084">
        <v>0</v>
      </c>
      <c r="Z44" s="4084">
        <v>1.8579665178112909E-2</v>
      </c>
      <c r="AA44" s="4084">
        <v>0</v>
      </c>
      <c r="AB44" s="4084">
        <v>0</v>
      </c>
      <c r="AC44" s="4084">
        <v>0</v>
      </c>
      <c r="AD44" s="4084">
        <v>2.9889593640059893</v>
      </c>
      <c r="AE44" s="4084">
        <v>1.8541836248012722</v>
      </c>
      <c r="AF44" s="4084">
        <v>0</v>
      </c>
      <c r="AG44" s="4084">
        <v>1248.1560988000001</v>
      </c>
      <c r="AH44" s="4084">
        <v>0</v>
      </c>
      <c r="AI44" s="4084">
        <v>0</v>
      </c>
      <c r="AJ44" s="4084">
        <v>0</v>
      </c>
      <c r="AK44" s="4084">
        <v>0</v>
      </c>
      <c r="AL44" s="4084">
        <v>359.91599999999994</v>
      </c>
      <c r="AM44" s="4084">
        <v>29526.240980142557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3153.6608314757968</v>
      </c>
      <c r="K45" s="4084">
        <v>3149.6347113563661</v>
      </c>
      <c r="L45" s="4084">
        <v>1.4842746254469866E-3</v>
      </c>
      <c r="M45" s="4084">
        <v>1.7608113953165763E-2</v>
      </c>
      <c r="N45" s="4084">
        <v>360.98093585860039</v>
      </c>
      <c r="O45" s="4084">
        <v>153.78609092561067</v>
      </c>
      <c r="P45" s="4084">
        <v>28.599023674080563</v>
      </c>
      <c r="Q45" s="4084">
        <v>2606.2495685094955</v>
      </c>
      <c r="R45" s="4084">
        <v>0</v>
      </c>
      <c r="S45" s="4084">
        <v>0</v>
      </c>
      <c r="T45" s="4084">
        <v>0</v>
      </c>
      <c r="U45" s="4084">
        <v>0.72192932148626821</v>
      </c>
      <c r="V45" s="4084">
        <v>0.72192932148626821</v>
      </c>
      <c r="W45" s="4084">
        <v>0</v>
      </c>
      <c r="X45" s="4084">
        <v>3.3041907979446106</v>
      </c>
      <c r="Y45" s="4084">
        <v>0</v>
      </c>
      <c r="Z45" s="4084">
        <v>2.0222764819714731E-3</v>
      </c>
      <c r="AA45" s="4084">
        <v>0</v>
      </c>
      <c r="AB45" s="4084">
        <v>0</v>
      </c>
      <c r="AC45" s="4084">
        <v>0</v>
      </c>
      <c r="AD45" s="4084">
        <v>0</v>
      </c>
      <c r="AE45" s="4084">
        <v>3.3021685214626393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3153.6608314757968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3733.361358360562</v>
      </c>
      <c r="K46" s="4084">
        <v>3732.209651102201</v>
      </c>
      <c r="L46" s="4084">
        <v>2.3748394007151792E-2</v>
      </c>
      <c r="M46" s="4084">
        <v>2.6551917865884879E-2</v>
      </c>
      <c r="N46" s="4084">
        <v>10.603107362600737</v>
      </c>
      <c r="O46" s="4084">
        <v>0.32906699132880018</v>
      </c>
      <c r="P46" s="4084">
        <v>1.9098813122059013</v>
      </c>
      <c r="Q46" s="4084">
        <v>6.4571200628149041</v>
      </c>
      <c r="R46" s="4084">
        <v>3712.5084735179462</v>
      </c>
      <c r="S46" s="4084">
        <v>0</v>
      </c>
      <c r="T46" s="4084">
        <v>0.35170154343086607</v>
      </c>
      <c r="U46" s="4084">
        <v>0.44141155088852979</v>
      </c>
      <c r="V46" s="4084">
        <v>0.44141155088852979</v>
      </c>
      <c r="W46" s="4084">
        <v>0</v>
      </c>
      <c r="X46" s="4084">
        <v>0.71029570747217796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0.71029570747217796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3733.361358360562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831.92200000000003</v>
      </c>
      <c r="D47" s="4084">
        <v>831.92200000000003</v>
      </c>
      <c r="E47" s="4084">
        <v>763.65</v>
      </c>
      <c r="F47" s="4084">
        <v>68.272000000000006</v>
      </c>
      <c r="G47" s="4084">
        <v>0</v>
      </c>
      <c r="H47" s="4084">
        <v>0</v>
      </c>
      <c r="I47" s="4084">
        <v>0</v>
      </c>
      <c r="J47" s="4084">
        <v>3272.3309121823472</v>
      </c>
      <c r="K47" s="4084">
        <v>2456.2198978029555</v>
      </c>
      <c r="L47" s="4084">
        <v>13.113813694928369</v>
      </c>
      <c r="M47" s="4084">
        <v>1808.2844077506088</v>
      </c>
      <c r="N47" s="4084">
        <v>502.78419299263334</v>
      </c>
      <c r="O47" s="4084">
        <v>3.0355986861673383</v>
      </c>
      <c r="P47" s="4084">
        <v>1.7685965238361661</v>
      </c>
      <c r="Q47" s="4084">
        <v>127.16361405264902</v>
      </c>
      <c r="R47" s="4084">
        <v>6.9674102131923751E-2</v>
      </c>
      <c r="S47" s="4084">
        <v>0</v>
      </c>
      <c r="T47" s="4084">
        <v>0</v>
      </c>
      <c r="U47" s="4084">
        <v>794.46093834116346</v>
      </c>
      <c r="V47" s="4084">
        <v>761.49060056542817</v>
      </c>
      <c r="W47" s="4084">
        <v>32.970337775735288</v>
      </c>
      <c r="X47" s="4084">
        <v>21.650076038228953</v>
      </c>
      <c r="Y47" s="4084">
        <v>0</v>
      </c>
      <c r="Z47" s="4084">
        <v>8.7174019523784025</v>
      </c>
      <c r="AA47" s="4084">
        <v>0</v>
      </c>
      <c r="AB47" s="4084">
        <v>0</v>
      </c>
      <c r="AC47" s="4084">
        <v>0</v>
      </c>
      <c r="AD47" s="4084">
        <v>0</v>
      </c>
      <c r="AE47" s="4084">
        <v>12.932674085850556</v>
      </c>
      <c r="AF47" s="4084">
        <v>0</v>
      </c>
      <c r="AG47" s="4084">
        <v>10109.075542799999</v>
      </c>
      <c r="AH47" s="4084">
        <v>0</v>
      </c>
      <c r="AI47" s="4084">
        <v>0</v>
      </c>
      <c r="AJ47" s="4084">
        <v>5464.1089859999984</v>
      </c>
      <c r="AK47" s="4084">
        <v>1878.0185642976048</v>
      </c>
      <c r="AL47" s="4084">
        <v>93.604848133885042</v>
      </c>
      <c r="AM47" s="4084">
        <v>21649.060853413834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2098.3696298479699</v>
      </c>
      <c r="K48" s="4084">
        <v>959.40762812444927</v>
      </c>
      <c r="L48" s="4084">
        <v>21.20372885137505</v>
      </c>
      <c r="M48" s="4084">
        <v>631.30776222400004</v>
      </c>
      <c r="N48" s="4084">
        <v>196.0317890855311</v>
      </c>
      <c r="O48" s="4084">
        <v>16.349519182730791</v>
      </c>
      <c r="P48" s="4084">
        <v>13.589167588223781</v>
      </c>
      <c r="Q48" s="4084">
        <v>78.794771770215291</v>
      </c>
      <c r="R48" s="4084">
        <v>2.0675997997196576</v>
      </c>
      <c r="S48" s="4084">
        <v>0</v>
      </c>
      <c r="T48" s="4084">
        <v>6.3289622653699654E-2</v>
      </c>
      <c r="U48" s="4084">
        <v>1016.4162458446677</v>
      </c>
      <c r="V48" s="4084">
        <v>882.37390347334406</v>
      </c>
      <c r="W48" s="4084">
        <v>134.04234237132354</v>
      </c>
      <c r="X48" s="4084">
        <v>122.54575587885311</v>
      </c>
      <c r="Y48" s="4084">
        <v>0.26599136113930916</v>
      </c>
      <c r="Z48" s="4084">
        <v>9.0467802343795078</v>
      </c>
      <c r="AA48" s="4084">
        <v>0</v>
      </c>
      <c r="AB48" s="4084">
        <v>0</v>
      </c>
      <c r="AC48" s="4084">
        <v>0</v>
      </c>
      <c r="AD48" s="4084">
        <v>29.572560211259258</v>
      </c>
      <c r="AE48" s="4084">
        <v>83.660424072075031</v>
      </c>
      <c r="AF48" s="4084">
        <v>0</v>
      </c>
      <c r="AG48" s="4084">
        <v>3688.2459983199992</v>
      </c>
      <c r="AH48" s="4084">
        <v>0</v>
      </c>
      <c r="AI48" s="4084">
        <v>0</v>
      </c>
      <c r="AJ48" s="4084">
        <v>10585.150813999997</v>
      </c>
      <c r="AK48" s="4084">
        <v>177.19598768864225</v>
      </c>
      <c r="AL48" s="4084">
        <v>404.70547089190694</v>
      </c>
      <c r="AM48" s="4084">
        <v>16953.667900748515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1257.9898156940274</v>
      </c>
      <c r="K49" s="4084">
        <v>1212.5915318547209</v>
      </c>
      <c r="L49" s="4088">
        <v>44.175847229418061</v>
      </c>
      <c r="M49" s="4088">
        <v>63.917872890800126</v>
      </c>
      <c r="N49" s="4088">
        <v>605.18158125277012</v>
      </c>
      <c r="O49" s="4088">
        <v>5.2594594080873307</v>
      </c>
      <c r="P49" s="4088">
        <v>1.4871031097937442</v>
      </c>
      <c r="Q49" s="4088">
        <v>15.213518405671326</v>
      </c>
      <c r="R49" s="4088">
        <v>476.31547940322957</v>
      </c>
      <c r="S49" s="4088">
        <v>0</v>
      </c>
      <c r="T49" s="4088">
        <v>1.0406701549505264</v>
      </c>
      <c r="U49" s="4088">
        <v>24.533182954896418</v>
      </c>
      <c r="V49" s="4088">
        <v>24.428406300484653</v>
      </c>
      <c r="W49" s="4084">
        <v>0.1047766544117647</v>
      </c>
      <c r="X49" s="4084">
        <v>20.865100884409841</v>
      </c>
      <c r="Y49" s="4084">
        <v>0</v>
      </c>
      <c r="Z49" s="4084">
        <v>0.1624140799583339</v>
      </c>
      <c r="AA49" s="4084">
        <v>0</v>
      </c>
      <c r="AB49" s="4084">
        <v>0</v>
      </c>
      <c r="AC49" s="4084">
        <v>0</v>
      </c>
      <c r="AD49" s="4084">
        <v>0</v>
      </c>
      <c r="AE49" s="4084">
        <v>20.70268680445151</v>
      </c>
      <c r="AF49" s="4084">
        <v>0</v>
      </c>
      <c r="AG49" s="4084">
        <v>181.27867888</v>
      </c>
      <c r="AH49" s="4084">
        <v>0</v>
      </c>
      <c r="AI49" s="4084">
        <v>0</v>
      </c>
      <c r="AJ49" s="4084">
        <v>2458.5452099999993</v>
      </c>
      <c r="AK49" s="4084">
        <v>46.785448013753324</v>
      </c>
      <c r="AL49" s="4084">
        <v>1269.5668367578735</v>
      </c>
      <c r="AM49" s="4084">
        <v>5214.1659893456535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  <row r="52" spans="1:40" s="948" customFormat="1">
      <c r="C52" s="947"/>
      <c r="D52" s="947"/>
      <c r="E52" s="947"/>
      <c r="F52" s="947"/>
      <c r="G52" s="947"/>
      <c r="H52" s="947"/>
      <c r="I52" s="947"/>
      <c r="J52" s="947"/>
      <c r="K52" s="947"/>
      <c r="L52" s="947"/>
      <c r="M52" s="947"/>
      <c r="N52" s="947"/>
      <c r="O52" s="947"/>
      <c r="P52" s="947"/>
      <c r="Q52" s="947"/>
      <c r="R52" s="947"/>
      <c r="S52" s="947"/>
      <c r="T52" s="947"/>
      <c r="U52" s="947"/>
      <c r="V52" s="947"/>
      <c r="W52" s="947"/>
      <c r="X52" s="947"/>
      <c r="Y52" s="947"/>
      <c r="Z52" s="947"/>
      <c r="AA52" s="947"/>
      <c r="AB52" s="947"/>
      <c r="AC52" s="947"/>
      <c r="AD52" s="947"/>
      <c r="AE52" s="947"/>
      <c r="AF52" s="947"/>
      <c r="AG52" s="947"/>
      <c r="AH52" s="947"/>
      <c r="AI52" s="947"/>
      <c r="AJ52" s="947"/>
      <c r="AK52" s="947"/>
      <c r="AL52" s="947"/>
      <c r="AM52" s="947"/>
      <c r="AN52" s="947"/>
    </row>
    <row r="53" spans="1:40" s="948" customFormat="1">
      <c r="C53" s="947"/>
      <c r="D53" s="947"/>
      <c r="E53" s="947"/>
      <c r="F53" s="947"/>
      <c r="G53" s="947"/>
      <c r="H53" s="947"/>
      <c r="I53" s="947"/>
      <c r="J53" s="947"/>
      <c r="K53" s="947"/>
      <c r="L53" s="947"/>
      <c r="M53" s="947"/>
      <c r="N53" s="947"/>
      <c r="O53" s="947"/>
      <c r="P53" s="947"/>
      <c r="Q53" s="947"/>
      <c r="R53" s="947"/>
      <c r="S53" s="947"/>
      <c r="T53" s="947"/>
      <c r="U53" s="947"/>
      <c r="V53" s="947"/>
      <c r="W53" s="947"/>
      <c r="X53" s="947"/>
      <c r="Y53" s="947"/>
      <c r="Z53" s="947"/>
      <c r="AA53" s="947"/>
      <c r="AB53" s="947"/>
      <c r="AC53" s="947"/>
      <c r="AD53" s="947"/>
      <c r="AE53" s="947"/>
      <c r="AF53" s="947"/>
      <c r="AG53" s="947"/>
      <c r="AH53" s="947"/>
      <c r="AI53" s="947"/>
      <c r="AJ53" s="947"/>
      <c r="AK53" s="947"/>
      <c r="AL53" s="947"/>
      <c r="AM53" s="947"/>
      <c r="AN53" s="947"/>
    </row>
    <row r="54" spans="1:40" s="948" customFormat="1">
      <c r="C54" s="947"/>
      <c r="D54" s="947"/>
      <c r="E54" s="947"/>
      <c r="F54" s="947"/>
      <c r="G54" s="947"/>
      <c r="H54" s="947"/>
      <c r="I54" s="947"/>
      <c r="J54" s="947"/>
      <c r="K54" s="947"/>
      <c r="L54" s="947"/>
      <c r="M54" s="947"/>
      <c r="N54" s="947"/>
      <c r="O54" s="947"/>
      <c r="P54" s="947"/>
      <c r="Q54" s="947"/>
      <c r="R54" s="947"/>
      <c r="S54" s="947"/>
      <c r="T54" s="947"/>
      <c r="U54" s="947"/>
      <c r="V54" s="947"/>
      <c r="W54" s="947"/>
      <c r="X54" s="947"/>
      <c r="Y54" s="947"/>
      <c r="Z54" s="947"/>
      <c r="AA54" s="947"/>
      <c r="AB54" s="947"/>
      <c r="AC54" s="947"/>
      <c r="AD54" s="947"/>
      <c r="AE54" s="947"/>
      <c r="AF54" s="947"/>
      <c r="AG54" s="947"/>
      <c r="AH54" s="947"/>
      <c r="AI54" s="947"/>
      <c r="AJ54" s="947"/>
      <c r="AK54" s="947"/>
      <c r="AL54" s="947"/>
      <c r="AM54" s="947"/>
      <c r="AN54" s="947"/>
    </row>
    <row r="55" spans="1:40" s="948" customFormat="1">
      <c r="C55" s="947"/>
      <c r="D55" s="947"/>
      <c r="E55" s="947"/>
      <c r="F55" s="947"/>
      <c r="G55" s="947"/>
      <c r="H55" s="947"/>
      <c r="I55" s="947"/>
      <c r="J55" s="947"/>
      <c r="K55" s="947"/>
      <c r="L55" s="947"/>
      <c r="M55" s="947"/>
      <c r="N55" s="947"/>
      <c r="O55" s="947"/>
      <c r="P55" s="947"/>
      <c r="Q55" s="947"/>
      <c r="R55" s="947"/>
      <c r="S55" s="947"/>
      <c r="T55" s="947"/>
      <c r="U55" s="947"/>
      <c r="V55" s="947"/>
      <c r="W55" s="947"/>
      <c r="X55" s="947"/>
      <c r="Y55" s="947"/>
      <c r="Z55" s="947"/>
      <c r="AA55" s="947"/>
      <c r="AB55" s="947"/>
      <c r="AC55" s="947"/>
      <c r="AD55" s="947"/>
      <c r="AE55" s="947"/>
      <c r="AF55" s="947"/>
      <c r="AG55" s="947"/>
      <c r="AH55" s="947"/>
      <c r="AI55" s="947"/>
      <c r="AJ55" s="947"/>
      <c r="AK55" s="947"/>
      <c r="AL55" s="947"/>
      <c r="AM55" s="947"/>
      <c r="AN55" s="947"/>
    </row>
  </sheetData>
  <mergeCells count="6">
    <mergeCell ref="AN3:AN8"/>
    <mergeCell ref="C8:AM8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Sheet88"/>
  <dimension ref="A1:AN55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93" t="s">
        <v>2641</v>
      </c>
      <c r="B1" s="4893"/>
      <c r="C1" s="4893"/>
      <c r="D1" s="4893"/>
      <c r="E1" s="4893"/>
      <c r="F1" s="4893"/>
      <c r="G1" s="4893"/>
      <c r="H1" s="4893"/>
      <c r="I1" s="4893"/>
      <c r="J1" s="4893"/>
      <c r="K1" s="4893"/>
      <c r="L1" s="4893"/>
      <c r="M1" s="4893"/>
      <c r="N1" s="4893"/>
      <c r="O1" s="4893"/>
      <c r="P1" s="4893"/>
      <c r="Q1" s="4893"/>
      <c r="R1" s="4893"/>
      <c r="S1" s="4893"/>
      <c r="T1" s="4893"/>
      <c r="U1" s="4893"/>
      <c r="V1" s="4893"/>
      <c r="W1" s="4893"/>
      <c r="X1" s="4893"/>
      <c r="Y1" s="4893"/>
      <c r="Z1" s="4893"/>
      <c r="AA1" s="4893"/>
      <c r="AB1" s="4893"/>
    </row>
    <row r="2" spans="1:40" ht="18" customHeight="1" thickBot="1">
      <c r="A2" s="1019" t="s">
        <v>2424</v>
      </c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  <c r="AN2" s="1020" t="s">
        <v>2423</v>
      </c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3231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3750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3767</v>
      </c>
      <c r="S6" s="983" t="s">
        <v>3771</v>
      </c>
      <c r="T6" s="983" t="s">
        <v>3765</v>
      </c>
      <c r="U6" s="3849" t="s">
        <v>2400</v>
      </c>
      <c r="V6" s="984" t="s">
        <v>2388</v>
      </c>
      <c r="W6" s="983" t="s">
        <v>2387</v>
      </c>
      <c r="X6" s="4886" t="s">
        <v>3758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3740</v>
      </c>
      <c r="G7" s="3852"/>
      <c r="H7" s="3853" t="s">
        <v>2373</v>
      </c>
      <c r="I7" s="3918" t="s">
        <v>3944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3794</v>
      </c>
      <c r="AE7" s="3875" t="s">
        <v>3800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816.75</v>
      </c>
      <c r="D9" s="4084">
        <v>816.75</v>
      </c>
      <c r="E9" s="4084">
        <v>816.75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463.07151176000002</v>
      </c>
      <c r="AG9" s="4084">
        <v>0</v>
      </c>
      <c r="AH9" s="4084">
        <v>1771.11923</v>
      </c>
      <c r="AI9" s="4084">
        <v>29283.418513999997</v>
      </c>
      <c r="AJ9" s="4084">
        <v>0</v>
      </c>
      <c r="AK9" s="4084">
        <v>0</v>
      </c>
      <c r="AL9" s="4084">
        <v>8986.9751791425697</v>
      </c>
      <c r="AM9" s="4084">
        <v>41321.334434902572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79230.476519999997</v>
      </c>
      <c r="D10" s="4084">
        <v>5004.6325200000001</v>
      </c>
      <c r="E10" s="4084">
        <v>0</v>
      </c>
      <c r="F10" s="4084">
        <v>5004.6325200000001</v>
      </c>
      <c r="G10" s="4084">
        <v>74225.843999999997</v>
      </c>
      <c r="H10" s="4084">
        <v>21952.699999999997</v>
      </c>
      <c r="I10" s="4084">
        <v>52273.144</v>
      </c>
      <c r="J10" s="4084">
        <v>176703.07773551138</v>
      </c>
      <c r="K10" s="4084">
        <v>101413.78174269135</v>
      </c>
      <c r="L10" s="4084">
        <v>16912.020388145764</v>
      </c>
      <c r="M10" s="4084">
        <v>3018.0783852778341</v>
      </c>
      <c r="N10" s="4084">
        <v>43886.742675607158</v>
      </c>
      <c r="O10" s="4084">
        <v>351.92562692753251</v>
      </c>
      <c r="P10" s="4084">
        <v>51.435657318047504</v>
      </c>
      <c r="Q10" s="4084">
        <v>19144.552956424763</v>
      </c>
      <c r="R10" s="4084">
        <v>18046.59925682336</v>
      </c>
      <c r="S10" s="4084">
        <v>0</v>
      </c>
      <c r="T10" s="4084">
        <v>2.42679616688583</v>
      </c>
      <c r="U10" s="4084">
        <v>8888.0377536408341</v>
      </c>
      <c r="V10" s="4084">
        <v>4033.0378602584819</v>
      </c>
      <c r="W10" s="4084">
        <v>4854.9998933823526</v>
      </c>
      <c r="X10" s="4084">
        <v>66401.258239179195</v>
      </c>
      <c r="Y10" s="4084">
        <v>50984.831122397612</v>
      </c>
      <c r="Z10" s="4084">
        <v>416.27196344757442</v>
      </c>
      <c r="AA10" s="4084">
        <v>4629.130062358643</v>
      </c>
      <c r="AB10" s="4084">
        <v>2929.349702711359</v>
      </c>
      <c r="AC10" s="4084">
        <v>15.16431583433479</v>
      </c>
      <c r="AD10" s="4084">
        <v>277.57253962775616</v>
      </c>
      <c r="AE10" s="4084">
        <v>7148.938532801928</v>
      </c>
      <c r="AF10" s="4084">
        <v>51997.961796495998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307931.51605200738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135856.02672277152</v>
      </c>
      <c r="K11" s="4084">
        <v>92948.97103698508</v>
      </c>
      <c r="L11" s="4084">
        <v>16699.576161005538</v>
      </c>
      <c r="M11" s="4084">
        <v>3004.4070822625627</v>
      </c>
      <c r="N11" s="4084">
        <v>42655.25824241482</v>
      </c>
      <c r="O11" s="4084">
        <v>351.92562692753251</v>
      </c>
      <c r="P11" s="4084">
        <v>51.435657318047504</v>
      </c>
      <c r="Q11" s="4084">
        <v>12139.769010233234</v>
      </c>
      <c r="R11" s="4084">
        <v>18046.59925682336</v>
      </c>
      <c r="S11" s="4084">
        <v>0</v>
      </c>
      <c r="T11" s="4084">
        <v>0</v>
      </c>
      <c r="U11" s="4084">
        <v>2075.7400826812395</v>
      </c>
      <c r="V11" s="4084">
        <v>900.9440436187399</v>
      </c>
      <c r="W11" s="4084">
        <v>1174.7960390624999</v>
      </c>
      <c r="X11" s="4084">
        <v>40831.315603105199</v>
      </c>
      <c r="Y11" s="4084">
        <v>25452.4625555657</v>
      </c>
      <c r="Z11" s="4084">
        <v>414.26965694586238</v>
      </c>
      <c r="AA11" s="4084">
        <v>4629.130062358643</v>
      </c>
      <c r="AB11" s="4084">
        <v>2929.349702711359</v>
      </c>
      <c r="AC11" s="4084">
        <v>15.16431583433479</v>
      </c>
      <c r="AD11" s="4084">
        <v>277.57253962775616</v>
      </c>
      <c r="AE11" s="4084">
        <v>7113.3667700615406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135856.02672277152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40847.051012739859</v>
      </c>
      <c r="K12" s="4084">
        <v>8464.8107057062625</v>
      </c>
      <c r="L12" s="4084">
        <v>212.44422714022718</v>
      </c>
      <c r="M12" s="4084">
        <v>13.671303015271851</v>
      </c>
      <c r="N12" s="4084">
        <v>1231.4844331923468</v>
      </c>
      <c r="O12" s="4084">
        <v>0</v>
      </c>
      <c r="P12" s="4084">
        <v>0</v>
      </c>
      <c r="Q12" s="4084">
        <v>7004.783946191531</v>
      </c>
      <c r="R12" s="4084">
        <v>0</v>
      </c>
      <c r="S12" s="4084">
        <v>0</v>
      </c>
      <c r="T12" s="4084">
        <v>2.42679616688583</v>
      </c>
      <c r="U12" s="4084">
        <v>6812.2976709595941</v>
      </c>
      <c r="V12" s="4084">
        <v>3132.0938166397418</v>
      </c>
      <c r="W12" s="4084">
        <v>3680.2038543198528</v>
      </c>
      <c r="X12" s="4084">
        <v>25569.942636074007</v>
      </c>
      <c r="Y12" s="4084">
        <v>25532.368566831909</v>
      </c>
      <c r="Z12" s="4084">
        <v>2.0023065017120047</v>
      </c>
      <c r="AA12" s="4084">
        <v>0</v>
      </c>
      <c r="AB12" s="4084">
        <v>0</v>
      </c>
      <c r="AC12" s="4084">
        <v>0</v>
      </c>
      <c r="AD12" s="4084">
        <v>0</v>
      </c>
      <c r="AE12" s="4084">
        <v>35.571762740388124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40847.051012739859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-59910.26522680909</v>
      </c>
      <c r="K13" s="4084">
        <v>-48224.208979889045</v>
      </c>
      <c r="L13" s="4084">
        <v>-7917.7841992022504</v>
      </c>
      <c r="M13" s="4084">
        <v>-934.27730305719035</v>
      </c>
      <c r="N13" s="4084">
        <v>-23457.617930062781</v>
      </c>
      <c r="O13" s="4084">
        <v>-1.1087548940329008</v>
      </c>
      <c r="P13" s="4084">
        <v>0</v>
      </c>
      <c r="Q13" s="4084">
        <v>-3486.6771534950849</v>
      </c>
      <c r="R13" s="4084">
        <v>-12425.155569304005</v>
      </c>
      <c r="S13" s="4084">
        <v>0</v>
      </c>
      <c r="T13" s="4084">
        <v>-1.5880698736921743</v>
      </c>
      <c r="U13" s="4084">
        <v>-83.880101416242979</v>
      </c>
      <c r="V13" s="4084">
        <v>-79.927124394184176</v>
      </c>
      <c r="W13" s="4084">
        <v>-3.9529770220588238</v>
      </c>
      <c r="X13" s="4084">
        <v>-11602.176145503803</v>
      </c>
      <c r="Y13" s="4084">
        <v>-4848.1003693254343</v>
      </c>
      <c r="Z13" s="4084">
        <v>-120.33252864498955</v>
      </c>
      <c r="AA13" s="4084">
        <v>-2899.8262570274637</v>
      </c>
      <c r="AB13" s="4084">
        <v>-2188.8941942843048</v>
      </c>
      <c r="AC13" s="4084">
        <v>0</v>
      </c>
      <c r="AD13" s="4084">
        <v>-10.939475324821922</v>
      </c>
      <c r="AE13" s="4084">
        <v>-1534.0833208967879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-59910.26522680909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-7901.0943251641802</v>
      </c>
      <c r="K14" s="4084">
        <v>-7901.0943251641802</v>
      </c>
      <c r="L14" s="4084">
        <v>0</v>
      </c>
      <c r="M14" s="4084">
        <v>0</v>
      </c>
      <c r="N14" s="4084">
        <v>-409.48813587497705</v>
      </c>
      <c r="O14" s="4084">
        <v>-39.90912064360252</v>
      </c>
      <c r="P14" s="4084">
        <v>0</v>
      </c>
      <c r="Q14" s="4084">
        <v>-6021.4040604381325</v>
      </c>
      <c r="R14" s="4084">
        <v>-1430.2930082074649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-7901.0943251641802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144.30000000000001</v>
      </c>
      <c r="D15" s="4084">
        <v>144.30000000000001</v>
      </c>
      <c r="E15" s="4084">
        <v>162</v>
      </c>
      <c r="F15" s="4084">
        <v>-17.7</v>
      </c>
      <c r="G15" s="4084">
        <v>0</v>
      </c>
      <c r="H15" s="4084">
        <v>0</v>
      </c>
      <c r="I15" s="4084">
        <v>0</v>
      </c>
      <c r="J15" s="4084">
        <v>-68.411209274690009</v>
      </c>
      <c r="K15" s="4084">
        <v>-128.76014155718133</v>
      </c>
      <c r="L15" s="4084">
        <v>8.9002054123885088</v>
      </c>
      <c r="M15" s="4084">
        <v>-45.285274148819539</v>
      </c>
      <c r="N15" s="4084">
        <v>-25.059923772310128</v>
      </c>
      <c r="O15" s="4084">
        <v>13.368568066936721</v>
      </c>
      <c r="P15" s="4084">
        <v>0.26596592369928429</v>
      </c>
      <c r="Q15" s="4084">
        <v>19.90635565752595</v>
      </c>
      <c r="R15" s="4084">
        <v>-100.82647578075755</v>
      </c>
      <c r="S15" s="4084">
        <v>0</v>
      </c>
      <c r="T15" s="4084">
        <v>-2.9562915844820271E-2</v>
      </c>
      <c r="U15" s="4084">
        <v>83.568593752969747</v>
      </c>
      <c r="V15" s="4084">
        <v>43.317803311793227</v>
      </c>
      <c r="W15" s="4084">
        <v>40.250790441176491</v>
      </c>
      <c r="X15" s="4084">
        <v>-23.219661470478556</v>
      </c>
      <c r="Y15" s="4084">
        <v>-73.680710225565718</v>
      </c>
      <c r="Z15" s="4084">
        <v>8.1009868022174683</v>
      </c>
      <c r="AA15" s="4084">
        <v>15.996084814216461</v>
      </c>
      <c r="AB15" s="4084">
        <v>12.380926707269875</v>
      </c>
      <c r="AC15" s="4084">
        <v>0.69510532249455226</v>
      </c>
      <c r="AD15" s="4084">
        <v>-2.0150008680040372</v>
      </c>
      <c r="AE15" s="4084">
        <v>15.3029459768929</v>
      </c>
      <c r="AF15" s="4084">
        <v>-518.01920272138648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-442.13041199607648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816.05</v>
      </c>
      <c r="D16" s="4084">
        <v>816.05</v>
      </c>
      <c r="E16" s="4084">
        <v>765.9</v>
      </c>
      <c r="F16" s="4084">
        <v>50.15</v>
      </c>
      <c r="G16" s="4084">
        <v>0</v>
      </c>
      <c r="H16" s="4084">
        <v>0</v>
      </c>
      <c r="I16" s="4084">
        <v>0</v>
      </c>
      <c r="J16" s="4084">
        <v>6621.8620460920729</v>
      </c>
      <c r="K16" s="4084">
        <v>4394.1752363996575</v>
      </c>
      <c r="L16" s="4084">
        <v>630.66729883600783</v>
      </c>
      <c r="M16" s="4084">
        <v>278.56553337571944</v>
      </c>
      <c r="N16" s="4084">
        <v>1343.3404045878092</v>
      </c>
      <c r="O16" s="4084">
        <v>43.215003258913356</v>
      </c>
      <c r="P16" s="4084">
        <v>5.1717304469618064</v>
      </c>
      <c r="Q16" s="4084">
        <v>1647.3755441081903</v>
      </c>
      <c r="R16" s="4084">
        <v>445.79836146247914</v>
      </c>
      <c r="S16" s="4084">
        <v>0</v>
      </c>
      <c r="T16" s="4084">
        <v>4.1360323576321273E-2</v>
      </c>
      <c r="U16" s="4084">
        <v>280.3222217404732</v>
      </c>
      <c r="V16" s="4084">
        <v>138.72343497576736</v>
      </c>
      <c r="W16" s="4084">
        <v>141.59878676470586</v>
      </c>
      <c r="X16" s="4084">
        <v>1947.3645879519415</v>
      </c>
      <c r="Y16" s="4084">
        <v>1396.5137279334785</v>
      </c>
      <c r="Z16" s="4084">
        <v>19.626193257533146</v>
      </c>
      <c r="AA16" s="4084">
        <v>151.90525088852988</v>
      </c>
      <c r="AB16" s="4084">
        <v>277.3441462667767</v>
      </c>
      <c r="AC16" s="4084">
        <v>1.6024198414059307</v>
      </c>
      <c r="AD16" s="4084">
        <v>4.1747703968083654</v>
      </c>
      <c r="AE16" s="4084">
        <v>96.19807936740898</v>
      </c>
      <c r="AF16" s="4084">
        <v>2399.3070376778942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9837.2190837699673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-671.75</v>
      </c>
      <c r="D17" s="4084">
        <v>-671.75</v>
      </c>
      <c r="E17" s="4084">
        <v>-603.9</v>
      </c>
      <c r="F17" s="4084">
        <v>-67.849999999999994</v>
      </c>
      <c r="G17" s="4084">
        <v>0</v>
      </c>
      <c r="H17" s="4084">
        <v>0</v>
      </c>
      <c r="I17" s="4084">
        <v>0</v>
      </c>
      <c r="J17" s="4084">
        <v>-6780.6368914376944</v>
      </c>
      <c r="K17" s="4084">
        <v>-4525.7945215731052</v>
      </c>
      <c r="L17" s="4084">
        <v>-626.03215655984093</v>
      </c>
      <c r="M17" s="4084">
        <v>-324.24712983542145</v>
      </c>
      <c r="N17" s="4084">
        <v>-1366.8773519415467</v>
      </c>
      <c r="O17" s="4084">
        <v>-30.056606793709523</v>
      </c>
      <c r="P17" s="4084">
        <v>-4.9057645232625227</v>
      </c>
      <c r="Q17" s="4084">
        <v>-1626.9797514366667</v>
      </c>
      <c r="R17" s="4084">
        <v>-546.62483724323658</v>
      </c>
      <c r="S17" s="4084">
        <v>0</v>
      </c>
      <c r="T17" s="4084">
        <v>-7.092323942114151E-2</v>
      </c>
      <c r="U17" s="4084">
        <v>-196.74715759229781</v>
      </c>
      <c r="V17" s="4084">
        <v>-95.399596930533107</v>
      </c>
      <c r="W17" s="4084">
        <v>-101.3475606617647</v>
      </c>
      <c r="X17" s="4084">
        <v>-2058.0952122722906</v>
      </c>
      <c r="Y17" s="4084">
        <v>-1559.8164887066787</v>
      </c>
      <c r="Z17" s="4084">
        <v>-11.70708494641298</v>
      </c>
      <c r="AA17" s="4084">
        <v>-135.90916607431345</v>
      </c>
      <c r="AB17" s="4084">
        <v>-264.87048419221645</v>
      </c>
      <c r="AC17" s="4084">
        <v>-0.9073145189113786</v>
      </c>
      <c r="AD17" s="4084">
        <v>-6.1897712648124035</v>
      </c>
      <c r="AE17" s="4084">
        <v>-78.694902568945309</v>
      </c>
      <c r="AF17" s="4084">
        <v>-2917.3262403992808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-10369.713131836976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1352.4752958485033</v>
      </c>
      <c r="D18" s="4086">
        <v>-465.88564000000144</v>
      </c>
      <c r="E18" s="4086">
        <v>-54.449999999999932</v>
      </c>
      <c r="F18" s="4086">
        <v>-411.43564000000151</v>
      </c>
      <c r="G18" s="4086">
        <v>1818.3609358485046</v>
      </c>
      <c r="H18" s="4086">
        <v>484.40000000000146</v>
      </c>
      <c r="I18" s="4086">
        <v>1333.9609358485031</v>
      </c>
      <c r="J18" s="4086">
        <v>-3308.5731894279938</v>
      </c>
      <c r="K18" s="4086">
        <v>-1988.8702121367282</v>
      </c>
      <c r="L18" s="4086">
        <v>77.63560273176563</v>
      </c>
      <c r="M18" s="4086">
        <v>591.02305269094336</v>
      </c>
      <c r="N18" s="4086">
        <v>-56.039811339111566</v>
      </c>
      <c r="O18" s="4086">
        <v>-75.68688496698546</v>
      </c>
      <c r="P18" s="4086">
        <v>86.219080537013085</v>
      </c>
      <c r="Q18" s="4086">
        <v>-2729.8355783253764</v>
      </c>
      <c r="R18" s="4086">
        <v>117.58351372258181</v>
      </c>
      <c r="S18" s="4086">
        <v>0</v>
      </c>
      <c r="T18" s="4086">
        <v>0.23081281244101437</v>
      </c>
      <c r="U18" s="4086">
        <v>813.54567973353039</v>
      </c>
      <c r="V18" s="4086">
        <v>-348.21492366720537</v>
      </c>
      <c r="W18" s="4086">
        <v>1161.7606034007358</v>
      </c>
      <c r="X18" s="4086">
        <v>-2133.2486570247952</v>
      </c>
      <c r="Y18" s="4086">
        <v>1036.7871337053411</v>
      </c>
      <c r="Z18" s="4086">
        <v>-211.66005127818272</v>
      </c>
      <c r="AA18" s="4086">
        <v>-35.953447980613639</v>
      </c>
      <c r="AB18" s="4086">
        <v>-241.06060312300471</v>
      </c>
      <c r="AC18" s="4086">
        <v>-2.599010366401822E-4</v>
      </c>
      <c r="AD18" s="4086">
        <v>-150.21703100590102</v>
      </c>
      <c r="AE18" s="4086">
        <v>-2531.1443974413978</v>
      </c>
      <c r="AF18" s="4086">
        <v>579.83136305317748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-1376.2665305263131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81544.001815848504</v>
      </c>
      <c r="D19" s="4084">
        <v>5499.796879999999</v>
      </c>
      <c r="E19" s="4084">
        <v>924.30000000000007</v>
      </c>
      <c r="F19" s="4084">
        <v>4575.4968799999988</v>
      </c>
      <c r="G19" s="4084">
        <v>76044.204935848509</v>
      </c>
      <c r="H19" s="4084">
        <v>22437.1</v>
      </c>
      <c r="I19" s="4084">
        <v>53607.104935848503</v>
      </c>
      <c r="J19" s="4084">
        <v>105514.73378483545</v>
      </c>
      <c r="K19" s="4084">
        <v>43170.848083944227</v>
      </c>
      <c r="L19" s="4084">
        <v>9080.7719970876697</v>
      </c>
      <c r="M19" s="4084">
        <v>2629.5388607627679</v>
      </c>
      <c r="N19" s="4084">
        <v>19938.53687455798</v>
      </c>
      <c r="O19" s="4084">
        <v>248.58943448984843</v>
      </c>
      <c r="P19" s="4084">
        <v>137.92070377875987</v>
      </c>
      <c r="Q19" s="4084">
        <v>6926.5425198236944</v>
      </c>
      <c r="R19" s="4084">
        <v>4207.9077172537172</v>
      </c>
      <c r="S19" s="4084">
        <v>0</v>
      </c>
      <c r="T19" s="4084">
        <v>1.0399761897898498</v>
      </c>
      <c r="U19" s="4084">
        <v>9701.2719257110912</v>
      </c>
      <c r="V19" s="4084">
        <v>3648.2136155088861</v>
      </c>
      <c r="W19" s="4084">
        <v>6053.0583102022065</v>
      </c>
      <c r="X19" s="4084">
        <v>52642.613775180129</v>
      </c>
      <c r="Y19" s="4084">
        <v>47099.837176551948</v>
      </c>
      <c r="Z19" s="4084">
        <v>92.380370326619612</v>
      </c>
      <c r="AA19" s="4084">
        <v>1709.3464421647818</v>
      </c>
      <c r="AB19" s="4084">
        <v>511.77583201131904</v>
      </c>
      <c r="AC19" s="4084">
        <v>15.859161255792701</v>
      </c>
      <c r="AD19" s="4084">
        <v>114.40103242902923</v>
      </c>
      <c r="AE19" s="4084">
        <v>3099.0137604406336</v>
      </c>
      <c r="AF19" s="4084">
        <v>52522.845468587788</v>
      </c>
      <c r="AG19" s="4084">
        <v>0</v>
      </c>
      <c r="AH19" s="4084">
        <v>1771.11923</v>
      </c>
      <c r="AI19" s="4084">
        <v>29283.418513999997</v>
      </c>
      <c r="AJ19" s="4084">
        <v>0</v>
      </c>
      <c r="AK19" s="4084">
        <v>0</v>
      </c>
      <c r="AL19" s="4084">
        <v>8986.9751791425697</v>
      </c>
      <c r="AM19" s="4100">
        <v>279623.0939924143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-49941.265327999994</v>
      </c>
      <c r="D20" s="4084">
        <v>-850.99332800000013</v>
      </c>
      <c r="E20" s="4084">
        <v>-145.35</v>
      </c>
      <c r="F20" s="4084">
        <v>-705.64332800000011</v>
      </c>
      <c r="G20" s="4084">
        <v>-49090.271999999997</v>
      </c>
      <c r="H20" s="4084">
        <v>0</v>
      </c>
      <c r="I20" s="4084">
        <v>-49090.271999999997</v>
      </c>
      <c r="J20" s="4084">
        <v>-3992.382501948523</v>
      </c>
      <c r="K20" s="4084">
        <v>-3746.8651956042963</v>
      </c>
      <c r="L20" s="4084">
        <v>-0.31107922358326429</v>
      </c>
      <c r="M20" s="4084">
        <v>-35.50270912541081</v>
      </c>
      <c r="N20" s="4084">
        <v>-107.00169892813761</v>
      </c>
      <c r="O20" s="4084">
        <v>-3.2640846087820849E-2</v>
      </c>
      <c r="P20" s="4084">
        <v>0</v>
      </c>
      <c r="Q20" s="4084">
        <v>-3604.0170674810774</v>
      </c>
      <c r="R20" s="4084">
        <v>0</v>
      </c>
      <c r="S20" s="4084">
        <v>0</v>
      </c>
      <c r="T20" s="4084">
        <v>0</v>
      </c>
      <c r="U20" s="4084">
        <v>-165.63395571605059</v>
      </c>
      <c r="V20" s="4084">
        <v>-162.30201453958</v>
      </c>
      <c r="W20" s="4084">
        <v>-3.331941176470588</v>
      </c>
      <c r="X20" s="4084">
        <v>-79.883350628176075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-79.883350628176075</v>
      </c>
      <c r="AF20" s="4084">
        <v>-51709.980891163788</v>
      </c>
      <c r="AG20" s="4084">
        <v>24877.920091716824</v>
      </c>
      <c r="AH20" s="4084">
        <v>-1771.11923</v>
      </c>
      <c r="AI20" s="4084">
        <v>-29283.418513999997</v>
      </c>
      <c r="AJ20" s="4084">
        <v>40836.978223999999</v>
      </c>
      <c r="AK20" s="4084">
        <v>2069.7341000000001</v>
      </c>
      <c r="AL20" s="4084">
        <v>-2347.5568810000004</v>
      </c>
      <c r="AM20" s="4100">
        <v>-71261.090930395483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-49941.265327999994</v>
      </c>
      <c r="D21" s="4084">
        <v>-850.99332800000013</v>
      </c>
      <c r="E21" s="4084">
        <v>-145.35</v>
      </c>
      <c r="F21" s="4084">
        <v>-705.64332800000011</v>
      </c>
      <c r="G21" s="4084">
        <v>-49090.271999999997</v>
      </c>
      <c r="H21" s="4084">
        <v>0</v>
      </c>
      <c r="I21" s="4084">
        <v>-49090.271999999997</v>
      </c>
      <c r="J21" s="4084">
        <v>-3607.9376203917609</v>
      </c>
      <c r="K21" s="4084">
        <v>-3544.5631091904688</v>
      </c>
      <c r="L21" s="4084">
        <v>-0.31107922358326429</v>
      </c>
      <c r="M21" s="4084">
        <v>-35.50270912541081</v>
      </c>
      <c r="N21" s="4084">
        <v>-105.97850286362814</v>
      </c>
      <c r="O21" s="4084">
        <v>0</v>
      </c>
      <c r="P21" s="4084">
        <v>0</v>
      </c>
      <c r="Q21" s="4084">
        <v>-3402.770817977846</v>
      </c>
      <c r="R21" s="4084">
        <v>0</v>
      </c>
      <c r="S21" s="4084">
        <v>0</v>
      </c>
      <c r="T21" s="4084">
        <v>0</v>
      </c>
      <c r="U21" s="4084">
        <v>-1.1580366384942506</v>
      </c>
      <c r="V21" s="4084">
        <v>-2.2484248788368338E-2</v>
      </c>
      <c r="W21" s="4084">
        <v>-1.1355523897058821</v>
      </c>
      <c r="X21" s="4084">
        <v>-62.216474562798098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-62.216474562798098</v>
      </c>
      <c r="AF21" s="4084">
        <v>-23153.425535416001</v>
      </c>
      <c r="AG21" s="4084">
        <v>-335.45896627495938</v>
      </c>
      <c r="AH21" s="4084">
        <v>-1771.11923</v>
      </c>
      <c r="AI21" s="4084">
        <v>-29283.418513999997</v>
      </c>
      <c r="AJ21" s="4084">
        <v>44474.717078000001</v>
      </c>
      <c r="AK21" s="4084">
        <v>1457.500470435268</v>
      </c>
      <c r="AL21" s="4084">
        <v>-2347.5568810000004</v>
      </c>
      <c r="AM21" s="4100">
        <v>-64507.964526647454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-201.47555510359314</v>
      </c>
      <c r="K22" s="4084">
        <v>-201.41540243800347</v>
      </c>
      <c r="L22" s="4084">
        <v>0</v>
      </c>
      <c r="M22" s="4084">
        <v>0</v>
      </c>
      <c r="N22" s="4084">
        <v>-0.13651208868508263</v>
      </c>
      <c r="O22" s="4084">
        <v>-3.2640846087820849E-2</v>
      </c>
      <c r="P22" s="4084">
        <v>0</v>
      </c>
      <c r="Q22" s="4084">
        <v>-201.24624950323056</v>
      </c>
      <c r="R22" s="4084">
        <v>0</v>
      </c>
      <c r="S22" s="4084">
        <v>0</v>
      </c>
      <c r="T22" s="4084">
        <v>0</v>
      </c>
      <c r="U22" s="4084">
        <v>-6.0152665589660745E-2</v>
      </c>
      <c r="V22" s="4084">
        <v>-6.0152665589660745E-2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-2749.1932080000001</v>
      </c>
      <c r="AG22" s="4084">
        <v>-462.83982038788594</v>
      </c>
      <c r="AH22" s="4084">
        <v>0</v>
      </c>
      <c r="AI22" s="4084">
        <v>0</v>
      </c>
      <c r="AJ22" s="4084">
        <v>0</v>
      </c>
      <c r="AK22" s="4084">
        <v>754.89952956473212</v>
      </c>
      <c r="AL22" s="4084">
        <v>0</v>
      </c>
      <c r="AM22" s="4100">
        <v>-2658.609053926747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-182.969326453169</v>
      </c>
      <c r="K23" s="4084">
        <v>-0.88668397582440872</v>
      </c>
      <c r="L23" s="4084">
        <v>0</v>
      </c>
      <c r="M23" s="4084">
        <v>0</v>
      </c>
      <c r="N23" s="4084">
        <v>-0.88668397582440872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-164.41576641196664</v>
      </c>
      <c r="V23" s="4084">
        <v>-162.21937762520196</v>
      </c>
      <c r="W23" s="4084">
        <v>-2.1963887867647056</v>
      </c>
      <c r="X23" s="4084">
        <v>-17.666876065377988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-17.666876065377988</v>
      </c>
      <c r="AF23" s="4084">
        <v>-25553.653266567999</v>
      </c>
      <c r="AG23" s="4084">
        <v>25303.302090645386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-433.32050237578204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-253.70888117978811</v>
      </c>
      <c r="AG24" s="4086">
        <v>372.9167877342843</v>
      </c>
      <c r="AH24" s="4086">
        <v>0</v>
      </c>
      <c r="AI24" s="4086">
        <v>0</v>
      </c>
      <c r="AJ24" s="4086">
        <v>-3637.7388540000038</v>
      </c>
      <c r="AK24" s="4086">
        <v>-142.66589999999997</v>
      </c>
      <c r="AL24" s="4086">
        <v>0</v>
      </c>
      <c r="AM24" s="4087">
        <v>-3661.1968474455075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31602.736487848502</v>
      </c>
      <c r="D25" s="4084">
        <v>4648.8035519999994</v>
      </c>
      <c r="E25" s="4084">
        <v>778.95</v>
      </c>
      <c r="F25" s="4084">
        <v>3869.8535519999991</v>
      </c>
      <c r="G25" s="4084">
        <v>26953.932935848505</v>
      </c>
      <c r="H25" s="4084">
        <v>22437.1</v>
      </c>
      <c r="I25" s="4084">
        <v>4516.832935848508</v>
      </c>
      <c r="J25" s="4084">
        <v>101522.35128288693</v>
      </c>
      <c r="K25" s="4084">
        <v>39423.982888339931</v>
      </c>
      <c r="L25" s="4084">
        <v>9080.4609178640858</v>
      </c>
      <c r="M25" s="4084">
        <v>2594.0361516373569</v>
      </c>
      <c r="N25" s="4084">
        <v>19831.535175629841</v>
      </c>
      <c r="O25" s="4084">
        <v>248.55679364376059</v>
      </c>
      <c r="P25" s="4084">
        <v>137.9207037787599</v>
      </c>
      <c r="Q25" s="4084">
        <v>3322.5254523426174</v>
      </c>
      <c r="R25" s="4084">
        <v>4207.9077172537172</v>
      </c>
      <c r="S25" s="4084">
        <v>0</v>
      </c>
      <c r="T25" s="4084">
        <v>1.0399761897898498</v>
      </c>
      <c r="U25" s="4084">
        <v>9535.6379699950412</v>
      </c>
      <c r="V25" s="4084">
        <v>3485.9116009693053</v>
      </c>
      <c r="W25" s="4084">
        <v>6049.726369025735</v>
      </c>
      <c r="X25" s="4084">
        <v>52562.730424551948</v>
      </c>
      <c r="Y25" s="4084">
        <v>47099.837176551948</v>
      </c>
      <c r="Z25" s="4084">
        <v>92.380370326619612</v>
      </c>
      <c r="AA25" s="4084">
        <v>1709.3464421647818</v>
      </c>
      <c r="AB25" s="4084">
        <v>511.77583201131904</v>
      </c>
      <c r="AC25" s="4084">
        <v>15.859161255792701</v>
      </c>
      <c r="AD25" s="4084">
        <v>114.40103242902926</v>
      </c>
      <c r="AE25" s="4084">
        <v>3019.1304098124579</v>
      </c>
      <c r="AF25" s="4084">
        <v>812.86457742400012</v>
      </c>
      <c r="AG25" s="4084">
        <v>24877.920091716824</v>
      </c>
      <c r="AH25" s="4084">
        <v>0</v>
      </c>
      <c r="AI25" s="4084">
        <v>0</v>
      </c>
      <c r="AJ25" s="4084">
        <v>40836.978223999991</v>
      </c>
      <c r="AK25" s="4084">
        <v>2069.7341000000001</v>
      </c>
      <c r="AL25" s="4084">
        <v>6639.4182981425683</v>
      </c>
      <c r="AM25" s="4100">
        <v>208362.00306201883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30730.414487848502</v>
      </c>
      <c r="D26" s="4084">
        <v>3776.4815519999993</v>
      </c>
      <c r="E26" s="4084">
        <v>0</v>
      </c>
      <c r="F26" s="4084">
        <v>3776.4815519999993</v>
      </c>
      <c r="G26" s="4084">
        <v>26953.932935848505</v>
      </c>
      <c r="H26" s="4084">
        <v>22437.1</v>
      </c>
      <c r="I26" s="4084">
        <v>4516.832935848508</v>
      </c>
      <c r="J26" s="4084">
        <v>60368.664090400758</v>
      </c>
      <c r="K26" s="4084">
        <v>5016.6175704843508</v>
      </c>
      <c r="L26" s="4084">
        <v>192.11349914771924</v>
      </c>
      <c r="M26" s="4084">
        <v>456.92566594188679</v>
      </c>
      <c r="N26" s="4084">
        <v>2951.6721167564006</v>
      </c>
      <c r="O26" s="4084">
        <v>93.495051190274282</v>
      </c>
      <c r="P26" s="4084">
        <v>79.305965108697649</v>
      </c>
      <c r="Q26" s="4084">
        <v>1242.6634941180853</v>
      </c>
      <c r="R26" s="4084">
        <v>0.44177822128667993</v>
      </c>
      <c r="S26" s="4084">
        <v>0</v>
      </c>
      <c r="T26" s="4084">
        <v>0</v>
      </c>
      <c r="U26" s="4084">
        <v>2943.8787071273937</v>
      </c>
      <c r="V26" s="4084">
        <v>1804.0931009693054</v>
      </c>
      <c r="W26" s="4084">
        <v>1139.7856061580881</v>
      </c>
      <c r="X26" s="4084">
        <v>52408.167812789012</v>
      </c>
      <c r="Y26" s="4084">
        <v>47099.837176551948</v>
      </c>
      <c r="Z26" s="4084">
        <v>79.177179960388102</v>
      </c>
      <c r="AA26" s="4084">
        <v>1709.3464421647818</v>
      </c>
      <c r="AB26" s="4084">
        <v>511.77583201131904</v>
      </c>
      <c r="AC26" s="4084">
        <v>15.859161255792701</v>
      </c>
      <c r="AD26" s="4084">
        <v>85.499145338571338</v>
      </c>
      <c r="AE26" s="4084">
        <v>2906.6728755062059</v>
      </c>
      <c r="AF26" s="4084">
        <v>812.86457742400012</v>
      </c>
      <c r="AG26" s="4084">
        <v>9903.1967851342306</v>
      </c>
      <c r="AH26" s="4084">
        <v>0</v>
      </c>
      <c r="AI26" s="4084">
        <v>0</v>
      </c>
      <c r="AJ26" s="4084">
        <v>22088.333223999995</v>
      </c>
      <c r="AK26" s="4084">
        <v>0</v>
      </c>
      <c r="AL26" s="4084">
        <v>5016.6100916999767</v>
      </c>
      <c r="AM26" s="4100">
        <v>128920.08325650747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2182.982121740004</v>
      </c>
      <c r="K27" s="4084">
        <v>2178.4384655668</v>
      </c>
      <c r="L27" s="4084">
        <v>134.48468147145817</v>
      </c>
      <c r="M27" s="4084">
        <v>247.60557790328926</v>
      </c>
      <c r="N27" s="4084">
        <v>1712.9423724982701</v>
      </c>
      <c r="O27" s="4084">
        <v>27.000921433026605</v>
      </c>
      <c r="P27" s="4084">
        <v>34.574186443153614</v>
      </c>
      <c r="Q27" s="4084">
        <v>21.830725817602296</v>
      </c>
      <c r="R27" s="4084">
        <v>0</v>
      </c>
      <c r="S27" s="4084">
        <v>0</v>
      </c>
      <c r="T27" s="4084">
        <v>0</v>
      </c>
      <c r="U27" s="4084">
        <v>2.7538968576273404</v>
      </c>
      <c r="V27" s="4084">
        <v>2.7226381260096932</v>
      </c>
      <c r="W27" s="4084">
        <v>3.1258731617647056E-2</v>
      </c>
      <c r="X27" s="4084">
        <v>1.7897593155767175</v>
      </c>
      <c r="Y27" s="4084">
        <v>0</v>
      </c>
      <c r="Z27" s="4084">
        <v>0.10351527742091478</v>
      </c>
      <c r="AA27" s="4084">
        <v>0</v>
      </c>
      <c r="AB27" s="4084">
        <v>0</v>
      </c>
      <c r="AC27" s="4084">
        <v>0</v>
      </c>
      <c r="AD27" s="4084">
        <v>0</v>
      </c>
      <c r="AE27" s="4084">
        <v>1.6862440381558026</v>
      </c>
      <c r="AF27" s="4084">
        <v>0</v>
      </c>
      <c r="AG27" s="4084">
        <v>3.7306458873182304</v>
      </c>
      <c r="AH27" s="4084">
        <v>0</v>
      </c>
      <c r="AI27" s="4084">
        <v>0</v>
      </c>
      <c r="AJ27" s="4084">
        <v>1123.2982019999999</v>
      </c>
      <c r="AK27" s="4084">
        <v>0</v>
      </c>
      <c r="AL27" s="4084">
        <v>0</v>
      </c>
      <c r="AM27" s="4100">
        <v>3310.0109696273221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100.99229701061941</v>
      </c>
      <c r="K28" s="4084">
        <v>91.129310125919957</v>
      </c>
      <c r="L28" s="4084">
        <v>0.33829092504979241</v>
      </c>
      <c r="M28" s="4084">
        <v>3.9527420886134408</v>
      </c>
      <c r="N28" s="4084">
        <v>63.679379879279615</v>
      </c>
      <c r="O28" s="4084">
        <v>8.7186506127156207</v>
      </c>
      <c r="P28" s="4084">
        <v>3.3995979599781938</v>
      </c>
      <c r="Q28" s="4084">
        <v>11.040648660283285</v>
      </c>
      <c r="R28" s="4084">
        <v>0</v>
      </c>
      <c r="S28" s="4084">
        <v>0</v>
      </c>
      <c r="T28" s="4084">
        <v>0</v>
      </c>
      <c r="U28" s="4084">
        <v>5.6077519473712361</v>
      </c>
      <c r="V28" s="4084">
        <v>5.5919592084006462</v>
      </c>
      <c r="W28" s="4084">
        <v>1.5792738970588232E-2</v>
      </c>
      <c r="X28" s="4084">
        <v>4.2552349373282095</v>
      </c>
      <c r="Y28" s="4084">
        <v>0</v>
      </c>
      <c r="Z28" s="4084">
        <v>5.548621097409228E-2</v>
      </c>
      <c r="AA28" s="4084">
        <v>0</v>
      </c>
      <c r="AB28" s="4084">
        <v>0</v>
      </c>
      <c r="AC28" s="4084">
        <v>0</v>
      </c>
      <c r="AD28" s="4084">
        <v>3.1257773432062637</v>
      </c>
      <c r="AE28" s="4084">
        <v>1.0739713831478537</v>
      </c>
      <c r="AF28" s="4084">
        <v>0</v>
      </c>
      <c r="AG28" s="4084">
        <v>0</v>
      </c>
      <c r="AH28" s="4084">
        <v>0</v>
      </c>
      <c r="AI28" s="4084">
        <v>0</v>
      </c>
      <c r="AJ28" s="4084">
        <v>127.11161200000001</v>
      </c>
      <c r="AK28" s="4084">
        <v>0</v>
      </c>
      <c r="AL28" s="4084">
        <v>0</v>
      </c>
      <c r="AM28" s="4100">
        <v>228.10390901061942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26953.932935848505</v>
      </c>
      <c r="D29" s="4084">
        <v>0</v>
      </c>
      <c r="E29" s="4084">
        <v>0</v>
      </c>
      <c r="F29" s="4084">
        <v>0</v>
      </c>
      <c r="G29" s="4084">
        <v>26953.932935848505</v>
      </c>
      <c r="H29" s="4084">
        <v>22437.1</v>
      </c>
      <c r="I29" s="4084">
        <v>4516.832935848508</v>
      </c>
      <c r="J29" s="4084">
        <v>55628.457830127576</v>
      </c>
      <c r="K29" s="4084">
        <v>2011.154160209614</v>
      </c>
      <c r="L29" s="4084">
        <v>42.625522383138687</v>
      </c>
      <c r="M29" s="4084">
        <v>170.69850679249825</v>
      </c>
      <c r="N29" s="4084">
        <v>549.00477971238877</v>
      </c>
      <c r="O29" s="4084">
        <v>39.468395373348869</v>
      </c>
      <c r="P29" s="4084">
        <v>23.342122636523722</v>
      </c>
      <c r="Q29" s="4084">
        <v>1185.5730550904291</v>
      </c>
      <c r="R29" s="4084">
        <v>0.44177822128667993</v>
      </c>
      <c r="S29" s="4084">
        <v>0</v>
      </c>
      <c r="T29" s="4084">
        <v>0</v>
      </c>
      <c r="U29" s="4084">
        <v>2926.6366488725594</v>
      </c>
      <c r="V29" s="4084">
        <v>1787.091310177706</v>
      </c>
      <c r="W29" s="4084">
        <v>1139.5453386948529</v>
      </c>
      <c r="X29" s="4084">
        <v>50690.667021045403</v>
      </c>
      <c r="Y29" s="4084">
        <v>47099.837176551948</v>
      </c>
      <c r="Z29" s="4084">
        <v>79.018178471993096</v>
      </c>
      <c r="AA29" s="4084">
        <v>0</v>
      </c>
      <c r="AB29" s="4084">
        <v>511.77583201131904</v>
      </c>
      <c r="AC29" s="4084">
        <v>15.859161255792701</v>
      </c>
      <c r="AD29" s="4084">
        <v>82.373367995365058</v>
      </c>
      <c r="AE29" s="4084">
        <v>2901.8033047589884</v>
      </c>
      <c r="AF29" s="4084">
        <v>812.86457742400012</v>
      </c>
      <c r="AG29" s="4084">
        <v>9898.9927522125781</v>
      </c>
      <c r="AH29" s="4084">
        <v>0</v>
      </c>
      <c r="AI29" s="4084">
        <v>0</v>
      </c>
      <c r="AJ29" s="4084">
        <v>20837.923409999996</v>
      </c>
      <c r="AK29" s="4084">
        <v>0</v>
      </c>
      <c r="AL29" s="4084">
        <v>0</v>
      </c>
      <c r="AM29" s="4100">
        <v>114132.17150561264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30.264080000000007</v>
      </c>
      <c r="D30" s="4084">
        <v>0</v>
      </c>
      <c r="E30" s="4084">
        <v>0</v>
      </c>
      <c r="F30" s="4084">
        <v>0</v>
      </c>
      <c r="G30" s="4084">
        <v>30.264080000000007</v>
      </c>
      <c r="H30" s="4084">
        <v>0</v>
      </c>
      <c r="I30" s="4084">
        <v>30.264080000000007</v>
      </c>
      <c r="J30" s="4084">
        <v>107.16621484064372</v>
      </c>
      <c r="K30" s="4084">
        <v>75.395270313525188</v>
      </c>
      <c r="L30" s="4084">
        <v>0.65394666206151819</v>
      </c>
      <c r="M30" s="4084">
        <v>12.696847629593877</v>
      </c>
      <c r="N30" s="4084">
        <v>8.2948641337744817</v>
      </c>
      <c r="O30" s="4084">
        <v>1.6567075591270879</v>
      </c>
      <c r="P30" s="4084">
        <v>4.2566846794137483</v>
      </c>
      <c r="Q30" s="4084">
        <v>47.836219649554486</v>
      </c>
      <c r="R30" s="4084">
        <v>0</v>
      </c>
      <c r="S30" s="4084">
        <v>0</v>
      </c>
      <c r="T30" s="4084">
        <v>0</v>
      </c>
      <c r="U30" s="4084">
        <v>15.992551840314075</v>
      </c>
      <c r="V30" s="4084">
        <v>15.964887318255251</v>
      </c>
      <c r="W30" s="4084">
        <v>2.7664522058823526E-2</v>
      </c>
      <c r="X30" s="4084">
        <v>15.77839268680445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15.77839268680445</v>
      </c>
      <c r="AF30" s="4084">
        <v>0</v>
      </c>
      <c r="AG30" s="4084">
        <v>686.5011401582999</v>
      </c>
      <c r="AH30" s="4084">
        <v>0</v>
      </c>
      <c r="AI30" s="4084">
        <v>0</v>
      </c>
      <c r="AJ30" s="4084">
        <v>861.58919400000002</v>
      </c>
      <c r="AK30" s="4084">
        <v>0</v>
      </c>
      <c r="AL30" s="4084">
        <v>0</v>
      </c>
      <c r="AM30" s="4100">
        <v>1685.5206289989435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86.579231453185002</v>
      </c>
      <c r="K31" s="4084">
        <v>79.489170003308246</v>
      </c>
      <c r="L31" s="4084">
        <v>2.6350822183768834</v>
      </c>
      <c r="M31" s="4084">
        <v>19.882076097974597</v>
      </c>
      <c r="N31" s="4084">
        <v>8.9143969601784487</v>
      </c>
      <c r="O31" s="4084">
        <v>0.32552228406134448</v>
      </c>
      <c r="P31" s="4084">
        <v>1.268795819820921</v>
      </c>
      <c r="Q31" s="4084">
        <v>46.463296622896046</v>
      </c>
      <c r="R31" s="4084">
        <v>0</v>
      </c>
      <c r="S31" s="4084">
        <v>0</v>
      </c>
      <c r="T31" s="4084">
        <v>0</v>
      </c>
      <c r="U31" s="4084">
        <v>2.5274089642925022</v>
      </c>
      <c r="V31" s="4084">
        <v>2.3779769789983844</v>
      </c>
      <c r="W31" s="4084">
        <v>0.14943198529411766</v>
      </c>
      <c r="X31" s="4084">
        <v>4.5626524855842661</v>
      </c>
      <c r="Y31" s="4084">
        <v>0</v>
      </c>
      <c r="Z31" s="4084">
        <v>0.40989016443959292</v>
      </c>
      <c r="AA31" s="4084">
        <v>0</v>
      </c>
      <c r="AB31" s="4084">
        <v>0</v>
      </c>
      <c r="AC31" s="4084">
        <v>0</v>
      </c>
      <c r="AD31" s="4084">
        <v>0</v>
      </c>
      <c r="AE31" s="4084">
        <v>4.1527623211446745</v>
      </c>
      <c r="AF31" s="4084">
        <v>0</v>
      </c>
      <c r="AG31" s="4084">
        <v>369.87561528687604</v>
      </c>
      <c r="AH31" s="4084">
        <v>0</v>
      </c>
      <c r="AI31" s="4084">
        <v>0</v>
      </c>
      <c r="AJ31" s="4084">
        <v>1068.8642439999999</v>
      </c>
      <c r="AK31" s="4084">
        <v>0</v>
      </c>
      <c r="AL31" s="4084">
        <v>0</v>
      </c>
      <c r="AM31" s="4100">
        <v>1525.3190907400608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16.295027003043224</v>
      </c>
      <c r="K32" s="4084">
        <v>15.881168534642203</v>
      </c>
      <c r="L32" s="4084">
        <v>0.61498445314353489</v>
      </c>
      <c r="M32" s="4084">
        <v>2.8037427797013073</v>
      </c>
      <c r="N32" s="4084">
        <v>6.8112799758401668</v>
      </c>
      <c r="O32" s="4084">
        <v>0.24428940918215236</v>
      </c>
      <c r="P32" s="4084">
        <v>1.1991527195690275E-2</v>
      </c>
      <c r="Q32" s="4084">
        <v>5.3948803895793489</v>
      </c>
      <c r="R32" s="4084">
        <v>0</v>
      </c>
      <c r="S32" s="4084">
        <v>0</v>
      </c>
      <c r="T32" s="4084">
        <v>0</v>
      </c>
      <c r="U32" s="4084">
        <v>0.21287035541195479</v>
      </c>
      <c r="V32" s="4084">
        <v>0.21287035541195479</v>
      </c>
      <c r="W32" s="4084">
        <v>0</v>
      </c>
      <c r="X32" s="4084">
        <v>0.20098811298906613</v>
      </c>
      <c r="Y32" s="4084">
        <v>0</v>
      </c>
      <c r="Z32" s="4084">
        <v>3.9181606838197287E-3</v>
      </c>
      <c r="AA32" s="4084">
        <v>0</v>
      </c>
      <c r="AB32" s="4084">
        <v>0</v>
      </c>
      <c r="AC32" s="4084">
        <v>0</v>
      </c>
      <c r="AD32" s="4084">
        <v>0</v>
      </c>
      <c r="AE32" s="4084">
        <v>0.19706995230524643</v>
      </c>
      <c r="AF32" s="4084">
        <v>0</v>
      </c>
      <c r="AG32" s="4084">
        <v>65.299212499286185</v>
      </c>
      <c r="AH32" s="4084">
        <v>0</v>
      </c>
      <c r="AI32" s="4084">
        <v>0</v>
      </c>
      <c r="AJ32" s="4084">
        <v>159.86385199999998</v>
      </c>
      <c r="AK32" s="4084">
        <v>0</v>
      </c>
      <c r="AL32" s="4084">
        <v>0</v>
      </c>
      <c r="AM32" s="4084">
        <v>241.45809150232941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57.908939615157117</v>
      </c>
      <c r="K33" s="4084">
        <v>49.607972959697712</v>
      </c>
      <c r="L33" s="4084">
        <v>0.28114635197008336</v>
      </c>
      <c r="M33" s="4084">
        <v>4.4928639967799944</v>
      </c>
      <c r="N33" s="4084">
        <v>7.9423392122068126</v>
      </c>
      <c r="O33" s="4084">
        <v>0.42492178368624695</v>
      </c>
      <c r="P33" s="4084">
        <v>2.7969468496306824</v>
      </c>
      <c r="Q33" s="4084">
        <v>33.669754765423903</v>
      </c>
      <c r="R33" s="4084">
        <v>0</v>
      </c>
      <c r="S33" s="4084">
        <v>0</v>
      </c>
      <c r="T33" s="4084">
        <v>0</v>
      </c>
      <c r="U33" s="4084">
        <v>3.2962298061389332</v>
      </c>
      <c r="V33" s="4084">
        <v>3.2962298061389332</v>
      </c>
      <c r="W33" s="4084">
        <v>0</v>
      </c>
      <c r="X33" s="4084">
        <v>5.0047368493204578</v>
      </c>
      <c r="Y33" s="4084">
        <v>0</v>
      </c>
      <c r="Z33" s="4084">
        <v>2.9684490909738761</v>
      </c>
      <c r="AA33" s="4084">
        <v>0</v>
      </c>
      <c r="AB33" s="4084">
        <v>0</v>
      </c>
      <c r="AC33" s="4084">
        <v>0</v>
      </c>
      <c r="AD33" s="4084">
        <v>0</v>
      </c>
      <c r="AE33" s="4084">
        <v>2.0362877583465822</v>
      </c>
      <c r="AF33" s="4084">
        <v>0</v>
      </c>
      <c r="AG33" s="4084">
        <v>430.73537855586767</v>
      </c>
      <c r="AH33" s="4084">
        <v>0</v>
      </c>
      <c r="AI33" s="4084">
        <v>0</v>
      </c>
      <c r="AJ33" s="4084">
        <v>874.63074999999992</v>
      </c>
      <c r="AK33" s="4084">
        <v>0</v>
      </c>
      <c r="AL33" s="4084">
        <v>0</v>
      </c>
      <c r="AM33" s="4084">
        <v>1363.2750681710247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241.19479999999993</v>
      </c>
      <c r="D34" s="4084">
        <v>0</v>
      </c>
      <c r="E34" s="4084">
        <v>0</v>
      </c>
      <c r="F34" s="4084">
        <v>0</v>
      </c>
      <c r="G34" s="4084">
        <v>241.19479999999993</v>
      </c>
      <c r="H34" s="4084">
        <v>0</v>
      </c>
      <c r="I34" s="4084">
        <v>241.19479999999993</v>
      </c>
      <c r="J34" s="4084">
        <v>52520.624817881508</v>
      </c>
      <c r="K34" s="4084">
        <v>499.41858406306426</v>
      </c>
      <c r="L34" s="4084">
        <v>4.7535131775460959</v>
      </c>
      <c r="M34" s="4084">
        <v>19.330494941044879</v>
      </c>
      <c r="N34" s="4084">
        <v>28.634878858683518</v>
      </c>
      <c r="O34" s="4084">
        <v>1.4326525205966616</v>
      </c>
      <c r="P34" s="4084">
        <v>1.9100350497340512</v>
      </c>
      <c r="Q34" s="4084">
        <v>443.35700951545903</v>
      </c>
      <c r="R34" s="4084">
        <v>0</v>
      </c>
      <c r="S34" s="4084">
        <v>0</v>
      </c>
      <c r="T34" s="4084">
        <v>0</v>
      </c>
      <c r="U34" s="4084">
        <v>2221.0178292126475</v>
      </c>
      <c r="V34" s="4084">
        <v>1230.3150254442651</v>
      </c>
      <c r="W34" s="4084">
        <v>990.7028037683823</v>
      </c>
      <c r="X34" s="4084">
        <v>49800.188404605811</v>
      </c>
      <c r="Y34" s="4084">
        <v>47099.837176551948</v>
      </c>
      <c r="Z34" s="4084">
        <v>54.487079999718254</v>
      </c>
      <c r="AA34" s="4084">
        <v>0</v>
      </c>
      <c r="AB34" s="4084">
        <v>0</v>
      </c>
      <c r="AC34" s="4084">
        <v>11.642916688895012</v>
      </c>
      <c r="AD34" s="4084">
        <v>0</v>
      </c>
      <c r="AE34" s="4084">
        <v>2634.2212313652435</v>
      </c>
      <c r="AF34" s="4084">
        <v>28.672352</v>
      </c>
      <c r="AG34" s="4084">
        <v>3183.8556876695802</v>
      </c>
      <c r="AH34" s="4084">
        <v>0</v>
      </c>
      <c r="AI34" s="4084">
        <v>0</v>
      </c>
      <c r="AJ34" s="4084">
        <v>4481.6592619999992</v>
      </c>
      <c r="AK34" s="4084">
        <v>0</v>
      </c>
      <c r="AL34" s="4084">
        <v>0</v>
      </c>
      <c r="AM34" s="4084">
        <v>60456.006919551088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2862.5520000000001</v>
      </c>
      <c r="D35" s="4084">
        <v>0</v>
      </c>
      <c r="E35" s="4084">
        <v>0</v>
      </c>
      <c r="F35" s="4084">
        <v>0</v>
      </c>
      <c r="G35" s="4084">
        <v>2862.5520000000001</v>
      </c>
      <c r="H35" s="4084">
        <v>0</v>
      </c>
      <c r="I35" s="4084">
        <v>2862.5520000000001</v>
      </c>
      <c r="J35" s="4084">
        <v>513.84652630857011</v>
      </c>
      <c r="K35" s="4084">
        <v>396.7206020511062</v>
      </c>
      <c r="L35" s="4084">
        <v>0.27656983854162187</v>
      </c>
      <c r="M35" s="4084">
        <v>3.1689015238252924</v>
      </c>
      <c r="N35" s="4084">
        <v>125.42796600894098</v>
      </c>
      <c r="O35" s="4084">
        <v>1.4871523948337924</v>
      </c>
      <c r="P35" s="4084">
        <v>3.3771522808683114</v>
      </c>
      <c r="Q35" s="4084">
        <v>262.98286000409621</v>
      </c>
      <c r="R35" s="4084">
        <v>0</v>
      </c>
      <c r="S35" s="4084">
        <v>0</v>
      </c>
      <c r="T35" s="4084">
        <v>0</v>
      </c>
      <c r="U35" s="4084">
        <v>15.626260904684976</v>
      </c>
      <c r="V35" s="4084">
        <v>15.626260904684976</v>
      </c>
      <c r="W35" s="4084">
        <v>0</v>
      </c>
      <c r="X35" s="4084">
        <v>101.49966335277902</v>
      </c>
      <c r="Y35" s="4084">
        <v>0</v>
      </c>
      <c r="Z35" s="4084">
        <v>2.6542378825875585E-2</v>
      </c>
      <c r="AA35" s="4084">
        <v>0</v>
      </c>
      <c r="AB35" s="4084">
        <v>0</v>
      </c>
      <c r="AC35" s="4084">
        <v>0</v>
      </c>
      <c r="AD35" s="4084">
        <v>82.373367995365058</v>
      </c>
      <c r="AE35" s="4084">
        <v>19.099752978588075</v>
      </c>
      <c r="AF35" s="4084">
        <v>0</v>
      </c>
      <c r="AG35" s="4084">
        <v>628.04639350327352</v>
      </c>
      <c r="AH35" s="4084">
        <v>0</v>
      </c>
      <c r="AI35" s="4084">
        <v>0</v>
      </c>
      <c r="AJ35" s="4084">
        <v>966.33383999999978</v>
      </c>
      <c r="AK35" s="4084">
        <v>0</v>
      </c>
      <c r="AL35" s="4084">
        <v>0</v>
      </c>
      <c r="AM35" s="4084">
        <v>4970.778759811843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22437.1</v>
      </c>
      <c r="D36" s="4084">
        <v>0</v>
      </c>
      <c r="E36" s="4084">
        <v>0</v>
      </c>
      <c r="F36" s="4084">
        <v>0</v>
      </c>
      <c r="G36" s="4084">
        <v>22437.1</v>
      </c>
      <c r="H36" s="4084">
        <v>22437.1</v>
      </c>
      <c r="I36" s="4084">
        <v>0</v>
      </c>
      <c r="J36" s="4084">
        <v>105.96715889088873</v>
      </c>
      <c r="K36" s="4084">
        <v>34.642708229252413</v>
      </c>
      <c r="L36" s="4084">
        <v>0</v>
      </c>
      <c r="M36" s="4084">
        <v>8.9158545254918717E-2</v>
      </c>
      <c r="N36" s="4084">
        <v>6.7936608919909913</v>
      </c>
      <c r="O36" s="4084">
        <v>0.24473249759058435</v>
      </c>
      <c r="P36" s="4084">
        <v>0.13436659960299105</v>
      </c>
      <c r="Q36" s="4084">
        <v>27.38078969481294</v>
      </c>
      <c r="R36" s="4084">
        <v>0</v>
      </c>
      <c r="S36" s="4084">
        <v>0</v>
      </c>
      <c r="T36" s="4084">
        <v>0</v>
      </c>
      <c r="U36" s="4084">
        <v>70.803743405813464</v>
      </c>
      <c r="V36" s="4084">
        <v>35.230871163166398</v>
      </c>
      <c r="W36" s="4084">
        <v>35.572872242647051</v>
      </c>
      <c r="X36" s="4084">
        <v>0.52070725582286037</v>
      </c>
      <c r="Y36" s="4084">
        <v>0</v>
      </c>
      <c r="Z36" s="4084">
        <v>6.1805824980253159E-2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0.45890143084260721</v>
      </c>
      <c r="AF36" s="4084">
        <v>784.19222542400007</v>
      </c>
      <c r="AG36" s="4084">
        <v>1298.4151178525285</v>
      </c>
      <c r="AH36" s="4084">
        <v>0</v>
      </c>
      <c r="AI36" s="4084">
        <v>0</v>
      </c>
      <c r="AJ36" s="4084">
        <v>3270.8375329339992</v>
      </c>
      <c r="AK36" s="4084">
        <v>0</v>
      </c>
      <c r="AL36" s="4084">
        <v>0</v>
      </c>
      <c r="AM36" s="4084">
        <v>27896.512035101416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242.34055984850775</v>
      </c>
      <c r="D37" s="4084">
        <v>0</v>
      </c>
      <c r="E37" s="4084">
        <v>0</v>
      </c>
      <c r="F37" s="4084">
        <v>0</v>
      </c>
      <c r="G37" s="4084">
        <v>242.34055984850775</v>
      </c>
      <c r="H37" s="4084">
        <v>0</v>
      </c>
      <c r="I37" s="4084">
        <v>242.34055984850775</v>
      </c>
      <c r="J37" s="4084">
        <v>44.908849666054508</v>
      </c>
      <c r="K37" s="4084">
        <v>32.270915597916201</v>
      </c>
      <c r="L37" s="4084">
        <v>0</v>
      </c>
      <c r="M37" s="4084">
        <v>0</v>
      </c>
      <c r="N37" s="4084">
        <v>2.9899442047468314</v>
      </c>
      <c r="O37" s="4084">
        <v>0.39848417531647351</v>
      </c>
      <c r="P37" s="4084">
        <v>0.14174600095418508</v>
      </c>
      <c r="Q37" s="4084">
        <v>28.740741216898719</v>
      </c>
      <c r="R37" s="4084">
        <v>0</v>
      </c>
      <c r="S37" s="4084">
        <v>0</v>
      </c>
      <c r="T37" s="4084">
        <v>0</v>
      </c>
      <c r="U37" s="4084">
        <v>9.4064215008196328</v>
      </c>
      <c r="V37" s="4084">
        <v>9.3430327140549263</v>
      </c>
      <c r="W37" s="4084">
        <v>6.3388786764705884E-2</v>
      </c>
      <c r="X37" s="4084">
        <v>3.231512567318668</v>
      </c>
      <c r="Y37" s="4084">
        <v>0</v>
      </c>
      <c r="Z37" s="4084">
        <v>6.8757400387030085E-2</v>
      </c>
      <c r="AA37" s="4084">
        <v>0</v>
      </c>
      <c r="AB37" s="4084">
        <v>0</v>
      </c>
      <c r="AC37" s="4084">
        <v>0</v>
      </c>
      <c r="AD37" s="4084">
        <v>0</v>
      </c>
      <c r="AE37" s="4084">
        <v>3.1627551669316372</v>
      </c>
      <c r="AF37" s="4084">
        <v>0</v>
      </c>
      <c r="AG37" s="4084">
        <v>287.83844399526225</v>
      </c>
      <c r="AH37" s="4084">
        <v>0</v>
      </c>
      <c r="AI37" s="4084">
        <v>0</v>
      </c>
      <c r="AJ37" s="4084">
        <v>725.29118506600003</v>
      </c>
      <c r="AK37" s="4084">
        <v>0</v>
      </c>
      <c r="AL37" s="4084">
        <v>0</v>
      </c>
      <c r="AM37" s="4084">
        <v>1300.3790385758246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482.62718893634252</v>
      </c>
      <c r="K38" s="4084">
        <v>415.5941978026097</v>
      </c>
      <c r="L38" s="4084">
        <v>27.214298947122622</v>
      </c>
      <c r="M38" s="4084">
        <v>22.874477241459825</v>
      </c>
      <c r="N38" s="4084">
        <v>193.93311268330115</v>
      </c>
      <c r="O38" s="4084">
        <v>31.252650104203525</v>
      </c>
      <c r="P38" s="4084">
        <v>4.4751457069147218</v>
      </c>
      <c r="Q38" s="4084">
        <v>135.83854501922602</v>
      </c>
      <c r="R38" s="4084">
        <v>5.9681003818181705E-3</v>
      </c>
      <c r="S38" s="4084">
        <v>0</v>
      </c>
      <c r="T38" s="4084">
        <v>0</v>
      </c>
      <c r="U38" s="4084">
        <v>48.98484119087356</v>
      </c>
      <c r="V38" s="4084">
        <v>45.419058562197094</v>
      </c>
      <c r="W38" s="4084">
        <v>3.5657826286764709</v>
      </c>
      <c r="X38" s="4084">
        <v>18.048149942859286</v>
      </c>
      <c r="Y38" s="4084">
        <v>0</v>
      </c>
      <c r="Z38" s="4084">
        <v>0.57900303524445729</v>
      </c>
      <c r="AA38" s="4084">
        <v>0</v>
      </c>
      <c r="AB38" s="4084">
        <v>0</v>
      </c>
      <c r="AC38" s="4084">
        <v>0</v>
      </c>
      <c r="AD38" s="4084">
        <v>0</v>
      </c>
      <c r="AE38" s="4084">
        <v>17.469146907614824</v>
      </c>
      <c r="AF38" s="4084">
        <v>0</v>
      </c>
      <c r="AG38" s="4084">
        <v>1810.0590427479019</v>
      </c>
      <c r="AH38" s="4084">
        <v>0</v>
      </c>
      <c r="AI38" s="4084">
        <v>0</v>
      </c>
      <c r="AJ38" s="4084">
        <v>8197.584413999999</v>
      </c>
      <c r="AK38" s="4084">
        <v>0</v>
      </c>
      <c r="AL38" s="4084">
        <v>0</v>
      </c>
      <c r="AM38" s="4084">
        <v>10490.270645684244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1140.4814960000001</v>
      </c>
      <c r="D39" s="4084">
        <v>0</v>
      </c>
      <c r="E39" s="4084">
        <v>0</v>
      </c>
      <c r="F39" s="4084">
        <v>0</v>
      </c>
      <c r="G39" s="4084">
        <v>1140.4814960000001</v>
      </c>
      <c r="H39" s="4084">
        <v>0</v>
      </c>
      <c r="I39" s="4084">
        <v>1140.4814960000001</v>
      </c>
      <c r="J39" s="4084">
        <v>931.12437585182147</v>
      </c>
      <c r="K39" s="4084">
        <v>359.24522597011628</v>
      </c>
      <c r="L39" s="4084">
        <v>6.0738991464333107</v>
      </c>
      <c r="M39" s="4084">
        <v>84.742681819949794</v>
      </c>
      <c r="N39" s="4084">
        <v>129.82356931785014</v>
      </c>
      <c r="O39" s="4084">
        <v>1.926400703726006</v>
      </c>
      <c r="P39" s="4084">
        <v>4.8079874553592017</v>
      </c>
      <c r="Q39" s="4084">
        <v>131.43487740589299</v>
      </c>
      <c r="R39" s="4084">
        <v>0.43581012090486176</v>
      </c>
      <c r="S39" s="4084">
        <v>0</v>
      </c>
      <c r="T39" s="4084">
        <v>0</v>
      </c>
      <c r="U39" s="4084">
        <v>462.8967168107954</v>
      </c>
      <c r="V39" s="4084">
        <v>362.77118739903068</v>
      </c>
      <c r="W39" s="4084">
        <v>100.12552941176472</v>
      </c>
      <c r="X39" s="4084">
        <v>108.98243307090974</v>
      </c>
      <c r="Y39" s="4084">
        <v>0</v>
      </c>
      <c r="Z39" s="4084">
        <v>10.788845031317807</v>
      </c>
      <c r="AA39" s="4084">
        <v>0</v>
      </c>
      <c r="AB39" s="4084">
        <v>0</v>
      </c>
      <c r="AC39" s="4084">
        <v>0</v>
      </c>
      <c r="AD39" s="4084">
        <v>0</v>
      </c>
      <c r="AE39" s="4084">
        <v>98.193588039591944</v>
      </c>
      <c r="AF39" s="4084">
        <v>0</v>
      </c>
      <c r="AG39" s="4084">
        <v>1138.3667199437027</v>
      </c>
      <c r="AH39" s="4084">
        <v>0</v>
      </c>
      <c r="AI39" s="4084">
        <v>0</v>
      </c>
      <c r="AJ39" s="4084">
        <v>231.26913599999995</v>
      </c>
      <c r="AK39" s="4084">
        <v>0</v>
      </c>
      <c r="AL39" s="4084">
        <v>0</v>
      </c>
      <c r="AM39" s="4084">
        <v>3441.2417277955242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761.40949968035636</v>
      </c>
      <c r="K40" s="4084">
        <v>52.888344684375696</v>
      </c>
      <c r="L40" s="4084">
        <v>0.12208158794301467</v>
      </c>
      <c r="M40" s="4084">
        <v>0.61726221691375538</v>
      </c>
      <c r="N40" s="4084">
        <v>29.438767464875209</v>
      </c>
      <c r="O40" s="4084">
        <v>7.4881941025000759E-2</v>
      </c>
      <c r="P40" s="4084">
        <v>0.16127066702921924</v>
      </c>
      <c r="Q40" s="4084">
        <v>22.474080806589487</v>
      </c>
      <c r="R40" s="4084">
        <v>0</v>
      </c>
      <c r="S40" s="4084">
        <v>0</v>
      </c>
      <c r="T40" s="4084">
        <v>0</v>
      </c>
      <c r="U40" s="4084">
        <v>75.871774880767134</v>
      </c>
      <c r="V40" s="4084">
        <v>66.533909531502417</v>
      </c>
      <c r="W40" s="4084">
        <v>9.337865349264705</v>
      </c>
      <c r="X40" s="4084">
        <v>632.6493801152136</v>
      </c>
      <c r="Y40" s="4084">
        <v>0</v>
      </c>
      <c r="Z40" s="4084">
        <v>9.6238873854221172</v>
      </c>
      <c r="AA40" s="4084">
        <v>0</v>
      </c>
      <c r="AB40" s="4084">
        <v>511.77583201131904</v>
      </c>
      <c r="AC40" s="4084">
        <v>4.2162445668976911</v>
      </c>
      <c r="AD40" s="4084">
        <v>0</v>
      </c>
      <c r="AE40" s="4084">
        <v>107.03341615157481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761.40949968035636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2456.2318415225486</v>
      </c>
      <c r="K41" s="4084">
        <v>735.89563458201644</v>
      </c>
      <c r="L41" s="4084">
        <v>14.665004368072591</v>
      </c>
      <c r="M41" s="4084">
        <v>34.668839157485898</v>
      </c>
      <c r="N41" s="4084">
        <v>626.0455846664621</v>
      </c>
      <c r="O41" s="4084">
        <v>18.307083771183176</v>
      </c>
      <c r="P41" s="4084">
        <v>17.990058069042114</v>
      </c>
      <c r="Q41" s="4084">
        <v>24.219064549770636</v>
      </c>
      <c r="R41" s="4084">
        <v>0</v>
      </c>
      <c r="S41" s="4084">
        <v>0</v>
      </c>
      <c r="T41" s="4084">
        <v>0</v>
      </c>
      <c r="U41" s="4084">
        <v>8.8804094498360744</v>
      </c>
      <c r="V41" s="4084">
        <v>8.6871934571890144</v>
      </c>
      <c r="W41" s="4084">
        <v>0.19321599264705883</v>
      </c>
      <c r="X41" s="4084">
        <v>1711.4557974906961</v>
      </c>
      <c r="Y41" s="4084">
        <v>0</v>
      </c>
      <c r="Z41" s="4084">
        <v>0</v>
      </c>
      <c r="AA41" s="4084">
        <v>1709.3464421647818</v>
      </c>
      <c r="AB41" s="4084">
        <v>0</v>
      </c>
      <c r="AC41" s="4084">
        <v>0</v>
      </c>
      <c r="AD41" s="4084">
        <v>0</v>
      </c>
      <c r="AE41" s="4084">
        <v>2.1093553259141493</v>
      </c>
      <c r="AF41" s="4084">
        <v>0</v>
      </c>
      <c r="AG41" s="4084">
        <v>0.47338703433337614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2456.705228556882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34927.701129071771</v>
      </c>
      <c r="K42" s="4084">
        <v>30161.306650947303</v>
      </c>
      <c r="L42" s="4084">
        <v>8802.0284383570797</v>
      </c>
      <c r="M42" s="4084">
        <v>6.8114054142162903</v>
      </c>
      <c r="N42" s="4084">
        <v>15551.797970249114</v>
      </c>
      <c r="O42" s="4084">
        <v>129.65579159467859</v>
      </c>
      <c r="P42" s="4084">
        <v>39.97098863132684</v>
      </c>
      <c r="Q42" s="4084">
        <v>1906.0512318378476</v>
      </c>
      <c r="R42" s="4084">
        <v>3724.932809375603</v>
      </c>
      <c r="S42" s="4084">
        <v>0</v>
      </c>
      <c r="T42" s="4084">
        <v>5.8015487432558022E-2</v>
      </c>
      <c r="U42" s="4084">
        <v>4755.1634695926487</v>
      </c>
      <c r="V42" s="4084">
        <v>2.7613772213247172</v>
      </c>
      <c r="W42" s="4084">
        <v>4752.4020923713233</v>
      </c>
      <c r="X42" s="4084">
        <v>11.23100853181883</v>
      </c>
      <c r="Y42" s="4084">
        <v>0</v>
      </c>
      <c r="Z42" s="4084">
        <v>2.1486687620946902E-3</v>
      </c>
      <c r="AA42" s="4084">
        <v>0</v>
      </c>
      <c r="AB42" s="4084">
        <v>0</v>
      </c>
      <c r="AC42" s="4084">
        <v>0</v>
      </c>
      <c r="AD42" s="4084">
        <v>9.7483638376195341</v>
      </c>
      <c r="AE42" s="4084">
        <v>1.4804960254372019</v>
      </c>
      <c r="AF42" s="4084">
        <v>0</v>
      </c>
      <c r="AG42" s="4084">
        <v>1298.5001436067903</v>
      </c>
      <c r="AH42" s="4084">
        <v>0</v>
      </c>
      <c r="AI42" s="4084">
        <v>0</v>
      </c>
      <c r="AJ42" s="4084">
        <v>186.41170799999998</v>
      </c>
      <c r="AK42" s="4084">
        <v>0</v>
      </c>
      <c r="AL42" s="4084">
        <v>548.30872999999997</v>
      </c>
      <c r="AM42" s="4084">
        <v>36960.921710678558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155.66358273379291</v>
      </c>
      <c r="K43" s="4084">
        <v>155.55846157062655</v>
      </c>
      <c r="L43" s="4084">
        <v>0</v>
      </c>
      <c r="M43" s="4084">
        <v>0</v>
      </c>
      <c r="N43" s="4084">
        <v>155.55846157062655</v>
      </c>
      <c r="O43" s="4084">
        <v>0</v>
      </c>
      <c r="P43" s="4084">
        <v>0</v>
      </c>
      <c r="Q43" s="4084">
        <v>0</v>
      </c>
      <c r="R43" s="4084">
        <v>0</v>
      </c>
      <c r="S43" s="4084">
        <v>0</v>
      </c>
      <c r="T43" s="4084">
        <v>0</v>
      </c>
      <c r="U43" s="4084">
        <v>0.10512116316639741</v>
      </c>
      <c r="V43" s="4084">
        <v>0.10512116316639741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2.8649457129432047E-7</v>
      </c>
      <c r="AH43" s="4084">
        <v>0</v>
      </c>
      <c r="AI43" s="4084">
        <v>0</v>
      </c>
      <c r="AJ43" s="4084">
        <v>186.41170799999998</v>
      </c>
      <c r="AK43" s="4084">
        <v>0</v>
      </c>
      <c r="AL43" s="4084">
        <v>0</v>
      </c>
      <c r="AM43" s="4084">
        <v>342.07529102028747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28596.959131166808</v>
      </c>
      <c r="K44" s="4084">
        <v>23833.575419676421</v>
      </c>
      <c r="L44" s="4084">
        <v>8801.9799520526485</v>
      </c>
      <c r="M44" s="4084">
        <v>6.7513142316777079</v>
      </c>
      <c r="N44" s="4084">
        <v>15014.714434562578</v>
      </c>
      <c r="O44" s="4084">
        <v>3.9018365246518147</v>
      </c>
      <c r="P44" s="4084">
        <v>1.9292522407527855</v>
      </c>
      <c r="Q44" s="4084">
        <v>4.2986300641106405</v>
      </c>
      <c r="R44" s="4084">
        <v>0</v>
      </c>
      <c r="S44" s="4084">
        <v>0</v>
      </c>
      <c r="T44" s="4084">
        <v>0</v>
      </c>
      <c r="U44" s="4084">
        <v>4752.7096632295024</v>
      </c>
      <c r="V44" s="4084">
        <v>0.36529604200323101</v>
      </c>
      <c r="W44" s="4084">
        <v>4752.3443671875002</v>
      </c>
      <c r="X44" s="4084">
        <v>10.674048260882799</v>
      </c>
      <c r="Y44" s="4084">
        <v>0</v>
      </c>
      <c r="Z44" s="4084">
        <v>3.791768403696512E-4</v>
      </c>
      <c r="AA44" s="4084">
        <v>0</v>
      </c>
      <c r="AB44" s="4084">
        <v>0</v>
      </c>
      <c r="AC44" s="4084">
        <v>0</v>
      </c>
      <c r="AD44" s="4084">
        <v>9.7483638376195341</v>
      </c>
      <c r="AE44" s="4084">
        <v>0.92530524642289336</v>
      </c>
      <c r="AF44" s="4084">
        <v>0</v>
      </c>
      <c r="AG44" s="4084">
        <v>1298.5001433075379</v>
      </c>
      <c r="AH44" s="4084">
        <v>0</v>
      </c>
      <c r="AI44" s="4084">
        <v>0</v>
      </c>
      <c r="AJ44" s="4084">
        <v>0</v>
      </c>
      <c r="AK44" s="4084">
        <v>0</v>
      </c>
      <c r="AL44" s="4084">
        <v>548.30872999999997</v>
      </c>
      <c r="AM44" s="4084">
        <v>30443.768004474347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2432.9147707593283</v>
      </c>
      <c r="K45" s="4084">
        <v>2430.9493552069189</v>
      </c>
      <c r="L45" s="4084">
        <v>1.2368955212058223E-4</v>
      </c>
      <c r="M45" s="4084">
        <v>3.8150913565192485E-2</v>
      </c>
      <c r="N45" s="4084">
        <v>372.27204695882386</v>
      </c>
      <c r="O45" s="4084">
        <v>125.70418147214625</v>
      </c>
      <c r="P45" s="4084">
        <v>37.897376851641319</v>
      </c>
      <c r="Q45" s="4084">
        <v>1895.0374753211904</v>
      </c>
      <c r="R45" s="4084">
        <v>0</v>
      </c>
      <c r="S45" s="4084">
        <v>0</v>
      </c>
      <c r="T45" s="4084">
        <v>0</v>
      </c>
      <c r="U45" s="4084">
        <v>1.9383233259883115</v>
      </c>
      <c r="V45" s="4084">
        <v>1.8805981421647822</v>
      </c>
      <c r="W45" s="4084">
        <v>5.7725183823529418E-2</v>
      </c>
      <c r="X45" s="4084">
        <v>2.7092226420930128E-2</v>
      </c>
      <c r="Y45" s="4084">
        <v>0</v>
      </c>
      <c r="Z45" s="4084">
        <v>1.7694919217250389E-3</v>
      </c>
      <c r="AA45" s="4084">
        <v>0</v>
      </c>
      <c r="AB45" s="4084">
        <v>0</v>
      </c>
      <c r="AC45" s="4084">
        <v>0</v>
      </c>
      <c r="AD45" s="4084">
        <v>0</v>
      </c>
      <c r="AE45" s="4084">
        <v>2.5322734499205087E-2</v>
      </c>
      <c r="AF45" s="4084">
        <v>0</v>
      </c>
      <c r="AG45" s="4084">
        <v>1.0872758702205067E-8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2432.9147707702009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3742.163644411838</v>
      </c>
      <c r="K46" s="4084">
        <v>3741.2234144933327</v>
      </c>
      <c r="L46" s="4084">
        <v>4.8362614879147649E-2</v>
      </c>
      <c r="M46" s="4084">
        <v>2.1940268973389083E-2</v>
      </c>
      <c r="N46" s="4084">
        <v>9.2530271570845724</v>
      </c>
      <c r="O46" s="4084">
        <v>4.9773597880523185E-2</v>
      </c>
      <c r="P46" s="4084">
        <v>0.14435953893273296</v>
      </c>
      <c r="Q46" s="4084">
        <v>6.7151264525464303</v>
      </c>
      <c r="R46" s="4084">
        <v>3724.932809375603</v>
      </c>
      <c r="S46" s="4084">
        <v>0</v>
      </c>
      <c r="T46" s="4084">
        <v>5.8015487432558022E-2</v>
      </c>
      <c r="U46" s="4084">
        <v>0.41036187399030694</v>
      </c>
      <c r="V46" s="4084">
        <v>0.41036187399030694</v>
      </c>
      <c r="W46" s="4084">
        <v>0</v>
      </c>
      <c r="X46" s="4084">
        <v>0.52986804451510339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0.52986804451510339</v>
      </c>
      <c r="AF46" s="4084">
        <v>0</v>
      </c>
      <c r="AG46" s="4084">
        <v>1.8850745292632469E-9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3742.163644413723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872.322</v>
      </c>
      <c r="D47" s="4084">
        <v>872.322</v>
      </c>
      <c r="E47" s="4084">
        <v>778.95</v>
      </c>
      <c r="F47" s="4084">
        <v>93.372</v>
      </c>
      <c r="G47" s="4084">
        <v>0</v>
      </c>
      <c r="H47" s="4084">
        <v>0</v>
      </c>
      <c r="I47" s="4084">
        <v>0</v>
      </c>
      <c r="J47" s="4084">
        <v>3075.2764778792871</v>
      </c>
      <c r="K47" s="4084">
        <v>2193.8822700709197</v>
      </c>
      <c r="L47" s="4084">
        <v>12.379221444884232</v>
      </c>
      <c r="M47" s="4084">
        <v>1533.2846571973414</v>
      </c>
      <c r="N47" s="4084">
        <v>551.80506808773464</v>
      </c>
      <c r="O47" s="4084">
        <v>3.3977496119923911</v>
      </c>
      <c r="P47" s="4084">
        <v>1.8626838910638897</v>
      </c>
      <c r="Q47" s="4084">
        <v>90.857954644615418</v>
      </c>
      <c r="R47" s="4084">
        <v>0.29493519328752582</v>
      </c>
      <c r="S47" s="4084">
        <v>0</v>
      </c>
      <c r="T47" s="4084">
        <v>0</v>
      </c>
      <c r="U47" s="4084">
        <v>869.44107963953957</v>
      </c>
      <c r="V47" s="4084">
        <v>838.1089390145396</v>
      </c>
      <c r="W47" s="4084">
        <v>31.332140625000001</v>
      </c>
      <c r="X47" s="4084">
        <v>11.953128168828744</v>
      </c>
      <c r="Y47" s="4084">
        <v>0</v>
      </c>
      <c r="Z47" s="4084">
        <v>3.6715693452993321</v>
      </c>
      <c r="AA47" s="4084">
        <v>0</v>
      </c>
      <c r="AB47" s="4084">
        <v>0</v>
      </c>
      <c r="AC47" s="4084">
        <v>0</v>
      </c>
      <c r="AD47" s="4084">
        <v>0</v>
      </c>
      <c r="AE47" s="4084">
        <v>8.2815588235294122</v>
      </c>
      <c r="AF47" s="4084">
        <v>0</v>
      </c>
      <c r="AG47" s="4084">
        <v>9848.5041798031907</v>
      </c>
      <c r="AH47" s="4084">
        <v>0</v>
      </c>
      <c r="AI47" s="4084">
        <v>0</v>
      </c>
      <c r="AJ47" s="4084">
        <v>5501.4606779999986</v>
      </c>
      <c r="AK47" s="4084">
        <v>1841.0149040286317</v>
      </c>
      <c r="AL47" s="4084">
        <v>154.75117302411428</v>
      </c>
      <c r="AM47" s="4084">
        <v>21293.32941273522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1923.2788248902707</v>
      </c>
      <c r="K48" s="4084">
        <v>864.9047339545607</v>
      </c>
      <c r="L48" s="4084">
        <v>31.064259946427864</v>
      </c>
      <c r="M48" s="4084">
        <v>539.22165840396337</v>
      </c>
      <c r="N48" s="4084">
        <v>187.16408985978217</v>
      </c>
      <c r="O48" s="4084">
        <v>19.145554736072583</v>
      </c>
      <c r="P48" s="4084">
        <v>12.876901620305407</v>
      </c>
      <c r="Q48" s="4084">
        <v>71.549395520991936</v>
      </c>
      <c r="R48" s="4084">
        <v>3.8394316479589774</v>
      </c>
      <c r="S48" s="4084">
        <v>0</v>
      </c>
      <c r="T48" s="4084">
        <v>4.3442219058350863E-2</v>
      </c>
      <c r="U48" s="4084">
        <v>944.42784103496501</v>
      </c>
      <c r="V48" s="4084">
        <v>818.58900969305341</v>
      </c>
      <c r="W48" s="4084">
        <v>125.83883134191173</v>
      </c>
      <c r="X48" s="4084">
        <v>113.94624990074487</v>
      </c>
      <c r="Y48" s="4084">
        <v>0</v>
      </c>
      <c r="Z48" s="4084">
        <v>9.4230500523063245</v>
      </c>
      <c r="AA48" s="4084">
        <v>0</v>
      </c>
      <c r="AB48" s="4084">
        <v>0</v>
      </c>
      <c r="AC48" s="4084">
        <v>0</v>
      </c>
      <c r="AD48" s="4084">
        <v>19.153523252838379</v>
      </c>
      <c r="AE48" s="4084">
        <v>85.369676595600168</v>
      </c>
      <c r="AF48" s="4084">
        <v>0</v>
      </c>
      <c r="AG48" s="4084">
        <v>3729.7435842999639</v>
      </c>
      <c r="AH48" s="4084">
        <v>0</v>
      </c>
      <c r="AI48" s="4084">
        <v>0</v>
      </c>
      <c r="AJ48" s="4084">
        <v>10575.693221999998</v>
      </c>
      <c r="AK48" s="4084">
        <v>182.27425894996759</v>
      </c>
      <c r="AL48" s="4084">
        <v>60.340491967459997</v>
      </c>
      <c r="AM48" s="4084">
        <v>16471.330382107659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1227.4307606448401</v>
      </c>
      <c r="K49" s="4084">
        <v>1187.2716628827968</v>
      </c>
      <c r="L49" s="4088">
        <v>42.875498967974387</v>
      </c>
      <c r="M49" s="4088">
        <v>57.792764679948888</v>
      </c>
      <c r="N49" s="4088">
        <v>589.09593067680873</v>
      </c>
      <c r="O49" s="4088">
        <v>2.862646510742731</v>
      </c>
      <c r="P49" s="4088">
        <v>3.9041645273660843</v>
      </c>
      <c r="Q49" s="4088">
        <v>11.403376221076901</v>
      </c>
      <c r="R49" s="4088">
        <v>478.39876281558048</v>
      </c>
      <c r="S49" s="4088">
        <v>0</v>
      </c>
      <c r="T49" s="4088">
        <v>0.93851848329894105</v>
      </c>
      <c r="U49" s="4088">
        <v>22.726872600494154</v>
      </c>
      <c r="V49" s="4088">
        <v>22.359174071082393</v>
      </c>
      <c r="W49" s="4084">
        <v>0.36769852941176473</v>
      </c>
      <c r="X49" s="4084">
        <v>17.43222516154896</v>
      </c>
      <c r="Y49" s="4084">
        <v>0</v>
      </c>
      <c r="Z49" s="4084">
        <v>0.10642229986374876</v>
      </c>
      <c r="AA49" s="4084">
        <v>0</v>
      </c>
      <c r="AB49" s="4084">
        <v>0</v>
      </c>
      <c r="AC49" s="4084">
        <v>0</v>
      </c>
      <c r="AD49" s="4084">
        <v>0</v>
      </c>
      <c r="AE49" s="4084">
        <v>17.325802861685215</v>
      </c>
      <c r="AF49" s="4084">
        <v>0</v>
      </c>
      <c r="AG49" s="4084">
        <v>97.975398872647375</v>
      </c>
      <c r="AH49" s="4084">
        <v>0</v>
      </c>
      <c r="AI49" s="4084">
        <v>0</v>
      </c>
      <c r="AJ49" s="4084">
        <v>2485.0793919999996</v>
      </c>
      <c r="AK49" s="4084">
        <v>46.444937021400989</v>
      </c>
      <c r="AL49" s="4084">
        <v>859.40781145101778</v>
      </c>
      <c r="AM49" s="4084">
        <v>4716.3382999899059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  <row r="52" spans="1:40" s="948" customFormat="1">
      <c r="C52" s="947"/>
      <c r="D52" s="947"/>
      <c r="E52" s="947"/>
      <c r="F52" s="947"/>
      <c r="G52" s="947"/>
      <c r="H52" s="947"/>
      <c r="I52" s="947"/>
      <c r="J52" s="947"/>
      <c r="K52" s="947"/>
      <c r="L52" s="947"/>
      <c r="M52" s="947"/>
      <c r="N52" s="947"/>
      <c r="O52" s="947"/>
      <c r="P52" s="947"/>
      <c r="Q52" s="947"/>
      <c r="R52" s="947"/>
      <c r="S52" s="947"/>
      <c r="T52" s="947"/>
      <c r="U52" s="947"/>
      <c r="V52" s="947"/>
      <c r="W52" s="947"/>
      <c r="X52" s="947"/>
      <c r="Y52" s="947"/>
      <c r="Z52" s="947"/>
      <c r="AA52" s="947"/>
      <c r="AB52" s="947"/>
      <c r="AC52" s="947"/>
      <c r="AD52" s="947"/>
      <c r="AE52" s="947"/>
      <c r="AF52" s="947"/>
      <c r="AG52" s="947"/>
      <c r="AH52" s="947"/>
      <c r="AI52" s="947"/>
      <c r="AJ52" s="947"/>
      <c r="AK52" s="947"/>
      <c r="AL52" s="947"/>
      <c r="AM52" s="947"/>
      <c r="AN52" s="947"/>
    </row>
    <row r="53" spans="1:40" s="948" customFormat="1">
      <c r="C53" s="947"/>
      <c r="D53" s="947"/>
      <c r="E53" s="947"/>
      <c r="F53" s="947"/>
      <c r="G53" s="947"/>
      <c r="H53" s="947"/>
      <c r="I53" s="947"/>
      <c r="J53" s="947"/>
      <c r="K53" s="947"/>
      <c r="L53" s="947"/>
      <c r="M53" s="947"/>
      <c r="N53" s="947"/>
      <c r="O53" s="947"/>
      <c r="P53" s="947"/>
      <c r="Q53" s="947"/>
      <c r="R53" s="947"/>
      <c r="S53" s="947"/>
      <c r="T53" s="947"/>
      <c r="U53" s="947"/>
      <c r="V53" s="947"/>
      <c r="W53" s="947"/>
      <c r="X53" s="947"/>
      <c r="Y53" s="947"/>
      <c r="Z53" s="947"/>
      <c r="AA53" s="947"/>
      <c r="AB53" s="947"/>
      <c r="AC53" s="947"/>
      <c r="AD53" s="947"/>
      <c r="AE53" s="947"/>
      <c r="AF53" s="947"/>
      <c r="AG53" s="947"/>
      <c r="AH53" s="947"/>
      <c r="AI53" s="947"/>
      <c r="AJ53" s="947"/>
      <c r="AK53" s="947"/>
      <c r="AL53" s="947"/>
      <c r="AM53" s="947"/>
      <c r="AN53" s="947"/>
    </row>
    <row r="54" spans="1:40" s="948" customFormat="1">
      <c r="C54" s="947"/>
      <c r="D54" s="947"/>
      <c r="E54" s="947"/>
      <c r="F54" s="947"/>
      <c r="G54" s="947"/>
      <c r="H54" s="947"/>
      <c r="I54" s="947"/>
      <c r="J54" s="947"/>
      <c r="K54" s="947"/>
      <c r="L54" s="947"/>
      <c r="M54" s="947"/>
      <c r="N54" s="947"/>
      <c r="O54" s="947"/>
      <c r="P54" s="947"/>
      <c r="Q54" s="947"/>
      <c r="R54" s="947"/>
      <c r="S54" s="947"/>
      <c r="T54" s="947"/>
      <c r="U54" s="947"/>
      <c r="V54" s="947"/>
      <c r="W54" s="947"/>
      <c r="X54" s="947"/>
      <c r="Y54" s="947"/>
      <c r="Z54" s="947"/>
      <c r="AA54" s="947"/>
      <c r="AB54" s="947"/>
      <c r="AC54" s="947"/>
      <c r="AD54" s="947"/>
      <c r="AE54" s="947"/>
      <c r="AF54" s="947"/>
      <c r="AG54" s="947"/>
      <c r="AH54" s="947"/>
      <c r="AI54" s="947"/>
      <c r="AJ54" s="947"/>
      <c r="AK54" s="947"/>
      <c r="AL54" s="947"/>
      <c r="AM54" s="947"/>
      <c r="AN54" s="947"/>
    </row>
    <row r="55" spans="1:40" s="948" customFormat="1">
      <c r="C55" s="947"/>
      <c r="D55" s="947"/>
      <c r="E55" s="947"/>
      <c r="F55" s="947"/>
      <c r="G55" s="947"/>
      <c r="H55" s="947"/>
      <c r="I55" s="947"/>
      <c r="J55" s="947"/>
      <c r="K55" s="947"/>
      <c r="L55" s="947"/>
      <c r="M55" s="947"/>
      <c r="N55" s="947"/>
      <c r="O55" s="947"/>
      <c r="P55" s="947"/>
      <c r="Q55" s="947"/>
      <c r="R55" s="947"/>
      <c r="S55" s="947"/>
      <c r="T55" s="947"/>
      <c r="U55" s="947"/>
      <c r="V55" s="947"/>
      <c r="W55" s="947"/>
      <c r="X55" s="947"/>
      <c r="Y55" s="947"/>
      <c r="Z55" s="947"/>
      <c r="AA55" s="947"/>
      <c r="AB55" s="947"/>
      <c r="AC55" s="947"/>
      <c r="AD55" s="947"/>
      <c r="AE55" s="947"/>
      <c r="AF55" s="947"/>
      <c r="AG55" s="947"/>
      <c r="AH55" s="947"/>
      <c r="AI55" s="947"/>
      <c r="AJ55" s="947"/>
      <c r="AK55" s="947"/>
      <c r="AL55" s="947"/>
      <c r="AM55" s="947"/>
      <c r="AN55" s="947"/>
    </row>
  </sheetData>
  <mergeCells count="7">
    <mergeCell ref="AN3:AN8"/>
    <mergeCell ref="C8:AM8"/>
    <mergeCell ref="A1:AB1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Sheet89"/>
  <dimension ref="A1:AN55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93" t="s">
        <v>2642</v>
      </c>
      <c r="B1" s="4893"/>
      <c r="C1" s="4893"/>
      <c r="D1" s="4893"/>
      <c r="E1" s="4893"/>
      <c r="F1" s="4893"/>
      <c r="G1" s="4893"/>
      <c r="H1" s="4893"/>
      <c r="I1" s="4893"/>
      <c r="J1" s="4893"/>
      <c r="K1" s="4893"/>
      <c r="L1" s="4893"/>
      <c r="M1" s="4893"/>
      <c r="N1" s="4893"/>
      <c r="O1" s="4893"/>
      <c r="P1" s="4893"/>
      <c r="Q1" s="4893"/>
      <c r="R1" s="4893"/>
      <c r="S1" s="4893"/>
      <c r="T1" s="4893"/>
      <c r="U1" s="4893"/>
      <c r="V1" s="4893"/>
      <c r="W1" s="4893"/>
      <c r="X1" s="4893"/>
      <c r="Y1" s="4893"/>
      <c r="Z1" s="4893"/>
      <c r="AA1" s="4893"/>
      <c r="AB1" s="4893"/>
    </row>
    <row r="2" spans="1:40" ht="18" customHeight="1" thickBot="1">
      <c r="A2" s="1019" t="s">
        <v>2424</v>
      </c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  <c r="AN2" s="1020" t="s">
        <v>2423</v>
      </c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3750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3766</v>
      </c>
      <c r="S6" s="983" t="s">
        <v>3768</v>
      </c>
      <c r="T6" s="983" t="s">
        <v>3765</v>
      </c>
      <c r="U6" s="3849" t="s">
        <v>2400</v>
      </c>
      <c r="V6" s="984" t="s">
        <v>2388</v>
      </c>
      <c r="W6" s="983" t="s">
        <v>2387</v>
      </c>
      <c r="X6" s="4886" t="s">
        <v>3757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3739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3229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3788</v>
      </c>
      <c r="AD7" s="3858" t="s">
        <v>3793</v>
      </c>
      <c r="AE7" s="3875" t="s">
        <v>3800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786.6</v>
      </c>
      <c r="D9" s="4084">
        <v>786.6</v>
      </c>
      <c r="E9" s="4084">
        <v>786.6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321.63426016</v>
      </c>
      <c r="AG9" s="4084">
        <v>0</v>
      </c>
      <c r="AH9" s="4084">
        <v>1649.9242060000004</v>
      </c>
      <c r="AI9" s="4084">
        <v>33001.773609999997</v>
      </c>
      <c r="AJ9" s="4084">
        <v>0</v>
      </c>
      <c r="AK9" s="4084">
        <v>0</v>
      </c>
      <c r="AL9" s="4084">
        <v>10956.179591010128</v>
      </c>
      <c r="AM9" s="4084">
        <v>46716.111667170124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80459.599538009992</v>
      </c>
      <c r="D10" s="4084">
        <v>4893.1995380099997</v>
      </c>
      <c r="E10" s="4084">
        <v>0</v>
      </c>
      <c r="F10" s="4084">
        <v>4893.1995380099997</v>
      </c>
      <c r="G10" s="4084">
        <v>75566.399999999994</v>
      </c>
      <c r="H10" s="4084">
        <v>24638.6</v>
      </c>
      <c r="I10" s="4084">
        <v>50927.8</v>
      </c>
      <c r="J10" s="4084">
        <v>179711.75029414581</v>
      </c>
      <c r="K10" s="4084">
        <v>101783.80796481168</v>
      </c>
      <c r="L10" s="4084">
        <v>17941.919217465856</v>
      </c>
      <c r="M10" s="4084">
        <v>2358.7083203021884</v>
      </c>
      <c r="N10" s="4084">
        <v>45788.799269733689</v>
      </c>
      <c r="O10" s="4084">
        <v>354.56451379201718</v>
      </c>
      <c r="P10" s="4084">
        <v>42.096256220470721</v>
      </c>
      <c r="Q10" s="4084">
        <v>16531.751987160682</v>
      </c>
      <c r="R10" s="4084">
        <v>18765.09761265316</v>
      </c>
      <c r="S10" s="4084">
        <v>0</v>
      </c>
      <c r="T10" s="4084">
        <v>0.8707874836169115</v>
      </c>
      <c r="U10" s="4084">
        <v>9083.3062748518114</v>
      </c>
      <c r="V10" s="4084">
        <v>4100.1096397415185</v>
      </c>
      <c r="W10" s="4084">
        <v>4983.1966351102947</v>
      </c>
      <c r="X10" s="4084">
        <v>68844.636054482326</v>
      </c>
      <c r="Y10" s="4084">
        <v>51950.606775315253</v>
      </c>
      <c r="Z10" s="4084">
        <v>373.03847289318708</v>
      </c>
      <c r="AA10" s="4084">
        <v>5157.1148502423266</v>
      </c>
      <c r="AB10" s="4084">
        <v>3470.68062855469</v>
      </c>
      <c r="AC10" s="4084">
        <v>16.554266578287255</v>
      </c>
      <c r="AD10" s="4084">
        <v>297.7473941877966</v>
      </c>
      <c r="AE10" s="4084">
        <v>7578.8936667107846</v>
      </c>
      <c r="AF10" s="4084">
        <v>48387.936738800003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308559.28657095582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138954.76741444148</v>
      </c>
      <c r="K11" s="4084">
        <v>92799.512182114748</v>
      </c>
      <c r="L11" s="4084">
        <v>17941.919217465856</v>
      </c>
      <c r="M11" s="4084">
        <v>2340.1398654038953</v>
      </c>
      <c r="N11" s="4084">
        <v>45050.749025793433</v>
      </c>
      <c r="O11" s="4084">
        <v>354.56451379201718</v>
      </c>
      <c r="P11" s="4084">
        <v>42.096256220470721</v>
      </c>
      <c r="Q11" s="4084">
        <v>8304.9456907859076</v>
      </c>
      <c r="R11" s="4084">
        <v>18765.09761265316</v>
      </c>
      <c r="S11" s="4084">
        <v>0</v>
      </c>
      <c r="T11" s="4084">
        <v>0</v>
      </c>
      <c r="U11" s="4084">
        <v>2537.2731765574517</v>
      </c>
      <c r="V11" s="4084">
        <v>959.48455936995174</v>
      </c>
      <c r="W11" s="4084">
        <v>1577.7886171875</v>
      </c>
      <c r="X11" s="4084">
        <v>43617.982055769317</v>
      </c>
      <c r="Y11" s="4084">
        <v>26733.347632431971</v>
      </c>
      <c r="Z11" s="4084">
        <v>370.09959959576202</v>
      </c>
      <c r="AA11" s="4084">
        <v>5157.1148502423266</v>
      </c>
      <c r="AB11" s="4084">
        <v>3464.224646022396</v>
      </c>
      <c r="AC11" s="4084">
        <v>16.554266578287255</v>
      </c>
      <c r="AD11" s="4084">
        <v>297.7473941877966</v>
      </c>
      <c r="AE11" s="4084">
        <v>7578.8936667107846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138954.76741444148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40756.982879704308</v>
      </c>
      <c r="K12" s="4084">
        <v>8984.295782696945</v>
      </c>
      <c r="L12" s="4084">
        <v>0</v>
      </c>
      <c r="M12" s="4084">
        <v>18.568454898293982</v>
      </c>
      <c r="N12" s="4084">
        <v>738.05024394026088</v>
      </c>
      <c r="O12" s="4084">
        <v>0</v>
      </c>
      <c r="P12" s="4084">
        <v>0</v>
      </c>
      <c r="Q12" s="4084">
        <v>8226.8062963747743</v>
      </c>
      <c r="R12" s="4084">
        <v>0</v>
      </c>
      <c r="S12" s="4084">
        <v>0</v>
      </c>
      <c r="T12" s="4084">
        <v>0.8707874836169115</v>
      </c>
      <c r="U12" s="4084">
        <v>6546.0330982943606</v>
      </c>
      <c r="V12" s="4084">
        <v>3140.6250803715666</v>
      </c>
      <c r="W12" s="4084">
        <v>3405.408017922794</v>
      </c>
      <c r="X12" s="4084">
        <v>25226.653998713002</v>
      </c>
      <c r="Y12" s="4084">
        <v>25217.259142883282</v>
      </c>
      <c r="Z12" s="4084">
        <v>2.9388732974250429</v>
      </c>
      <c r="AA12" s="4084">
        <v>0</v>
      </c>
      <c r="AB12" s="4084">
        <v>6.4559825322937954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40756.982879704308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-62592.563404042798</v>
      </c>
      <c r="K13" s="4084">
        <v>-49771.320833452839</v>
      </c>
      <c r="L13" s="4084">
        <v>-9069.8054340175549</v>
      </c>
      <c r="M13" s="4084">
        <v>-620.13471518603569</v>
      </c>
      <c r="N13" s="4084">
        <v>-24944.920001178441</v>
      </c>
      <c r="O13" s="4084">
        <v>-47.596704529896982</v>
      </c>
      <c r="P13" s="4084">
        <v>0</v>
      </c>
      <c r="Q13" s="4084">
        <v>-2064.4896179823859</v>
      </c>
      <c r="R13" s="4084">
        <v>-13018.577947157461</v>
      </c>
      <c r="S13" s="4084">
        <v>0</v>
      </c>
      <c r="T13" s="4084">
        <v>-5.7964134010667969</v>
      </c>
      <c r="U13" s="4084">
        <v>-134.67774714316261</v>
      </c>
      <c r="V13" s="4084">
        <v>-102.06846405492729</v>
      </c>
      <c r="W13" s="4084">
        <v>-32.609283088235287</v>
      </c>
      <c r="X13" s="4084">
        <v>-12686.564823446801</v>
      </c>
      <c r="Y13" s="4084">
        <v>-4334.6737927678814</v>
      </c>
      <c r="Z13" s="4084">
        <v>-148.77875438636116</v>
      </c>
      <c r="AA13" s="4084">
        <v>-3677.6783268174477</v>
      </c>
      <c r="AB13" s="4084">
        <v>-2700.0128738801832</v>
      </c>
      <c r="AC13" s="4084">
        <v>0</v>
      </c>
      <c r="AD13" s="4084">
        <v>-4.1636725704083437</v>
      </c>
      <c r="AE13" s="4084">
        <v>-1821.2574030245173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-62592.563404042798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-8202.3052013630077</v>
      </c>
      <c r="K14" s="4084">
        <v>-8202.3052013630077</v>
      </c>
      <c r="L14" s="4084">
        <v>0</v>
      </c>
      <c r="M14" s="4084">
        <v>0</v>
      </c>
      <c r="N14" s="4084">
        <v>-513.14177913801871</v>
      </c>
      <c r="O14" s="4084">
        <v>-32.866230391576572</v>
      </c>
      <c r="P14" s="4084">
        <v>0</v>
      </c>
      <c r="Q14" s="4084">
        <v>-6078.4823189066192</v>
      </c>
      <c r="R14" s="4084">
        <v>-1577.8148729267932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-8202.3052013630077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-70.39</v>
      </c>
      <c r="D15" s="4084">
        <v>-70.39</v>
      </c>
      <c r="E15" s="4084">
        <v>-63.9</v>
      </c>
      <c r="F15" s="4084">
        <v>-6.4899999999999993</v>
      </c>
      <c r="G15" s="4084">
        <v>0</v>
      </c>
      <c r="H15" s="4084">
        <v>0</v>
      </c>
      <c r="I15" s="4084">
        <v>0</v>
      </c>
      <c r="J15" s="4084">
        <v>85.789547502674338</v>
      </c>
      <c r="K15" s="4084">
        <v>305.94303289664947</v>
      </c>
      <c r="L15" s="4084">
        <v>88.977316213462117</v>
      </c>
      <c r="M15" s="4084">
        <v>84.578059929181322</v>
      </c>
      <c r="N15" s="4084">
        <v>125.42080377973406</v>
      </c>
      <c r="O15" s="4084">
        <v>-12.493320764147464</v>
      </c>
      <c r="P15" s="4084">
        <v>0.21185031379052791</v>
      </c>
      <c r="Q15" s="4084">
        <v>-111.209770751856</v>
      </c>
      <c r="R15" s="4084">
        <v>132.19855879946149</v>
      </c>
      <c r="S15" s="4084">
        <v>0</v>
      </c>
      <c r="T15" s="4084">
        <v>-1.7404646229767406</v>
      </c>
      <c r="U15" s="4084">
        <v>-240.81971160493683</v>
      </c>
      <c r="V15" s="4084">
        <v>-181.69823182552506</v>
      </c>
      <c r="W15" s="4084">
        <v>-59.121479779411771</v>
      </c>
      <c r="X15" s="4084">
        <v>20.666226210961952</v>
      </c>
      <c r="Y15" s="4084">
        <v>-10.778656382683749</v>
      </c>
      <c r="Z15" s="4084">
        <v>1.1837900956340439</v>
      </c>
      <c r="AA15" s="4084">
        <v>14.47692504038773</v>
      </c>
      <c r="AB15" s="4084">
        <v>28.323254002011705</v>
      </c>
      <c r="AC15" s="4084">
        <v>-0.46509290506786338</v>
      </c>
      <c r="AD15" s="4084">
        <v>-10.605877976021254</v>
      </c>
      <c r="AE15" s="4084">
        <v>-1.4681156632987928</v>
      </c>
      <c r="AF15" s="4084">
        <v>-1300.3047605825552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-1284.9052130798809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671.75</v>
      </c>
      <c r="D16" s="4084">
        <v>671.75</v>
      </c>
      <c r="E16" s="4084">
        <v>603.9</v>
      </c>
      <c r="F16" s="4084">
        <v>67.849999999999994</v>
      </c>
      <c r="G16" s="4084">
        <v>0</v>
      </c>
      <c r="H16" s="4084">
        <v>0</v>
      </c>
      <c r="I16" s="4084">
        <v>0</v>
      </c>
      <c r="J16" s="4084">
        <v>6784.7771527697314</v>
      </c>
      <c r="K16" s="4084">
        <v>4529.9347829051421</v>
      </c>
      <c r="L16" s="4084">
        <v>626.03215655984093</v>
      </c>
      <c r="M16" s="4084">
        <v>324.13561178038475</v>
      </c>
      <c r="N16" s="4084">
        <v>1371.2589172812104</v>
      </c>
      <c r="O16" s="4084">
        <v>30.008014764918155</v>
      </c>
      <c r="P16" s="4084">
        <v>4.9057645232625227</v>
      </c>
      <c r="Q16" s="4084">
        <v>1626.9797514366667</v>
      </c>
      <c r="R16" s="4084">
        <v>546.54364331943736</v>
      </c>
      <c r="S16" s="4084">
        <v>0</v>
      </c>
      <c r="T16" s="4084">
        <v>7.092323942114151E-2</v>
      </c>
      <c r="U16" s="4084">
        <v>196.74715759229781</v>
      </c>
      <c r="V16" s="4084">
        <v>95.399596930533107</v>
      </c>
      <c r="W16" s="4084">
        <v>101.3475606617647</v>
      </c>
      <c r="X16" s="4084">
        <v>2058.0952122722906</v>
      </c>
      <c r="Y16" s="4084">
        <v>1559.8164887066787</v>
      </c>
      <c r="Z16" s="4084">
        <v>11.70708494641298</v>
      </c>
      <c r="AA16" s="4084">
        <v>135.90916607431345</v>
      </c>
      <c r="AB16" s="4084">
        <v>264.87048419221645</v>
      </c>
      <c r="AC16" s="4084">
        <v>0.9073145189113786</v>
      </c>
      <c r="AD16" s="4084">
        <v>6.1897712648124035</v>
      </c>
      <c r="AE16" s="4084">
        <v>78.694902568945309</v>
      </c>
      <c r="AF16" s="4084">
        <v>2917.3262403992808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10373.853393169013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-742.1400000000001</v>
      </c>
      <c r="D17" s="4084">
        <v>-742.1400000000001</v>
      </c>
      <c r="E17" s="4084">
        <v>-667.80000000000007</v>
      </c>
      <c r="F17" s="4084">
        <v>-74.339999999999989</v>
      </c>
      <c r="G17" s="4084">
        <v>0</v>
      </c>
      <c r="H17" s="4084">
        <v>0</v>
      </c>
      <c r="I17" s="4084">
        <v>0</v>
      </c>
      <c r="J17" s="4084">
        <v>-6717.175478240104</v>
      </c>
      <c r="K17" s="4084">
        <v>-4233.1015332173738</v>
      </c>
      <c r="L17" s="4084">
        <v>-549.95009460271024</v>
      </c>
      <c r="M17" s="4084">
        <v>-239.54064247193094</v>
      </c>
      <c r="N17" s="4084">
        <v>-1242.9422809885091</v>
      </c>
      <c r="O17" s="4084">
        <v>-42.501335529065621</v>
      </c>
      <c r="P17" s="4084">
        <v>-4.6939142094719939</v>
      </c>
      <c r="Q17" s="4084">
        <v>-1737.3167930333118</v>
      </c>
      <c r="R17" s="4084">
        <v>-414.3450845199759</v>
      </c>
      <c r="S17" s="4084">
        <v>0</v>
      </c>
      <c r="T17" s="4084">
        <v>-1.8113878623978823</v>
      </c>
      <c r="U17" s="4084">
        <v>-437.56686919723461</v>
      </c>
      <c r="V17" s="4084">
        <v>-277.09782875605816</v>
      </c>
      <c r="W17" s="4084">
        <v>-160.46904044117645</v>
      </c>
      <c r="X17" s="4084">
        <v>-2046.5070758254949</v>
      </c>
      <c r="Y17" s="4084">
        <v>-1570.5951450893626</v>
      </c>
      <c r="Z17" s="4084">
        <v>-19.603063470270598</v>
      </c>
      <c r="AA17" s="4084">
        <v>-121.43224103392568</v>
      </c>
      <c r="AB17" s="4084">
        <v>-236.54723019020471</v>
      </c>
      <c r="AC17" s="4084">
        <v>-1.3724074239792421</v>
      </c>
      <c r="AD17" s="4084">
        <v>-16.795649240833658</v>
      </c>
      <c r="AE17" s="4084">
        <v>-80.161339376918178</v>
      </c>
      <c r="AF17" s="4084">
        <v>-4217.6310009818362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-11676.946479221941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3222.9036004140762</v>
      </c>
      <c r="D18" s="4086">
        <v>-383.86415143200054</v>
      </c>
      <c r="E18" s="4086">
        <v>16.199999999999932</v>
      </c>
      <c r="F18" s="4086">
        <v>-400.06415143200047</v>
      </c>
      <c r="G18" s="4086">
        <v>3606.7677518460769</v>
      </c>
      <c r="H18" s="4086">
        <v>1689.0999999999985</v>
      </c>
      <c r="I18" s="4086">
        <v>1917.6677518460783</v>
      </c>
      <c r="J18" s="4086">
        <v>-4359.2053457929505</v>
      </c>
      <c r="K18" s="4086">
        <v>-2898.0643254608913</v>
      </c>
      <c r="L18" s="4086">
        <v>126.72563586693343</v>
      </c>
      <c r="M18" s="4086">
        <v>333.00674728631316</v>
      </c>
      <c r="N18" s="4086">
        <v>-162.31832376419311</v>
      </c>
      <c r="O18" s="4086">
        <v>-47.253458709498375</v>
      </c>
      <c r="P18" s="4086">
        <v>68.865342096983312</v>
      </c>
      <c r="Q18" s="4086">
        <v>-3358.8187730023992</v>
      </c>
      <c r="R18" s="4086">
        <v>131.61049272230525</v>
      </c>
      <c r="S18" s="4086">
        <v>0</v>
      </c>
      <c r="T18" s="4086">
        <v>10.11801204266383</v>
      </c>
      <c r="U18" s="4086">
        <v>635.06375571590229</v>
      </c>
      <c r="V18" s="4086">
        <v>-341.08663812600935</v>
      </c>
      <c r="W18" s="4086">
        <v>976.15039384191175</v>
      </c>
      <c r="X18" s="4086">
        <v>-2096.2047760479609</v>
      </c>
      <c r="Y18" s="4086">
        <v>977.3756955265917</v>
      </c>
      <c r="Z18" s="4086">
        <v>-98.985504493578802</v>
      </c>
      <c r="AA18" s="4086">
        <v>-6.1547663974148676</v>
      </c>
      <c r="AB18" s="4086">
        <v>-249.81880911394273</v>
      </c>
      <c r="AC18" s="4086">
        <v>-1.2995051831962936E-4</v>
      </c>
      <c r="AD18" s="4086">
        <v>-173.10836844594684</v>
      </c>
      <c r="AE18" s="4086">
        <v>-2545.5128931731515</v>
      </c>
      <c r="AF18" s="4086">
        <v>364.04772635123663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-772.2540190276377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84398.713138424078</v>
      </c>
      <c r="D19" s="4084">
        <v>5225.5453865779991</v>
      </c>
      <c r="E19" s="4084">
        <v>738.9</v>
      </c>
      <c r="F19" s="4084">
        <v>4486.6453865779995</v>
      </c>
      <c r="G19" s="4084">
        <v>79173.167751846078</v>
      </c>
      <c r="H19" s="4084">
        <v>26327.699999999997</v>
      </c>
      <c r="I19" s="4084">
        <v>52845.467751846081</v>
      </c>
      <c r="J19" s="4084">
        <v>104643.46589044973</v>
      </c>
      <c r="K19" s="4084">
        <v>41218.06063743159</v>
      </c>
      <c r="L19" s="4084">
        <v>9087.8167355286951</v>
      </c>
      <c r="M19" s="4084">
        <v>2156.1584123316475</v>
      </c>
      <c r="N19" s="4084">
        <v>20293.839969432771</v>
      </c>
      <c r="O19" s="4084">
        <v>214.35479939689776</v>
      </c>
      <c r="P19" s="4084">
        <v>111.17344863124455</v>
      </c>
      <c r="Q19" s="4084">
        <v>4918.751506517423</v>
      </c>
      <c r="R19" s="4084">
        <v>4432.513844090673</v>
      </c>
      <c r="S19" s="4084">
        <v>0</v>
      </c>
      <c r="T19" s="4084">
        <v>3.4519215022372021</v>
      </c>
      <c r="U19" s="4084">
        <v>9342.8725718196165</v>
      </c>
      <c r="V19" s="4084">
        <v>3475.2563057350571</v>
      </c>
      <c r="W19" s="4084">
        <v>5867.6162660845584</v>
      </c>
      <c r="X19" s="4084">
        <v>54082.532681198521</v>
      </c>
      <c r="Y19" s="4084">
        <v>48582.530021691273</v>
      </c>
      <c r="Z19" s="4084">
        <v>126.45800410888113</v>
      </c>
      <c r="AA19" s="4084">
        <v>1487.7586820678516</v>
      </c>
      <c r="AB19" s="4084">
        <v>549.17219956257588</v>
      </c>
      <c r="AC19" s="4084">
        <v>16.089043722701071</v>
      </c>
      <c r="AD19" s="4084">
        <v>109.86947519542015</v>
      </c>
      <c r="AE19" s="4084">
        <v>3210.6552548498171</v>
      </c>
      <c r="AF19" s="4084">
        <v>47773.313964728681</v>
      </c>
      <c r="AG19" s="4084">
        <v>0</v>
      </c>
      <c r="AH19" s="4084">
        <v>1649.9242060000004</v>
      </c>
      <c r="AI19" s="4084">
        <v>33001.773609999997</v>
      </c>
      <c r="AJ19" s="4084">
        <v>0</v>
      </c>
      <c r="AK19" s="4084">
        <v>0</v>
      </c>
      <c r="AL19" s="4084">
        <v>10956.179591010128</v>
      </c>
      <c r="AM19" s="4100">
        <v>282423.37040061259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-49201.007347999999</v>
      </c>
      <c r="D20" s="4084">
        <v>-1013.175348</v>
      </c>
      <c r="E20" s="4084">
        <v>-112.5</v>
      </c>
      <c r="F20" s="4084">
        <v>-900.67534799999999</v>
      </c>
      <c r="G20" s="4084">
        <v>-48187.832000000002</v>
      </c>
      <c r="H20" s="4084">
        <v>0</v>
      </c>
      <c r="I20" s="4084">
        <v>-48187.832000000002</v>
      </c>
      <c r="J20" s="4084">
        <v>-1979.3227519567015</v>
      </c>
      <c r="K20" s="4084">
        <v>-1795.4715889241338</v>
      </c>
      <c r="L20" s="4084">
        <v>-0.17328906252093565</v>
      </c>
      <c r="M20" s="4084">
        <v>-7.9200178585850516</v>
      </c>
      <c r="N20" s="4084">
        <v>-19.344321620554354</v>
      </c>
      <c r="O20" s="4084">
        <v>-6.2180073316617991E-2</v>
      </c>
      <c r="P20" s="4084">
        <v>0</v>
      </c>
      <c r="Q20" s="4084">
        <v>-1767.9717803091569</v>
      </c>
      <c r="R20" s="4084">
        <v>0</v>
      </c>
      <c r="S20" s="4084">
        <v>0</v>
      </c>
      <c r="T20" s="4084">
        <v>0</v>
      </c>
      <c r="U20" s="4084">
        <v>-71.835800231486971</v>
      </c>
      <c r="V20" s="4084">
        <v>-67.569255654281108</v>
      </c>
      <c r="W20" s="4084">
        <v>-4.2665445772058828</v>
      </c>
      <c r="X20" s="4084">
        <v>-112.01536280108066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-112.01536280108066</v>
      </c>
      <c r="AF20" s="4084">
        <v>-47004.441993248685</v>
      </c>
      <c r="AG20" s="4084">
        <v>23041.106161918407</v>
      </c>
      <c r="AH20" s="4084">
        <v>-1649.9242060000004</v>
      </c>
      <c r="AI20" s="4084">
        <v>-33001.773609999997</v>
      </c>
      <c r="AJ20" s="4084">
        <v>41072.887664844035</v>
      </c>
      <c r="AK20" s="4084">
        <v>1528.4300903399999</v>
      </c>
      <c r="AL20" s="4084">
        <v>-4781.539152800492</v>
      </c>
      <c r="AM20" s="4100">
        <v>-71975.585144903423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-49201.007347999999</v>
      </c>
      <c r="D21" s="4084">
        <v>-1013.175348</v>
      </c>
      <c r="E21" s="4084">
        <v>-112.5</v>
      </c>
      <c r="F21" s="4084">
        <v>-900.67534799999999</v>
      </c>
      <c r="G21" s="4084">
        <v>-48187.832000000002</v>
      </c>
      <c r="H21" s="4084">
        <v>0</v>
      </c>
      <c r="I21" s="4084">
        <v>-48187.832000000002</v>
      </c>
      <c r="J21" s="4084">
        <v>-1728.7140493523907</v>
      </c>
      <c r="K21" s="4084">
        <v>-1631.0500214934909</v>
      </c>
      <c r="L21" s="4084">
        <v>-0.17328906252093565</v>
      </c>
      <c r="M21" s="4084">
        <v>-7.9200178585850516</v>
      </c>
      <c r="N21" s="4084">
        <v>-18.766472968135023</v>
      </c>
      <c r="O21" s="4084">
        <v>0</v>
      </c>
      <c r="P21" s="4084">
        <v>0</v>
      </c>
      <c r="Q21" s="4084">
        <v>-1604.1902416042501</v>
      </c>
      <c r="R21" s="4084">
        <v>0</v>
      </c>
      <c r="S21" s="4084">
        <v>0</v>
      </c>
      <c r="T21" s="4084">
        <v>0</v>
      </c>
      <c r="U21" s="4084">
        <v>-0.4039165711417847</v>
      </c>
      <c r="V21" s="4084">
        <v>-4.2535137318255249E-2</v>
      </c>
      <c r="W21" s="4084">
        <v>-0.36138143382352939</v>
      </c>
      <c r="X21" s="4084">
        <v>-97.260111287758349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-97.260111287758349</v>
      </c>
      <c r="AF21" s="4084">
        <v>-20952.916567732995</v>
      </c>
      <c r="AG21" s="4084">
        <v>-304.67091812362662</v>
      </c>
      <c r="AH21" s="4084">
        <v>-1649.9242060000004</v>
      </c>
      <c r="AI21" s="4084">
        <v>-33001.773609999997</v>
      </c>
      <c r="AJ21" s="4084">
        <v>44889.497657999993</v>
      </c>
      <c r="AK21" s="4084">
        <v>1255.07201535793</v>
      </c>
      <c r="AL21" s="4084">
        <v>-4781.539152800492</v>
      </c>
      <c r="AM21" s="4100">
        <v>-65475.976178651574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-163.8970540766046</v>
      </c>
      <c r="K22" s="4084">
        <v>-163.86162435124112</v>
      </c>
      <c r="L22" s="4084">
        <v>0</v>
      </c>
      <c r="M22" s="4084">
        <v>0</v>
      </c>
      <c r="N22" s="4084">
        <v>-1.790557301745575E-2</v>
      </c>
      <c r="O22" s="4084">
        <v>-6.2180073316617991E-2</v>
      </c>
      <c r="P22" s="4084">
        <v>0</v>
      </c>
      <c r="Q22" s="4084">
        <v>-163.78153870490701</v>
      </c>
      <c r="R22" s="4084">
        <v>0</v>
      </c>
      <c r="S22" s="4084">
        <v>0</v>
      </c>
      <c r="T22" s="4084">
        <v>0</v>
      </c>
      <c r="U22" s="4084">
        <v>-3.5429725363489498E-2</v>
      </c>
      <c r="V22" s="4084">
        <v>-3.5429725363489498E-2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-2157.3910639999999</v>
      </c>
      <c r="AG22" s="4084">
        <v>-348.85232666475594</v>
      </c>
      <c r="AH22" s="4084">
        <v>0</v>
      </c>
      <c r="AI22" s="4084">
        <v>0</v>
      </c>
      <c r="AJ22" s="4084">
        <v>0</v>
      </c>
      <c r="AK22" s="4084">
        <v>818.52798464206944</v>
      </c>
      <c r="AL22" s="4084">
        <v>0</v>
      </c>
      <c r="AM22" s="4100">
        <v>-1851.6124600992907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-86.711648527705862</v>
      </c>
      <c r="K23" s="4084">
        <v>-0.55994307940187626</v>
      </c>
      <c r="L23" s="4084">
        <v>0</v>
      </c>
      <c r="M23" s="4084">
        <v>0</v>
      </c>
      <c r="N23" s="4084">
        <v>-0.55994307940187626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-71.396453934981707</v>
      </c>
      <c r="V23" s="4084">
        <v>-67.491290791599354</v>
      </c>
      <c r="W23" s="4084">
        <v>-3.9051631433823535</v>
      </c>
      <c r="X23" s="4084">
        <v>-14.755251513322294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-14.755251513322294</v>
      </c>
      <c r="AF23" s="4084">
        <v>-23706.430000832006</v>
      </c>
      <c r="AG23" s="4084">
        <v>23221.428841228899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-571.71280813081307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-187.70436068369182</v>
      </c>
      <c r="AG24" s="4086">
        <v>473.20056547789284</v>
      </c>
      <c r="AH24" s="4086">
        <v>0</v>
      </c>
      <c r="AI24" s="4086">
        <v>0</v>
      </c>
      <c r="AJ24" s="4086">
        <v>-3816.6099931559597</v>
      </c>
      <c r="AK24" s="4086">
        <v>-545.16990965999958</v>
      </c>
      <c r="AL24" s="4086">
        <v>0</v>
      </c>
      <c r="AM24" s="4087">
        <v>-4076.283698021758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35197.705790424079</v>
      </c>
      <c r="D25" s="4084">
        <v>4212.3700385779994</v>
      </c>
      <c r="E25" s="4084">
        <v>626.4</v>
      </c>
      <c r="F25" s="4084">
        <v>3585.9700385779997</v>
      </c>
      <c r="G25" s="4084">
        <v>30985.33575184608</v>
      </c>
      <c r="H25" s="4084">
        <v>26327.699999999997</v>
      </c>
      <c r="I25" s="4084">
        <v>4657.6357518460836</v>
      </c>
      <c r="J25" s="4084">
        <v>102664.14313849303</v>
      </c>
      <c r="K25" s="4084">
        <v>39422.589048507449</v>
      </c>
      <c r="L25" s="4084">
        <v>9087.6434464661779</v>
      </c>
      <c r="M25" s="4084">
        <v>2148.2383944730623</v>
      </c>
      <c r="N25" s="4084">
        <v>20274.495647812211</v>
      </c>
      <c r="O25" s="4084">
        <v>214.29261932358116</v>
      </c>
      <c r="P25" s="4084">
        <v>111.17344863124457</v>
      </c>
      <c r="Q25" s="4084">
        <v>3150.7797262082668</v>
      </c>
      <c r="R25" s="4084">
        <v>4432.513844090673</v>
      </c>
      <c r="S25" s="4084">
        <v>0</v>
      </c>
      <c r="T25" s="4084">
        <v>3.4519215022372021</v>
      </c>
      <c r="U25" s="4084">
        <v>9271.0367715881275</v>
      </c>
      <c r="V25" s="4084">
        <v>3407.6870500807759</v>
      </c>
      <c r="W25" s="4084">
        <v>5863.3497215073521</v>
      </c>
      <c r="X25" s="4084">
        <v>53970.51731839744</v>
      </c>
      <c r="Y25" s="4084">
        <v>48582.530021691273</v>
      </c>
      <c r="Z25" s="4084">
        <v>126.45800410888114</v>
      </c>
      <c r="AA25" s="4084">
        <v>1487.7586820678516</v>
      </c>
      <c r="AB25" s="4084">
        <v>549.17219956257588</v>
      </c>
      <c r="AC25" s="4084">
        <v>16.089043722701071</v>
      </c>
      <c r="AD25" s="4084">
        <v>109.86947519542015</v>
      </c>
      <c r="AE25" s="4084">
        <v>3098.6398920487359</v>
      </c>
      <c r="AF25" s="4084">
        <v>768.87197147999996</v>
      </c>
      <c r="AG25" s="4084">
        <v>23041.106161918404</v>
      </c>
      <c r="AH25" s="4084">
        <v>0</v>
      </c>
      <c r="AI25" s="4084">
        <v>0</v>
      </c>
      <c r="AJ25" s="4084">
        <v>41072.887664844035</v>
      </c>
      <c r="AK25" s="4084">
        <v>1528.4300903399999</v>
      </c>
      <c r="AL25" s="4084">
        <v>6174.6404382096362</v>
      </c>
      <c r="AM25" s="4100">
        <v>210447.7852557092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34452.331790424083</v>
      </c>
      <c r="D26" s="4084">
        <v>3466.9960385779996</v>
      </c>
      <c r="E26" s="4084">
        <v>0</v>
      </c>
      <c r="F26" s="4084">
        <v>3466.9960385779996</v>
      </c>
      <c r="G26" s="4084">
        <v>30985.33575184608</v>
      </c>
      <c r="H26" s="4084">
        <v>26327.699999999997</v>
      </c>
      <c r="I26" s="4084">
        <v>4657.6357518460836</v>
      </c>
      <c r="J26" s="4084">
        <v>61343.342627773724</v>
      </c>
      <c r="K26" s="4084">
        <v>4417.1131841875631</v>
      </c>
      <c r="L26" s="4084">
        <v>180.66763906313693</v>
      </c>
      <c r="M26" s="4084">
        <v>222.36714149014884</v>
      </c>
      <c r="N26" s="4084">
        <v>2716.3784196040338</v>
      </c>
      <c r="O26" s="4084">
        <v>87.225940995506662</v>
      </c>
      <c r="P26" s="4084">
        <v>56.721922223480959</v>
      </c>
      <c r="Q26" s="4084">
        <v>1153.7356044404316</v>
      </c>
      <c r="R26" s="4084">
        <v>1.5128440502748386E-2</v>
      </c>
      <c r="S26" s="4084">
        <v>0</v>
      </c>
      <c r="T26" s="4084">
        <v>1.3879303213530628E-3</v>
      </c>
      <c r="U26" s="4084">
        <v>3095.6665558196928</v>
      </c>
      <c r="V26" s="4084">
        <v>1872.9123251211631</v>
      </c>
      <c r="W26" s="4084">
        <v>1222.7542306985295</v>
      </c>
      <c r="X26" s="4084">
        <v>53830.562887766471</v>
      </c>
      <c r="Y26" s="4084">
        <v>48582.530021691273</v>
      </c>
      <c r="Z26" s="4084">
        <v>108.38188577477912</v>
      </c>
      <c r="AA26" s="4084">
        <v>1487.7586820678516</v>
      </c>
      <c r="AB26" s="4084">
        <v>549.17219956257588</v>
      </c>
      <c r="AC26" s="4084">
        <v>16.089043722701071</v>
      </c>
      <c r="AD26" s="4084">
        <v>80.892222268962101</v>
      </c>
      <c r="AE26" s="4084">
        <v>3005.7388326783253</v>
      </c>
      <c r="AF26" s="4084">
        <v>768.87197147999996</v>
      </c>
      <c r="AG26" s="4084">
        <v>9049.7904843794768</v>
      </c>
      <c r="AH26" s="4084">
        <v>0</v>
      </c>
      <c r="AI26" s="4084">
        <v>0</v>
      </c>
      <c r="AJ26" s="4084">
        <v>22757.116179999994</v>
      </c>
      <c r="AK26" s="4084">
        <v>0</v>
      </c>
      <c r="AL26" s="4084">
        <v>4525.7323379687332</v>
      </c>
      <c r="AM26" s="4100">
        <v>132897.185392026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1669.9523251414528</v>
      </c>
      <c r="K27" s="4084">
        <v>1662.8157593895228</v>
      </c>
      <c r="L27" s="4084">
        <v>124.14571918880293</v>
      </c>
      <c r="M27" s="4084">
        <v>110.32852911632487</v>
      </c>
      <c r="N27" s="4084">
        <v>1367.9316320808146</v>
      </c>
      <c r="O27" s="4084">
        <v>18.269421256466458</v>
      </c>
      <c r="P27" s="4084">
        <v>25.726284223071993</v>
      </c>
      <c r="Q27" s="4084">
        <v>16.414173524041818</v>
      </c>
      <c r="R27" s="4084">
        <v>0</v>
      </c>
      <c r="S27" s="4084">
        <v>0</v>
      </c>
      <c r="T27" s="4084">
        <v>0</v>
      </c>
      <c r="U27" s="4084">
        <v>4.5635763587795779</v>
      </c>
      <c r="V27" s="4084">
        <v>4.4715428109854605</v>
      </c>
      <c r="W27" s="4084">
        <v>9.203354779411764E-2</v>
      </c>
      <c r="X27" s="4084">
        <v>2.5729893931507495</v>
      </c>
      <c r="Y27" s="4084">
        <v>0</v>
      </c>
      <c r="Z27" s="4084">
        <v>0.14067460777714058</v>
      </c>
      <c r="AA27" s="4084">
        <v>0</v>
      </c>
      <c r="AB27" s="4084">
        <v>0</v>
      </c>
      <c r="AC27" s="4084">
        <v>0</v>
      </c>
      <c r="AD27" s="4084">
        <v>0</v>
      </c>
      <c r="AE27" s="4084">
        <v>2.4323147853736087</v>
      </c>
      <c r="AF27" s="4084">
        <v>0</v>
      </c>
      <c r="AG27" s="4084">
        <v>3.4161243012989955</v>
      </c>
      <c r="AH27" s="4084">
        <v>0</v>
      </c>
      <c r="AI27" s="4084">
        <v>0</v>
      </c>
      <c r="AJ27" s="4084">
        <v>1165.8551299999997</v>
      </c>
      <c r="AK27" s="4084">
        <v>0</v>
      </c>
      <c r="AL27" s="4084">
        <v>0</v>
      </c>
      <c r="AM27" s="4100">
        <v>2839.2235794427515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72.791850167761069</v>
      </c>
      <c r="K28" s="4084">
        <v>69.915985636231554</v>
      </c>
      <c r="L28" s="4084">
        <v>0.36253407726542658</v>
      </c>
      <c r="M28" s="4084">
        <v>1.3104070201494871</v>
      </c>
      <c r="N28" s="4084">
        <v>55.656250721618058</v>
      </c>
      <c r="O28" s="4084">
        <v>6.3668850368949359</v>
      </c>
      <c r="P28" s="4084">
        <v>3.1716052057319284</v>
      </c>
      <c r="Q28" s="4084">
        <v>3.0483035745717242</v>
      </c>
      <c r="R28" s="4084">
        <v>0</v>
      </c>
      <c r="S28" s="4084">
        <v>0</v>
      </c>
      <c r="T28" s="4084">
        <v>0</v>
      </c>
      <c r="U28" s="4084">
        <v>1.7593423601872089</v>
      </c>
      <c r="V28" s="4084">
        <v>1.7545500807754442</v>
      </c>
      <c r="W28" s="4084">
        <v>4.7922794117647056E-3</v>
      </c>
      <c r="X28" s="4084">
        <v>1.1165221713422966</v>
      </c>
      <c r="Y28" s="4084">
        <v>0</v>
      </c>
      <c r="Z28" s="4084">
        <v>7.5708975793807018E-2</v>
      </c>
      <c r="AA28" s="4084">
        <v>0</v>
      </c>
      <c r="AB28" s="4084">
        <v>0</v>
      </c>
      <c r="AC28" s="4084">
        <v>0</v>
      </c>
      <c r="AD28" s="4084">
        <v>0</v>
      </c>
      <c r="AE28" s="4084">
        <v>1.0408131955484898</v>
      </c>
      <c r="AF28" s="4084">
        <v>0</v>
      </c>
      <c r="AG28" s="4084">
        <v>0</v>
      </c>
      <c r="AH28" s="4084">
        <v>0</v>
      </c>
      <c r="AI28" s="4084">
        <v>0</v>
      </c>
      <c r="AJ28" s="4084">
        <v>135.09980799999997</v>
      </c>
      <c r="AK28" s="4084">
        <v>0</v>
      </c>
      <c r="AL28" s="4084">
        <v>0</v>
      </c>
      <c r="AM28" s="4100">
        <v>207.89165816776102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30985.33575184608</v>
      </c>
      <c r="D29" s="4084">
        <v>0</v>
      </c>
      <c r="E29" s="4084">
        <v>0</v>
      </c>
      <c r="F29" s="4084">
        <v>0</v>
      </c>
      <c r="G29" s="4084">
        <v>30985.33575184608</v>
      </c>
      <c r="H29" s="4084">
        <v>26327.699999999997</v>
      </c>
      <c r="I29" s="4084">
        <v>4657.6357518460836</v>
      </c>
      <c r="J29" s="4084">
        <v>57314.827023492908</v>
      </c>
      <c r="K29" s="4084">
        <v>1897.0689709673629</v>
      </c>
      <c r="L29" s="4084">
        <v>41.037719602566767</v>
      </c>
      <c r="M29" s="4084">
        <v>93.780395673752452</v>
      </c>
      <c r="N29" s="4084">
        <v>584.59805073482369</v>
      </c>
      <c r="O29" s="4084">
        <v>48.098428304378103</v>
      </c>
      <c r="P29" s="4084">
        <v>18.297379387813713</v>
      </c>
      <c r="Q29" s="4084">
        <v>1111.2404808932042</v>
      </c>
      <c r="R29" s="4084">
        <v>1.5128440502748386E-2</v>
      </c>
      <c r="S29" s="4084">
        <v>0</v>
      </c>
      <c r="T29" s="4084">
        <v>1.3879303213530628E-3</v>
      </c>
      <c r="U29" s="4084">
        <v>3080.3227812848936</v>
      </c>
      <c r="V29" s="4084">
        <v>1857.6653764135704</v>
      </c>
      <c r="W29" s="4084">
        <v>1222.6574048713233</v>
      </c>
      <c r="X29" s="4084">
        <v>52337.435271240633</v>
      </c>
      <c r="Y29" s="4084">
        <v>48582.530021691273</v>
      </c>
      <c r="Z29" s="4084">
        <v>108.16550219120818</v>
      </c>
      <c r="AA29" s="4084">
        <v>0</v>
      </c>
      <c r="AB29" s="4084">
        <v>549.17219956257588</v>
      </c>
      <c r="AC29" s="4084">
        <v>16.089043722701071</v>
      </c>
      <c r="AD29" s="4084">
        <v>80.892222268962101</v>
      </c>
      <c r="AE29" s="4084">
        <v>3000.5862818039213</v>
      </c>
      <c r="AF29" s="4084">
        <v>768.87197147999996</v>
      </c>
      <c r="AG29" s="4084">
        <v>9045.0601005647459</v>
      </c>
      <c r="AH29" s="4084">
        <v>0</v>
      </c>
      <c r="AI29" s="4084">
        <v>0</v>
      </c>
      <c r="AJ29" s="4084">
        <v>21456.161241999995</v>
      </c>
      <c r="AK29" s="4084">
        <v>0</v>
      </c>
      <c r="AL29" s="4084">
        <v>0</v>
      </c>
      <c r="AM29" s="4100">
        <v>119570.25608938374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30.599799999999998</v>
      </c>
      <c r="D30" s="4084">
        <v>0</v>
      </c>
      <c r="E30" s="4084">
        <v>0</v>
      </c>
      <c r="F30" s="4084">
        <v>0</v>
      </c>
      <c r="G30" s="4084">
        <v>30.599799999999998</v>
      </c>
      <c r="H30" s="4084">
        <v>0</v>
      </c>
      <c r="I30" s="4084">
        <v>30.599799999999998</v>
      </c>
      <c r="J30" s="4084">
        <v>85.945304296266272</v>
      </c>
      <c r="K30" s="4084">
        <v>54.644263506071496</v>
      </c>
      <c r="L30" s="4084">
        <v>1.241100965977922</v>
      </c>
      <c r="M30" s="4084">
        <v>5.4926135778986289</v>
      </c>
      <c r="N30" s="4084">
        <v>9.6854825566021638</v>
      </c>
      <c r="O30" s="4084">
        <v>0.74394543775725608</v>
      </c>
      <c r="P30" s="4084">
        <v>3.7000010899830498</v>
      </c>
      <c r="Q30" s="4084">
        <v>33.781119877852468</v>
      </c>
      <c r="R30" s="4084">
        <v>0</v>
      </c>
      <c r="S30" s="4084">
        <v>0</v>
      </c>
      <c r="T30" s="4084">
        <v>0</v>
      </c>
      <c r="U30" s="4084">
        <v>17.092597228986506</v>
      </c>
      <c r="V30" s="4084">
        <v>17.059704765751214</v>
      </c>
      <c r="W30" s="4084">
        <v>3.2892463235294114E-2</v>
      </c>
      <c r="X30" s="4084">
        <v>14.208443561208266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14.208443561208266</v>
      </c>
      <c r="AF30" s="4084">
        <v>0</v>
      </c>
      <c r="AG30" s="4084">
        <v>700.27552461749792</v>
      </c>
      <c r="AH30" s="4084">
        <v>0</v>
      </c>
      <c r="AI30" s="4084">
        <v>0</v>
      </c>
      <c r="AJ30" s="4084">
        <v>869.0484899999999</v>
      </c>
      <c r="AK30" s="4084">
        <v>0</v>
      </c>
      <c r="AL30" s="4084">
        <v>0</v>
      </c>
      <c r="AM30" s="4100">
        <v>1685.8691189137642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82.450006400803645</v>
      </c>
      <c r="K31" s="4084">
        <v>75.454818565703235</v>
      </c>
      <c r="L31" s="4084">
        <v>2.6976691317498989</v>
      </c>
      <c r="M31" s="4084">
        <v>10.885308096459848</v>
      </c>
      <c r="N31" s="4084">
        <v>8.9050860622093744</v>
      </c>
      <c r="O31" s="4084">
        <v>0.2027867949256924</v>
      </c>
      <c r="P31" s="4084">
        <v>1.3275235555741738</v>
      </c>
      <c r="Q31" s="4084">
        <v>51.436444924784261</v>
      </c>
      <c r="R31" s="4084">
        <v>0</v>
      </c>
      <c r="S31" s="4084">
        <v>0</v>
      </c>
      <c r="T31" s="4084">
        <v>0</v>
      </c>
      <c r="U31" s="4084">
        <v>2.5569339423168298</v>
      </c>
      <c r="V31" s="4084">
        <v>2.3321324717285945</v>
      </c>
      <c r="W31" s="4084">
        <v>0.22480147058823527</v>
      </c>
      <c r="X31" s="4084">
        <v>4.4382538927835773</v>
      </c>
      <c r="Y31" s="4084">
        <v>0</v>
      </c>
      <c r="Z31" s="4084">
        <v>0.54323401996958698</v>
      </c>
      <c r="AA31" s="4084">
        <v>0</v>
      </c>
      <c r="AB31" s="4084">
        <v>0</v>
      </c>
      <c r="AC31" s="4084">
        <v>0</v>
      </c>
      <c r="AD31" s="4084">
        <v>0</v>
      </c>
      <c r="AE31" s="4084">
        <v>3.8950198728139895</v>
      </c>
      <c r="AF31" s="4084">
        <v>0</v>
      </c>
      <c r="AG31" s="4084">
        <v>376.03112368242824</v>
      </c>
      <c r="AH31" s="4084">
        <v>0</v>
      </c>
      <c r="AI31" s="4084">
        <v>0</v>
      </c>
      <c r="AJ31" s="4084">
        <v>1029.0123599999997</v>
      </c>
      <c r="AK31" s="4084">
        <v>0</v>
      </c>
      <c r="AL31" s="4084">
        <v>0</v>
      </c>
      <c r="AM31" s="4100">
        <v>1487.4934900832316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9.4866598106905897</v>
      </c>
      <c r="K32" s="4084">
        <v>9.2382899762062056</v>
      </c>
      <c r="L32" s="4084">
        <v>0.34002257877948056</v>
      </c>
      <c r="M32" s="4084">
        <v>0.95377283912981226</v>
      </c>
      <c r="N32" s="4084">
        <v>4.161541658424996</v>
      </c>
      <c r="O32" s="4084">
        <v>6.616786899250561E-2</v>
      </c>
      <c r="P32" s="4084">
        <v>0.11561062116870628</v>
      </c>
      <c r="Q32" s="4084">
        <v>3.6011744097107061</v>
      </c>
      <c r="R32" s="4084">
        <v>0</v>
      </c>
      <c r="S32" s="4084">
        <v>0</v>
      </c>
      <c r="T32" s="4084">
        <v>0</v>
      </c>
      <c r="U32" s="4084">
        <v>0.20595961227786749</v>
      </c>
      <c r="V32" s="4084">
        <v>0.20595961227786749</v>
      </c>
      <c r="W32" s="4084">
        <v>0</v>
      </c>
      <c r="X32" s="4084">
        <v>4.2410222206518508E-2</v>
      </c>
      <c r="Y32" s="4084">
        <v>0</v>
      </c>
      <c r="Z32" s="4084">
        <v>5.055691204928681E-3</v>
      </c>
      <c r="AA32" s="4084">
        <v>0</v>
      </c>
      <c r="AB32" s="4084">
        <v>0</v>
      </c>
      <c r="AC32" s="4084">
        <v>0</v>
      </c>
      <c r="AD32" s="4084">
        <v>0</v>
      </c>
      <c r="AE32" s="4084">
        <v>3.7354531001589822E-2</v>
      </c>
      <c r="AF32" s="4084">
        <v>0</v>
      </c>
      <c r="AG32" s="4084">
        <v>77.385413325609946</v>
      </c>
      <c r="AH32" s="4084">
        <v>0</v>
      </c>
      <c r="AI32" s="4084">
        <v>0</v>
      </c>
      <c r="AJ32" s="4084">
        <v>165.784694</v>
      </c>
      <c r="AK32" s="4084">
        <v>0</v>
      </c>
      <c r="AL32" s="4084">
        <v>0</v>
      </c>
      <c r="AM32" s="4084">
        <v>252.65676713630052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35.082637602266431</v>
      </c>
      <c r="K33" s="4084">
        <v>25.41894827777238</v>
      </c>
      <c r="L33" s="4084">
        <v>0.222641193817048</v>
      </c>
      <c r="M33" s="4084">
        <v>1.7598331667636222</v>
      </c>
      <c r="N33" s="4084">
        <v>4.9770330759319998</v>
      </c>
      <c r="O33" s="4084">
        <v>0.30292477523131467</v>
      </c>
      <c r="P33" s="4084">
        <v>1.0363446772583096</v>
      </c>
      <c r="Q33" s="4084">
        <v>17.120171388770082</v>
      </c>
      <c r="R33" s="4084">
        <v>0</v>
      </c>
      <c r="S33" s="4084">
        <v>0</v>
      </c>
      <c r="T33" s="4084">
        <v>0</v>
      </c>
      <c r="U33" s="4084">
        <v>4.007160339256866</v>
      </c>
      <c r="V33" s="4084">
        <v>4.007160339256866</v>
      </c>
      <c r="W33" s="4084">
        <v>0</v>
      </c>
      <c r="X33" s="4084">
        <v>5.6565289852371858</v>
      </c>
      <c r="Y33" s="4084">
        <v>0</v>
      </c>
      <c r="Z33" s="4084">
        <v>4.0305234208492688</v>
      </c>
      <c r="AA33" s="4084">
        <v>0</v>
      </c>
      <c r="AB33" s="4084">
        <v>0</v>
      </c>
      <c r="AC33" s="4084">
        <v>0</v>
      </c>
      <c r="AD33" s="4084">
        <v>0</v>
      </c>
      <c r="AE33" s="4084">
        <v>1.6260055643879174</v>
      </c>
      <c r="AF33" s="4084">
        <v>0</v>
      </c>
      <c r="AG33" s="4084">
        <v>322.63837958705909</v>
      </c>
      <c r="AH33" s="4084">
        <v>0</v>
      </c>
      <c r="AI33" s="4084">
        <v>0</v>
      </c>
      <c r="AJ33" s="4084">
        <v>858.31156199999975</v>
      </c>
      <c r="AK33" s="4084">
        <v>0</v>
      </c>
      <c r="AL33" s="4084">
        <v>0</v>
      </c>
      <c r="AM33" s="4084">
        <v>1216.0325791893254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258.53027200000002</v>
      </c>
      <c r="D34" s="4084">
        <v>0</v>
      </c>
      <c r="E34" s="4084">
        <v>0</v>
      </c>
      <c r="F34" s="4084">
        <v>0</v>
      </c>
      <c r="G34" s="4084">
        <v>258.53027200000002</v>
      </c>
      <c r="H34" s="4084">
        <v>0</v>
      </c>
      <c r="I34" s="4084">
        <v>258.53027200000002</v>
      </c>
      <c r="J34" s="4084">
        <v>54316.127379705598</v>
      </c>
      <c r="K34" s="4084">
        <v>535.38615318385621</v>
      </c>
      <c r="L34" s="4084">
        <v>8.2876947502874909</v>
      </c>
      <c r="M34" s="4084">
        <v>16.445559191448414</v>
      </c>
      <c r="N34" s="4084">
        <v>47.049113394419152</v>
      </c>
      <c r="O34" s="4084">
        <v>1.0177740741682055</v>
      </c>
      <c r="P34" s="4084">
        <v>2.3323520395617594</v>
      </c>
      <c r="Q34" s="4084">
        <v>460.25365973397129</v>
      </c>
      <c r="R34" s="4084">
        <v>0</v>
      </c>
      <c r="S34" s="4084">
        <v>0</v>
      </c>
      <c r="T34" s="4084">
        <v>0</v>
      </c>
      <c r="U34" s="4084">
        <v>2344.8432129531739</v>
      </c>
      <c r="V34" s="4084">
        <v>1285.8596853796446</v>
      </c>
      <c r="W34" s="4084">
        <v>1058.9835275735293</v>
      </c>
      <c r="X34" s="4084">
        <v>51435.898013568556</v>
      </c>
      <c r="Y34" s="4084">
        <v>48582.530021691273</v>
      </c>
      <c r="Z34" s="4084">
        <v>73.789329843295604</v>
      </c>
      <c r="AA34" s="4084">
        <v>0</v>
      </c>
      <c r="AB34" s="4084">
        <v>0</v>
      </c>
      <c r="AC34" s="4084">
        <v>10.029710954468506</v>
      </c>
      <c r="AD34" s="4084">
        <v>0</v>
      </c>
      <c r="AE34" s="4084">
        <v>2769.5489510795178</v>
      </c>
      <c r="AF34" s="4084">
        <v>28.655399999999997</v>
      </c>
      <c r="AG34" s="4084">
        <v>2974.2861097784908</v>
      </c>
      <c r="AH34" s="4084">
        <v>0</v>
      </c>
      <c r="AI34" s="4084">
        <v>0</v>
      </c>
      <c r="AJ34" s="4084">
        <v>4729.3261039999988</v>
      </c>
      <c r="AK34" s="4084">
        <v>0</v>
      </c>
      <c r="AL34" s="4084">
        <v>0</v>
      </c>
      <c r="AM34" s="4084">
        <v>62306.925265484089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3028.2559999999999</v>
      </c>
      <c r="D35" s="4084">
        <v>0</v>
      </c>
      <c r="E35" s="4084">
        <v>0</v>
      </c>
      <c r="F35" s="4084">
        <v>0</v>
      </c>
      <c r="G35" s="4084">
        <v>3028.2559999999999</v>
      </c>
      <c r="H35" s="4084">
        <v>0</v>
      </c>
      <c r="I35" s="4084">
        <v>3028.2559999999999</v>
      </c>
      <c r="J35" s="4084">
        <v>456.87402367900387</v>
      </c>
      <c r="K35" s="4084">
        <v>345.18393440754431</v>
      </c>
      <c r="L35" s="4084">
        <v>0.35882339070180908</v>
      </c>
      <c r="M35" s="4084">
        <v>1.9120175802159842</v>
      </c>
      <c r="N35" s="4084">
        <v>130.18454566988206</v>
      </c>
      <c r="O35" s="4084">
        <v>0.92472550839749457</v>
      </c>
      <c r="P35" s="4084">
        <v>2.4518060989342123</v>
      </c>
      <c r="Q35" s="4084">
        <v>209.35201615941267</v>
      </c>
      <c r="R35" s="4084">
        <v>0</v>
      </c>
      <c r="S35" s="4084">
        <v>0</v>
      </c>
      <c r="T35" s="4084">
        <v>0</v>
      </c>
      <c r="U35" s="4084">
        <v>11.57342923610781</v>
      </c>
      <c r="V35" s="4084">
        <v>11.56264660743134</v>
      </c>
      <c r="W35" s="4084">
        <v>1.0782628676470587E-2</v>
      </c>
      <c r="X35" s="4084">
        <v>100.1166600353519</v>
      </c>
      <c r="Y35" s="4084">
        <v>0</v>
      </c>
      <c r="Z35" s="4084">
        <v>3.4252307913391823E-2</v>
      </c>
      <c r="AA35" s="4084">
        <v>0</v>
      </c>
      <c r="AB35" s="4084">
        <v>0</v>
      </c>
      <c r="AC35" s="4084">
        <v>0</v>
      </c>
      <c r="AD35" s="4084">
        <v>80.892222268962101</v>
      </c>
      <c r="AE35" s="4084">
        <v>19.190185458476417</v>
      </c>
      <c r="AF35" s="4084">
        <v>0</v>
      </c>
      <c r="AG35" s="4084">
        <v>565.95215844499353</v>
      </c>
      <c r="AH35" s="4084">
        <v>0</v>
      </c>
      <c r="AI35" s="4084">
        <v>0</v>
      </c>
      <c r="AJ35" s="4084">
        <v>1001.2710819999999</v>
      </c>
      <c r="AK35" s="4084">
        <v>0</v>
      </c>
      <c r="AL35" s="4084">
        <v>0</v>
      </c>
      <c r="AM35" s="4084">
        <v>5052.3532641239972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26327.699999999997</v>
      </c>
      <c r="D36" s="4084">
        <v>0</v>
      </c>
      <c r="E36" s="4084">
        <v>0</v>
      </c>
      <c r="F36" s="4084">
        <v>0</v>
      </c>
      <c r="G36" s="4084">
        <v>26327.699999999997</v>
      </c>
      <c r="H36" s="4084">
        <v>26327.699999999997</v>
      </c>
      <c r="I36" s="4084">
        <v>0</v>
      </c>
      <c r="J36" s="4084">
        <v>99.60516387485464</v>
      </c>
      <c r="K36" s="4084">
        <v>26.751816557463762</v>
      </c>
      <c r="L36" s="4084">
        <v>0</v>
      </c>
      <c r="M36" s="4084">
        <v>7.0152961940390585E-2</v>
      </c>
      <c r="N36" s="4084">
        <v>6.5014419403461137</v>
      </c>
      <c r="O36" s="4084">
        <v>0.27412402868323743</v>
      </c>
      <c r="P36" s="4084">
        <v>9.0858879136576337E-2</v>
      </c>
      <c r="Q36" s="4084">
        <v>19.815238747357441</v>
      </c>
      <c r="R36" s="4084">
        <v>0</v>
      </c>
      <c r="S36" s="4084">
        <v>0</v>
      </c>
      <c r="T36" s="4084">
        <v>0</v>
      </c>
      <c r="U36" s="4084">
        <v>72.343490428703774</v>
      </c>
      <c r="V36" s="4084">
        <v>35.194176090468503</v>
      </c>
      <c r="W36" s="4084">
        <v>37.149314338235293</v>
      </c>
      <c r="X36" s="4084">
        <v>0.50985688868709023</v>
      </c>
      <c r="Y36" s="4084">
        <v>0</v>
      </c>
      <c r="Z36" s="4084">
        <v>8.2028589799967869E-2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0.42782829888712243</v>
      </c>
      <c r="AF36" s="4084">
        <v>740.21657147999997</v>
      </c>
      <c r="AG36" s="4084">
        <v>1266.7777231436323</v>
      </c>
      <c r="AH36" s="4084">
        <v>0</v>
      </c>
      <c r="AI36" s="4084">
        <v>0</v>
      </c>
      <c r="AJ36" s="4084">
        <v>3471.5443970040001</v>
      </c>
      <c r="AK36" s="4084">
        <v>0</v>
      </c>
      <c r="AL36" s="4084">
        <v>0</v>
      </c>
      <c r="AM36" s="4084">
        <v>31905.843855502484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257.92782384608375</v>
      </c>
      <c r="D37" s="4084">
        <v>0</v>
      </c>
      <c r="E37" s="4084">
        <v>0</v>
      </c>
      <c r="F37" s="4084">
        <v>0</v>
      </c>
      <c r="G37" s="4084">
        <v>257.92782384608375</v>
      </c>
      <c r="H37" s="4084">
        <v>0</v>
      </c>
      <c r="I37" s="4084">
        <v>257.92782384608375</v>
      </c>
      <c r="J37" s="4084">
        <v>32.946769246730156</v>
      </c>
      <c r="K37" s="4084">
        <v>21.356319309963808</v>
      </c>
      <c r="L37" s="4084">
        <v>3.7106865636174669E-3</v>
      </c>
      <c r="M37" s="4084">
        <v>3.3120023864287987E-2</v>
      </c>
      <c r="N37" s="4084">
        <v>3.1424996868555537</v>
      </c>
      <c r="O37" s="4084">
        <v>0.32832851064808022</v>
      </c>
      <c r="P37" s="4084">
        <v>0.20662323783343248</v>
      </c>
      <c r="Q37" s="4084">
        <v>17.642037164198836</v>
      </c>
      <c r="R37" s="4084">
        <v>0</v>
      </c>
      <c r="S37" s="4084">
        <v>0</v>
      </c>
      <c r="T37" s="4084">
        <v>0</v>
      </c>
      <c r="U37" s="4084">
        <v>8.7634133126544231</v>
      </c>
      <c r="V37" s="4084">
        <v>8.6855387722132473</v>
      </c>
      <c r="W37" s="4084">
        <v>7.7874540441176462E-2</v>
      </c>
      <c r="X37" s="4084">
        <v>2.8270366241119236</v>
      </c>
      <c r="Y37" s="4084">
        <v>0</v>
      </c>
      <c r="Z37" s="4084">
        <v>9.1128833968839501E-2</v>
      </c>
      <c r="AA37" s="4084">
        <v>0</v>
      </c>
      <c r="AB37" s="4084">
        <v>0</v>
      </c>
      <c r="AC37" s="4084">
        <v>0</v>
      </c>
      <c r="AD37" s="4084">
        <v>0</v>
      </c>
      <c r="AE37" s="4084">
        <v>2.7359077901430839</v>
      </c>
      <c r="AF37" s="4084">
        <v>0</v>
      </c>
      <c r="AG37" s="4084">
        <v>256.51574422418429</v>
      </c>
      <c r="AH37" s="4084">
        <v>0</v>
      </c>
      <c r="AI37" s="4084">
        <v>0</v>
      </c>
      <c r="AJ37" s="4084">
        <v>724.45330899599992</v>
      </c>
      <c r="AK37" s="4084">
        <v>0</v>
      </c>
      <c r="AL37" s="4084">
        <v>0</v>
      </c>
      <c r="AM37" s="4084">
        <v>1271.8436463129981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491.64111428669617</v>
      </c>
      <c r="K38" s="4084">
        <v>433.04705529448813</v>
      </c>
      <c r="L38" s="4084">
        <v>23.432614580587938</v>
      </c>
      <c r="M38" s="4084">
        <v>12.264470609188361</v>
      </c>
      <c r="N38" s="4084">
        <v>226.90314563638688</v>
      </c>
      <c r="O38" s="4084">
        <v>35.265849515507902</v>
      </c>
      <c r="P38" s="4084">
        <v>3.6563396319884856</v>
      </c>
      <c r="Q38" s="4084">
        <v>131.50811895000439</v>
      </c>
      <c r="R38" s="4084">
        <v>1.5128440502748386E-2</v>
      </c>
      <c r="S38" s="4084">
        <v>0</v>
      </c>
      <c r="T38" s="4084">
        <v>1.3879303213530628E-3</v>
      </c>
      <c r="U38" s="4084">
        <v>41.933715000029693</v>
      </c>
      <c r="V38" s="4084">
        <v>39.331180533117937</v>
      </c>
      <c r="W38" s="4084">
        <v>2.6025344669117643</v>
      </c>
      <c r="X38" s="4084">
        <v>16.660343992178355</v>
      </c>
      <c r="Y38" s="4084">
        <v>0</v>
      </c>
      <c r="Z38" s="4084">
        <v>0.76947620139014539</v>
      </c>
      <c r="AA38" s="4084">
        <v>0</v>
      </c>
      <c r="AB38" s="4084">
        <v>0</v>
      </c>
      <c r="AC38" s="4084">
        <v>0</v>
      </c>
      <c r="AD38" s="4084">
        <v>0</v>
      </c>
      <c r="AE38" s="4084">
        <v>15.890867790788212</v>
      </c>
      <c r="AF38" s="4084">
        <v>0</v>
      </c>
      <c r="AG38" s="4084">
        <v>1811.1760096342782</v>
      </c>
      <c r="AH38" s="4084">
        <v>0</v>
      </c>
      <c r="AI38" s="4084">
        <v>0</v>
      </c>
      <c r="AJ38" s="4084">
        <v>8364.5662279999997</v>
      </c>
      <c r="AK38" s="4084">
        <v>0</v>
      </c>
      <c r="AL38" s="4084">
        <v>0</v>
      </c>
      <c r="AM38" s="4084">
        <v>10667.383351920975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1082.321856</v>
      </c>
      <c r="D39" s="4084">
        <v>0</v>
      </c>
      <c r="E39" s="4084">
        <v>0</v>
      </c>
      <c r="F39" s="4084">
        <v>0</v>
      </c>
      <c r="G39" s="4084">
        <v>1082.321856</v>
      </c>
      <c r="H39" s="4084">
        <v>0</v>
      </c>
      <c r="I39" s="4084">
        <v>1082.321856</v>
      </c>
      <c r="J39" s="4084">
        <v>975.84501633653417</v>
      </c>
      <c r="K39" s="4084">
        <v>336.09647191634912</v>
      </c>
      <c r="L39" s="4084">
        <v>4.4346415121792351</v>
      </c>
      <c r="M39" s="4084">
        <v>43.465908787261966</v>
      </c>
      <c r="N39" s="4084">
        <v>123.13462021686524</v>
      </c>
      <c r="O39" s="4084">
        <v>8.9685524750712453</v>
      </c>
      <c r="P39" s="4084">
        <v>3.3437912372597887</v>
      </c>
      <c r="Q39" s="4084">
        <v>152.74895768771162</v>
      </c>
      <c r="R39" s="4084">
        <v>0</v>
      </c>
      <c r="S39" s="4084">
        <v>0</v>
      </c>
      <c r="T39" s="4084">
        <v>0</v>
      </c>
      <c r="U39" s="4084">
        <v>523.07824495450438</v>
      </c>
      <c r="V39" s="4084">
        <v>405.05442326332792</v>
      </c>
      <c r="W39" s="4084">
        <v>118.02382169117647</v>
      </c>
      <c r="X39" s="4084">
        <v>116.67029946568059</v>
      </c>
      <c r="Y39" s="4084">
        <v>0</v>
      </c>
      <c r="Z39" s="4084">
        <v>15.589729399518083</v>
      </c>
      <c r="AA39" s="4084">
        <v>0</v>
      </c>
      <c r="AB39" s="4084">
        <v>0</v>
      </c>
      <c r="AC39" s="4084">
        <v>0</v>
      </c>
      <c r="AD39" s="4084">
        <v>0</v>
      </c>
      <c r="AE39" s="4084">
        <v>101.08057006616249</v>
      </c>
      <c r="AF39" s="4084">
        <v>0</v>
      </c>
      <c r="AG39" s="4084">
        <v>694.02191412657248</v>
      </c>
      <c r="AH39" s="4084">
        <v>0</v>
      </c>
      <c r="AI39" s="4084">
        <v>0</v>
      </c>
      <c r="AJ39" s="4084">
        <v>242.84301600000001</v>
      </c>
      <c r="AK39" s="4084">
        <v>0</v>
      </c>
      <c r="AL39" s="4084">
        <v>0</v>
      </c>
      <c r="AM39" s="4084">
        <v>2995.0318024631069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728.8229482534673</v>
      </c>
      <c r="K40" s="4084">
        <v>34.49089997194443</v>
      </c>
      <c r="L40" s="4084">
        <v>1.8800811922328495E-2</v>
      </c>
      <c r="M40" s="4084">
        <v>0.49763883958113719</v>
      </c>
      <c r="N40" s="4084">
        <v>19.953540836900274</v>
      </c>
      <c r="O40" s="4084">
        <v>3.2493149951676858E-3</v>
      </c>
      <c r="P40" s="4084">
        <v>3.6128319115220707E-2</v>
      </c>
      <c r="Q40" s="4084">
        <v>13.981541849430297</v>
      </c>
      <c r="R40" s="4084">
        <v>0</v>
      </c>
      <c r="S40" s="4084">
        <v>0</v>
      </c>
      <c r="T40" s="4084">
        <v>0</v>
      </c>
      <c r="U40" s="4084">
        <v>53.924624276881595</v>
      </c>
      <c r="V40" s="4084">
        <v>48.372768578352179</v>
      </c>
      <c r="W40" s="4084">
        <v>5.5518556985294119</v>
      </c>
      <c r="X40" s="4084">
        <v>640.40742400464126</v>
      </c>
      <c r="Y40" s="4084">
        <v>0</v>
      </c>
      <c r="Z40" s="4084">
        <v>13.230743883298361</v>
      </c>
      <c r="AA40" s="4084">
        <v>0</v>
      </c>
      <c r="AB40" s="4084">
        <v>549.17219956257588</v>
      </c>
      <c r="AC40" s="4084">
        <v>6.0593327682325651</v>
      </c>
      <c r="AD40" s="4084">
        <v>0</v>
      </c>
      <c r="AE40" s="4084">
        <v>71.945147790534435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728.8229482534673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2285.7714289716105</v>
      </c>
      <c r="K41" s="4084">
        <v>787.31246819444573</v>
      </c>
      <c r="L41" s="4084">
        <v>15.121666194501779</v>
      </c>
      <c r="M41" s="4084">
        <v>16.947809679922049</v>
      </c>
      <c r="N41" s="4084">
        <v>708.19248606677729</v>
      </c>
      <c r="O41" s="4084">
        <v>14.491206397767158</v>
      </c>
      <c r="P41" s="4084">
        <v>9.5266534068633248</v>
      </c>
      <c r="Q41" s="4084">
        <v>23.03264644861402</v>
      </c>
      <c r="R41" s="4084">
        <v>0</v>
      </c>
      <c r="S41" s="4084">
        <v>0</v>
      </c>
      <c r="T41" s="4084">
        <v>0</v>
      </c>
      <c r="U41" s="4084">
        <v>9.0208558158319878</v>
      </c>
      <c r="V41" s="4084">
        <v>9.0208558158319878</v>
      </c>
      <c r="W41" s="4084">
        <v>0</v>
      </c>
      <c r="X41" s="4084">
        <v>1489.4381049613332</v>
      </c>
      <c r="Y41" s="4084">
        <v>0</v>
      </c>
      <c r="Z41" s="4084">
        <v>0</v>
      </c>
      <c r="AA41" s="4084">
        <v>1487.7586820678516</v>
      </c>
      <c r="AB41" s="4084">
        <v>0</v>
      </c>
      <c r="AC41" s="4084">
        <v>0</v>
      </c>
      <c r="AD41" s="4084">
        <v>0</v>
      </c>
      <c r="AE41" s="4084">
        <v>1.6794228934817172</v>
      </c>
      <c r="AF41" s="4084">
        <v>0</v>
      </c>
      <c r="AG41" s="4084">
        <v>1.3142595134327513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2287.0856884850432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35308.178257936604</v>
      </c>
      <c r="K42" s="4084">
        <v>30837.116293742507</v>
      </c>
      <c r="L42" s="4084">
        <v>8804.9609939483053</v>
      </c>
      <c r="M42" s="4084">
        <v>4.5071181842658907</v>
      </c>
      <c r="N42" s="4084">
        <v>16057.908533572374</v>
      </c>
      <c r="O42" s="4084">
        <v>109.83703787006174</v>
      </c>
      <c r="P42" s="4084">
        <v>39.784966222265489</v>
      </c>
      <c r="Q42" s="4084">
        <v>1870.0361657700571</v>
      </c>
      <c r="R42" s="4084">
        <v>3948.1750170857658</v>
      </c>
      <c r="S42" s="4084">
        <v>0</v>
      </c>
      <c r="T42" s="4084">
        <v>1.9064610894105669</v>
      </c>
      <c r="U42" s="4084">
        <v>4454.9372338835165</v>
      </c>
      <c r="V42" s="4084">
        <v>1.5874268982229403</v>
      </c>
      <c r="W42" s="4084">
        <v>4453.349806985294</v>
      </c>
      <c r="X42" s="4084">
        <v>16.124730310581214</v>
      </c>
      <c r="Y42" s="4084">
        <v>0</v>
      </c>
      <c r="Z42" s="4084">
        <v>2.6542378825875584E-3</v>
      </c>
      <c r="AA42" s="4084">
        <v>0</v>
      </c>
      <c r="AB42" s="4084">
        <v>0</v>
      </c>
      <c r="AC42" s="4084">
        <v>0</v>
      </c>
      <c r="AD42" s="4084">
        <v>12.879938552825809</v>
      </c>
      <c r="AE42" s="4084">
        <v>3.2421375198728142</v>
      </c>
      <c r="AF42" s="4084">
        <v>0</v>
      </c>
      <c r="AG42" s="4084">
        <v>1307.087011560141</v>
      </c>
      <c r="AH42" s="4084">
        <v>0</v>
      </c>
      <c r="AI42" s="4084">
        <v>0</v>
      </c>
      <c r="AJ42" s="4084">
        <v>171.95197009934355</v>
      </c>
      <c r="AK42" s="4084">
        <v>0</v>
      </c>
      <c r="AL42" s="4084">
        <v>453.69017729363799</v>
      </c>
      <c r="AM42" s="4084">
        <v>37240.907416889728</v>
      </c>
      <c r="AN42" s="957" t="s">
        <v>3258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130.27824486739291</v>
      </c>
      <c r="K43" s="4084">
        <v>130.0498010063267</v>
      </c>
      <c r="L43" s="4084">
        <v>0</v>
      </c>
      <c r="M43" s="4084">
        <v>1.5232416038849748E-2</v>
      </c>
      <c r="N43" s="4084">
        <v>130.03456859028785</v>
      </c>
      <c r="O43" s="4084">
        <v>0</v>
      </c>
      <c r="P43" s="4084">
        <v>0</v>
      </c>
      <c r="Q43" s="4084">
        <v>0</v>
      </c>
      <c r="R43" s="4084">
        <v>0</v>
      </c>
      <c r="S43" s="4084">
        <v>0</v>
      </c>
      <c r="T43" s="4084">
        <v>0</v>
      </c>
      <c r="U43" s="4084">
        <v>0.22844386106623582</v>
      </c>
      <c r="V43" s="4084">
        <v>0.22844386106623582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171.95197009934355</v>
      </c>
      <c r="AK43" s="4084">
        <v>0</v>
      </c>
      <c r="AL43" s="4084">
        <v>0</v>
      </c>
      <c r="AM43" s="4084">
        <v>302.23021496673647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28888.432229480029</v>
      </c>
      <c r="K44" s="4084">
        <v>24420.92637225764</v>
      </c>
      <c r="L44" s="4084">
        <v>8803.9918863074417</v>
      </c>
      <c r="M44" s="4084">
        <v>3.6240572948210144</v>
      </c>
      <c r="N44" s="4084">
        <v>15602.546319626672</v>
      </c>
      <c r="O44" s="4084">
        <v>2.9731232205784321</v>
      </c>
      <c r="P44" s="4084">
        <v>1.0647861199660371</v>
      </c>
      <c r="Q44" s="4084">
        <v>6.7261996881572239</v>
      </c>
      <c r="R44" s="4084">
        <v>0</v>
      </c>
      <c r="S44" s="4084">
        <v>0</v>
      </c>
      <c r="T44" s="4084">
        <v>0</v>
      </c>
      <c r="U44" s="4084">
        <v>4453.7761317025797</v>
      </c>
      <c r="V44" s="4084">
        <v>0.42632471728594501</v>
      </c>
      <c r="W44" s="4084">
        <v>4453.349806985294</v>
      </c>
      <c r="X44" s="4084">
        <v>13.729725519809261</v>
      </c>
      <c r="Y44" s="4084">
        <v>0</v>
      </c>
      <c r="Z44" s="4084">
        <v>3.791768403696512E-4</v>
      </c>
      <c r="AA44" s="4084">
        <v>0</v>
      </c>
      <c r="AB44" s="4084">
        <v>0</v>
      </c>
      <c r="AC44" s="4084">
        <v>0</v>
      </c>
      <c r="AD44" s="4084">
        <v>12.879938552825809</v>
      </c>
      <c r="AE44" s="4084">
        <v>0.84940779014308432</v>
      </c>
      <c r="AF44" s="4084">
        <v>0</v>
      </c>
      <c r="AG44" s="4084">
        <v>1307.087011560141</v>
      </c>
      <c r="AH44" s="4084">
        <v>0</v>
      </c>
      <c r="AI44" s="4084">
        <v>0</v>
      </c>
      <c r="AJ44" s="4084">
        <v>0</v>
      </c>
      <c r="AK44" s="4084">
        <v>0</v>
      </c>
      <c r="AL44" s="4084">
        <v>453.69017729363799</v>
      </c>
      <c r="AM44" s="4084">
        <v>30649.209418333809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2318.7965321514257</v>
      </c>
      <c r="K45" s="4084">
        <v>2316.4553878933093</v>
      </c>
      <c r="L45" s="4084">
        <v>0.92247667971530223</v>
      </c>
      <c r="M45" s="4084">
        <v>0.84490997587968408</v>
      </c>
      <c r="N45" s="4084">
        <v>311.17207230614684</v>
      </c>
      <c r="O45" s="4084">
        <v>106.78519260891856</v>
      </c>
      <c r="P45" s="4084">
        <v>37.346074075695867</v>
      </c>
      <c r="Q45" s="4084">
        <v>1859.3846622469532</v>
      </c>
      <c r="R45" s="4084">
        <v>0</v>
      </c>
      <c r="S45" s="4084">
        <v>0</v>
      </c>
      <c r="T45" s="4084">
        <v>0</v>
      </c>
      <c r="U45" s="4084">
        <v>0.4966974959612277</v>
      </c>
      <c r="V45" s="4084">
        <v>0.4966974959612277</v>
      </c>
      <c r="W45" s="4084">
        <v>0</v>
      </c>
      <c r="X45" s="4084">
        <v>1.8444467621550955</v>
      </c>
      <c r="Y45" s="4084">
        <v>0</v>
      </c>
      <c r="Z45" s="4084">
        <v>2.2750610422179072E-3</v>
      </c>
      <c r="AA45" s="4084">
        <v>0</v>
      </c>
      <c r="AB45" s="4084">
        <v>0</v>
      </c>
      <c r="AC45" s="4084">
        <v>0</v>
      </c>
      <c r="AD45" s="4084">
        <v>0</v>
      </c>
      <c r="AE45" s="4084">
        <v>1.8421717011128775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2318.7965321514257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3970.6712514377568</v>
      </c>
      <c r="K46" s="4084">
        <v>3969.6847325852304</v>
      </c>
      <c r="L46" s="4084">
        <v>4.6630961149459506E-2</v>
      </c>
      <c r="M46" s="4084">
        <v>2.291849752634274E-2</v>
      </c>
      <c r="N46" s="4084">
        <v>14.155573049263957</v>
      </c>
      <c r="O46" s="4084">
        <v>7.8722040564744383E-2</v>
      </c>
      <c r="P46" s="4084">
        <v>1.3741060266035858</v>
      </c>
      <c r="Q46" s="4084">
        <v>3.9253038349466918</v>
      </c>
      <c r="R46" s="4084">
        <v>3948.1750170857658</v>
      </c>
      <c r="S46" s="4084">
        <v>0</v>
      </c>
      <c r="T46" s="4084">
        <v>1.9064610894105669</v>
      </c>
      <c r="U46" s="4084">
        <v>0.4359608239095315</v>
      </c>
      <c r="V46" s="4084">
        <v>0.4359608239095315</v>
      </c>
      <c r="W46" s="4084">
        <v>0</v>
      </c>
      <c r="X46" s="4084">
        <v>0.55055802861685221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0.55055802861685221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3970.6712514377568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745.37400000000002</v>
      </c>
      <c r="D47" s="4084">
        <v>745.37400000000002</v>
      </c>
      <c r="E47" s="4084">
        <v>626.4</v>
      </c>
      <c r="F47" s="4084">
        <v>118.974</v>
      </c>
      <c r="G47" s="4084">
        <v>0</v>
      </c>
      <c r="H47" s="4084">
        <v>0</v>
      </c>
      <c r="I47" s="4084">
        <v>0</v>
      </c>
      <c r="J47" s="4084">
        <v>2965.2058125132112</v>
      </c>
      <c r="K47" s="4084">
        <v>2104.7718031674876</v>
      </c>
      <c r="L47" s="4084">
        <v>16.893519028629118</v>
      </c>
      <c r="M47" s="4084">
        <v>1436.3707159746061</v>
      </c>
      <c r="N47" s="4084">
        <v>590.96584547816758</v>
      </c>
      <c r="O47" s="4084">
        <v>3.583994439669957</v>
      </c>
      <c r="P47" s="4084">
        <v>3.8426695161061342</v>
      </c>
      <c r="Q47" s="4084">
        <v>52.675223611471921</v>
      </c>
      <c r="R47" s="4084">
        <v>0.43983511883678561</v>
      </c>
      <c r="S47" s="4084">
        <v>0</v>
      </c>
      <c r="T47" s="4084">
        <v>0</v>
      </c>
      <c r="U47" s="4084">
        <v>846.68099765394857</v>
      </c>
      <c r="V47" s="4084">
        <v>793.94588368336031</v>
      </c>
      <c r="W47" s="4084">
        <v>52.73511397058823</v>
      </c>
      <c r="X47" s="4084">
        <v>13.753011691774768</v>
      </c>
      <c r="Y47" s="4084">
        <v>0</v>
      </c>
      <c r="Z47" s="4084">
        <v>4.9854170971801741</v>
      </c>
      <c r="AA47" s="4084">
        <v>0</v>
      </c>
      <c r="AB47" s="4084">
        <v>0</v>
      </c>
      <c r="AC47" s="4084">
        <v>0</v>
      </c>
      <c r="AD47" s="4084">
        <v>0</v>
      </c>
      <c r="AE47" s="4084">
        <v>8.7675945945945948</v>
      </c>
      <c r="AF47" s="4084">
        <v>0</v>
      </c>
      <c r="AG47" s="4084">
        <v>9123.7741950893269</v>
      </c>
      <c r="AH47" s="4084">
        <v>0</v>
      </c>
      <c r="AI47" s="4084">
        <v>0</v>
      </c>
      <c r="AJ47" s="4084">
        <v>5390.0767460000006</v>
      </c>
      <c r="AK47" s="4084">
        <v>1375.7010737999999</v>
      </c>
      <c r="AL47" s="4084">
        <v>212.75127476463373</v>
      </c>
      <c r="AM47" s="4084">
        <v>19812.883102167172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1741.4046168428433</v>
      </c>
      <c r="K48" s="4084">
        <v>793.52211964502737</v>
      </c>
      <c r="L48" s="4084">
        <v>39.312992487797374</v>
      </c>
      <c r="M48" s="4084">
        <v>382.92714781289936</v>
      </c>
      <c r="N48" s="4084">
        <v>280.83243965161739</v>
      </c>
      <c r="O48" s="4084">
        <v>11.323862758159384</v>
      </c>
      <c r="P48" s="4084">
        <v>8.9287681598884596</v>
      </c>
      <c r="Q48" s="4084">
        <v>66.697103676341555</v>
      </c>
      <c r="R48" s="4084">
        <v>3.3894646377763147</v>
      </c>
      <c r="S48" s="4084">
        <v>0</v>
      </c>
      <c r="T48" s="4084">
        <v>0.11034046054756851</v>
      </c>
      <c r="U48" s="4084">
        <v>853.36113643774354</v>
      </c>
      <c r="V48" s="4084">
        <v>719.35833037156715</v>
      </c>
      <c r="W48" s="4084">
        <v>134.00280606617645</v>
      </c>
      <c r="X48" s="4084">
        <v>94.521360760072241</v>
      </c>
      <c r="Y48" s="4084">
        <v>0</v>
      </c>
      <c r="Z48" s="4084">
        <v>12.964182564518497</v>
      </c>
      <c r="AA48" s="4084">
        <v>0</v>
      </c>
      <c r="AB48" s="4084">
        <v>0</v>
      </c>
      <c r="AC48" s="4084">
        <v>0</v>
      </c>
      <c r="AD48" s="4084">
        <v>16.097314373632258</v>
      </c>
      <c r="AE48" s="4084">
        <v>65.459863821921488</v>
      </c>
      <c r="AF48" s="4084">
        <v>0</v>
      </c>
      <c r="AG48" s="4084">
        <v>3475.6963740135648</v>
      </c>
      <c r="AH48" s="4084">
        <v>0</v>
      </c>
      <c r="AI48" s="4084">
        <v>0</v>
      </c>
      <c r="AJ48" s="4084">
        <v>10315.818483396131</v>
      </c>
      <c r="AK48" s="4084">
        <v>125.59023274</v>
      </c>
      <c r="AL48" s="4084">
        <v>155.45569256798046</v>
      </c>
      <c r="AM48" s="4084">
        <v>15813.96539956052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1306.0118234266406</v>
      </c>
      <c r="K49" s="4084">
        <v>1270.0656477648711</v>
      </c>
      <c r="L49" s="4088">
        <v>45.808301938305505</v>
      </c>
      <c r="M49" s="4088">
        <v>102.06627101114216</v>
      </c>
      <c r="N49" s="4088">
        <v>628.41040950602348</v>
      </c>
      <c r="O49" s="4088">
        <v>2.321783260183456</v>
      </c>
      <c r="P49" s="4088">
        <v>1.8951225095035134</v>
      </c>
      <c r="Q49" s="4088">
        <v>7.6356287099638065</v>
      </c>
      <c r="R49" s="4088">
        <v>480.49439880779141</v>
      </c>
      <c r="S49" s="4088">
        <v>0</v>
      </c>
      <c r="T49" s="4088">
        <v>1.4337320219577139</v>
      </c>
      <c r="U49" s="4088">
        <v>20.39084779322674</v>
      </c>
      <c r="V49" s="4088">
        <v>19.883084006462035</v>
      </c>
      <c r="W49" s="4084">
        <v>0.50776378676470579</v>
      </c>
      <c r="X49" s="4084">
        <v>15.55532786854301</v>
      </c>
      <c r="Y49" s="4084">
        <v>0</v>
      </c>
      <c r="Z49" s="4084">
        <v>0.12386443452075276</v>
      </c>
      <c r="AA49" s="4084">
        <v>0</v>
      </c>
      <c r="AB49" s="4084">
        <v>0</v>
      </c>
      <c r="AC49" s="4084">
        <v>0</v>
      </c>
      <c r="AD49" s="4084">
        <v>0</v>
      </c>
      <c r="AE49" s="4084">
        <v>15.431463434022263</v>
      </c>
      <c r="AF49" s="4084">
        <v>0</v>
      </c>
      <c r="AG49" s="4084">
        <v>84.758096875895689</v>
      </c>
      <c r="AH49" s="4084">
        <v>0</v>
      </c>
      <c r="AI49" s="4084">
        <v>0</v>
      </c>
      <c r="AJ49" s="4084">
        <v>2437.9242853485634</v>
      </c>
      <c r="AK49" s="4084">
        <v>27.138783800000006</v>
      </c>
      <c r="AL49" s="4084">
        <v>827.01095561465092</v>
      </c>
      <c r="AM49" s="4084">
        <v>4682.8439450657506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  <row r="52" spans="1:40" s="948" customFormat="1">
      <c r="C52" s="947"/>
      <c r="D52" s="947"/>
      <c r="E52" s="947"/>
      <c r="F52" s="947"/>
      <c r="G52" s="947"/>
      <c r="H52" s="947"/>
      <c r="I52" s="947"/>
      <c r="J52" s="947"/>
      <c r="K52" s="947"/>
      <c r="L52" s="947"/>
      <c r="M52" s="947"/>
      <c r="N52" s="947"/>
      <c r="O52" s="947"/>
      <c r="P52" s="947"/>
      <c r="Q52" s="947"/>
      <c r="R52" s="947"/>
      <c r="S52" s="947"/>
      <c r="T52" s="947"/>
      <c r="U52" s="947"/>
      <c r="V52" s="947"/>
      <c r="W52" s="947"/>
      <c r="X52" s="947"/>
      <c r="Y52" s="947"/>
      <c r="Z52" s="947"/>
      <c r="AA52" s="947"/>
      <c r="AB52" s="947"/>
      <c r="AC52" s="947"/>
      <c r="AD52" s="947"/>
      <c r="AE52" s="947"/>
      <c r="AF52" s="947"/>
      <c r="AG52" s="947"/>
      <c r="AH52" s="947"/>
      <c r="AI52" s="947"/>
      <c r="AJ52" s="947"/>
      <c r="AK52" s="947"/>
      <c r="AL52" s="947"/>
      <c r="AM52" s="947"/>
      <c r="AN52" s="947"/>
    </row>
    <row r="53" spans="1:40" s="948" customFormat="1">
      <c r="C53" s="947"/>
      <c r="D53" s="947"/>
      <c r="E53" s="947"/>
      <c r="F53" s="947"/>
      <c r="G53" s="947"/>
      <c r="H53" s="947"/>
      <c r="I53" s="947"/>
      <c r="J53" s="947"/>
      <c r="K53" s="947"/>
      <c r="L53" s="947"/>
      <c r="M53" s="947"/>
      <c r="N53" s="947"/>
      <c r="O53" s="947"/>
      <c r="P53" s="947"/>
      <c r="Q53" s="947"/>
      <c r="R53" s="947"/>
      <c r="S53" s="947"/>
      <c r="T53" s="947"/>
      <c r="U53" s="947"/>
      <c r="V53" s="947"/>
      <c r="W53" s="947"/>
      <c r="X53" s="947"/>
      <c r="Y53" s="947"/>
      <c r="Z53" s="947"/>
      <c r="AA53" s="947"/>
      <c r="AB53" s="947"/>
      <c r="AC53" s="947"/>
      <c r="AD53" s="947"/>
      <c r="AE53" s="947"/>
      <c r="AF53" s="947"/>
      <c r="AG53" s="947"/>
      <c r="AH53" s="947"/>
      <c r="AI53" s="947"/>
      <c r="AJ53" s="947"/>
      <c r="AK53" s="947"/>
      <c r="AL53" s="947"/>
      <c r="AM53" s="947"/>
      <c r="AN53" s="947"/>
    </row>
    <row r="54" spans="1:40" s="948" customFormat="1">
      <c r="C54" s="947"/>
      <c r="D54" s="947"/>
      <c r="E54" s="947"/>
      <c r="F54" s="947"/>
      <c r="G54" s="947"/>
      <c r="H54" s="947"/>
      <c r="I54" s="947"/>
      <c r="J54" s="947"/>
      <c r="K54" s="947"/>
      <c r="L54" s="947"/>
      <c r="M54" s="947"/>
      <c r="N54" s="947"/>
      <c r="O54" s="947"/>
      <c r="P54" s="947"/>
      <c r="Q54" s="947"/>
      <c r="R54" s="947"/>
      <c r="S54" s="947"/>
      <c r="T54" s="947"/>
      <c r="U54" s="947"/>
      <c r="V54" s="947"/>
      <c r="W54" s="947"/>
      <c r="X54" s="947"/>
      <c r="Y54" s="947"/>
      <c r="Z54" s="947"/>
      <c r="AA54" s="947"/>
      <c r="AB54" s="947"/>
      <c r="AC54" s="947"/>
      <c r="AD54" s="947"/>
      <c r="AE54" s="947"/>
      <c r="AF54" s="947"/>
      <c r="AG54" s="947"/>
      <c r="AH54" s="947"/>
      <c r="AI54" s="947"/>
      <c r="AJ54" s="947"/>
      <c r="AK54" s="947"/>
      <c r="AL54" s="947"/>
      <c r="AM54" s="947"/>
      <c r="AN54" s="947"/>
    </row>
    <row r="55" spans="1:40" s="948" customFormat="1">
      <c r="C55" s="947"/>
      <c r="D55" s="947"/>
      <c r="E55" s="947"/>
      <c r="F55" s="947"/>
      <c r="G55" s="947"/>
      <c r="H55" s="947"/>
      <c r="I55" s="947"/>
      <c r="J55" s="947"/>
      <c r="K55" s="947"/>
      <c r="L55" s="947"/>
      <c r="M55" s="947"/>
      <c r="N55" s="947"/>
      <c r="O55" s="947"/>
      <c r="P55" s="947"/>
      <c r="Q55" s="947"/>
      <c r="R55" s="947"/>
      <c r="S55" s="947"/>
      <c r="T55" s="947"/>
      <c r="U55" s="947"/>
      <c r="V55" s="947"/>
      <c r="W55" s="947"/>
      <c r="X55" s="947"/>
      <c r="Y55" s="947"/>
      <c r="Z55" s="947"/>
      <c r="AA55" s="947"/>
      <c r="AB55" s="947"/>
      <c r="AC55" s="947"/>
      <c r="AD55" s="947"/>
      <c r="AE55" s="947"/>
      <c r="AF55" s="947"/>
      <c r="AG55" s="947"/>
      <c r="AH55" s="947"/>
      <c r="AI55" s="947"/>
      <c r="AJ55" s="947"/>
      <c r="AK55" s="947"/>
      <c r="AL55" s="947"/>
      <c r="AM55" s="947"/>
      <c r="AN55" s="947"/>
    </row>
  </sheetData>
  <mergeCells count="7">
    <mergeCell ref="AN3:AN8"/>
    <mergeCell ref="C8:AM8"/>
    <mergeCell ref="A1:AB1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Sheet90"/>
  <dimension ref="A1:AN55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93" t="s">
        <v>2643</v>
      </c>
      <c r="B1" s="4893"/>
      <c r="C1" s="4893"/>
      <c r="D1" s="4893"/>
      <c r="E1" s="4893"/>
      <c r="F1" s="4893"/>
      <c r="G1" s="4893"/>
      <c r="H1" s="4893"/>
      <c r="I1" s="4893"/>
      <c r="J1" s="4893"/>
      <c r="K1" s="4893"/>
      <c r="L1" s="4893"/>
      <c r="M1" s="4893"/>
      <c r="N1" s="4893"/>
      <c r="O1" s="4893"/>
      <c r="P1" s="4893"/>
      <c r="Q1" s="4893"/>
      <c r="R1" s="4893"/>
      <c r="S1" s="4893"/>
      <c r="T1" s="4893"/>
      <c r="U1" s="4893"/>
      <c r="V1" s="4893"/>
      <c r="W1" s="4893"/>
      <c r="X1" s="4893"/>
      <c r="Y1" s="4893"/>
      <c r="Z1" s="4893"/>
      <c r="AA1" s="4893"/>
      <c r="AB1" s="4893"/>
      <c r="AC1" s="4893"/>
      <c r="AD1" s="4893"/>
    </row>
    <row r="2" spans="1:40" ht="18" customHeight="1" thickBot="1">
      <c r="A2" s="1019" t="s">
        <v>2424</v>
      </c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  <c r="AN2" s="1020" t="s">
        <v>2423</v>
      </c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3232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3751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3765</v>
      </c>
      <c r="S6" s="983" t="s">
        <v>3767</v>
      </c>
      <c r="T6" s="983" t="s">
        <v>3765</v>
      </c>
      <c r="U6" s="3849" t="s">
        <v>2400</v>
      </c>
      <c r="V6" s="984" t="s">
        <v>2388</v>
      </c>
      <c r="W6" s="983" t="s">
        <v>2387</v>
      </c>
      <c r="X6" s="4886" t="s">
        <v>3756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3790</v>
      </c>
      <c r="AE7" s="3875" t="s">
        <v>3800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793.80000000000007</v>
      </c>
      <c r="D9" s="4084">
        <v>793.80000000000007</v>
      </c>
      <c r="E9" s="4084">
        <v>793.80000000000007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188.15519016000002</v>
      </c>
      <c r="AG9" s="4084">
        <v>0</v>
      </c>
      <c r="AH9" s="4084">
        <v>1222.9642290000002</v>
      </c>
      <c r="AI9" s="4084">
        <v>34764.869776000007</v>
      </c>
      <c r="AJ9" s="4084">
        <v>0</v>
      </c>
      <c r="AK9" s="4084">
        <v>0</v>
      </c>
      <c r="AL9" s="4084">
        <v>12839.204255146222</v>
      </c>
      <c r="AM9" s="4084">
        <v>49808.993450306232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81687.566480559995</v>
      </c>
      <c r="D10" s="4084">
        <v>5273.6624805599995</v>
      </c>
      <c r="E10" s="4084">
        <v>0</v>
      </c>
      <c r="F10" s="4084">
        <v>5273.6624805599995</v>
      </c>
      <c r="G10" s="4084">
        <v>76413.903999999995</v>
      </c>
      <c r="H10" s="4084">
        <v>23903.599999999999</v>
      </c>
      <c r="I10" s="4084">
        <v>52510.303999999996</v>
      </c>
      <c r="J10" s="4084">
        <v>188319.57727465406</v>
      </c>
      <c r="K10" s="4084">
        <v>107479.44523428935</v>
      </c>
      <c r="L10" s="4084">
        <v>19507.261889694761</v>
      </c>
      <c r="M10" s="4084">
        <v>2585.8040013710647</v>
      </c>
      <c r="N10" s="4084">
        <v>47798.588378297289</v>
      </c>
      <c r="O10" s="4084">
        <v>445.60707720556445</v>
      </c>
      <c r="P10" s="4084">
        <v>40.962900056915743</v>
      </c>
      <c r="Q10" s="4084">
        <v>16044.364941008744</v>
      </c>
      <c r="R10" s="4084">
        <v>21056.281026953897</v>
      </c>
      <c r="S10" s="4084">
        <v>0</v>
      </c>
      <c r="T10" s="4084">
        <v>0.57501970111287759</v>
      </c>
      <c r="U10" s="4084">
        <v>9048.4493854848624</v>
      </c>
      <c r="V10" s="4084">
        <v>4577.4647512564625</v>
      </c>
      <c r="W10" s="4084">
        <v>4470.9846342284009</v>
      </c>
      <c r="X10" s="4084">
        <v>71791.682654879856</v>
      </c>
      <c r="Y10" s="4084">
        <v>54858.995414850244</v>
      </c>
      <c r="Z10" s="4084">
        <v>359.67417439507153</v>
      </c>
      <c r="AA10" s="4084">
        <v>5956.4162511492732</v>
      </c>
      <c r="AB10" s="4084">
        <v>3216.1484038712238</v>
      </c>
      <c r="AC10" s="4084">
        <v>15.041162897677436</v>
      </c>
      <c r="AD10" s="4084">
        <v>328.37069498964803</v>
      </c>
      <c r="AE10" s="4084">
        <v>7057.0365527267149</v>
      </c>
      <c r="AF10" s="4084">
        <v>43508.857599272007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313516.00135448604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150185.43084734271</v>
      </c>
      <c r="K11" s="4084">
        <v>99998.080431553419</v>
      </c>
      <c r="L11" s="4084">
        <v>19459.436970052153</v>
      </c>
      <c r="M11" s="4084">
        <v>2584.3130774856913</v>
      </c>
      <c r="N11" s="4084">
        <v>47760.366236083777</v>
      </c>
      <c r="O11" s="4084">
        <v>445.60707720556445</v>
      </c>
      <c r="P11" s="4084">
        <v>40.962900056915743</v>
      </c>
      <c r="Q11" s="4084">
        <v>8651.1131437154218</v>
      </c>
      <c r="R11" s="4084">
        <v>21056.281026953897</v>
      </c>
      <c r="S11" s="4084">
        <v>0</v>
      </c>
      <c r="T11" s="4084">
        <v>0</v>
      </c>
      <c r="U11" s="4084">
        <v>2640.1199513751017</v>
      </c>
      <c r="V11" s="4084">
        <v>1031.1037925759288</v>
      </c>
      <c r="W11" s="4084">
        <v>1609.0161587991727</v>
      </c>
      <c r="X11" s="4084">
        <v>47547.230464414191</v>
      </c>
      <c r="Y11" s="4084">
        <v>30636.010584964864</v>
      </c>
      <c r="Z11" s="4084">
        <v>358.87439314626391</v>
      </c>
      <c r="AA11" s="4084">
        <v>5951.4353365793213</v>
      </c>
      <c r="AB11" s="4084">
        <v>3200.4617391096976</v>
      </c>
      <c r="AC11" s="4084">
        <v>15.041162897677436</v>
      </c>
      <c r="AD11" s="4084">
        <v>328.37069498964803</v>
      </c>
      <c r="AE11" s="4084">
        <v>7057.0365527267149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150185.43084734271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38134.146427311352</v>
      </c>
      <c r="K12" s="4084">
        <v>7481.3648027359304</v>
      </c>
      <c r="L12" s="4084">
        <v>47.824919642607313</v>
      </c>
      <c r="M12" s="4084">
        <v>1.4909238853736091</v>
      </c>
      <c r="N12" s="4084">
        <v>38.222142213513514</v>
      </c>
      <c r="O12" s="4084">
        <v>0</v>
      </c>
      <c r="P12" s="4084">
        <v>0</v>
      </c>
      <c r="Q12" s="4084">
        <v>7393.2517972933229</v>
      </c>
      <c r="R12" s="4084">
        <v>0</v>
      </c>
      <c r="S12" s="4084">
        <v>0</v>
      </c>
      <c r="T12" s="4084">
        <v>0.57501970111287759</v>
      </c>
      <c r="U12" s="4084">
        <v>6408.3294341097608</v>
      </c>
      <c r="V12" s="4084">
        <v>3546.3609586805333</v>
      </c>
      <c r="W12" s="4084">
        <v>2861.968475429228</v>
      </c>
      <c r="X12" s="4084">
        <v>24244.452190465658</v>
      </c>
      <c r="Y12" s="4084">
        <v>24222.984829885372</v>
      </c>
      <c r="Z12" s="4084">
        <v>0.79978124880763113</v>
      </c>
      <c r="AA12" s="4084">
        <v>4.9809145699515343</v>
      </c>
      <c r="AB12" s="4084">
        <v>15.686664761526231</v>
      </c>
      <c r="AC12" s="4084">
        <v>0</v>
      </c>
      <c r="AD12" s="4084">
        <v>0</v>
      </c>
      <c r="AE12" s="4084">
        <v>0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38134.146427311352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-66278.892195434353</v>
      </c>
      <c r="K13" s="4084">
        <v>-51539.036089051835</v>
      </c>
      <c r="L13" s="4084">
        <v>-9807.6677612095391</v>
      </c>
      <c r="M13" s="4084">
        <v>-526.71534648076306</v>
      </c>
      <c r="N13" s="4084">
        <v>-24637.694018900002</v>
      </c>
      <c r="O13" s="4084">
        <v>-83.670436250079504</v>
      </c>
      <c r="P13" s="4084">
        <v>0</v>
      </c>
      <c r="Q13" s="4084">
        <v>-1594.76804254372</v>
      </c>
      <c r="R13" s="4084">
        <v>-14878.650066141177</v>
      </c>
      <c r="S13" s="4084">
        <v>0</v>
      </c>
      <c r="T13" s="4084">
        <v>-9.8704175265500798</v>
      </c>
      <c r="U13" s="4084">
        <v>-126.08549697785135</v>
      </c>
      <c r="V13" s="4084">
        <v>-78.263543637318264</v>
      </c>
      <c r="W13" s="4084">
        <v>-47.821953340533085</v>
      </c>
      <c r="X13" s="4084">
        <v>-14613.770609404666</v>
      </c>
      <c r="Y13" s="4084">
        <v>-5863.8588474710668</v>
      </c>
      <c r="Z13" s="4084">
        <v>-152.45561813990463</v>
      </c>
      <c r="AA13" s="4084">
        <v>-4304.4822974806139</v>
      </c>
      <c r="AB13" s="4084">
        <v>-2429.7223932750398</v>
      </c>
      <c r="AC13" s="4084">
        <v>0</v>
      </c>
      <c r="AD13" s="4084">
        <v>-5.0559672049689439</v>
      </c>
      <c r="AE13" s="4084">
        <v>-1858.1954858330723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-66278.892195434353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-8742.3640387445157</v>
      </c>
      <c r="K14" s="4084">
        <v>-8742.3640387445157</v>
      </c>
      <c r="L14" s="4084">
        <v>0</v>
      </c>
      <c r="M14" s="4084">
        <v>0</v>
      </c>
      <c r="N14" s="4084">
        <v>-825.2063932783783</v>
      </c>
      <c r="O14" s="4084">
        <v>-25.31270285627981</v>
      </c>
      <c r="P14" s="4084">
        <v>0</v>
      </c>
      <c r="Q14" s="4084">
        <v>-6284.6519270651834</v>
      </c>
      <c r="R14" s="4084">
        <v>-1607.1930155446739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-8742.3640387445157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-76.34</v>
      </c>
      <c r="D15" s="4084">
        <v>-76.34</v>
      </c>
      <c r="E15" s="4084">
        <v>-111.15</v>
      </c>
      <c r="F15" s="4084">
        <v>34.809999999999995</v>
      </c>
      <c r="G15" s="4084">
        <v>0</v>
      </c>
      <c r="H15" s="4084">
        <v>0</v>
      </c>
      <c r="I15" s="4084">
        <v>0</v>
      </c>
      <c r="J15" s="4084">
        <v>-328.12036643308613</v>
      </c>
      <c r="K15" s="4084">
        <v>-532.13708424785398</v>
      </c>
      <c r="L15" s="4084">
        <v>-81.415416093799749</v>
      </c>
      <c r="M15" s="4084">
        <v>-71.236724751510337</v>
      </c>
      <c r="N15" s="4084">
        <v>-344.14868405675696</v>
      </c>
      <c r="O15" s="4084">
        <v>6.0219772402225775</v>
      </c>
      <c r="P15" s="4084">
        <v>1.0392192189189189</v>
      </c>
      <c r="Q15" s="4084">
        <v>-89.160029602543574</v>
      </c>
      <c r="R15" s="4084">
        <v>46.953292791891833</v>
      </c>
      <c r="S15" s="4084">
        <v>0</v>
      </c>
      <c r="T15" s="4084">
        <v>-0.19071899427662961</v>
      </c>
      <c r="U15" s="4084">
        <v>64.300070910271643</v>
      </c>
      <c r="V15" s="4084">
        <v>69.722218447495933</v>
      </c>
      <c r="W15" s="4084">
        <v>-5.4221475372242898</v>
      </c>
      <c r="X15" s="4084">
        <v>139.7166469044962</v>
      </c>
      <c r="Y15" s="4084">
        <v>84.572986755167108</v>
      </c>
      <c r="Z15" s="4084">
        <v>2.1730686724960249</v>
      </c>
      <c r="AA15" s="4084">
        <v>18.36347078578353</v>
      </c>
      <c r="AB15" s="4084">
        <v>16.61363096184418</v>
      </c>
      <c r="AC15" s="4084">
        <v>9.5394986142093297E-2</v>
      </c>
      <c r="AD15" s="4084">
        <v>9.3606920082815748</v>
      </c>
      <c r="AE15" s="4084">
        <v>8.537402734781665</v>
      </c>
      <c r="AF15" s="4084">
        <v>260.89159308453873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-143.56877334854744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742.1400000000001</v>
      </c>
      <c r="D16" s="4084">
        <v>742.1400000000001</v>
      </c>
      <c r="E16" s="4084">
        <v>667.80000000000007</v>
      </c>
      <c r="F16" s="4084">
        <v>74.339999999999989</v>
      </c>
      <c r="G16" s="4084">
        <v>0</v>
      </c>
      <c r="H16" s="4084">
        <v>0</v>
      </c>
      <c r="I16" s="4084">
        <v>0</v>
      </c>
      <c r="J16" s="4084">
        <v>6717.6989496987426</v>
      </c>
      <c r="K16" s="4084">
        <v>4232.9560770928456</v>
      </c>
      <c r="L16" s="4084">
        <v>549.94490180667731</v>
      </c>
      <c r="M16" s="4084">
        <v>239.53843551462637</v>
      </c>
      <c r="N16" s="4084">
        <v>1242.8222589405407</v>
      </c>
      <c r="O16" s="4084">
        <v>42.500877567090626</v>
      </c>
      <c r="P16" s="4084">
        <v>4.6939036310015894</v>
      </c>
      <c r="Q16" s="4084">
        <v>1737.3031801653419</v>
      </c>
      <c r="R16" s="4084">
        <v>414.34117229475351</v>
      </c>
      <c r="S16" s="4084">
        <v>0</v>
      </c>
      <c r="T16" s="4084">
        <v>1.8113471728139903</v>
      </c>
      <c r="U16" s="4084">
        <v>437.5669528373399</v>
      </c>
      <c r="V16" s="4084">
        <v>277.09786817649433</v>
      </c>
      <c r="W16" s="4084">
        <v>160.46908466084557</v>
      </c>
      <c r="X16" s="4084">
        <v>2047.1759197685574</v>
      </c>
      <c r="Y16" s="4084">
        <v>1570.5804622922099</v>
      </c>
      <c r="Z16" s="4084">
        <v>20.289577712241655</v>
      </c>
      <c r="AA16" s="4084">
        <v>121.43217907641358</v>
      </c>
      <c r="AB16" s="4084">
        <v>236.54505486486482</v>
      </c>
      <c r="AC16" s="4084">
        <v>1.3723755861022535</v>
      </c>
      <c r="AD16" s="4084">
        <v>16.794852173913046</v>
      </c>
      <c r="AE16" s="4084">
        <v>80.161418062812118</v>
      </c>
      <c r="AF16" s="4084">
        <v>4217.6310009818362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11677.469950680579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-818.48</v>
      </c>
      <c r="D17" s="4084">
        <v>-818.48</v>
      </c>
      <c r="E17" s="4084">
        <v>-778.95</v>
      </c>
      <c r="F17" s="4084">
        <v>-39.53</v>
      </c>
      <c r="G17" s="4084">
        <v>0</v>
      </c>
      <c r="H17" s="4084">
        <v>0</v>
      </c>
      <c r="I17" s="4084">
        <v>0</v>
      </c>
      <c r="J17" s="4084">
        <v>-7045.8193161318286</v>
      </c>
      <c r="K17" s="4084">
        <v>-4765.0931613406992</v>
      </c>
      <c r="L17" s="4084">
        <v>-631.36031790047696</v>
      </c>
      <c r="M17" s="4084">
        <v>-310.77516026613671</v>
      </c>
      <c r="N17" s="4084">
        <v>-1586.9709429972975</v>
      </c>
      <c r="O17" s="4084">
        <v>-36.478900326868043</v>
      </c>
      <c r="P17" s="4084">
        <v>-3.6546844120826707</v>
      </c>
      <c r="Q17" s="4084">
        <v>-1826.4632097678855</v>
      </c>
      <c r="R17" s="4084">
        <v>-367.38787950286167</v>
      </c>
      <c r="S17" s="4084">
        <v>0</v>
      </c>
      <c r="T17" s="4084">
        <v>-2.0020661670906201</v>
      </c>
      <c r="U17" s="4084">
        <v>-373.26688192706831</v>
      </c>
      <c r="V17" s="4084">
        <v>-207.37564972899841</v>
      </c>
      <c r="W17" s="4084">
        <v>-165.89123219806987</v>
      </c>
      <c r="X17" s="4084">
        <v>-1907.4592728640612</v>
      </c>
      <c r="Y17" s="4084">
        <v>-1486.0074755370429</v>
      </c>
      <c r="Z17" s="4084">
        <v>-18.11650903974563</v>
      </c>
      <c r="AA17" s="4084">
        <v>-103.06870829063004</v>
      </c>
      <c r="AB17" s="4084">
        <v>-219.93142390302069</v>
      </c>
      <c r="AC17" s="4084">
        <v>-1.2769805999601602</v>
      </c>
      <c r="AD17" s="4084">
        <v>-7.4341601656314698</v>
      </c>
      <c r="AE17" s="4084">
        <v>-71.624015328030453</v>
      </c>
      <c r="AF17" s="4084">
        <v>-3956.7394078972975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-11821.038724029126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2996.1736330841927</v>
      </c>
      <c r="D18" s="4086">
        <v>-397.97987059199966</v>
      </c>
      <c r="E18" s="4086">
        <v>10.860119999999938</v>
      </c>
      <c r="F18" s="4086">
        <v>-408.83999059199959</v>
      </c>
      <c r="G18" s="4086">
        <v>3394.1535036761925</v>
      </c>
      <c r="H18" s="4086">
        <v>1823.4649999999965</v>
      </c>
      <c r="I18" s="4086">
        <v>1570.688503676196</v>
      </c>
      <c r="J18" s="4086">
        <v>-3880.0012603981181</v>
      </c>
      <c r="K18" s="4086">
        <v>-2165.2356114569079</v>
      </c>
      <c r="L18" s="4086">
        <v>-147.39523859300971</v>
      </c>
      <c r="M18" s="4086">
        <v>279.83604909205087</v>
      </c>
      <c r="N18" s="4086">
        <v>-38.793836148157425</v>
      </c>
      <c r="O18" s="4086">
        <v>-111.46389580715427</v>
      </c>
      <c r="P18" s="4086">
        <v>79.04317403624799</v>
      </c>
      <c r="Q18" s="4086">
        <v>-2387.2004909244833</v>
      </c>
      <c r="R18" s="4086">
        <v>145.67391446136571</v>
      </c>
      <c r="S18" s="4086">
        <v>0</v>
      </c>
      <c r="T18" s="4086">
        <v>15.064712426232115</v>
      </c>
      <c r="U18" s="4086">
        <v>315.88617683847815</v>
      </c>
      <c r="V18" s="4086">
        <v>-490.68833110177775</v>
      </c>
      <c r="W18" s="4086">
        <v>806.5745079402559</v>
      </c>
      <c r="X18" s="4086">
        <v>-2030.6518257796884</v>
      </c>
      <c r="Y18" s="4086">
        <v>1275.3867237004815</v>
      </c>
      <c r="Z18" s="4086">
        <v>-33.931593939586605</v>
      </c>
      <c r="AA18" s="4086">
        <v>-38.15505390080807</v>
      </c>
      <c r="AB18" s="4086">
        <v>-207.24383679650191</v>
      </c>
      <c r="AC18" s="4086">
        <v>-3.8985155484185301E-7</v>
      </c>
      <c r="AD18" s="4086">
        <v>-228.98020356107654</v>
      </c>
      <c r="AE18" s="4086">
        <v>-2797.7278608923452</v>
      </c>
      <c r="AF18" s="4086">
        <v>-355.22675242041441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-1239.0543797343398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85401.200113644183</v>
      </c>
      <c r="D19" s="4084">
        <v>5593.1426099680002</v>
      </c>
      <c r="E19" s="4084">
        <v>693.51012000000003</v>
      </c>
      <c r="F19" s="4084">
        <v>4899.6324899680003</v>
      </c>
      <c r="G19" s="4084">
        <v>79808.057503676187</v>
      </c>
      <c r="H19" s="4084">
        <v>25727.064999999995</v>
      </c>
      <c r="I19" s="4084">
        <v>54080.992503676192</v>
      </c>
      <c r="J19" s="4084">
        <v>109090.19941364399</v>
      </c>
      <c r="K19" s="4084">
        <v>44500.67241078824</v>
      </c>
      <c r="L19" s="4084">
        <v>9470.7834737984122</v>
      </c>
      <c r="M19" s="4084">
        <v>2267.6879792308423</v>
      </c>
      <c r="N19" s="4084">
        <v>21952.745445913995</v>
      </c>
      <c r="O19" s="4084">
        <v>231.18201953227342</v>
      </c>
      <c r="P19" s="4084">
        <v>121.04529331208265</v>
      </c>
      <c r="Q19" s="4084">
        <v>5688.5844508728142</v>
      </c>
      <c r="R19" s="4084">
        <v>4763.0651525213034</v>
      </c>
      <c r="S19" s="4084">
        <v>0</v>
      </c>
      <c r="T19" s="4084">
        <v>5.5785956065182827</v>
      </c>
      <c r="U19" s="4084">
        <v>9302.5501362557625</v>
      </c>
      <c r="V19" s="4084">
        <v>4078.2350949648621</v>
      </c>
      <c r="W19" s="4084">
        <v>5224.3150412908999</v>
      </c>
      <c r="X19" s="4084">
        <v>55286.976866599987</v>
      </c>
      <c r="Y19" s="4084">
        <v>50355.096277834818</v>
      </c>
      <c r="Z19" s="4084">
        <v>175.46003098807631</v>
      </c>
      <c r="AA19" s="4084">
        <v>1632.1423705536347</v>
      </c>
      <c r="AB19" s="4084">
        <v>595.79580476152614</v>
      </c>
      <c r="AC19" s="4084">
        <v>15.136557493967976</v>
      </c>
      <c r="AD19" s="4084">
        <v>103.69521623188407</v>
      </c>
      <c r="AE19" s="4084">
        <v>2409.6506087360794</v>
      </c>
      <c r="AF19" s="4084">
        <v>43602.677630096136</v>
      </c>
      <c r="AG19" s="4084">
        <v>0</v>
      </c>
      <c r="AH19" s="4084">
        <v>1222.9642290000002</v>
      </c>
      <c r="AI19" s="4084">
        <v>34764.869776000007</v>
      </c>
      <c r="AJ19" s="4084">
        <v>0</v>
      </c>
      <c r="AK19" s="4084">
        <v>0</v>
      </c>
      <c r="AL19" s="4084">
        <v>12839.204255146222</v>
      </c>
      <c r="AM19" s="4100">
        <v>286921.11541753053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-50552.043024800005</v>
      </c>
      <c r="D20" s="4084">
        <v>-1054.2519127999999</v>
      </c>
      <c r="E20" s="4084">
        <v>-110.26781999999999</v>
      </c>
      <c r="F20" s="4084">
        <v>-943.98409279999987</v>
      </c>
      <c r="G20" s="4084">
        <v>-49497.791112000006</v>
      </c>
      <c r="H20" s="4084">
        <v>0</v>
      </c>
      <c r="I20" s="4084">
        <v>-49497.791112000006</v>
      </c>
      <c r="J20" s="4084">
        <v>-2236.6938654771839</v>
      </c>
      <c r="K20" s="4084">
        <v>-2012.5947911329094</v>
      </c>
      <c r="L20" s="4084">
        <v>-0.48890225023847378</v>
      </c>
      <c r="M20" s="4084">
        <v>-2.272408687440381</v>
      </c>
      <c r="N20" s="4084">
        <v>-12.647881610810812</v>
      </c>
      <c r="O20" s="4084">
        <v>-4.6020060572337047E-2</v>
      </c>
      <c r="P20" s="4084">
        <v>0</v>
      </c>
      <c r="Q20" s="4084">
        <v>-1997.1395785238476</v>
      </c>
      <c r="R20" s="4084">
        <v>0</v>
      </c>
      <c r="S20" s="4084">
        <v>0</v>
      </c>
      <c r="T20" s="4084">
        <v>0</v>
      </c>
      <c r="U20" s="4084">
        <v>-88.265178661737238</v>
      </c>
      <c r="V20" s="4084">
        <v>-76.718090256865906</v>
      </c>
      <c r="W20" s="4084">
        <v>-11.547088404871323</v>
      </c>
      <c r="X20" s="4084">
        <v>-135.83389568253725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-135.83389568253725</v>
      </c>
      <c r="AF20" s="4084">
        <v>-42751.369313592135</v>
      </c>
      <c r="AG20" s="4084">
        <v>21678.392765018725</v>
      </c>
      <c r="AH20" s="4084">
        <v>-1222.9642290000002</v>
      </c>
      <c r="AI20" s="4084">
        <v>-34764.869776000007</v>
      </c>
      <c r="AJ20" s="4084">
        <v>41594.313057999992</v>
      </c>
      <c r="AK20" s="4084">
        <v>1967</v>
      </c>
      <c r="AL20" s="4084">
        <v>-5243.9500220135951</v>
      </c>
      <c r="AM20" s="4100">
        <v>-71532.184407864203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-50552.043024800005</v>
      </c>
      <c r="D21" s="4084">
        <v>-1054.2519127999999</v>
      </c>
      <c r="E21" s="4084">
        <v>-110.26781999999999</v>
      </c>
      <c r="F21" s="4084">
        <v>-943.98409279999987</v>
      </c>
      <c r="G21" s="4084">
        <v>-49497.791112000006</v>
      </c>
      <c r="H21" s="4084">
        <v>0</v>
      </c>
      <c r="I21" s="4084">
        <v>-49497.791112000006</v>
      </c>
      <c r="J21" s="4084">
        <v>-2015.0214948413875</v>
      </c>
      <c r="K21" s="4084">
        <v>-1890.5084807794915</v>
      </c>
      <c r="L21" s="4084">
        <v>-0.48890225023847378</v>
      </c>
      <c r="M21" s="4084">
        <v>-2.2523078160572334</v>
      </c>
      <c r="N21" s="4084">
        <v>-11.807668886486487</v>
      </c>
      <c r="O21" s="4084">
        <v>0</v>
      </c>
      <c r="P21" s="4084">
        <v>0</v>
      </c>
      <c r="Q21" s="4084">
        <v>-1875.9596018267093</v>
      </c>
      <c r="R21" s="4084">
        <v>0</v>
      </c>
      <c r="S21" s="4084">
        <v>0</v>
      </c>
      <c r="T21" s="4084">
        <v>0</v>
      </c>
      <c r="U21" s="4084">
        <v>-0.79746349114885251</v>
      </c>
      <c r="V21" s="4084">
        <v>-5.2375354200323104E-2</v>
      </c>
      <c r="W21" s="4084">
        <v>-0.74508813694852938</v>
      </c>
      <c r="X21" s="4084">
        <v>-123.71555057074721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-123.71555057074721</v>
      </c>
      <c r="AF21" s="4084">
        <v>-18585.154349919998</v>
      </c>
      <c r="AG21" s="4084">
        <v>-304.39041178899072</v>
      </c>
      <c r="AH21" s="4084">
        <v>-1222.9642290000002</v>
      </c>
      <c r="AI21" s="4084">
        <v>-34764.869776000007</v>
      </c>
      <c r="AJ21" s="4084">
        <v>45415.842511999988</v>
      </c>
      <c r="AK21" s="4084">
        <v>1338.8953130115617</v>
      </c>
      <c r="AL21" s="4084">
        <v>-5243.9500220135951</v>
      </c>
      <c r="AM21" s="4100">
        <v>-65933.655483352428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-121.32186569821843</v>
      </c>
      <c r="K22" s="4084">
        <v>-121.26827872527821</v>
      </c>
      <c r="L22" s="4084">
        <v>0</v>
      </c>
      <c r="M22" s="4084">
        <v>0</v>
      </c>
      <c r="N22" s="4084">
        <v>-4.2281967567567573E-2</v>
      </c>
      <c r="O22" s="4084">
        <v>-4.6020060572337047E-2</v>
      </c>
      <c r="P22" s="4084">
        <v>0</v>
      </c>
      <c r="Q22" s="4084">
        <v>-121.1799766971383</v>
      </c>
      <c r="R22" s="4084">
        <v>0</v>
      </c>
      <c r="S22" s="4084">
        <v>0</v>
      </c>
      <c r="T22" s="4084">
        <v>0</v>
      </c>
      <c r="U22" s="4084">
        <v>-5.3586972940226164E-2</v>
      </c>
      <c r="V22" s="4084">
        <v>-5.3586972940226164E-2</v>
      </c>
      <c r="W22" s="4084">
        <v>0</v>
      </c>
      <c r="X22" s="4084">
        <v>0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0</v>
      </c>
      <c r="AF22" s="4084">
        <v>-2005.1138559999997</v>
      </c>
      <c r="AG22" s="4084">
        <v>-306.99866115099996</v>
      </c>
      <c r="AH22" s="4084">
        <v>0</v>
      </c>
      <c r="AI22" s="4084">
        <v>0</v>
      </c>
      <c r="AJ22" s="4084">
        <v>0</v>
      </c>
      <c r="AK22" s="4084">
        <v>689.40118698843833</v>
      </c>
      <c r="AL22" s="4084">
        <v>0</v>
      </c>
      <c r="AM22" s="4100">
        <v>-1744.0331958607799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-100.35050493757808</v>
      </c>
      <c r="K23" s="4084">
        <v>-0.8180316281399046</v>
      </c>
      <c r="L23" s="4084">
        <v>0</v>
      </c>
      <c r="M23" s="4084">
        <v>-2.0100871383147853E-2</v>
      </c>
      <c r="N23" s="4084">
        <v>-0.79793075675675673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-87.414128197648154</v>
      </c>
      <c r="V23" s="4084">
        <v>-76.612127929725361</v>
      </c>
      <c r="W23" s="4084">
        <v>-10.802000267922793</v>
      </c>
      <c r="X23" s="4084">
        <v>-12.118345111790022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-12.118345111790022</v>
      </c>
      <c r="AF23" s="4084">
        <v>-22076.00606</v>
      </c>
      <c r="AG23" s="4084">
        <v>21361.339291180167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-815.01727375741029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-85.095047672134854</v>
      </c>
      <c r="AG24" s="4086">
        <v>928.44254677854565</v>
      </c>
      <c r="AH24" s="4086">
        <v>0</v>
      </c>
      <c r="AI24" s="4086">
        <v>0</v>
      </c>
      <c r="AJ24" s="4086">
        <v>-3821.5294539999968</v>
      </c>
      <c r="AK24" s="4086">
        <v>-61.29649999999981</v>
      </c>
      <c r="AL24" s="4086">
        <v>0</v>
      </c>
      <c r="AM24" s="4087">
        <v>-3039.4784548935859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34849.157088844178</v>
      </c>
      <c r="D25" s="4084">
        <v>4538.8906971679999</v>
      </c>
      <c r="E25" s="4084">
        <v>583.2423</v>
      </c>
      <c r="F25" s="4084">
        <v>3955.648397168</v>
      </c>
      <c r="G25" s="4084">
        <v>30310.266391676178</v>
      </c>
      <c r="H25" s="4084">
        <v>25727.064999999995</v>
      </c>
      <c r="I25" s="4084">
        <v>4583.2013916761825</v>
      </c>
      <c r="J25" s="4084">
        <v>106853.50554816682</v>
      </c>
      <c r="K25" s="4084">
        <v>42488.077619655342</v>
      </c>
      <c r="L25" s="4084">
        <v>9470.2945715481783</v>
      </c>
      <c r="M25" s="4084">
        <v>2265.4155705434018</v>
      </c>
      <c r="N25" s="4084">
        <v>21940.097564303189</v>
      </c>
      <c r="O25" s="4084">
        <v>231.13599947170115</v>
      </c>
      <c r="P25" s="4084">
        <v>121.04529331208266</v>
      </c>
      <c r="Q25" s="4084">
        <v>3691.4448723489668</v>
      </c>
      <c r="R25" s="4084">
        <v>4763.0651525213034</v>
      </c>
      <c r="S25" s="4084">
        <v>0</v>
      </c>
      <c r="T25" s="4084">
        <v>5.5785956065182818</v>
      </c>
      <c r="U25" s="4084">
        <v>9214.2849575940236</v>
      </c>
      <c r="V25" s="4084">
        <v>4001.517004707996</v>
      </c>
      <c r="W25" s="4084">
        <v>5212.7679528860281</v>
      </c>
      <c r="X25" s="4084">
        <v>55151.142970917455</v>
      </c>
      <c r="Y25" s="4084">
        <v>50355.096277834818</v>
      </c>
      <c r="Z25" s="4084">
        <v>175.46003098807637</v>
      </c>
      <c r="AA25" s="4084">
        <v>1632.1423705536347</v>
      </c>
      <c r="AB25" s="4084">
        <v>595.79580476152614</v>
      </c>
      <c r="AC25" s="4084">
        <v>15.136557493967976</v>
      </c>
      <c r="AD25" s="4084">
        <v>103.69521623188406</v>
      </c>
      <c r="AE25" s="4084">
        <v>2273.8167130535421</v>
      </c>
      <c r="AF25" s="4084">
        <v>851.308316504</v>
      </c>
      <c r="AG25" s="4084">
        <v>21678.392765018725</v>
      </c>
      <c r="AH25" s="4084">
        <v>0</v>
      </c>
      <c r="AI25" s="4084">
        <v>0</v>
      </c>
      <c r="AJ25" s="4084">
        <v>41594.313057999992</v>
      </c>
      <c r="AK25" s="4084">
        <v>1967.0000000000002</v>
      </c>
      <c r="AL25" s="4084">
        <v>7595.2542331326267</v>
      </c>
      <c r="AM25" s="4100">
        <v>215388.93100966635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34177.060788844181</v>
      </c>
      <c r="D26" s="4084">
        <v>3866.7943971680002</v>
      </c>
      <c r="E26" s="4084">
        <v>0</v>
      </c>
      <c r="F26" s="4084">
        <v>3866.7943971680002</v>
      </c>
      <c r="G26" s="4084">
        <v>30310.266391676178</v>
      </c>
      <c r="H26" s="4084">
        <v>25727.064999999995</v>
      </c>
      <c r="I26" s="4084">
        <v>4583.2013916761825</v>
      </c>
      <c r="J26" s="4084">
        <v>62155.656456621422</v>
      </c>
      <c r="K26" s="4084">
        <v>4178.205931019078</v>
      </c>
      <c r="L26" s="4084">
        <v>176.86164251287761</v>
      </c>
      <c r="M26" s="4084">
        <v>142.38456639252783</v>
      </c>
      <c r="N26" s="4084">
        <v>2517.0909885432434</v>
      </c>
      <c r="O26" s="4084">
        <v>61.064177573608916</v>
      </c>
      <c r="P26" s="4084">
        <v>65.011035806359303</v>
      </c>
      <c r="Q26" s="4084">
        <v>1214.547611647854</v>
      </c>
      <c r="R26" s="4084">
        <v>1.2350232457869634</v>
      </c>
      <c r="S26" s="4084">
        <v>0</v>
      </c>
      <c r="T26" s="4084">
        <v>1.088529682034976E-2</v>
      </c>
      <c r="U26" s="4084">
        <v>2994.2176473327095</v>
      </c>
      <c r="V26" s="4084">
        <v>2366.0632973000806</v>
      </c>
      <c r="W26" s="4084">
        <v>628.15435003262883</v>
      </c>
      <c r="X26" s="4084">
        <v>54983.232878269635</v>
      </c>
      <c r="Y26" s="4084">
        <v>50355.096277834818</v>
      </c>
      <c r="Z26" s="4084">
        <v>150.18233864308431</v>
      </c>
      <c r="AA26" s="4084">
        <v>1632.1423705536347</v>
      </c>
      <c r="AB26" s="4084">
        <v>595.79580476152614</v>
      </c>
      <c r="AC26" s="4084">
        <v>15.136557493967976</v>
      </c>
      <c r="AD26" s="4084">
        <v>56.727851262939957</v>
      </c>
      <c r="AE26" s="4084">
        <v>2178.1516777196612</v>
      </c>
      <c r="AF26" s="4084">
        <v>851.308316504</v>
      </c>
      <c r="AG26" s="4084">
        <v>7644.3735175917427</v>
      </c>
      <c r="AH26" s="4084">
        <v>0</v>
      </c>
      <c r="AI26" s="4084">
        <v>0</v>
      </c>
      <c r="AJ26" s="4084">
        <v>22844.437311999995</v>
      </c>
      <c r="AK26" s="4084">
        <v>0</v>
      </c>
      <c r="AL26" s="4084">
        <v>5742.8981172227086</v>
      </c>
      <c r="AM26" s="4100">
        <v>133415.73450878405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1466.92997997065</v>
      </c>
      <c r="K27" s="4084">
        <v>1454.9357191330685</v>
      </c>
      <c r="L27" s="4084">
        <v>113.00183896788555</v>
      </c>
      <c r="M27" s="4084">
        <v>90.176063175357726</v>
      </c>
      <c r="N27" s="4084">
        <v>1191.8268425594595</v>
      </c>
      <c r="O27" s="4084">
        <v>16.230802696343407</v>
      </c>
      <c r="P27" s="4084">
        <v>25.173496834976149</v>
      </c>
      <c r="Q27" s="4084">
        <v>18.526674899046107</v>
      </c>
      <c r="R27" s="4084">
        <v>0</v>
      </c>
      <c r="S27" s="4084">
        <v>0</v>
      </c>
      <c r="T27" s="4084">
        <v>0</v>
      </c>
      <c r="U27" s="4084">
        <v>5.099842643622897</v>
      </c>
      <c r="V27" s="4084">
        <v>4.9279910682552499</v>
      </c>
      <c r="W27" s="4084">
        <v>0.17185157536764706</v>
      </c>
      <c r="X27" s="4084">
        <v>6.8944181939586642</v>
      </c>
      <c r="Y27" s="4084">
        <v>0</v>
      </c>
      <c r="Z27" s="4084">
        <v>0.15472570588235293</v>
      </c>
      <c r="AA27" s="4084">
        <v>0</v>
      </c>
      <c r="AB27" s="4084">
        <v>0</v>
      </c>
      <c r="AC27" s="4084">
        <v>0</v>
      </c>
      <c r="AD27" s="4084">
        <v>0</v>
      </c>
      <c r="AE27" s="4084">
        <v>6.7396924880763116</v>
      </c>
      <c r="AF27" s="4084">
        <v>0</v>
      </c>
      <c r="AG27" s="4084">
        <v>2.8663593348089536</v>
      </c>
      <c r="AH27" s="4084">
        <v>0</v>
      </c>
      <c r="AI27" s="4084">
        <v>0</v>
      </c>
      <c r="AJ27" s="4084">
        <v>1259.4669040000001</v>
      </c>
      <c r="AK27" s="4084">
        <v>0</v>
      </c>
      <c r="AL27" s="4084">
        <v>0</v>
      </c>
      <c r="AM27" s="4100">
        <v>2729.2632433054591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66.576557227516616</v>
      </c>
      <c r="K28" s="4084">
        <v>56.250245057551659</v>
      </c>
      <c r="L28" s="4084">
        <v>0.29224685627980923</v>
      </c>
      <c r="M28" s="4084">
        <v>0.64822965977742442</v>
      </c>
      <c r="N28" s="4084">
        <v>42.23402577297297</v>
      </c>
      <c r="O28" s="4084">
        <v>4.3737571081081077</v>
      </c>
      <c r="P28" s="4084">
        <v>5.7638637645469002</v>
      </c>
      <c r="Q28" s="4084">
        <v>2.9381218958664546</v>
      </c>
      <c r="R28" s="4084">
        <v>0</v>
      </c>
      <c r="S28" s="4084">
        <v>0</v>
      </c>
      <c r="T28" s="4084">
        <v>0</v>
      </c>
      <c r="U28" s="4084">
        <v>4.2621511803564207</v>
      </c>
      <c r="V28" s="4084">
        <v>4.2512232584814207</v>
      </c>
      <c r="W28" s="4084">
        <v>1.0927921875E-2</v>
      </c>
      <c r="X28" s="4084">
        <v>6.064160989608534</v>
      </c>
      <c r="Y28" s="4084">
        <v>0</v>
      </c>
      <c r="Z28" s="4084">
        <v>0.10746099682034979</v>
      </c>
      <c r="AA28" s="4084">
        <v>0</v>
      </c>
      <c r="AB28" s="4084">
        <v>0</v>
      </c>
      <c r="AC28" s="4084">
        <v>0</v>
      </c>
      <c r="AD28" s="4084">
        <v>5.0313240579710143</v>
      </c>
      <c r="AE28" s="4084">
        <v>0.92537593481717018</v>
      </c>
      <c r="AF28" s="4084">
        <v>0</v>
      </c>
      <c r="AG28" s="4084">
        <v>0</v>
      </c>
      <c r="AH28" s="4084">
        <v>0</v>
      </c>
      <c r="AI28" s="4084">
        <v>0</v>
      </c>
      <c r="AJ28" s="4084">
        <v>140.25335799999996</v>
      </c>
      <c r="AK28" s="4084">
        <v>0</v>
      </c>
      <c r="AL28" s="4084">
        <v>0</v>
      </c>
      <c r="AM28" s="4100">
        <v>206.82991522751658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30310.266391676178</v>
      </c>
      <c r="D29" s="4084">
        <v>0</v>
      </c>
      <c r="E29" s="4084">
        <v>0</v>
      </c>
      <c r="F29" s="4084">
        <v>0</v>
      </c>
      <c r="G29" s="4084">
        <v>30310.266391676178</v>
      </c>
      <c r="H29" s="4084">
        <v>25727.064999999995</v>
      </c>
      <c r="I29" s="4084">
        <v>4583.2013916761825</v>
      </c>
      <c r="J29" s="4084">
        <v>58106.185768690644</v>
      </c>
      <c r="K29" s="4084">
        <v>1792.7705961025438</v>
      </c>
      <c r="L29" s="4084">
        <v>42.56510234022258</v>
      </c>
      <c r="M29" s="4084">
        <v>44.350042542448328</v>
      </c>
      <c r="N29" s="4084">
        <v>473.54577184054057</v>
      </c>
      <c r="O29" s="4084">
        <v>29.35006079348172</v>
      </c>
      <c r="P29" s="4084">
        <v>21.972350950238472</v>
      </c>
      <c r="Q29" s="4084">
        <v>1179.7413590930048</v>
      </c>
      <c r="R29" s="4084">
        <v>1.2350232457869634</v>
      </c>
      <c r="S29" s="4084">
        <v>0</v>
      </c>
      <c r="T29" s="4084">
        <v>1.088529682034976E-2</v>
      </c>
      <c r="U29" s="4084">
        <v>2976.7286466613959</v>
      </c>
      <c r="V29" s="4084">
        <v>2348.7960626260096</v>
      </c>
      <c r="W29" s="4084">
        <v>627.93258403538618</v>
      </c>
      <c r="X29" s="4084">
        <v>53336.686525926707</v>
      </c>
      <c r="Y29" s="4084">
        <v>50355.096277834818</v>
      </c>
      <c r="Z29" s="4084">
        <v>149.9201519403816</v>
      </c>
      <c r="AA29" s="4084">
        <v>0</v>
      </c>
      <c r="AB29" s="4084">
        <v>595.79580476152614</v>
      </c>
      <c r="AC29" s="4084">
        <v>15.136557493967976</v>
      </c>
      <c r="AD29" s="4084">
        <v>51.696527204968945</v>
      </c>
      <c r="AE29" s="4084">
        <v>2169.0412066910444</v>
      </c>
      <c r="AF29" s="4084">
        <v>851.308316504</v>
      </c>
      <c r="AG29" s="4084">
        <v>7640.1093952726078</v>
      </c>
      <c r="AH29" s="4084">
        <v>0</v>
      </c>
      <c r="AI29" s="4084">
        <v>0</v>
      </c>
      <c r="AJ29" s="4084">
        <v>21444.717049999996</v>
      </c>
      <c r="AK29" s="4084">
        <v>0</v>
      </c>
      <c r="AL29" s="4084">
        <v>0</v>
      </c>
      <c r="AM29" s="4100">
        <v>118352.58692214343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32.788447999999995</v>
      </c>
      <c r="D30" s="4084">
        <v>0</v>
      </c>
      <c r="E30" s="4084">
        <v>0</v>
      </c>
      <c r="F30" s="4084">
        <v>0</v>
      </c>
      <c r="G30" s="4084">
        <v>32.788447999999995</v>
      </c>
      <c r="H30" s="4084">
        <v>0</v>
      </c>
      <c r="I30" s="4084">
        <v>32.788447999999995</v>
      </c>
      <c r="J30" s="4084">
        <v>81.099085064505971</v>
      </c>
      <c r="K30" s="4084">
        <v>47.903356644515107</v>
      </c>
      <c r="L30" s="4084">
        <v>0.68931158696343409</v>
      </c>
      <c r="M30" s="4084">
        <v>1.5773087632750395</v>
      </c>
      <c r="N30" s="4084">
        <v>7.5730949405405399</v>
      </c>
      <c r="O30" s="4084">
        <v>0.21726178871224167</v>
      </c>
      <c r="P30" s="4084">
        <v>3.2503970856915734</v>
      </c>
      <c r="Q30" s="4084">
        <v>34.595982479332278</v>
      </c>
      <c r="R30" s="4084">
        <v>0</v>
      </c>
      <c r="S30" s="4084">
        <v>0</v>
      </c>
      <c r="T30" s="4084">
        <v>0</v>
      </c>
      <c r="U30" s="4084">
        <v>18.701623137001988</v>
      </c>
      <c r="V30" s="4084">
        <v>18.663426709612281</v>
      </c>
      <c r="W30" s="4084">
        <v>3.8196427389705877E-2</v>
      </c>
      <c r="X30" s="4084">
        <v>14.494105282988869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14.494105282988869</v>
      </c>
      <c r="AF30" s="4084">
        <v>0</v>
      </c>
      <c r="AG30" s="4084">
        <v>686.73359979252382</v>
      </c>
      <c r="AH30" s="4084">
        <v>0</v>
      </c>
      <c r="AI30" s="4084">
        <v>0</v>
      </c>
      <c r="AJ30" s="4084">
        <v>901.71756800000003</v>
      </c>
      <c r="AK30" s="4084">
        <v>0</v>
      </c>
      <c r="AL30" s="4084">
        <v>0</v>
      </c>
      <c r="AM30" s="4100">
        <v>1702.3387008570298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92.072326945152653</v>
      </c>
      <c r="K31" s="4084">
        <v>83.729421884896666</v>
      </c>
      <c r="L31" s="4084">
        <v>8.0387808585055662E-2</v>
      </c>
      <c r="M31" s="4084">
        <v>3.903741293799682</v>
      </c>
      <c r="N31" s="4084">
        <v>3.3090737648648649</v>
      </c>
      <c r="O31" s="4084">
        <v>0.2740824712241654</v>
      </c>
      <c r="P31" s="4084">
        <v>1.1768014883942766</v>
      </c>
      <c r="Q31" s="4084">
        <v>74.985335058028625</v>
      </c>
      <c r="R31" s="4084">
        <v>0</v>
      </c>
      <c r="S31" s="4084">
        <v>0</v>
      </c>
      <c r="T31" s="4084">
        <v>0</v>
      </c>
      <c r="U31" s="4084">
        <v>3.4575374330699713</v>
      </c>
      <c r="V31" s="4084">
        <v>3.1865742221324713</v>
      </c>
      <c r="W31" s="4084">
        <v>0.27096321093750003</v>
      </c>
      <c r="X31" s="4084">
        <v>4.8853676271860094</v>
      </c>
      <c r="Y31" s="4084">
        <v>0</v>
      </c>
      <c r="Z31" s="4084">
        <v>0.77359048569157385</v>
      </c>
      <c r="AA31" s="4084">
        <v>0</v>
      </c>
      <c r="AB31" s="4084">
        <v>0</v>
      </c>
      <c r="AC31" s="4084">
        <v>0</v>
      </c>
      <c r="AD31" s="4084">
        <v>0</v>
      </c>
      <c r="AE31" s="4084">
        <v>4.1117771414944357</v>
      </c>
      <c r="AF31" s="4084">
        <v>0</v>
      </c>
      <c r="AG31" s="4084">
        <v>356.74100670666013</v>
      </c>
      <c r="AH31" s="4084">
        <v>0</v>
      </c>
      <c r="AI31" s="4084">
        <v>0</v>
      </c>
      <c r="AJ31" s="4084">
        <v>997.98613999999975</v>
      </c>
      <c r="AK31" s="4084">
        <v>0</v>
      </c>
      <c r="AL31" s="4084">
        <v>0</v>
      </c>
      <c r="AM31" s="4100">
        <v>1446.7994736518124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5.7593891618046422</v>
      </c>
      <c r="K32" s="4084">
        <v>5.5146295599364059</v>
      </c>
      <c r="L32" s="4084">
        <v>6.2311862957074714E-2</v>
      </c>
      <c r="M32" s="4084">
        <v>5.1198326232114469E-2</v>
      </c>
      <c r="N32" s="4084">
        <v>2.1825450135135136</v>
      </c>
      <c r="O32" s="4084">
        <v>3.8069061208267092E-2</v>
      </c>
      <c r="P32" s="4084">
        <v>9.2961292050874431E-2</v>
      </c>
      <c r="Q32" s="4084">
        <v>3.0875440039745623</v>
      </c>
      <c r="R32" s="4084">
        <v>0</v>
      </c>
      <c r="S32" s="4084">
        <v>0</v>
      </c>
      <c r="T32" s="4084">
        <v>0</v>
      </c>
      <c r="U32" s="4084">
        <v>0.19775665751211632</v>
      </c>
      <c r="V32" s="4084">
        <v>0.19775665751211632</v>
      </c>
      <c r="W32" s="4084">
        <v>0</v>
      </c>
      <c r="X32" s="4084">
        <v>4.7002944356120832E-2</v>
      </c>
      <c r="Y32" s="4084">
        <v>0</v>
      </c>
      <c r="Z32" s="4084">
        <v>7.1633418124006374E-3</v>
      </c>
      <c r="AA32" s="4084">
        <v>0</v>
      </c>
      <c r="AB32" s="4084">
        <v>0</v>
      </c>
      <c r="AC32" s="4084">
        <v>0</v>
      </c>
      <c r="AD32" s="4084">
        <v>0</v>
      </c>
      <c r="AE32" s="4084">
        <v>3.9839602543720196E-2</v>
      </c>
      <c r="AF32" s="4084">
        <v>0</v>
      </c>
      <c r="AG32" s="4084">
        <v>58.98815481923392</v>
      </c>
      <c r="AH32" s="4084">
        <v>0</v>
      </c>
      <c r="AI32" s="4084">
        <v>0</v>
      </c>
      <c r="AJ32" s="4084">
        <v>163.740646</v>
      </c>
      <c r="AK32" s="4084">
        <v>0</v>
      </c>
      <c r="AL32" s="4084">
        <v>0</v>
      </c>
      <c r="AM32" s="4084">
        <v>228.48818998103857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33.719158050484268</v>
      </c>
      <c r="K33" s="4084">
        <v>22.206959327344993</v>
      </c>
      <c r="L33" s="4084">
        <v>5.5142759936407E-3</v>
      </c>
      <c r="M33" s="4084">
        <v>0.3958823151033386</v>
      </c>
      <c r="N33" s="4084">
        <v>2.2650915108108109</v>
      </c>
      <c r="O33" s="4084">
        <v>1.5702906200317963E-3</v>
      </c>
      <c r="P33" s="4084">
        <v>1.0460280365659778</v>
      </c>
      <c r="Q33" s="4084">
        <v>18.492872898251193</v>
      </c>
      <c r="R33" s="4084">
        <v>0</v>
      </c>
      <c r="S33" s="4084">
        <v>0</v>
      </c>
      <c r="T33" s="4084">
        <v>0</v>
      </c>
      <c r="U33" s="4084">
        <v>4.0265189854604211</v>
      </c>
      <c r="V33" s="4084">
        <v>4.0265189854604211</v>
      </c>
      <c r="W33" s="4084">
        <v>0</v>
      </c>
      <c r="X33" s="4084">
        <v>7.4856797376788542</v>
      </c>
      <c r="Y33" s="4084">
        <v>0</v>
      </c>
      <c r="Z33" s="4084">
        <v>5.7798831915739255</v>
      </c>
      <c r="AA33" s="4084">
        <v>0</v>
      </c>
      <c r="AB33" s="4084">
        <v>0</v>
      </c>
      <c r="AC33" s="4084">
        <v>0</v>
      </c>
      <c r="AD33" s="4084">
        <v>0</v>
      </c>
      <c r="AE33" s="4084">
        <v>1.7057965461049283</v>
      </c>
      <c r="AF33" s="4084">
        <v>0</v>
      </c>
      <c r="AG33" s="4084">
        <v>229.7130377988174</v>
      </c>
      <c r="AH33" s="4084">
        <v>0</v>
      </c>
      <c r="AI33" s="4084">
        <v>0</v>
      </c>
      <c r="AJ33" s="4084">
        <v>854.20205199999998</v>
      </c>
      <c r="AK33" s="4084">
        <v>0</v>
      </c>
      <c r="AL33" s="4084">
        <v>0</v>
      </c>
      <c r="AM33" s="4084">
        <v>1117.6342478493018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257.22373600000003</v>
      </c>
      <c r="D34" s="4084">
        <v>0</v>
      </c>
      <c r="E34" s="4084">
        <v>0</v>
      </c>
      <c r="F34" s="4084">
        <v>0</v>
      </c>
      <c r="G34" s="4084">
        <v>257.22373600000003</v>
      </c>
      <c r="H34" s="4084">
        <v>0</v>
      </c>
      <c r="I34" s="4084">
        <v>257.22373600000003</v>
      </c>
      <c r="J34" s="4084">
        <v>55112.437042712823</v>
      </c>
      <c r="K34" s="4084">
        <v>514.34044862607311</v>
      </c>
      <c r="L34" s="4084">
        <v>12.076678534817171</v>
      </c>
      <c r="M34" s="4084">
        <v>9.0358915158982516</v>
      </c>
      <c r="N34" s="4084">
        <v>40.592237467567571</v>
      </c>
      <c r="O34" s="4084">
        <v>1.1541797044515105</v>
      </c>
      <c r="P34" s="4084">
        <v>7.9691463135135141</v>
      </c>
      <c r="Q34" s="4084">
        <v>443.51231508982511</v>
      </c>
      <c r="R34" s="4084">
        <v>0</v>
      </c>
      <c r="S34" s="4084">
        <v>0</v>
      </c>
      <c r="T34" s="4084">
        <v>0</v>
      </c>
      <c r="U34" s="4084">
        <v>2214.9960025895589</v>
      </c>
      <c r="V34" s="4084">
        <v>1709.7743552637316</v>
      </c>
      <c r="W34" s="4084">
        <v>505.22164732582723</v>
      </c>
      <c r="X34" s="4084">
        <v>52383.10059149719</v>
      </c>
      <c r="Y34" s="4084">
        <v>50355.096277834818</v>
      </c>
      <c r="Z34" s="4084">
        <v>102.78968425278222</v>
      </c>
      <c r="AA34" s="4084">
        <v>0</v>
      </c>
      <c r="AB34" s="4084">
        <v>0</v>
      </c>
      <c r="AC34" s="4084">
        <v>9.3331230265104388</v>
      </c>
      <c r="AD34" s="4084">
        <v>0</v>
      </c>
      <c r="AE34" s="4084">
        <v>1915.8815063830762</v>
      </c>
      <c r="AF34" s="4084">
        <v>0</v>
      </c>
      <c r="AG34" s="4084">
        <v>1621.5258560462091</v>
      </c>
      <c r="AH34" s="4084">
        <v>0</v>
      </c>
      <c r="AI34" s="4084">
        <v>0</v>
      </c>
      <c r="AJ34" s="4084">
        <v>4786.7929379999996</v>
      </c>
      <c r="AK34" s="4084">
        <v>0</v>
      </c>
      <c r="AL34" s="4084">
        <v>0</v>
      </c>
      <c r="AM34" s="4084">
        <v>61777.979572759032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2864.3796719999996</v>
      </c>
      <c r="D35" s="4084">
        <v>0</v>
      </c>
      <c r="E35" s="4084">
        <v>0</v>
      </c>
      <c r="F35" s="4084">
        <v>0</v>
      </c>
      <c r="G35" s="4084">
        <v>2864.3796719999996</v>
      </c>
      <c r="H35" s="4084">
        <v>0</v>
      </c>
      <c r="I35" s="4084">
        <v>2864.3796719999996</v>
      </c>
      <c r="J35" s="4084">
        <v>539.61449042182653</v>
      </c>
      <c r="K35" s="4084">
        <v>453.79456672098576</v>
      </c>
      <c r="L35" s="4084">
        <v>0.39700226804451505</v>
      </c>
      <c r="M35" s="4084">
        <v>1.2949506257551668</v>
      </c>
      <c r="N35" s="4084">
        <v>135.19448361621625</v>
      </c>
      <c r="O35" s="4084">
        <v>1.6751549289348171</v>
      </c>
      <c r="P35" s="4084">
        <v>1.7844135554848963</v>
      </c>
      <c r="Q35" s="4084">
        <v>313.44856172655011</v>
      </c>
      <c r="R35" s="4084">
        <v>0</v>
      </c>
      <c r="S35" s="4084">
        <v>0</v>
      </c>
      <c r="T35" s="4084">
        <v>0</v>
      </c>
      <c r="U35" s="4084">
        <v>10.157292871865497</v>
      </c>
      <c r="V35" s="4084">
        <v>10.150564729402262</v>
      </c>
      <c r="W35" s="4084">
        <v>6.7281424632352933E-3</v>
      </c>
      <c r="X35" s="4084">
        <v>75.66263082897531</v>
      </c>
      <c r="Y35" s="4084">
        <v>0</v>
      </c>
      <c r="Z35" s="4084">
        <v>4.821554928457869E-2</v>
      </c>
      <c r="AA35" s="4084">
        <v>0</v>
      </c>
      <c r="AB35" s="4084">
        <v>0</v>
      </c>
      <c r="AC35" s="4084">
        <v>0</v>
      </c>
      <c r="AD35" s="4084">
        <v>51.696527204968945</v>
      </c>
      <c r="AE35" s="4084">
        <v>23.917888074721784</v>
      </c>
      <c r="AF35" s="4084">
        <v>0</v>
      </c>
      <c r="AG35" s="4084">
        <v>533.84848496603877</v>
      </c>
      <c r="AH35" s="4084">
        <v>0</v>
      </c>
      <c r="AI35" s="4084">
        <v>0</v>
      </c>
      <c r="AJ35" s="4084">
        <v>1033.9471259999998</v>
      </c>
      <c r="AK35" s="4084">
        <v>0</v>
      </c>
      <c r="AL35" s="4084">
        <v>0</v>
      </c>
      <c r="AM35" s="4084">
        <v>4971.7897733878654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25727.064999999995</v>
      </c>
      <c r="D36" s="4084">
        <v>0</v>
      </c>
      <c r="E36" s="4084">
        <v>0</v>
      </c>
      <c r="F36" s="4084">
        <v>0</v>
      </c>
      <c r="G36" s="4084">
        <v>25727.064999999995</v>
      </c>
      <c r="H36" s="4084">
        <v>25727.064999999995</v>
      </c>
      <c r="I36" s="4084">
        <v>0</v>
      </c>
      <c r="J36" s="4084">
        <v>105.7183435643276</v>
      </c>
      <c r="K36" s="4084">
        <v>25.301235426073131</v>
      </c>
      <c r="L36" s="4084">
        <v>0</v>
      </c>
      <c r="M36" s="4084">
        <v>7.5202712241653411E-2</v>
      </c>
      <c r="N36" s="4084">
        <v>5.1254814567567566</v>
      </c>
      <c r="O36" s="4084">
        <v>9.3976694753577103E-2</v>
      </c>
      <c r="P36" s="4084">
        <v>7.2134510333863268E-3</v>
      </c>
      <c r="Q36" s="4084">
        <v>19.999361111287758</v>
      </c>
      <c r="R36" s="4084">
        <v>0</v>
      </c>
      <c r="S36" s="4084">
        <v>0</v>
      </c>
      <c r="T36" s="4084">
        <v>0</v>
      </c>
      <c r="U36" s="4084">
        <v>79.646495873548574</v>
      </c>
      <c r="V36" s="4084">
        <v>41.835599193861071</v>
      </c>
      <c r="W36" s="4084">
        <v>37.810896679687502</v>
      </c>
      <c r="X36" s="4084">
        <v>0.7706122647058824</v>
      </c>
      <c r="Y36" s="4084">
        <v>0</v>
      </c>
      <c r="Z36" s="4084">
        <v>0.11795474403815581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0.65265752066772653</v>
      </c>
      <c r="AF36" s="4084">
        <v>851.308316504</v>
      </c>
      <c r="AG36" s="4084">
        <v>1131.025190874077</v>
      </c>
      <c r="AH36" s="4084">
        <v>0</v>
      </c>
      <c r="AI36" s="4084">
        <v>0</v>
      </c>
      <c r="AJ36" s="4084">
        <v>3181.8531761559989</v>
      </c>
      <c r="AK36" s="4084">
        <v>0</v>
      </c>
      <c r="AL36" s="4084">
        <v>0</v>
      </c>
      <c r="AM36" s="4084">
        <v>30996.970027098399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323.81764767618233</v>
      </c>
      <c r="D37" s="4084">
        <v>0</v>
      </c>
      <c r="E37" s="4084">
        <v>0</v>
      </c>
      <c r="F37" s="4084">
        <v>0</v>
      </c>
      <c r="G37" s="4084">
        <v>323.81764767618233</v>
      </c>
      <c r="H37" s="4084">
        <v>0</v>
      </c>
      <c r="I37" s="4084">
        <v>323.81764767618233</v>
      </c>
      <c r="J37" s="4084">
        <v>31.051546516569051</v>
      </c>
      <c r="K37" s="4084">
        <v>19.940345861367248</v>
      </c>
      <c r="L37" s="4084">
        <v>0</v>
      </c>
      <c r="M37" s="4084">
        <v>1.9965737360890301E-2</v>
      </c>
      <c r="N37" s="4084">
        <v>2.9681786243243247</v>
      </c>
      <c r="O37" s="4084">
        <v>0.47006942146263914</v>
      </c>
      <c r="P37" s="4084">
        <v>0.21700248680445153</v>
      </c>
      <c r="Q37" s="4084">
        <v>16.265129591414944</v>
      </c>
      <c r="R37" s="4084">
        <v>0</v>
      </c>
      <c r="S37" s="4084">
        <v>0</v>
      </c>
      <c r="T37" s="4084">
        <v>0</v>
      </c>
      <c r="U37" s="4084">
        <v>8.4886056448679366</v>
      </c>
      <c r="V37" s="4084">
        <v>8.2948486692245549</v>
      </c>
      <c r="W37" s="4084">
        <v>0.19375697564338237</v>
      </c>
      <c r="X37" s="4084">
        <v>2.6225950103338636</v>
      </c>
      <c r="Y37" s="4084">
        <v>0</v>
      </c>
      <c r="Z37" s="4084">
        <v>0.12990868759936405</v>
      </c>
      <c r="AA37" s="4084">
        <v>0</v>
      </c>
      <c r="AB37" s="4084">
        <v>0</v>
      </c>
      <c r="AC37" s="4084">
        <v>0</v>
      </c>
      <c r="AD37" s="4084">
        <v>0</v>
      </c>
      <c r="AE37" s="4084">
        <v>2.4926863227344995</v>
      </c>
      <c r="AF37" s="4084">
        <v>0</v>
      </c>
      <c r="AG37" s="4084">
        <v>340.52306187221416</v>
      </c>
      <c r="AH37" s="4084">
        <v>0</v>
      </c>
      <c r="AI37" s="4084">
        <v>0</v>
      </c>
      <c r="AJ37" s="4084">
        <v>790.61814584399997</v>
      </c>
      <c r="AK37" s="4084">
        <v>0</v>
      </c>
      <c r="AL37" s="4084">
        <v>0</v>
      </c>
      <c r="AM37" s="4084">
        <v>1486.0104019089654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332.28818652566167</v>
      </c>
      <c r="K38" s="4084">
        <v>280.28727022527818</v>
      </c>
      <c r="L38" s="4084">
        <v>25.934569145310018</v>
      </c>
      <c r="M38" s="4084">
        <v>4.203892822893482</v>
      </c>
      <c r="N38" s="4084">
        <v>134.62710056756757</v>
      </c>
      <c r="O38" s="4084">
        <v>23.537244284737682</v>
      </c>
      <c r="P38" s="4084">
        <v>3.0002660090620026</v>
      </c>
      <c r="Q38" s="4084">
        <v>88.953585768680455</v>
      </c>
      <c r="R38" s="4084">
        <v>1.9726330206677266E-2</v>
      </c>
      <c r="S38" s="4084">
        <v>0</v>
      </c>
      <c r="T38" s="4084">
        <v>1.088529682034976E-2</v>
      </c>
      <c r="U38" s="4084">
        <v>37.167764054478148</v>
      </c>
      <c r="V38" s="4084">
        <v>34.646176741518588</v>
      </c>
      <c r="W38" s="4084">
        <v>2.5215873129595585</v>
      </c>
      <c r="X38" s="4084">
        <v>14.833152245905328</v>
      </c>
      <c r="Y38" s="4084">
        <v>0</v>
      </c>
      <c r="Z38" s="4084">
        <v>1.0915898537360891</v>
      </c>
      <c r="AA38" s="4084">
        <v>0</v>
      </c>
      <c r="AB38" s="4084">
        <v>0</v>
      </c>
      <c r="AC38" s="4084">
        <v>0</v>
      </c>
      <c r="AD38" s="4084">
        <v>0</v>
      </c>
      <c r="AE38" s="4084">
        <v>13.741562392169239</v>
      </c>
      <c r="AF38" s="4084">
        <v>0</v>
      </c>
      <c r="AG38" s="4084">
        <v>1739.4921159952676</v>
      </c>
      <c r="AH38" s="4084">
        <v>0</v>
      </c>
      <c r="AI38" s="4084">
        <v>0</v>
      </c>
      <c r="AJ38" s="4084">
        <v>8480.9532959999979</v>
      </c>
      <c r="AK38" s="4084">
        <v>0</v>
      </c>
      <c r="AL38" s="4084">
        <v>0</v>
      </c>
      <c r="AM38" s="4084">
        <v>10552.733598520928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1104.991888</v>
      </c>
      <c r="D39" s="4084">
        <v>0</v>
      </c>
      <c r="E39" s="4084">
        <v>0</v>
      </c>
      <c r="F39" s="4084">
        <v>0</v>
      </c>
      <c r="G39" s="4084">
        <v>1104.991888</v>
      </c>
      <c r="H39" s="4084">
        <v>0</v>
      </c>
      <c r="I39" s="4084">
        <v>1104.991888</v>
      </c>
      <c r="J39" s="4084">
        <v>959.71639617142728</v>
      </c>
      <c r="K39" s="4084">
        <v>306.91386356406997</v>
      </c>
      <c r="L39" s="4084">
        <v>3.3063032117647051</v>
      </c>
      <c r="M39" s="4084">
        <v>22.189810830524642</v>
      </c>
      <c r="N39" s="4084">
        <v>122.41712486756758</v>
      </c>
      <c r="O39" s="4084">
        <v>1.8884521473767886</v>
      </c>
      <c r="P39" s="4084">
        <v>3.3186105570747215</v>
      </c>
      <c r="Q39" s="4084">
        <v>152.57826503418124</v>
      </c>
      <c r="R39" s="4084">
        <v>1.2152969155802862</v>
      </c>
      <c r="S39" s="4084">
        <v>0</v>
      </c>
      <c r="T39" s="4084">
        <v>0</v>
      </c>
      <c r="U39" s="4084">
        <v>540.25923793389495</v>
      </c>
      <c r="V39" s="4084">
        <v>466.28807877948316</v>
      </c>
      <c r="W39" s="4084">
        <v>73.971159154411751</v>
      </c>
      <c r="X39" s="4084">
        <v>112.54329467346234</v>
      </c>
      <c r="Y39" s="4084">
        <v>0</v>
      </c>
      <c r="Z39" s="4084">
        <v>20.022268125596188</v>
      </c>
      <c r="AA39" s="4084">
        <v>0</v>
      </c>
      <c r="AB39" s="4084">
        <v>0</v>
      </c>
      <c r="AC39" s="4084">
        <v>0</v>
      </c>
      <c r="AD39" s="4084">
        <v>0</v>
      </c>
      <c r="AE39" s="4084">
        <v>92.521026547866157</v>
      </c>
      <c r="AF39" s="4084">
        <v>0</v>
      </c>
      <c r="AG39" s="4084">
        <v>941.51888640156608</v>
      </c>
      <c r="AH39" s="4084">
        <v>0</v>
      </c>
      <c r="AI39" s="4084">
        <v>0</v>
      </c>
      <c r="AJ39" s="4084">
        <v>252.90596200000002</v>
      </c>
      <c r="AK39" s="4084">
        <v>0</v>
      </c>
      <c r="AL39" s="4084">
        <v>0</v>
      </c>
      <c r="AM39" s="4084">
        <v>3259.1331325729934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812.70980355606821</v>
      </c>
      <c r="K40" s="4084">
        <v>32.838498262003185</v>
      </c>
      <c r="L40" s="4084">
        <v>1.3023645786963436E-2</v>
      </c>
      <c r="M40" s="4084">
        <v>1.60219759936407</v>
      </c>
      <c r="N40" s="4084">
        <v>17.291360010810813</v>
      </c>
      <c r="O40" s="4084">
        <v>0</v>
      </c>
      <c r="P40" s="4084">
        <v>0.1095106745627981</v>
      </c>
      <c r="Q40" s="4084">
        <v>13.822406331478538</v>
      </c>
      <c r="R40" s="4084">
        <v>0</v>
      </c>
      <c r="S40" s="4084">
        <v>0</v>
      </c>
      <c r="T40" s="4084">
        <v>0</v>
      </c>
      <c r="U40" s="4084">
        <v>59.629811480137249</v>
      </c>
      <c r="V40" s="4084">
        <v>51.732162674071077</v>
      </c>
      <c r="W40" s="4084">
        <v>7.8976488060661758</v>
      </c>
      <c r="X40" s="4084">
        <v>720.24149381392783</v>
      </c>
      <c r="Y40" s="4084">
        <v>0</v>
      </c>
      <c r="Z40" s="4084">
        <v>19.159893708267088</v>
      </c>
      <c r="AA40" s="4084">
        <v>0</v>
      </c>
      <c r="AB40" s="4084">
        <v>595.79580476152614</v>
      </c>
      <c r="AC40" s="4084">
        <v>5.8034344674575351</v>
      </c>
      <c r="AD40" s="4084">
        <v>0</v>
      </c>
      <c r="AE40" s="4084">
        <v>99.482360876676992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812.70980355606821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2515.9641507326069</v>
      </c>
      <c r="K41" s="4084">
        <v>874.24937072591422</v>
      </c>
      <c r="L41" s="4084">
        <v>21.002454348489664</v>
      </c>
      <c r="M41" s="4084">
        <v>7.2102310149443563</v>
      </c>
      <c r="N41" s="4084">
        <v>809.48434837027037</v>
      </c>
      <c r="O41" s="4084">
        <v>11.109556975675677</v>
      </c>
      <c r="P41" s="4084">
        <v>12.101324256597771</v>
      </c>
      <c r="Q41" s="4084">
        <v>13.341455759936409</v>
      </c>
      <c r="R41" s="4084">
        <v>0</v>
      </c>
      <c r="S41" s="4084">
        <v>0</v>
      </c>
      <c r="T41" s="4084">
        <v>0</v>
      </c>
      <c r="U41" s="4084">
        <v>8.1270068473344086</v>
      </c>
      <c r="V41" s="4084">
        <v>8.0880203473344086</v>
      </c>
      <c r="W41" s="4084">
        <v>3.89865E-2</v>
      </c>
      <c r="X41" s="4084">
        <v>1633.587773159358</v>
      </c>
      <c r="Y41" s="4084">
        <v>0</v>
      </c>
      <c r="Z41" s="4084">
        <v>0</v>
      </c>
      <c r="AA41" s="4084">
        <v>1632.1423705536347</v>
      </c>
      <c r="AB41" s="4084">
        <v>0</v>
      </c>
      <c r="AC41" s="4084">
        <v>0</v>
      </c>
      <c r="AD41" s="4084">
        <v>0</v>
      </c>
      <c r="AE41" s="4084">
        <v>1.4454026057233702</v>
      </c>
      <c r="AF41" s="4084">
        <v>0</v>
      </c>
      <c r="AG41" s="4084">
        <v>1.3977629843259718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2517.361913716933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37927.554416553532</v>
      </c>
      <c r="K42" s="4084">
        <v>33518.024271822425</v>
      </c>
      <c r="L42" s="4084">
        <v>9185.7056865249651</v>
      </c>
      <c r="M42" s="4084">
        <v>8.8919375880763116</v>
      </c>
      <c r="N42" s="4084">
        <v>17566.063651195076</v>
      </c>
      <c r="O42" s="4084">
        <v>140.54091404817171</v>
      </c>
      <c r="P42" s="4084">
        <v>39.08685702511923</v>
      </c>
      <c r="Q42" s="4084">
        <v>2320.660003389507</v>
      </c>
      <c r="R42" s="4084">
        <v>4253.724369774086</v>
      </c>
      <c r="S42" s="4084">
        <v>0</v>
      </c>
      <c r="T42" s="4084">
        <v>3.3508522774244827</v>
      </c>
      <c r="U42" s="4084">
        <v>4405.1102080228347</v>
      </c>
      <c r="V42" s="4084">
        <v>2.7644834543618737</v>
      </c>
      <c r="W42" s="4084">
        <v>4402.3457245684731</v>
      </c>
      <c r="X42" s="4084">
        <v>4.4199367082670902</v>
      </c>
      <c r="Y42" s="4084">
        <v>0</v>
      </c>
      <c r="Z42" s="4084">
        <v>3.2996923688394281E-3</v>
      </c>
      <c r="AA42" s="4084">
        <v>0</v>
      </c>
      <c r="AB42" s="4084">
        <v>0</v>
      </c>
      <c r="AC42" s="4084">
        <v>0</v>
      </c>
      <c r="AD42" s="4084">
        <v>0</v>
      </c>
      <c r="AE42" s="4084">
        <v>4.4166370158982504</v>
      </c>
      <c r="AF42" s="4084">
        <v>0</v>
      </c>
      <c r="AG42" s="4084">
        <v>1287.6376116055044</v>
      </c>
      <c r="AH42" s="4084">
        <v>0</v>
      </c>
      <c r="AI42" s="4084">
        <v>0</v>
      </c>
      <c r="AJ42" s="4084">
        <v>190.63155599999996</v>
      </c>
      <c r="AK42" s="4084">
        <v>0</v>
      </c>
      <c r="AL42" s="4084">
        <v>445.44361648599994</v>
      </c>
      <c r="AM42" s="4084">
        <v>39851.267200645038</v>
      </c>
      <c r="AN42" s="957" t="s">
        <v>3258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118.64999086343272</v>
      </c>
      <c r="K43" s="4084">
        <v>118.5672749135135</v>
      </c>
      <c r="L43" s="4084">
        <v>0</v>
      </c>
      <c r="M43" s="4084">
        <v>0</v>
      </c>
      <c r="N43" s="4084">
        <v>118.5672749135135</v>
      </c>
      <c r="O43" s="4084">
        <v>0</v>
      </c>
      <c r="P43" s="4084">
        <v>0</v>
      </c>
      <c r="Q43" s="4084">
        <v>0</v>
      </c>
      <c r="R43" s="4084">
        <v>0</v>
      </c>
      <c r="S43" s="4084">
        <v>0</v>
      </c>
      <c r="T43" s="4084">
        <v>0</v>
      </c>
      <c r="U43" s="4084">
        <v>8.2715949919224555E-2</v>
      </c>
      <c r="V43" s="4084">
        <v>8.2715949919224555E-2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190.63155599999996</v>
      </c>
      <c r="AK43" s="4084">
        <v>0</v>
      </c>
      <c r="AL43" s="4084">
        <v>0</v>
      </c>
      <c r="AM43" s="4084">
        <v>309.28154686343271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30593.968680678241</v>
      </c>
      <c r="K44" s="4084">
        <v>26190.840108553431</v>
      </c>
      <c r="L44" s="4084">
        <v>9185.2474582543764</v>
      </c>
      <c r="M44" s="4084">
        <v>7.653748142766295</v>
      </c>
      <c r="N44" s="4084">
        <v>16987.859094632917</v>
      </c>
      <c r="O44" s="4084">
        <v>2.3255172561208268</v>
      </c>
      <c r="P44" s="4084">
        <v>0.65406296518282991</v>
      </c>
      <c r="Q44" s="4084">
        <v>7.1002273020667737</v>
      </c>
      <c r="R44" s="4084">
        <v>0</v>
      </c>
      <c r="S44" s="4084">
        <v>0</v>
      </c>
      <c r="T44" s="4084">
        <v>0</v>
      </c>
      <c r="U44" s="4084">
        <v>4402.6534133370515</v>
      </c>
      <c r="V44" s="4084">
        <v>0.3076887685783522</v>
      </c>
      <c r="W44" s="4084">
        <v>4402.3457245684731</v>
      </c>
      <c r="X44" s="4084">
        <v>0.47515878775834663</v>
      </c>
      <c r="Y44" s="4084">
        <v>0</v>
      </c>
      <c r="Z44" s="4084">
        <v>6.4863910969793336E-4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0.47451014864864871</v>
      </c>
      <c r="AF44" s="4084">
        <v>0</v>
      </c>
      <c r="AG44" s="4084">
        <v>1287.6376116055044</v>
      </c>
      <c r="AH44" s="4084">
        <v>0</v>
      </c>
      <c r="AI44" s="4084">
        <v>0</v>
      </c>
      <c r="AJ44" s="4084">
        <v>0</v>
      </c>
      <c r="AK44" s="4084">
        <v>0</v>
      </c>
      <c r="AL44" s="4084">
        <v>445.44361648599994</v>
      </c>
      <c r="AM44" s="4084">
        <v>32327.049908769746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2945.804737422593</v>
      </c>
      <c r="K45" s="4084">
        <v>2940.3034179406995</v>
      </c>
      <c r="L45" s="4084">
        <v>0.4519778012718601</v>
      </c>
      <c r="M45" s="4084">
        <v>1.1948790610492845</v>
      </c>
      <c r="N45" s="4084">
        <v>449.15767587567569</v>
      </c>
      <c r="O45" s="4084">
        <v>138.0721472074722</v>
      </c>
      <c r="P45" s="4084">
        <v>38.040902935612074</v>
      </c>
      <c r="Q45" s="4084">
        <v>2313.3858350596183</v>
      </c>
      <c r="R45" s="4084">
        <v>0</v>
      </c>
      <c r="S45" s="4084">
        <v>0</v>
      </c>
      <c r="T45" s="4084">
        <v>0</v>
      </c>
      <c r="U45" s="4084">
        <v>1.9489766361066234</v>
      </c>
      <c r="V45" s="4084">
        <v>1.9489766361066234</v>
      </c>
      <c r="W45" s="4084">
        <v>0</v>
      </c>
      <c r="X45" s="4084">
        <v>3.5523428457869626</v>
      </c>
      <c r="Y45" s="4084">
        <v>0</v>
      </c>
      <c r="Z45" s="4084">
        <v>2.6510532591414947E-3</v>
      </c>
      <c r="AA45" s="4084">
        <v>0</v>
      </c>
      <c r="AB45" s="4084">
        <v>0</v>
      </c>
      <c r="AC45" s="4084">
        <v>0</v>
      </c>
      <c r="AD45" s="4084">
        <v>0</v>
      </c>
      <c r="AE45" s="4084">
        <v>3.5496917925278213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2945.804737422593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4269.1310075892661</v>
      </c>
      <c r="K46" s="4084">
        <v>4268.313470414786</v>
      </c>
      <c r="L46" s="4084">
        <v>6.2504693163751984E-3</v>
      </c>
      <c r="M46" s="4084">
        <v>4.3310384260731333E-2</v>
      </c>
      <c r="N46" s="4084">
        <v>10.479605772972974</v>
      </c>
      <c r="O46" s="4084">
        <v>0.14324958457869635</v>
      </c>
      <c r="P46" s="4084">
        <v>0.39189112432432427</v>
      </c>
      <c r="Q46" s="4084">
        <v>0.17394102782193957</v>
      </c>
      <c r="R46" s="4084">
        <v>4253.724369774086</v>
      </c>
      <c r="S46" s="4084">
        <v>0</v>
      </c>
      <c r="T46" s="4084">
        <v>3.3508522774244827</v>
      </c>
      <c r="U46" s="4084">
        <v>0.42510209975767366</v>
      </c>
      <c r="V46" s="4084">
        <v>0.42510209975767366</v>
      </c>
      <c r="W46" s="4084">
        <v>0</v>
      </c>
      <c r="X46" s="4084">
        <v>0.39243507472178057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0.39243507472178057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4269.1310075892661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672.09630000000004</v>
      </c>
      <c r="D47" s="4084">
        <v>672.09630000000004</v>
      </c>
      <c r="E47" s="4084">
        <v>583.2423</v>
      </c>
      <c r="F47" s="4084">
        <v>88.853999999999999</v>
      </c>
      <c r="G47" s="4084">
        <v>0</v>
      </c>
      <c r="H47" s="4084">
        <v>0</v>
      </c>
      <c r="I47" s="4084">
        <v>0</v>
      </c>
      <c r="J47" s="4084">
        <v>3186.3286049660414</v>
      </c>
      <c r="K47" s="4084">
        <v>2515.4237433236885</v>
      </c>
      <c r="L47" s="4084">
        <v>21.50021503783784</v>
      </c>
      <c r="M47" s="4084">
        <v>1615.4415516162162</v>
      </c>
      <c r="N47" s="4084">
        <v>821.09518399459478</v>
      </c>
      <c r="O47" s="4084">
        <v>4.8111616193958673</v>
      </c>
      <c r="P47" s="4084">
        <v>4.1191063783783779</v>
      </c>
      <c r="Q47" s="4084">
        <v>48.456524677265527</v>
      </c>
      <c r="R47" s="4084">
        <v>0</v>
      </c>
      <c r="S47" s="4084">
        <v>0</v>
      </c>
      <c r="T47" s="4084">
        <v>0</v>
      </c>
      <c r="U47" s="4084">
        <v>658.03002904537345</v>
      </c>
      <c r="V47" s="4084">
        <v>628.92223580088819</v>
      </c>
      <c r="W47" s="4084">
        <v>29.107793244485304</v>
      </c>
      <c r="X47" s="4084">
        <v>12.874832596979335</v>
      </c>
      <c r="Y47" s="4084">
        <v>0</v>
      </c>
      <c r="Z47" s="4084">
        <v>6.9490889332273467</v>
      </c>
      <c r="AA47" s="4084">
        <v>0</v>
      </c>
      <c r="AB47" s="4084">
        <v>0</v>
      </c>
      <c r="AC47" s="4084">
        <v>0</v>
      </c>
      <c r="AD47" s="4084">
        <v>0</v>
      </c>
      <c r="AE47" s="4084">
        <v>5.9257436637519874</v>
      </c>
      <c r="AF47" s="4084">
        <v>0</v>
      </c>
      <c r="AG47" s="4084">
        <v>9192.3593588990807</v>
      </c>
      <c r="AH47" s="4084">
        <v>0</v>
      </c>
      <c r="AI47" s="4084">
        <v>0</v>
      </c>
      <c r="AJ47" s="4084">
        <v>5486.2877840000001</v>
      </c>
      <c r="AK47" s="4084">
        <v>1757.7630849312573</v>
      </c>
      <c r="AL47" s="4084">
        <v>242.97749316287545</v>
      </c>
      <c r="AM47" s="4084">
        <v>20537.812625959257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2133.8760935170144</v>
      </c>
      <c r="K48" s="4084">
        <v>861.61510330810802</v>
      </c>
      <c r="L48" s="4084">
        <v>37.696165225119238</v>
      </c>
      <c r="M48" s="4084">
        <v>351.44388233322729</v>
      </c>
      <c r="N48" s="4084">
        <v>331.41082620810812</v>
      </c>
      <c r="O48" s="4084">
        <v>23.700561155484898</v>
      </c>
      <c r="P48" s="4084">
        <v>10.407863277424484</v>
      </c>
      <c r="Q48" s="4084">
        <v>102.23086845786963</v>
      </c>
      <c r="R48" s="4084">
        <v>4.3450157947535768</v>
      </c>
      <c r="S48" s="4084">
        <v>0</v>
      </c>
      <c r="T48" s="4084">
        <v>0.37992085612082671</v>
      </c>
      <c r="U48" s="4084">
        <v>1136.3968467590228</v>
      </c>
      <c r="V48" s="4084">
        <v>983.45567848788312</v>
      </c>
      <c r="W48" s="4084">
        <v>152.94116827113973</v>
      </c>
      <c r="X48" s="4084">
        <v>135.86414344988356</v>
      </c>
      <c r="Y48" s="4084">
        <v>0</v>
      </c>
      <c r="Z48" s="4084">
        <v>18.173784682034977</v>
      </c>
      <c r="AA48" s="4084">
        <v>0</v>
      </c>
      <c r="AB48" s="4084">
        <v>0</v>
      </c>
      <c r="AC48" s="4084">
        <v>0</v>
      </c>
      <c r="AD48" s="4084">
        <v>46.967364968944104</v>
      </c>
      <c r="AE48" s="4084">
        <v>70.722993798904469</v>
      </c>
      <c r="AF48" s="4084">
        <v>0</v>
      </c>
      <c r="AG48" s="4084">
        <v>3468.6720368762758</v>
      </c>
      <c r="AH48" s="4084">
        <v>0</v>
      </c>
      <c r="AI48" s="4084">
        <v>0</v>
      </c>
      <c r="AJ48" s="4084">
        <v>10533.456214</v>
      </c>
      <c r="AK48" s="4084">
        <v>173.2146638620506</v>
      </c>
      <c r="AL48" s="4084">
        <v>173.79523320427847</v>
      </c>
      <c r="AM48" s="4084">
        <v>16483.014241459619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1450.0899765088052</v>
      </c>
      <c r="K49" s="4084">
        <v>1414.8085701820348</v>
      </c>
      <c r="L49" s="4088">
        <v>48.530862247376788</v>
      </c>
      <c r="M49" s="4088">
        <v>147.25363261335451</v>
      </c>
      <c r="N49" s="4088">
        <v>704.43691436216204</v>
      </c>
      <c r="O49" s="4088">
        <v>1.0191850750397455</v>
      </c>
      <c r="P49" s="4088">
        <v>2.4204308248012714</v>
      </c>
      <c r="Q49" s="4088">
        <v>5.5498641764705878</v>
      </c>
      <c r="R49" s="4088">
        <v>503.7607437066772</v>
      </c>
      <c r="S49" s="4088">
        <v>0</v>
      </c>
      <c r="T49" s="4088">
        <v>1.836937176152623</v>
      </c>
      <c r="U49" s="4088">
        <v>20.530226434083378</v>
      </c>
      <c r="V49" s="4088">
        <v>20.311309664781909</v>
      </c>
      <c r="W49" s="4084">
        <v>0.21891676930147058</v>
      </c>
      <c r="X49" s="4084">
        <v>14.751179892686803</v>
      </c>
      <c r="Y49" s="4084">
        <v>0</v>
      </c>
      <c r="Z49" s="4084">
        <v>0.15151903736089034</v>
      </c>
      <c r="AA49" s="4084">
        <v>0</v>
      </c>
      <c r="AB49" s="4084">
        <v>0</v>
      </c>
      <c r="AC49" s="4084">
        <v>0</v>
      </c>
      <c r="AD49" s="4084">
        <v>0</v>
      </c>
      <c r="AE49" s="4084">
        <v>14.599660855325913</v>
      </c>
      <c r="AF49" s="4084">
        <v>0</v>
      </c>
      <c r="AG49" s="4084">
        <v>85.35024004611796</v>
      </c>
      <c r="AH49" s="4084">
        <v>0</v>
      </c>
      <c r="AI49" s="4084">
        <v>0</v>
      </c>
      <c r="AJ49" s="4084">
        <v>2539.500192</v>
      </c>
      <c r="AK49" s="4084">
        <v>36.022251206692211</v>
      </c>
      <c r="AL49" s="4084">
        <v>990.13977305676451</v>
      </c>
      <c r="AM49" s="4084">
        <v>5101.1024328183794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  <row r="52" spans="1:40" s="948" customFormat="1">
      <c r="C52" s="947"/>
      <c r="D52" s="947"/>
      <c r="E52" s="947"/>
      <c r="F52" s="947"/>
      <c r="G52" s="947"/>
      <c r="H52" s="947"/>
      <c r="I52" s="947"/>
      <c r="J52" s="947"/>
      <c r="K52" s="947"/>
      <c r="L52" s="947"/>
      <c r="M52" s="947"/>
      <c r="N52" s="947"/>
      <c r="O52" s="947"/>
      <c r="P52" s="947"/>
      <c r="Q52" s="947"/>
      <c r="R52" s="947"/>
      <c r="S52" s="947"/>
      <c r="T52" s="947"/>
      <c r="U52" s="947"/>
      <c r="V52" s="947"/>
      <c r="W52" s="947"/>
      <c r="X52" s="947"/>
      <c r="Y52" s="947"/>
      <c r="Z52" s="947"/>
      <c r="AA52" s="947"/>
      <c r="AB52" s="947"/>
      <c r="AC52" s="947"/>
      <c r="AD52" s="947"/>
      <c r="AE52" s="947"/>
      <c r="AF52" s="947"/>
      <c r="AG52" s="947"/>
      <c r="AH52" s="947"/>
      <c r="AI52" s="947"/>
      <c r="AJ52" s="947"/>
      <c r="AK52" s="947"/>
      <c r="AL52" s="947"/>
      <c r="AM52" s="947"/>
      <c r="AN52" s="947"/>
    </row>
    <row r="53" spans="1:40" s="948" customFormat="1">
      <c r="C53" s="947"/>
      <c r="D53" s="947"/>
      <c r="E53" s="947"/>
      <c r="F53" s="947"/>
      <c r="G53" s="947"/>
      <c r="H53" s="947"/>
      <c r="I53" s="947"/>
      <c r="J53" s="947"/>
      <c r="K53" s="947"/>
      <c r="L53" s="947"/>
      <c r="M53" s="947"/>
      <c r="N53" s="947"/>
      <c r="O53" s="947"/>
      <c r="P53" s="947"/>
      <c r="Q53" s="947"/>
      <c r="R53" s="947"/>
      <c r="S53" s="947"/>
      <c r="T53" s="947"/>
      <c r="U53" s="947"/>
      <c r="V53" s="947"/>
      <c r="W53" s="947"/>
      <c r="X53" s="947"/>
      <c r="Y53" s="947"/>
      <c r="Z53" s="947"/>
      <c r="AA53" s="947"/>
      <c r="AB53" s="947"/>
      <c r="AC53" s="947"/>
      <c r="AD53" s="947"/>
      <c r="AE53" s="947"/>
      <c r="AF53" s="947"/>
      <c r="AG53" s="947"/>
      <c r="AH53" s="947"/>
      <c r="AI53" s="947"/>
      <c r="AJ53" s="947"/>
      <c r="AK53" s="947"/>
      <c r="AL53" s="947"/>
      <c r="AM53" s="947"/>
      <c r="AN53" s="947"/>
    </row>
    <row r="54" spans="1:40" s="948" customFormat="1">
      <c r="C54" s="947"/>
      <c r="D54" s="947"/>
      <c r="E54" s="947"/>
      <c r="F54" s="947"/>
      <c r="G54" s="947"/>
      <c r="H54" s="947"/>
      <c r="I54" s="947"/>
      <c r="J54" s="947"/>
      <c r="K54" s="947"/>
      <c r="L54" s="947"/>
      <c r="M54" s="947"/>
      <c r="N54" s="947"/>
      <c r="O54" s="947"/>
      <c r="P54" s="947"/>
      <c r="Q54" s="947"/>
      <c r="R54" s="947"/>
      <c r="S54" s="947"/>
      <c r="T54" s="947"/>
      <c r="U54" s="947"/>
      <c r="V54" s="947"/>
      <c r="W54" s="947"/>
      <c r="X54" s="947"/>
      <c r="Y54" s="947"/>
      <c r="Z54" s="947"/>
      <c r="AA54" s="947"/>
      <c r="AB54" s="947"/>
      <c r="AC54" s="947"/>
      <c r="AD54" s="947"/>
      <c r="AE54" s="947"/>
      <c r="AF54" s="947"/>
      <c r="AG54" s="947"/>
      <c r="AH54" s="947"/>
      <c r="AI54" s="947"/>
      <c r="AJ54" s="947"/>
      <c r="AK54" s="947"/>
      <c r="AL54" s="947"/>
      <c r="AM54" s="947"/>
      <c r="AN54" s="947"/>
    </row>
    <row r="55" spans="1:40" s="948" customFormat="1">
      <c r="C55" s="947"/>
      <c r="D55" s="947"/>
      <c r="E55" s="947"/>
      <c r="F55" s="947"/>
      <c r="G55" s="947"/>
      <c r="H55" s="947"/>
      <c r="I55" s="947"/>
      <c r="J55" s="947"/>
      <c r="K55" s="947"/>
      <c r="L55" s="947"/>
      <c r="M55" s="947"/>
      <c r="N55" s="947"/>
      <c r="O55" s="947"/>
      <c r="P55" s="947"/>
      <c r="Q55" s="947"/>
      <c r="R55" s="947"/>
      <c r="S55" s="947"/>
      <c r="T55" s="947"/>
      <c r="U55" s="947"/>
      <c r="V55" s="947"/>
      <c r="W55" s="947"/>
      <c r="X55" s="947"/>
      <c r="Y55" s="947"/>
      <c r="Z55" s="947"/>
      <c r="AA55" s="947"/>
      <c r="AB55" s="947"/>
      <c r="AC55" s="947"/>
      <c r="AD55" s="947"/>
      <c r="AE55" s="947"/>
      <c r="AF55" s="947"/>
      <c r="AG55" s="947"/>
      <c r="AH55" s="947"/>
      <c r="AI55" s="947"/>
      <c r="AJ55" s="947"/>
      <c r="AK55" s="947"/>
      <c r="AL55" s="947"/>
      <c r="AM55" s="947"/>
      <c r="AN55" s="947"/>
    </row>
  </sheetData>
  <mergeCells count="7">
    <mergeCell ref="AN3:AN8"/>
    <mergeCell ref="C8:AM8"/>
    <mergeCell ref="A1:AD1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Sheet91"/>
  <dimension ref="A1:AN55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85" t="s">
        <v>2644</v>
      </c>
      <c r="B1" s="4885"/>
      <c r="C1" s="4885"/>
      <c r="D1" s="4885"/>
      <c r="E1" s="4885"/>
      <c r="F1" s="4885"/>
      <c r="G1" s="4885"/>
      <c r="H1" s="4885"/>
      <c r="I1" s="4885"/>
      <c r="J1" s="4885"/>
      <c r="K1" s="4885"/>
      <c r="L1" s="4885"/>
      <c r="M1" s="4885"/>
      <c r="N1" s="4885"/>
      <c r="O1" s="4885"/>
      <c r="P1" s="4885"/>
      <c r="Q1" s="4885"/>
      <c r="R1" s="4885"/>
      <c r="S1" s="4885"/>
      <c r="T1" s="4885"/>
      <c r="U1" s="2400"/>
      <c r="V1" s="2400"/>
      <c r="W1" s="2400"/>
      <c r="X1" s="2400"/>
      <c r="Y1" s="2400"/>
      <c r="Z1" s="2400"/>
      <c r="AA1" s="2400"/>
      <c r="AB1" s="2400"/>
      <c r="AC1" s="2400"/>
      <c r="AD1" s="2400"/>
    </row>
    <row r="2" spans="1:40" ht="18" customHeight="1" thickBot="1">
      <c r="A2" s="1019" t="s">
        <v>2424</v>
      </c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  <c r="AN2" s="1020" t="s">
        <v>2423</v>
      </c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3231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3765</v>
      </c>
      <c r="S6" s="983" t="s">
        <v>3768</v>
      </c>
      <c r="T6" s="983" t="s">
        <v>3765</v>
      </c>
      <c r="U6" s="3849" t="s">
        <v>2400</v>
      </c>
      <c r="V6" s="984" t="s">
        <v>2388</v>
      </c>
      <c r="W6" s="983" t="s">
        <v>2387</v>
      </c>
      <c r="X6" s="4886" t="s">
        <v>3754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3944</v>
      </c>
      <c r="J7" s="3854"/>
      <c r="K7" s="3854"/>
      <c r="L7" s="3854" t="s">
        <v>2371</v>
      </c>
      <c r="M7" s="3854" t="s">
        <v>2370</v>
      </c>
      <c r="N7" s="3854" t="s">
        <v>3229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3792</v>
      </c>
      <c r="AE7" s="3875" t="s">
        <v>3800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776.7</v>
      </c>
      <c r="D9" s="4084">
        <v>776.7</v>
      </c>
      <c r="E9" s="4084">
        <v>776.7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154.30451072000002</v>
      </c>
      <c r="AG9" s="4084">
        <v>0</v>
      </c>
      <c r="AH9" s="4084">
        <v>1399.6864350000001</v>
      </c>
      <c r="AI9" s="4084">
        <v>34180.967155000006</v>
      </c>
      <c r="AJ9" s="4084">
        <v>0</v>
      </c>
      <c r="AK9" s="4084">
        <v>0</v>
      </c>
      <c r="AL9" s="4084">
        <v>13575.16561394404</v>
      </c>
      <c r="AM9" s="4084">
        <v>50086.823714664039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81310.685820109997</v>
      </c>
      <c r="D10" s="4084">
        <v>5559.8778201099994</v>
      </c>
      <c r="E10" s="4084">
        <v>0</v>
      </c>
      <c r="F10" s="4084">
        <v>5559.8778201099994</v>
      </c>
      <c r="G10" s="4084">
        <v>75750.80799999999</v>
      </c>
      <c r="H10" s="4084">
        <v>23121</v>
      </c>
      <c r="I10" s="4084">
        <v>52629.807999999997</v>
      </c>
      <c r="J10" s="4084">
        <v>196984.24735022825</v>
      </c>
      <c r="K10" s="4084">
        <v>111381.12296216218</v>
      </c>
      <c r="L10" s="4084">
        <v>19165.367524960257</v>
      </c>
      <c r="M10" s="4084">
        <v>2730.3598616852146</v>
      </c>
      <c r="N10" s="4084">
        <v>48518.696156756763</v>
      </c>
      <c r="O10" s="4084">
        <v>494.04855087440387</v>
      </c>
      <c r="P10" s="4084">
        <v>40.331894276629562</v>
      </c>
      <c r="Q10" s="4084">
        <v>18125.845872019079</v>
      </c>
      <c r="R10" s="4084">
        <v>22305.565264864868</v>
      </c>
      <c r="S10" s="4084">
        <v>0</v>
      </c>
      <c r="T10" s="4084">
        <v>0.90783672496025425</v>
      </c>
      <c r="U10" s="4084">
        <v>11121.533202671382</v>
      </c>
      <c r="V10" s="4084">
        <v>6577.2476066235877</v>
      </c>
      <c r="W10" s="4084">
        <v>4544.2855960477946</v>
      </c>
      <c r="X10" s="4084">
        <v>74481.591185394675</v>
      </c>
      <c r="Y10" s="4084">
        <v>56634.465804610496</v>
      </c>
      <c r="Z10" s="4084">
        <v>393.40707710651827</v>
      </c>
      <c r="AA10" s="4084">
        <v>6485.1976567043603</v>
      </c>
      <c r="AB10" s="4084">
        <v>3107.3704054054056</v>
      </c>
      <c r="AC10" s="4084">
        <v>16.915658969735627</v>
      </c>
      <c r="AD10" s="4084">
        <v>338.8685714285715</v>
      </c>
      <c r="AE10" s="4084">
        <v>7505.3660111695954</v>
      </c>
      <c r="AF10" s="4084">
        <v>43623.206427639212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321918.13959797751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156061.22424954519</v>
      </c>
      <c r="K11" s="4084">
        <v>103706.38602305249</v>
      </c>
      <c r="L11" s="4084">
        <v>18993.268977424486</v>
      </c>
      <c r="M11" s="4084">
        <v>2727.8753241653417</v>
      </c>
      <c r="N11" s="4084">
        <v>48490.286151351364</v>
      </c>
      <c r="O11" s="4084">
        <v>494.04855087440387</v>
      </c>
      <c r="P11" s="4084">
        <v>40.331894276629562</v>
      </c>
      <c r="Q11" s="4084">
        <v>10655.009860095388</v>
      </c>
      <c r="R11" s="4084">
        <v>22305.565264864868</v>
      </c>
      <c r="S11" s="4084">
        <v>0</v>
      </c>
      <c r="T11" s="4084">
        <v>0</v>
      </c>
      <c r="U11" s="4084">
        <v>2705.6860165871776</v>
      </c>
      <c r="V11" s="4084">
        <v>1083.9897730210018</v>
      </c>
      <c r="W11" s="4084">
        <v>1621.696243566176</v>
      </c>
      <c r="X11" s="4084">
        <v>49649.152209905544</v>
      </c>
      <c r="Y11" s="4084">
        <v>31846.810166136725</v>
      </c>
      <c r="Z11" s="4084">
        <v>392.35158505564391</v>
      </c>
      <c r="AA11" s="4084">
        <v>6485.1976567043603</v>
      </c>
      <c r="AB11" s="4084">
        <v>3103.7345786963433</v>
      </c>
      <c r="AC11" s="4084">
        <v>16.915658969735627</v>
      </c>
      <c r="AD11" s="4084">
        <v>338.8685714285715</v>
      </c>
      <c r="AE11" s="4084">
        <v>7465.2739929141644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156061.22424954519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40923.023100683036</v>
      </c>
      <c r="K12" s="4084">
        <v>7674.7369391096972</v>
      </c>
      <c r="L12" s="4084">
        <v>172.09854753577105</v>
      </c>
      <c r="M12" s="4084">
        <v>2.4845375198728141</v>
      </c>
      <c r="N12" s="4084">
        <v>28.410005405405403</v>
      </c>
      <c r="O12" s="4084">
        <v>0</v>
      </c>
      <c r="P12" s="4084">
        <v>0</v>
      </c>
      <c r="Q12" s="4084">
        <v>7470.8360119236877</v>
      </c>
      <c r="R12" s="4084">
        <v>0</v>
      </c>
      <c r="S12" s="4084">
        <v>0</v>
      </c>
      <c r="T12" s="4084">
        <v>0.90783672496025425</v>
      </c>
      <c r="U12" s="4084">
        <v>8415.8471860842037</v>
      </c>
      <c r="V12" s="4084">
        <v>5493.2578336025854</v>
      </c>
      <c r="W12" s="4084">
        <v>2922.5893524816179</v>
      </c>
      <c r="X12" s="4084">
        <v>24832.438975489134</v>
      </c>
      <c r="Y12" s="4084">
        <v>24787.655638473771</v>
      </c>
      <c r="Z12" s="4084">
        <v>1.0554920508744037</v>
      </c>
      <c r="AA12" s="4084">
        <v>0</v>
      </c>
      <c r="AB12" s="4084">
        <v>3.6358267090620031</v>
      </c>
      <c r="AC12" s="4084">
        <v>0</v>
      </c>
      <c r="AD12" s="4084">
        <v>0</v>
      </c>
      <c r="AE12" s="4084">
        <v>40.092018255430837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40923.023100683036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-67839.800739111888</v>
      </c>
      <c r="K13" s="4084">
        <v>-52301.742751351354</v>
      </c>
      <c r="L13" s="4084">
        <v>-9432.2649456279814</v>
      </c>
      <c r="M13" s="4084">
        <v>-288.54900858505562</v>
      </c>
      <c r="N13" s="4084">
        <v>-25072.206929729731</v>
      </c>
      <c r="O13" s="4084">
        <v>-71.690885691573939</v>
      </c>
      <c r="P13" s="4084">
        <v>0</v>
      </c>
      <c r="Q13" s="4084">
        <v>-1978.7512798092209</v>
      </c>
      <c r="R13" s="4084">
        <v>-15444.572630365659</v>
      </c>
      <c r="S13" s="4084">
        <v>0</v>
      </c>
      <c r="T13" s="4084">
        <v>-13.707071542130366</v>
      </c>
      <c r="U13" s="4084">
        <v>-186.56400883629905</v>
      </c>
      <c r="V13" s="4084">
        <v>-141.15737924071081</v>
      </c>
      <c r="W13" s="4084">
        <v>-45.406629595588242</v>
      </c>
      <c r="X13" s="4084">
        <v>-15351.493978924234</v>
      </c>
      <c r="Y13" s="4084">
        <v>-6099.743823529413</v>
      </c>
      <c r="Z13" s="4084">
        <v>-147.93433306836249</v>
      </c>
      <c r="AA13" s="4084">
        <v>-4559.2559171243938</v>
      </c>
      <c r="AB13" s="4084">
        <v>-2300.4899443561208</v>
      </c>
      <c r="AC13" s="4084">
        <v>0</v>
      </c>
      <c r="AD13" s="4084">
        <v>0</v>
      </c>
      <c r="AE13" s="4084">
        <v>-2244.0699608459463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-67839.800739111888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-9566.154076152623</v>
      </c>
      <c r="K14" s="4084">
        <v>-9566.154076152623</v>
      </c>
      <c r="L14" s="4084">
        <v>0</v>
      </c>
      <c r="M14" s="4084">
        <v>0</v>
      </c>
      <c r="N14" s="4084">
        <v>-753.17139729729718</v>
      </c>
      <c r="O14" s="4084">
        <v>-6.137307790143085</v>
      </c>
      <c r="P14" s="4084">
        <v>0</v>
      </c>
      <c r="Q14" s="4084">
        <v>-7084.7802829888706</v>
      </c>
      <c r="R14" s="4084">
        <v>-1722.0650880763117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-9566.154076152623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-158.29</v>
      </c>
      <c r="D15" s="4084">
        <v>-158.29</v>
      </c>
      <c r="E15" s="4084">
        <v>-160.65</v>
      </c>
      <c r="F15" s="4084">
        <v>2.36</v>
      </c>
      <c r="G15" s="4084">
        <v>0</v>
      </c>
      <c r="H15" s="4084">
        <v>0</v>
      </c>
      <c r="I15" s="4084">
        <v>0</v>
      </c>
      <c r="J15" s="4084">
        <v>405.74365937031706</v>
      </c>
      <c r="K15" s="4084">
        <v>401.2913387917331</v>
      </c>
      <c r="L15" s="4084">
        <v>-73.329901430842568</v>
      </c>
      <c r="M15" s="4084">
        <v>0.92413783783781389</v>
      </c>
      <c r="N15" s="4084">
        <v>357.63597837837835</v>
      </c>
      <c r="O15" s="4084">
        <v>-6.2012596184419664</v>
      </c>
      <c r="P15" s="4084">
        <v>0.32607424483306813</v>
      </c>
      <c r="Q15" s="4084">
        <v>283.47850556438806</v>
      </c>
      <c r="R15" s="4084">
        <v>-161.5526055643879</v>
      </c>
      <c r="S15" s="4084">
        <v>0</v>
      </c>
      <c r="T15" s="4084">
        <v>1.0409379968203399E-2</v>
      </c>
      <c r="U15" s="4084">
        <v>45.339870544729365</v>
      </c>
      <c r="V15" s="4084">
        <v>-4.5504810177706174</v>
      </c>
      <c r="W15" s="4084">
        <v>49.89035156249998</v>
      </c>
      <c r="X15" s="4084">
        <v>-40.887549966145379</v>
      </c>
      <c r="Y15" s="4084">
        <v>-22.749525596184366</v>
      </c>
      <c r="Z15" s="4084">
        <v>-3.926844992050873</v>
      </c>
      <c r="AA15" s="4084">
        <v>2.3164424878836734</v>
      </c>
      <c r="AB15" s="4084">
        <v>-30.323426073131937</v>
      </c>
      <c r="AC15" s="4084">
        <v>0.29953594472797573</v>
      </c>
      <c r="AD15" s="4084">
        <v>-0.67412008281573499</v>
      </c>
      <c r="AE15" s="4084">
        <v>14.170388345425884</v>
      </c>
      <c r="AF15" s="4084">
        <v>1746.543868088464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1993.9975274587812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818.48</v>
      </c>
      <c r="D16" s="4084">
        <v>818.48</v>
      </c>
      <c r="E16" s="4084">
        <v>778.95</v>
      </c>
      <c r="F16" s="4084">
        <v>39.53</v>
      </c>
      <c r="G16" s="4084">
        <v>0</v>
      </c>
      <c r="H16" s="4084">
        <v>0</v>
      </c>
      <c r="I16" s="4084">
        <v>0</v>
      </c>
      <c r="J16" s="4084">
        <v>7241.4313975967889</v>
      </c>
      <c r="K16" s="4084">
        <v>4956.1899192368837</v>
      </c>
      <c r="L16" s="4084">
        <v>631.36035834658196</v>
      </c>
      <c r="M16" s="4084">
        <v>310.77513147853733</v>
      </c>
      <c r="N16" s="4084">
        <v>1590.7846864864864</v>
      </c>
      <c r="O16" s="4084">
        <v>49.937368521462645</v>
      </c>
      <c r="P16" s="4084">
        <v>3.6546143084260727</v>
      </c>
      <c r="Q16" s="4084">
        <v>1888.2700294117647</v>
      </c>
      <c r="R16" s="4084">
        <v>479.38706184419715</v>
      </c>
      <c r="S16" s="4084">
        <v>0</v>
      </c>
      <c r="T16" s="4084">
        <v>2.0206688394276626</v>
      </c>
      <c r="U16" s="4084">
        <v>373.26681112874769</v>
      </c>
      <c r="V16" s="4084">
        <v>207.37563327948303</v>
      </c>
      <c r="W16" s="4084">
        <v>165.89117784926469</v>
      </c>
      <c r="X16" s="4084">
        <v>1911.9746672311578</v>
      </c>
      <c r="Y16" s="4084">
        <v>1486.007503974563</v>
      </c>
      <c r="Z16" s="4084">
        <v>23.949596184419715</v>
      </c>
      <c r="AA16" s="4084">
        <v>103.06864281098547</v>
      </c>
      <c r="AB16" s="4084">
        <v>219.93149443561211</v>
      </c>
      <c r="AC16" s="4084">
        <v>1.2770237435322425</v>
      </c>
      <c r="AD16" s="4084">
        <v>7.4342028985507254</v>
      </c>
      <c r="AE16" s="4084">
        <v>70.306203183494489</v>
      </c>
      <c r="AF16" s="4084">
        <v>3956.7394078972975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12016.650805494086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-976.77</v>
      </c>
      <c r="D17" s="4084">
        <v>-976.77</v>
      </c>
      <c r="E17" s="4084">
        <v>-939.6</v>
      </c>
      <c r="F17" s="4084">
        <v>-37.169999999999995</v>
      </c>
      <c r="G17" s="4084">
        <v>0</v>
      </c>
      <c r="H17" s="4084">
        <v>0</v>
      </c>
      <c r="I17" s="4084">
        <v>0</v>
      </c>
      <c r="J17" s="4084">
        <v>-6835.6877382264729</v>
      </c>
      <c r="K17" s="4084">
        <v>-4554.8985804451513</v>
      </c>
      <c r="L17" s="4084">
        <v>-704.69025977742456</v>
      </c>
      <c r="M17" s="4084">
        <v>-309.85099364069953</v>
      </c>
      <c r="N17" s="4084">
        <v>-1233.1487081081079</v>
      </c>
      <c r="O17" s="4084">
        <v>-56.138628139904604</v>
      </c>
      <c r="P17" s="4084">
        <v>-3.3285400635930045</v>
      </c>
      <c r="Q17" s="4084">
        <v>-1604.7915238473768</v>
      </c>
      <c r="R17" s="4084">
        <v>-640.93966740858514</v>
      </c>
      <c r="S17" s="4084">
        <v>0</v>
      </c>
      <c r="T17" s="4084">
        <v>-2.0102594594594594</v>
      </c>
      <c r="U17" s="4084">
        <v>-327.92694058401833</v>
      </c>
      <c r="V17" s="4084">
        <v>-211.92611429725363</v>
      </c>
      <c r="W17" s="4084">
        <v>-116.00082628676472</v>
      </c>
      <c r="X17" s="4084">
        <v>-1952.8622171973032</v>
      </c>
      <c r="Y17" s="4084">
        <v>-1508.7570295707474</v>
      </c>
      <c r="Z17" s="4084">
        <v>-27.876441176470589</v>
      </c>
      <c r="AA17" s="4084">
        <v>-100.75220032310179</v>
      </c>
      <c r="AB17" s="4084">
        <v>-250.25492050874402</v>
      </c>
      <c r="AC17" s="4084">
        <v>-0.97748779880426673</v>
      </c>
      <c r="AD17" s="4084">
        <v>-8.1083229813664595</v>
      </c>
      <c r="AE17" s="4084">
        <v>-56.135814838068605</v>
      </c>
      <c r="AF17" s="4084">
        <v>-2210.1955398088335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-10022.653278035306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-429.82750415200576</v>
      </c>
      <c r="D18" s="4086">
        <v>-490.9210401519988</v>
      </c>
      <c r="E18" s="4086">
        <v>1.7999999999999545</v>
      </c>
      <c r="F18" s="4086">
        <v>-492.72104015199875</v>
      </c>
      <c r="G18" s="4086">
        <v>61.093535999993037</v>
      </c>
      <c r="H18" s="4086">
        <v>301.01259999999456</v>
      </c>
      <c r="I18" s="4086">
        <v>-239.91906400000153</v>
      </c>
      <c r="J18" s="4086">
        <v>-2378.7382887311378</v>
      </c>
      <c r="K18" s="4086">
        <v>-1451.8752739268714</v>
      </c>
      <c r="L18" s="4086">
        <v>102.47261875993536</v>
      </c>
      <c r="M18" s="4086">
        <v>220.86027901430816</v>
      </c>
      <c r="N18" s="4086">
        <v>364.17242972973327</v>
      </c>
      <c r="O18" s="4086">
        <v>-168.01090540540548</v>
      </c>
      <c r="P18" s="4086">
        <v>88.484804610492859</v>
      </c>
      <c r="Q18" s="4086">
        <v>-2230.316702702703</v>
      </c>
      <c r="R18" s="4086">
        <v>152.88742130365154</v>
      </c>
      <c r="S18" s="4086">
        <v>0</v>
      </c>
      <c r="T18" s="4086">
        <v>17.574780763116056</v>
      </c>
      <c r="U18" s="4086">
        <v>185.72683439697448</v>
      </c>
      <c r="V18" s="4086">
        <v>-535.63690549273178</v>
      </c>
      <c r="W18" s="4086">
        <v>721.36373988970627</v>
      </c>
      <c r="X18" s="4086">
        <v>-1112.5898492012411</v>
      </c>
      <c r="Y18" s="4086">
        <v>2206.642082193961</v>
      </c>
      <c r="Z18" s="4086">
        <v>-35.146077901430857</v>
      </c>
      <c r="AA18" s="4086">
        <v>-93.447297576735536</v>
      </c>
      <c r="AB18" s="4086">
        <v>-172.4734817170114</v>
      </c>
      <c r="AC18" s="4086">
        <v>1.2995051832120907E-4</v>
      </c>
      <c r="AD18" s="4086">
        <v>-272.26136645962737</v>
      </c>
      <c r="AE18" s="4086">
        <v>-2745.9038376909152</v>
      </c>
      <c r="AF18" s="4086">
        <v>-6.3392821643719799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-2814.9050750475153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81499.26831595799</v>
      </c>
      <c r="D19" s="4084">
        <v>5687.3667799580007</v>
      </c>
      <c r="E19" s="4084">
        <v>617.85</v>
      </c>
      <c r="F19" s="4084">
        <v>5069.5167799580004</v>
      </c>
      <c r="G19" s="4084">
        <v>75811.90153599999</v>
      </c>
      <c r="H19" s="4084">
        <v>23422.012599999995</v>
      </c>
      <c r="I19" s="4084">
        <v>52389.888935999996</v>
      </c>
      <c r="J19" s="4084">
        <v>117605.29790560291</v>
      </c>
      <c r="K19" s="4084">
        <v>48462.642199523056</v>
      </c>
      <c r="L19" s="4084">
        <v>9762.2452966613673</v>
      </c>
      <c r="M19" s="4084">
        <v>2663.595269952305</v>
      </c>
      <c r="N19" s="4084">
        <v>23415.126237837845</v>
      </c>
      <c r="O19" s="4084">
        <v>242.00819236883939</v>
      </c>
      <c r="P19" s="4084">
        <v>129.14277313195549</v>
      </c>
      <c r="Q19" s="4084">
        <v>7115.4761120826715</v>
      </c>
      <c r="R19" s="4084">
        <v>5130.2623621621615</v>
      </c>
      <c r="S19" s="4084">
        <v>0</v>
      </c>
      <c r="T19" s="4084">
        <v>4.7859553259141485</v>
      </c>
      <c r="U19" s="4084">
        <v>11166.035898776787</v>
      </c>
      <c r="V19" s="4084">
        <v>5895.9028408723743</v>
      </c>
      <c r="W19" s="4084">
        <v>5270.1330579044125</v>
      </c>
      <c r="X19" s="4084">
        <v>57976.619807303068</v>
      </c>
      <c r="Y19" s="4084">
        <v>52718.614537678863</v>
      </c>
      <c r="Z19" s="4084">
        <v>206.39982114467406</v>
      </c>
      <c r="AA19" s="4084">
        <v>1834.8108844911146</v>
      </c>
      <c r="AB19" s="4084">
        <v>604.08355325914147</v>
      </c>
      <c r="AC19" s="4084">
        <v>17.215324864981923</v>
      </c>
      <c r="AD19" s="4084">
        <v>65.933084886128356</v>
      </c>
      <c r="AE19" s="4084">
        <v>2529.5626009781595</v>
      </c>
      <c r="AF19" s="4084">
        <v>45517.715524283303</v>
      </c>
      <c r="AG19" s="4084">
        <v>0</v>
      </c>
      <c r="AH19" s="4084">
        <v>1399.6864350000001</v>
      </c>
      <c r="AI19" s="4084">
        <v>34180.967155000006</v>
      </c>
      <c r="AJ19" s="4084">
        <v>0</v>
      </c>
      <c r="AK19" s="4084">
        <v>0</v>
      </c>
      <c r="AL19" s="4084">
        <v>13575.165613944038</v>
      </c>
      <c r="AM19" s="4100">
        <v>293778.10094978823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-49157.67517599999</v>
      </c>
      <c r="D20" s="4084">
        <v>-1256.758728</v>
      </c>
      <c r="E20" s="4084">
        <v>-108</v>
      </c>
      <c r="F20" s="4084">
        <v>-1148.758728</v>
      </c>
      <c r="G20" s="4084">
        <v>-47900.916447999989</v>
      </c>
      <c r="H20" s="4084">
        <v>0</v>
      </c>
      <c r="I20" s="4084">
        <v>-47900.916447999989</v>
      </c>
      <c r="J20" s="4084">
        <v>-3341.4239025551597</v>
      </c>
      <c r="K20" s="4084">
        <v>-3091.0363860095395</v>
      </c>
      <c r="L20" s="4084">
        <v>-1.9666454689984108E-2</v>
      </c>
      <c r="M20" s="4084">
        <v>-67.782918124006358</v>
      </c>
      <c r="N20" s="4084">
        <v>-26.676189189189184</v>
      </c>
      <c r="O20" s="4084">
        <v>-0.12982368839427663</v>
      </c>
      <c r="P20" s="4084">
        <v>0</v>
      </c>
      <c r="Q20" s="4084">
        <v>-2996.4277885532592</v>
      </c>
      <c r="R20" s="4084">
        <v>0</v>
      </c>
      <c r="S20" s="4084">
        <v>0</v>
      </c>
      <c r="T20" s="4084">
        <v>0</v>
      </c>
      <c r="U20" s="4084">
        <v>-106.98308225286277</v>
      </c>
      <c r="V20" s="4084">
        <v>-96.646353392568642</v>
      </c>
      <c r="W20" s="4084">
        <v>-10.336728860294119</v>
      </c>
      <c r="X20" s="4084">
        <v>-143.40443429275774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-143.40443429275774</v>
      </c>
      <c r="AF20" s="4084">
        <v>-44473.680335755307</v>
      </c>
      <c r="AG20" s="4084">
        <v>22185.755807041172</v>
      </c>
      <c r="AH20" s="4084">
        <v>-1399.6864350000001</v>
      </c>
      <c r="AI20" s="4084">
        <v>-34180.967155000006</v>
      </c>
      <c r="AJ20" s="4084">
        <v>42745.344626000006</v>
      </c>
      <c r="AK20" s="4084">
        <v>2182.8974723363908</v>
      </c>
      <c r="AL20" s="4084">
        <v>-6402.3021417249001</v>
      </c>
      <c r="AM20" s="4100">
        <v>-71841.737240657792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-49157.67517599999</v>
      </c>
      <c r="D21" s="4084">
        <v>-1256.758728</v>
      </c>
      <c r="E21" s="4084">
        <v>-108</v>
      </c>
      <c r="F21" s="4084">
        <v>-1148.758728</v>
      </c>
      <c r="G21" s="4084">
        <v>-47900.916447999989</v>
      </c>
      <c r="H21" s="4084">
        <v>0</v>
      </c>
      <c r="I21" s="4084">
        <v>-47900.916447999989</v>
      </c>
      <c r="J21" s="4084">
        <v>-3025.5031053720049</v>
      </c>
      <c r="K21" s="4084">
        <v>-2894.6565755166935</v>
      </c>
      <c r="L21" s="4084">
        <v>-1.9666454689984108E-2</v>
      </c>
      <c r="M21" s="4084">
        <v>-67.782918124006358</v>
      </c>
      <c r="N21" s="4084">
        <v>-26.619321621621619</v>
      </c>
      <c r="O21" s="4084">
        <v>0</v>
      </c>
      <c r="P21" s="4084">
        <v>0</v>
      </c>
      <c r="Q21" s="4084">
        <v>-2800.2346693163754</v>
      </c>
      <c r="R21" s="4084">
        <v>0</v>
      </c>
      <c r="S21" s="4084">
        <v>0</v>
      </c>
      <c r="T21" s="4084">
        <v>0</v>
      </c>
      <c r="U21" s="4084">
        <v>-0.77340266930176749</v>
      </c>
      <c r="V21" s="4084">
        <v>-5.7719305331179353E-2</v>
      </c>
      <c r="W21" s="4084">
        <v>-0.71568336397058818</v>
      </c>
      <c r="X21" s="4084">
        <v>-130.07312718600954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-130.07312718600954</v>
      </c>
      <c r="AF21" s="4084">
        <v>-19680.129195104324</v>
      </c>
      <c r="AG21" s="4084">
        <v>-292.46940384064203</v>
      </c>
      <c r="AH21" s="4084">
        <v>-1399.6864350000001</v>
      </c>
      <c r="AI21" s="4084">
        <v>-34180.967155000006</v>
      </c>
      <c r="AJ21" s="4084">
        <v>46477.913443999991</v>
      </c>
      <c r="AK21" s="4084">
        <v>1366.5376926703718</v>
      </c>
      <c r="AL21" s="4084">
        <v>-6402.3021417249001</v>
      </c>
      <c r="AM21" s="4100">
        <v>-66294.281475371507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-197.61231076843259</v>
      </c>
      <c r="K22" s="4084">
        <v>-196.35717806041333</v>
      </c>
      <c r="L22" s="4084">
        <v>0</v>
      </c>
      <c r="M22" s="4084">
        <v>0</v>
      </c>
      <c r="N22" s="4084">
        <v>-3.4235135135135139E-2</v>
      </c>
      <c r="O22" s="4084">
        <v>-0.12982368839427663</v>
      </c>
      <c r="P22" s="4084">
        <v>0</v>
      </c>
      <c r="Q22" s="4084">
        <v>-196.19311923688392</v>
      </c>
      <c r="R22" s="4084">
        <v>0</v>
      </c>
      <c r="S22" s="4084">
        <v>0</v>
      </c>
      <c r="T22" s="4084">
        <v>0</v>
      </c>
      <c r="U22" s="4084">
        <v>-6.0347334410339251E-2</v>
      </c>
      <c r="V22" s="4084">
        <v>-6.0347334410339251E-2</v>
      </c>
      <c r="W22" s="4084">
        <v>0</v>
      </c>
      <c r="X22" s="4084">
        <v>-1.1947853736089029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-1.1947853736089029</v>
      </c>
      <c r="AF22" s="4084">
        <v>-2028.8205759999998</v>
      </c>
      <c r="AG22" s="4084">
        <v>-263.3928745294736</v>
      </c>
      <c r="AH22" s="4084">
        <v>0</v>
      </c>
      <c r="AI22" s="4084">
        <v>0</v>
      </c>
      <c r="AJ22" s="4084">
        <v>0</v>
      </c>
      <c r="AK22" s="4084">
        <v>829.99480732962843</v>
      </c>
      <c r="AL22" s="4084">
        <v>0</v>
      </c>
      <c r="AM22" s="4100">
        <v>-1659.8309539682775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-118.30848641472238</v>
      </c>
      <c r="K23" s="4084">
        <v>-2.2632432432432438E-2</v>
      </c>
      <c r="L23" s="4084">
        <v>0</v>
      </c>
      <c r="M23" s="4084">
        <v>0</v>
      </c>
      <c r="N23" s="4084">
        <v>-2.2632432432432438E-2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-106.14933224915066</v>
      </c>
      <c r="V23" s="4084">
        <v>-96.528286752827128</v>
      </c>
      <c r="W23" s="4084">
        <v>-9.6210454963235303</v>
      </c>
      <c r="X23" s="4084">
        <v>-12.136521733139297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-12.136521733139297</v>
      </c>
      <c r="AF23" s="4084">
        <v>-22668.81384228</v>
      </c>
      <c r="AG23" s="4084">
        <v>22705.81771632273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-81.304612371992505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-95.916722370985568</v>
      </c>
      <c r="AG24" s="4086">
        <v>35.800369088557119</v>
      </c>
      <c r="AH24" s="4086">
        <v>0</v>
      </c>
      <c r="AI24" s="4086">
        <v>0</v>
      </c>
      <c r="AJ24" s="4086">
        <v>-3732.5688179999888</v>
      </c>
      <c r="AK24" s="4086">
        <v>-13.635027663609435</v>
      </c>
      <c r="AL24" s="4086">
        <v>0</v>
      </c>
      <c r="AM24" s="4087">
        <v>-3806.3201989460267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32341.593139957993</v>
      </c>
      <c r="D25" s="4084">
        <v>4430.608051958</v>
      </c>
      <c r="E25" s="4084">
        <v>509.85</v>
      </c>
      <c r="F25" s="4084">
        <v>3920.7580519580001</v>
      </c>
      <c r="G25" s="4084">
        <v>27910.985087999994</v>
      </c>
      <c r="H25" s="4084">
        <v>23422.012599999995</v>
      </c>
      <c r="I25" s="4084">
        <v>4488.9724879999994</v>
      </c>
      <c r="J25" s="4084">
        <v>114263.87400304773</v>
      </c>
      <c r="K25" s="4084">
        <v>45371.60581351351</v>
      </c>
      <c r="L25" s="4084">
        <v>9762.225630206678</v>
      </c>
      <c r="M25" s="4084">
        <v>2595.8123518282987</v>
      </c>
      <c r="N25" s="4084">
        <v>23388.450048648647</v>
      </c>
      <c r="O25" s="4084">
        <v>241.87836868044516</v>
      </c>
      <c r="P25" s="4084">
        <v>129.14277313195547</v>
      </c>
      <c r="Q25" s="4084">
        <v>4119.0483235294114</v>
      </c>
      <c r="R25" s="4084">
        <v>5130.2623621621615</v>
      </c>
      <c r="S25" s="4084">
        <v>0</v>
      </c>
      <c r="T25" s="4084">
        <v>4.7859553259141485</v>
      </c>
      <c r="U25" s="4084">
        <v>11059.052816523923</v>
      </c>
      <c r="V25" s="4084">
        <v>5799.2564874798063</v>
      </c>
      <c r="W25" s="4084">
        <v>5259.7963290441176</v>
      </c>
      <c r="X25" s="4084">
        <v>57833.215373010309</v>
      </c>
      <c r="Y25" s="4084">
        <v>52718.614537678863</v>
      </c>
      <c r="Z25" s="4084">
        <v>206.39982114467412</v>
      </c>
      <c r="AA25" s="4084">
        <v>1834.8108844911146</v>
      </c>
      <c r="AB25" s="4084">
        <v>604.08355325914147</v>
      </c>
      <c r="AC25" s="4084">
        <v>17.215324864981923</v>
      </c>
      <c r="AD25" s="4084">
        <v>65.933084886128356</v>
      </c>
      <c r="AE25" s="4084">
        <v>2386.1581666854017</v>
      </c>
      <c r="AF25" s="4084">
        <v>1044.0351885280002</v>
      </c>
      <c r="AG25" s="4084">
        <v>22185.755807041172</v>
      </c>
      <c r="AH25" s="4084">
        <v>0</v>
      </c>
      <c r="AI25" s="4084">
        <v>0</v>
      </c>
      <c r="AJ25" s="4084">
        <v>42745.344625999998</v>
      </c>
      <c r="AK25" s="4084">
        <v>2182.8974723363908</v>
      </c>
      <c r="AL25" s="4084">
        <v>7172.8634722191382</v>
      </c>
      <c r="AM25" s="4100">
        <v>221936.36370913044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31770.499139957996</v>
      </c>
      <c r="D26" s="4084">
        <v>3859.514051958</v>
      </c>
      <c r="E26" s="4084">
        <v>0</v>
      </c>
      <c r="F26" s="4084">
        <v>3859.514051958</v>
      </c>
      <c r="G26" s="4084">
        <v>27910.985087999994</v>
      </c>
      <c r="H26" s="4084">
        <v>23422.012599999995</v>
      </c>
      <c r="I26" s="4084">
        <v>4488.9724879999994</v>
      </c>
      <c r="J26" s="4084">
        <v>66820.092758000203</v>
      </c>
      <c r="K26" s="4084">
        <v>4158.3523435612078</v>
      </c>
      <c r="L26" s="4084">
        <v>166.78959427662957</v>
      </c>
      <c r="M26" s="4084">
        <v>151.20658616852148</v>
      </c>
      <c r="N26" s="4084">
        <v>2429.3317783783787</v>
      </c>
      <c r="O26" s="4084">
        <v>68.18121526232116</v>
      </c>
      <c r="P26" s="4084">
        <v>75.171566772655012</v>
      </c>
      <c r="Q26" s="4084">
        <v>1267.0467623211446</v>
      </c>
      <c r="R26" s="4084">
        <v>0.59944149443561201</v>
      </c>
      <c r="S26" s="4084">
        <v>0</v>
      </c>
      <c r="T26" s="4084">
        <v>2.539888712241653E-2</v>
      </c>
      <c r="U26" s="4084">
        <v>4963.8020328699631</v>
      </c>
      <c r="V26" s="4084">
        <v>4050.1480815831987</v>
      </c>
      <c r="W26" s="4084">
        <v>913.65395128676471</v>
      </c>
      <c r="X26" s="4084">
        <v>57697.938381569031</v>
      </c>
      <c r="Y26" s="4084">
        <v>52718.614537678863</v>
      </c>
      <c r="Z26" s="4084">
        <v>177.16252702702707</v>
      </c>
      <c r="AA26" s="4084">
        <v>1834.8108844911146</v>
      </c>
      <c r="AB26" s="4084">
        <v>604.08355325914147</v>
      </c>
      <c r="AC26" s="4084">
        <v>17.215324864981923</v>
      </c>
      <c r="AD26" s="4084">
        <v>42.799171842650097</v>
      </c>
      <c r="AE26" s="4084">
        <v>2303.2523824052491</v>
      </c>
      <c r="AF26" s="4084">
        <v>1044.0351885280002</v>
      </c>
      <c r="AG26" s="4084">
        <v>7536.6192557561853</v>
      </c>
      <c r="AH26" s="4084">
        <v>0</v>
      </c>
      <c r="AI26" s="4084">
        <v>0</v>
      </c>
      <c r="AJ26" s="4084">
        <v>23217.878551999998</v>
      </c>
      <c r="AK26" s="4084">
        <v>0</v>
      </c>
      <c r="AL26" s="4084">
        <v>5308.8196242739114</v>
      </c>
      <c r="AM26" s="4100">
        <v>135697.94451851631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1391.6602471272708</v>
      </c>
      <c r="K27" s="4084">
        <v>1369.4477798092212</v>
      </c>
      <c r="L27" s="4084">
        <v>107.0660346581876</v>
      </c>
      <c r="M27" s="4084">
        <v>97.852124642289368</v>
      </c>
      <c r="N27" s="4084">
        <v>1103.2442756756757</v>
      </c>
      <c r="O27" s="4084">
        <v>12.610325755166935</v>
      </c>
      <c r="P27" s="4084">
        <v>30.274479332273454</v>
      </c>
      <c r="Q27" s="4084">
        <v>18.400539745627977</v>
      </c>
      <c r="R27" s="4084">
        <v>0</v>
      </c>
      <c r="S27" s="4084">
        <v>0</v>
      </c>
      <c r="T27" s="4084">
        <v>0</v>
      </c>
      <c r="U27" s="4084">
        <v>5.9452781288605916</v>
      </c>
      <c r="V27" s="4084">
        <v>5.7814693053311803</v>
      </c>
      <c r="W27" s="4084">
        <v>0.16380882352941173</v>
      </c>
      <c r="X27" s="4084">
        <v>16.267189189189192</v>
      </c>
      <c r="Y27" s="4084">
        <v>0</v>
      </c>
      <c r="Z27" s="4084">
        <v>0.19527424483306832</v>
      </c>
      <c r="AA27" s="4084">
        <v>0</v>
      </c>
      <c r="AB27" s="4084">
        <v>0</v>
      </c>
      <c r="AC27" s="4084">
        <v>0</v>
      </c>
      <c r="AD27" s="4084">
        <v>0</v>
      </c>
      <c r="AE27" s="4084">
        <v>16.071914944356124</v>
      </c>
      <c r="AF27" s="4084">
        <v>0</v>
      </c>
      <c r="AG27" s="4084">
        <v>3.0169289879384906</v>
      </c>
      <c r="AH27" s="4084">
        <v>0</v>
      </c>
      <c r="AI27" s="4084">
        <v>0</v>
      </c>
      <c r="AJ27" s="4084">
        <v>1324.1255739999997</v>
      </c>
      <c r="AK27" s="4084">
        <v>0</v>
      </c>
      <c r="AL27" s="4084">
        <v>0</v>
      </c>
      <c r="AM27" s="4100">
        <v>2718.8027501152092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61.364472177398476</v>
      </c>
      <c r="K28" s="4084">
        <v>54.359092845786961</v>
      </c>
      <c r="L28" s="4084">
        <v>0.25826136724960247</v>
      </c>
      <c r="M28" s="4084">
        <v>0.72751573926868052</v>
      </c>
      <c r="N28" s="4084">
        <v>38.035664864864863</v>
      </c>
      <c r="O28" s="4084">
        <v>6.8827232114467414</v>
      </c>
      <c r="P28" s="4084">
        <v>3.0170707472178058</v>
      </c>
      <c r="Q28" s="4084">
        <v>5.4378569157392693</v>
      </c>
      <c r="R28" s="4084">
        <v>0</v>
      </c>
      <c r="S28" s="4084">
        <v>0</v>
      </c>
      <c r="T28" s="4084">
        <v>0</v>
      </c>
      <c r="U28" s="4084">
        <v>4.8023772480518865</v>
      </c>
      <c r="V28" s="4084">
        <v>4.7923570274636509</v>
      </c>
      <c r="W28" s="4084">
        <v>1.0020220588235295E-2</v>
      </c>
      <c r="X28" s="4084">
        <v>2.2030020835596287</v>
      </c>
      <c r="Y28" s="4084">
        <v>0</v>
      </c>
      <c r="Z28" s="4084">
        <v>0.12386327503974565</v>
      </c>
      <c r="AA28" s="4084">
        <v>0</v>
      </c>
      <c r="AB28" s="4084">
        <v>0</v>
      </c>
      <c r="AC28" s="4084">
        <v>0</v>
      </c>
      <c r="AD28" s="4084">
        <v>1.5766459627329195</v>
      </c>
      <c r="AE28" s="4084">
        <v>0.5024928457869634</v>
      </c>
      <c r="AF28" s="4084">
        <v>0</v>
      </c>
      <c r="AG28" s="4084">
        <v>0</v>
      </c>
      <c r="AH28" s="4084">
        <v>0</v>
      </c>
      <c r="AI28" s="4084">
        <v>0</v>
      </c>
      <c r="AJ28" s="4084">
        <v>150.88751600000001</v>
      </c>
      <c r="AK28" s="4084">
        <v>0</v>
      </c>
      <c r="AL28" s="4084">
        <v>0</v>
      </c>
      <c r="AM28" s="4100">
        <v>212.25198817739849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27910.985087999994</v>
      </c>
      <c r="D29" s="4084">
        <v>0</v>
      </c>
      <c r="E29" s="4084">
        <v>0</v>
      </c>
      <c r="F29" s="4084">
        <v>0</v>
      </c>
      <c r="G29" s="4084">
        <v>27910.985087999994</v>
      </c>
      <c r="H29" s="4084">
        <v>23422.012599999995</v>
      </c>
      <c r="I29" s="4084">
        <v>4488.9724879999994</v>
      </c>
      <c r="J29" s="4084">
        <v>62622.427358129418</v>
      </c>
      <c r="K29" s="4084">
        <v>1834.6517922098571</v>
      </c>
      <c r="L29" s="4084">
        <v>47.269251510333866</v>
      </c>
      <c r="M29" s="4084">
        <v>46.958863116057238</v>
      </c>
      <c r="N29" s="4084">
        <v>466.00808648648649</v>
      </c>
      <c r="O29" s="4084">
        <v>30.614463910969796</v>
      </c>
      <c r="P29" s="4084">
        <v>20.796956915739269</v>
      </c>
      <c r="Q29" s="4084">
        <v>1222.3793298887122</v>
      </c>
      <c r="R29" s="4084">
        <v>0.59944149443561201</v>
      </c>
      <c r="S29" s="4084">
        <v>0</v>
      </c>
      <c r="T29" s="4084">
        <v>2.539888712241653E-2</v>
      </c>
      <c r="U29" s="4084">
        <v>4944.0363443751185</v>
      </c>
      <c r="V29" s="4084">
        <v>4030.5562221324717</v>
      </c>
      <c r="W29" s="4084">
        <v>913.4801222426471</v>
      </c>
      <c r="X29" s="4084">
        <v>55843.739221544442</v>
      </c>
      <c r="Y29" s="4084">
        <v>52718.614537678863</v>
      </c>
      <c r="Z29" s="4084">
        <v>176.84338950715426</v>
      </c>
      <c r="AA29" s="4084">
        <v>0</v>
      </c>
      <c r="AB29" s="4084">
        <v>604.08355325914147</v>
      </c>
      <c r="AC29" s="4084">
        <v>17.215324864981923</v>
      </c>
      <c r="AD29" s="4084">
        <v>41.222525879917178</v>
      </c>
      <c r="AE29" s="4084">
        <v>2285.7598903543749</v>
      </c>
      <c r="AF29" s="4084">
        <v>1044.0351885280002</v>
      </c>
      <c r="AG29" s="4084">
        <v>7532.3397442696087</v>
      </c>
      <c r="AH29" s="4084">
        <v>0</v>
      </c>
      <c r="AI29" s="4084">
        <v>0</v>
      </c>
      <c r="AJ29" s="4084">
        <v>21742.865461999998</v>
      </c>
      <c r="AK29" s="4084">
        <v>0</v>
      </c>
      <c r="AL29" s="4084">
        <v>0</v>
      </c>
      <c r="AM29" s="4100">
        <v>120852.65284092701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32.020911999999996</v>
      </c>
      <c r="D30" s="4084">
        <v>0</v>
      </c>
      <c r="E30" s="4084">
        <v>0</v>
      </c>
      <c r="F30" s="4084">
        <v>0</v>
      </c>
      <c r="G30" s="4084">
        <v>32.020911999999996</v>
      </c>
      <c r="H30" s="4084">
        <v>0</v>
      </c>
      <c r="I30" s="4084">
        <v>32.020911999999996</v>
      </c>
      <c r="J30" s="4084">
        <v>80.069694070497277</v>
      </c>
      <c r="K30" s="4084">
        <v>41.922370747217812</v>
      </c>
      <c r="L30" s="4084">
        <v>0.75462289348171707</v>
      </c>
      <c r="M30" s="4084">
        <v>1.3507812400635926</v>
      </c>
      <c r="N30" s="4084">
        <v>8.1173081081081087</v>
      </c>
      <c r="O30" s="4084">
        <v>0.3637721780604134</v>
      </c>
      <c r="P30" s="4084">
        <v>2.4136565977742448</v>
      </c>
      <c r="Q30" s="4084">
        <v>28.922229729729736</v>
      </c>
      <c r="R30" s="4084">
        <v>0</v>
      </c>
      <c r="S30" s="4084">
        <v>0</v>
      </c>
      <c r="T30" s="4084">
        <v>0</v>
      </c>
      <c r="U30" s="4084">
        <v>24.42445527876437</v>
      </c>
      <c r="V30" s="4084">
        <v>21.904914378029076</v>
      </c>
      <c r="W30" s="4084">
        <v>2.519540900735294</v>
      </c>
      <c r="X30" s="4084">
        <v>13.722868044515101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13.722868044515101</v>
      </c>
      <c r="AF30" s="4084">
        <v>0</v>
      </c>
      <c r="AG30" s="4084">
        <v>710.7661575860044</v>
      </c>
      <c r="AH30" s="4084">
        <v>0</v>
      </c>
      <c r="AI30" s="4084">
        <v>0</v>
      </c>
      <c r="AJ30" s="4084">
        <v>945.89697199999989</v>
      </c>
      <c r="AK30" s="4084">
        <v>0</v>
      </c>
      <c r="AL30" s="4084">
        <v>0</v>
      </c>
      <c r="AM30" s="4100">
        <v>1768.7537356565015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83.295068212820013</v>
      </c>
      <c r="K31" s="4084">
        <v>74.628621939586637</v>
      </c>
      <c r="L31" s="4084">
        <v>9.5116375198728148E-2</v>
      </c>
      <c r="M31" s="4084">
        <v>1.791958187599364</v>
      </c>
      <c r="N31" s="4084">
        <v>4.2782459459459456</v>
      </c>
      <c r="O31" s="4084">
        <v>0.30218346581875993</v>
      </c>
      <c r="P31" s="4084">
        <v>1.2899995230524641</v>
      </c>
      <c r="Q31" s="4084">
        <v>66.871118441971376</v>
      </c>
      <c r="R31" s="4084">
        <v>0</v>
      </c>
      <c r="S31" s="4084">
        <v>0</v>
      </c>
      <c r="T31" s="4084">
        <v>0</v>
      </c>
      <c r="U31" s="4084">
        <v>3.844548022041006</v>
      </c>
      <c r="V31" s="4084">
        <v>3.5860916801292411</v>
      </c>
      <c r="W31" s="4084">
        <v>0.25845634191176475</v>
      </c>
      <c r="X31" s="4084">
        <v>4.8218982511923683</v>
      </c>
      <c r="Y31" s="4084">
        <v>0</v>
      </c>
      <c r="Z31" s="4084">
        <v>0.915197933227345</v>
      </c>
      <c r="AA31" s="4084">
        <v>0</v>
      </c>
      <c r="AB31" s="4084">
        <v>0</v>
      </c>
      <c r="AC31" s="4084">
        <v>0</v>
      </c>
      <c r="AD31" s="4084">
        <v>0</v>
      </c>
      <c r="AE31" s="4084">
        <v>3.906700317965023</v>
      </c>
      <c r="AF31" s="4084">
        <v>0</v>
      </c>
      <c r="AG31" s="4084">
        <v>323.39145863572651</v>
      </c>
      <c r="AH31" s="4084">
        <v>0</v>
      </c>
      <c r="AI31" s="4084">
        <v>0</v>
      </c>
      <c r="AJ31" s="4084">
        <v>982.59953599999983</v>
      </c>
      <c r="AK31" s="4084">
        <v>0</v>
      </c>
      <c r="AL31" s="4084">
        <v>0</v>
      </c>
      <c r="AM31" s="4100">
        <v>1389.2860628485464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4.9025358366872052</v>
      </c>
      <c r="K32" s="4084">
        <v>4.625086168521463</v>
      </c>
      <c r="L32" s="4084">
        <v>7.2110333863275047E-2</v>
      </c>
      <c r="M32" s="4084">
        <v>6.3304769475357736E-2</v>
      </c>
      <c r="N32" s="4084">
        <v>1.8194756756756754</v>
      </c>
      <c r="O32" s="4084">
        <v>0.10840794912559618</v>
      </c>
      <c r="P32" s="4084">
        <v>5.6728616852146252E-2</v>
      </c>
      <c r="Q32" s="4084">
        <v>2.5050588235294118</v>
      </c>
      <c r="R32" s="4084">
        <v>0</v>
      </c>
      <c r="S32" s="4084">
        <v>0</v>
      </c>
      <c r="T32" s="4084">
        <v>0</v>
      </c>
      <c r="U32" s="4084">
        <v>0.22240912762520193</v>
      </c>
      <c r="V32" s="4084">
        <v>0.22240912762520193</v>
      </c>
      <c r="W32" s="4084">
        <v>0</v>
      </c>
      <c r="X32" s="4084">
        <v>5.5040540540540542E-2</v>
      </c>
      <c r="Y32" s="4084">
        <v>0</v>
      </c>
      <c r="Z32" s="4084">
        <v>8.8473767885532597E-3</v>
      </c>
      <c r="AA32" s="4084">
        <v>0</v>
      </c>
      <c r="AB32" s="4084">
        <v>0</v>
      </c>
      <c r="AC32" s="4084">
        <v>0</v>
      </c>
      <c r="AD32" s="4084">
        <v>0</v>
      </c>
      <c r="AE32" s="4084">
        <v>4.619316375198728E-2</v>
      </c>
      <c r="AF32" s="4084">
        <v>0</v>
      </c>
      <c r="AG32" s="4084">
        <v>28.776400328414628</v>
      </c>
      <c r="AH32" s="4084">
        <v>0</v>
      </c>
      <c r="AI32" s="4084">
        <v>0</v>
      </c>
      <c r="AJ32" s="4084">
        <v>164.93905599999999</v>
      </c>
      <c r="AK32" s="4084">
        <v>0</v>
      </c>
      <c r="AL32" s="4084">
        <v>0</v>
      </c>
      <c r="AM32" s="4084">
        <v>198.61799216510184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41.995491473374919</v>
      </c>
      <c r="K33" s="4084">
        <v>27.642139268680438</v>
      </c>
      <c r="L33" s="4084">
        <v>1.3110969793322736E-2</v>
      </c>
      <c r="M33" s="4084">
        <v>0.61082813990461049</v>
      </c>
      <c r="N33" s="4084">
        <v>1.8898081081081084</v>
      </c>
      <c r="O33" s="4084">
        <v>1.7723370429252785E-3</v>
      </c>
      <c r="P33" s="4084">
        <v>0.88152273449920504</v>
      </c>
      <c r="Q33" s="4084">
        <v>24.245096979332267</v>
      </c>
      <c r="R33" s="4084">
        <v>0</v>
      </c>
      <c r="S33" s="4084">
        <v>0</v>
      </c>
      <c r="T33" s="4084">
        <v>0</v>
      </c>
      <c r="U33" s="4084">
        <v>4.6400286752827133</v>
      </c>
      <c r="V33" s="4084">
        <v>4.6400286752827133</v>
      </c>
      <c r="W33" s="4084">
        <v>0</v>
      </c>
      <c r="X33" s="4084">
        <v>9.713323529411765</v>
      </c>
      <c r="Y33" s="4084">
        <v>0</v>
      </c>
      <c r="Z33" s="4084">
        <v>6.9338155802861685</v>
      </c>
      <c r="AA33" s="4084">
        <v>0</v>
      </c>
      <c r="AB33" s="4084">
        <v>0</v>
      </c>
      <c r="AC33" s="4084">
        <v>0</v>
      </c>
      <c r="AD33" s="4084">
        <v>0</v>
      </c>
      <c r="AE33" s="4084">
        <v>2.7795079491255961</v>
      </c>
      <c r="AF33" s="4084">
        <v>0</v>
      </c>
      <c r="AG33" s="4084">
        <v>257.41478387415691</v>
      </c>
      <c r="AH33" s="4084">
        <v>0</v>
      </c>
      <c r="AI33" s="4084">
        <v>0</v>
      </c>
      <c r="AJ33" s="4084">
        <v>861.17983400000003</v>
      </c>
      <c r="AK33" s="4084">
        <v>0</v>
      </c>
      <c r="AL33" s="4084">
        <v>0</v>
      </c>
      <c r="AM33" s="4084">
        <v>1160.5901093475318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235.51343199999999</v>
      </c>
      <c r="D34" s="4084">
        <v>0</v>
      </c>
      <c r="E34" s="4084">
        <v>0</v>
      </c>
      <c r="F34" s="4084">
        <v>0</v>
      </c>
      <c r="G34" s="4084">
        <v>235.51343199999999</v>
      </c>
      <c r="H34" s="4084">
        <v>0</v>
      </c>
      <c r="I34" s="4084">
        <v>235.51343199999999</v>
      </c>
      <c r="J34" s="4084">
        <v>59509.694952896818</v>
      </c>
      <c r="K34" s="4084">
        <v>505.85961462639102</v>
      </c>
      <c r="L34" s="4084">
        <v>19.6548279809221</v>
      </c>
      <c r="M34" s="4084">
        <v>12.126007631160572</v>
      </c>
      <c r="N34" s="4084">
        <v>41.630210810810816</v>
      </c>
      <c r="O34" s="4084">
        <v>1.4200850556438791</v>
      </c>
      <c r="P34" s="4084">
        <v>6.9484100158982516</v>
      </c>
      <c r="Q34" s="4084">
        <v>424.08007313195537</v>
      </c>
      <c r="R34" s="4084">
        <v>0</v>
      </c>
      <c r="S34" s="4084">
        <v>0</v>
      </c>
      <c r="T34" s="4084">
        <v>0</v>
      </c>
      <c r="U34" s="4084">
        <v>4082.5650174476441</v>
      </c>
      <c r="V34" s="4084">
        <v>3319.0622201130855</v>
      </c>
      <c r="W34" s="4084">
        <v>763.50279733455875</v>
      </c>
      <c r="X34" s="4084">
        <v>54921.270320822783</v>
      </c>
      <c r="Y34" s="4084">
        <v>52718.614537678863</v>
      </c>
      <c r="Z34" s="4084">
        <v>120.26390937996821</v>
      </c>
      <c r="AA34" s="4084">
        <v>0</v>
      </c>
      <c r="AB34" s="4084">
        <v>0</v>
      </c>
      <c r="AC34" s="4084">
        <v>9.885725780169766</v>
      </c>
      <c r="AD34" s="4084">
        <v>0</v>
      </c>
      <c r="AE34" s="4084">
        <v>2072.5061479837791</v>
      </c>
      <c r="AF34" s="4084">
        <v>78.162132944000007</v>
      </c>
      <c r="AG34" s="4084">
        <v>1092.2135989765441</v>
      </c>
      <c r="AH34" s="4084">
        <v>0</v>
      </c>
      <c r="AI34" s="4084">
        <v>0</v>
      </c>
      <c r="AJ34" s="4084">
        <v>5029.5552860000007</v>
      </c>
      <c r="AK34" s="4084">
        <v>0</v>
      </c>
      <c r="AL34" s="4084">
        <v>0</v>
      </c>
      <c r="AM34" s="4084">
        <v>65945.139402817367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2827.9648319999992</v>
      </c>
      <c r="D35" s="4084">
        <v>0</v>
      </c>
      <c r="E35" s="4084">
        <v>0</v>
      </c>
      <c r="F35" s="4084">
        <v>0</v>
      </c>
      <c r="G35" s="4084">
        <v>2827.9648319999992</v>
      </c>
      <c r="H35" s="4084">
        <v>0</v>
      </c>
      <c r="I35" s="4084">
        <v>2827.9648319999992</v>
      </c>
      <c r="J35" s="4084">
        <v>581.75931866427982</v>
      </c>
      <c r="K35" s="4084">
        <v>505.65907170111291</v>
      </c>
      <c r="L35" s="4084">
        <v>0.2757014308426074</v>
      </c>
      <c r="M35" s="4084">
        <v>1.8225624801271856</v>
      </c>
      <c r="N35" s="4084">
        <v>137.17359729729731</v>
      </c>
      <c r="O35" s="4084">
        <v>1.3881829888712245</v>
      </c>
      <c r="P35" s="4084">
        <v>2.0552977742448331</v>
      </c>
      <c r="Q35" s="4084">
        <v>362.94372972972974</v>
      </c>
      <c r="R35" s="4084">
        <v>0</v>
      </c>
      <c r="S35" s="4084">
        <v>0</v>
      </c>
      <c r="T35" s="4084">
        <v>0</v>
      </c>
      <c r="U35" s="4084">
        <v>13.396027919497769</v>
      </c>
      <c r="V35" s="4084">
        <v>13.389710823909533</v>
      </c>
      <c r="W35" s="4084">
        <v>6.3170955882352947E-3</v>
      </c>
      <c r="X35" s="4084">
        <v>62.70421904366917</v>
      </c>
      <c r="Y35" s="4084">
        <v>0</v>
      </c>
      <c r="Z35" s="4084">
        <v>5.3589825119236885E-2</v>
      </c>
      <c r="AA35" s="4084">
        <v>0</v>
      </c>
      <c r="AB35" s="4084">
        <v>0</v>
      </c>
      <c r="AC35" s="4084">
        <v>0</v>
      </c>
      <c r="AD35" s="4084">
        <v>41.222525879917178</v>
      </c>
      <c r="AE35" s="4084">
        <v>21.428103338632749</v>
      </c>
      <c r="AF35" s="4084">
        <v>0</v>
      </c>
      <c r="AG35" s="4084">
        <v>523.4266595532979</v>
      </c>
      <c r="AH35" s="4084">
        <v>0</v>
      </c>
      <c r="AI35" s="4084">
        <v>0</v>
      </c>
      <c r="AJ35" s="4084">
        <v>1081.488012</v>
      </c>
      <c r="AK35" s="4084">
        <v>0</v>
      </c>
      <c r="AL35" s="4084">
        <v>0</v>
      </c>
      <c r="AM35" s="4084">
        <v>5014.6388222175774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23422.012599999995</v>
      </c>
      <c r="D36" s="4084">
        <v>0</v>
      </c>
      <c r="E36" s="4084">
        <v>0</v>
      </c>
      <c r="F36" s="4084">
        <v>0</v>
      </c>
      <c r="G36" s="4084">
        <v>23422.012599999995</v>
      </c>
      <c r="H36" s="4084">
        <v>23422.012599999995</v>
      </c>
      <c r="I36" s="4084">
        <v>0</v>
      </c>
      <c r="J36" s="4084">
        <v>80.478595285066532</v>
      </c>
      <c r="K36" s="4084">
        <v>16.390002384737677</v>
      </c>
      <c r="L36" s="4084">
        <v>0</v>
      </c>
      <c r="M36" s="4084">
        <v>2.9905564387917333E-2</v>
      </c>
      <c r="N36" s="4084">
        <v>2.1646918918918918</v>
      </c>
      <c r="O36" s="4084">
        <v>5.8782511923688399E-2</v>
      </c>
      <c r="P36" s="4084">
        <v>1.5373608903020669E-2</v>
      </c>
      <c r="Q36" s="4084">
        <v>14.12124880763116</v>
      </c>
      <c r="R36" s="4084">
        <v>0</v>
      </c>
      <c r="S36" s="4084">
        <v>0</v>
      </c>
      <c r="T36" s="4084">
        <v>0</v>
      </c>
      <c r="U36" s="4084">
        <v>63.767845682522804</v>
      </c>
      <c r="V36" s="4084">
        <v>33.738442649434575</v>
      </c>
      <c r="W36" s="4084">
        <v>30.029403033088233</v>
      </c>
      <c r="X36" s="4084">
        <v>0.32074721780604132</v>
      </c>
      <c r="Y36" s="4084">
        <v>0</v>
      </c>
      <c r="Z36" s="4084">
        <v>0.13397456279809219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0.1867726550079491</v>
      </c>
      <c r="AF36" s="4084">
        <v>965.8730555840001</v>
      </c>
      <c r="AG36" s="4084">
        <v>1191.2396772471056</v>
      </c>
      <c r="AH36" s="4084">
        <v>0</v>
      </c>
      <c r="AI36" s="4084">
        <v>0</v>
      </c>
      <c r="AJ36" s="4084">
        <v>3023.685656784</v>
      </c>
      <c r="AK36" s="4084">
        <v>0</v>
      </c>
      <c r="AL36" s="4084">
        <v>0</v>
      </c>
      <c r="AM36" s="4084">
        <v>28683.289584900165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340.56607200000002</v>
      </c>
      <c r="D37" s="4084">
        <v>0</v>
      </c>
      <c r="E37" s="4084">
        <v>0</v>
      </c>
      <c r="F37" s="4084">
        <v>0</v>
      </c>
      <c r="G37" s="4084">
        <v>340.56607200000002</v>
      </c>
      <c r="H37" s="4084">
        <v>0</v>
      </c>
      <c r="I37" s="4084">
        <v>340.56607200000002</v>
      </c>
      <c r="J37" s="4084">
        <v>31.824701603108444</v>
      </c>
      <c r="K37" s="4084">
        <v>16.939980604133545</v>
      </c>
      <c r="L37" s="4084">
        <v>0</v>
      </c>
      <c r="M37" s="4084">
        <v>0</v>
      </c>
      <c r="N37" s="4084">
        <v>2.8978108108108112</v>
      </c>
      <c r="O37" s="4084">
        <v>0.35210429252782188</v>
      </c>
      <c r="P37" s="4084">
        <v>0.24459411764705882</v>
      </c>
      <c r="Q37" s="4084">
        <v>13.445471383147854</v>
      </c>
      <c r="R37" s="4084">
        <v>0</v>
      </c>
      <c r="S37" s="4084">
        <v>0</v>
      </c>
      <c r="T37" s="4084">
        <v>0</v>
      </c>
      <c r="U37" s="4084">
        <v>12.289737692138649</v>
      </c>
      <c r="V37" s="4084">
        <v>12.104799273021003</v>
      </c>
      <c r="W37" s="4084">
        <v>0.18493841911764705</v>
      </c>
      <c r="X37" s="4084">
        <v>2.594983306836248</v>
      </c>
      <c r="Y37" s="4084">
        <v>0</v>
      </c>
      <c r="Z37" s="4084">
        <v>0.15242766295707472</v>
      </c>
      <c r="AA37" s="4084">
        <v>0</v>
      </c>
      <c r="AB37" s="4084">
        <v>0</v>
      </c>
      <c r="AC37" s="4084">
        <v>0</v>
      </c>
      <c r="AD37" s="4084">
        <v>0</v>
      </c>
      <c r="AE37" s="4084">
        <v>2.4425556438791731</v>
      </c>
      <c r="AF37" s="4084">
        <v>0</v>
      </c>
      <c r="AG37" s="4084">
        <v>303.45506926684726</v>
      </c>
      <c r="AH37" s="4084">
        <v>0</v>
      </c>
      <c r="AI37" s="4084">
        <v>0</v>
      </c>
      <c r="AJ37" s="4084">
        <v>846.72593921600003</v>
      </c>
      <c r="AK37" s="4084">
        <v>0</v>
      </c>
      <c r="AL37" s="4084">
        <v>0</v>
      </c>
      <c r="AM37" s="4084">
        <v>1522.5717820859559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356.07903742326977</v>
      </c>
      <c r="K38" s="4084">
        <v>290.65243545310017</v>
      </c>
      <c r="L38" s="4084">
        <v>23.056629888712244</v>
      </c>
      <c r="M38" s="4084">
        <v>4.7306689984101746</v>
      </c>
      <c r="N38" s="4084">
        <v>143.54247837837838</v>
      </c>
      <c r="O38" s="4084">
        <v>24.658820667726555</v>
      </c>
      <c r="P38" s="4084">
        <v>3.0419759936407003</v>
      </c>
      <c r="Q38" s="4084">
        <v>91.592992845786938</v>
      </c>
      <c r="R38" s="4084">
        <v>3.4697933227344994E-3</v>
      </c>
      <c r="S38" s="4084">
        <v>0</v>
      </c>
      <c r="T38" s="4084">
        <v>2.539888712241653E-2</v>
      </c>
      <c r="U38" s="4084">
        <v>53.124158408961321</v>
      </c>
      <c r="V38" s="4084">
        <v>50.701007673667206</v>
      </c>
      <c r="W38" s="4084">
        <v>2.4231507352941177</v>
      </c>
      <c r="X38" s="4084">
        <v>12.302443561208268</v>
      </c>
      <c r="Y38" s="4084">
        <v>0</v>
      </c>
      <c r="Z38" s="4084">
        <v>1.2754125596184422</v>
      </c>
      <c r="AA38" s="4084">
        <v>0</v>
      </c>
      <c r="AB38" s="4084">
        <v>0</v>
      </c>
      <c r="AC38" s="4084">
        <v>0</v>
      </c>
      <c r="AD38" s="4084">
        <v>0</v>
      </c>
      <c r="AE38" s="4084">
        <v>11.027031001589826</v>
      </c>
      <c r="AF38" s="4084">
        <v>0</v>
      </c>
      <c r="AG38" s="4084">
        <v>1697.0785334111376</v>
      </c>
      <c r="AH38" s="4084">
        <v>0</v>
      </c>
      <c r="AI38" s="4084">
        <v>0</v>
      </c>
      <c r="AJ38" s="4084">
        <v>8540.9599679999992</v>
      </c>
      <c r="AK38" s="4084">
        <v>0</v>
      </c>
      <c r="AL38" s="4084">
        <v>0</v>
      </c>
      <c r="AM38" s="4084">
        <v>10594.117538834405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1052.9072399999998</v>
      </c>
      <c r="D39" s="4084">
        <v>0</v>
      </c>
      <c r="E39" s="4084">
        <v>0</v>
      </c>
      <c r="F39" s="4084">
        <v>0</v>
      </c>
      <c r="G39" s="4084">
        <v>1052.9072399999998</v>
      </c>
      <c r="H39" s="4084">
        <v>0</v>
      </c>
      <c r="I39" s="4084">
        <v>1052.9072399999998</v>
      </c>
      <c r="J39" s="4084">
        <v>1064.0669475496886</v>
      </c>
      <c r="K39" s="4084">
        <v>325.99470174880764</v>
      </c>
      <c r="L39" s="4084">
        <v>3.0281392686804458</v>
      </c>
      <c r="M39" s="4084">
        <v>20.563149920508746</v>
      </c>
      <c r="N39" s="4084">
        <v>116.98188648648646</v>
      </c>
      <c r="O39" s="4084">
        <v>1.9209179650238473</v>
      </c>
      <c r="P39" s="4084">
        <v>3.5951184419713833</v>
      </c>
      <c r="Q39" s="4084">
        <v>179.31007313195551</v>
      </c>
      <c r="R39" s="4084">
        <v>0.59541653418124008</v>
      </c>
      <c r="S39" s="4084">
        <v>0</v>
      </c>
      <c r="T39" s="4084">
        <v>0</v>
      </c>
      <c r="U39" s="4084">
        <v>632.92011989511093</v>
      </c>
      <c r="V39" s="4084">
        <v>522.82185702746381</v>
      </c>
      <c r="W39" s="4084">
        <v>110.09826286764707</v>
      </c>
      <c r="X39" s="4084">
        <v>105.15212590576995</v>
      </c>
      <c r="Y39" s="4084">
        <v>0</v>
      </c>
      <c r="Z39" s="4084">
        <v>25.092930047694757</v>
      </c>
      <c r="AA39" s="4084">
        <v>0</v>
      </c>
      <c r="AB39" s="4084">
        <v>0</v>
      </c>
      <c r="AC39" s="4084">
        <v>4.1714116380772354E-2</v>
      </c>
      <c r="AD39" s="4084">
        <v>0</v>
      </c>
      <c r="AE39" s="4084">
        <v>80.017481741694425</v>
      </c>
      <c r="AF39" s="4084">
        <v>0</v>
      </c>
      <c r="AG39" s="4084">
        <v>1404.577405390374</v>
      </c>
      <c r="AH39" s="4084">
        <v>0</v>
      </c>
      <c r="AI39" s="4084">
        <v>0</v>
      </c>
      <c r="AJ39" s="4084">
        <v>265.83520200000004</v>
      </c>
      <c r="AK39" s="4084">
        <v>0</v>
      </c>
      <c r="AL39" s="4084">
        <v>0</v>
      </c>
      <c r="AM39" s="4084">
        <v>3787.3867949400624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788.26101511379977</v>
      </c>
      <c r="K40" s="4084">
        <v>24.337767567567568</v>
      </c>
      <c r="L40" s="4084">
        <v>0.31899236883942772</v>
      </c>
      <c r="M40" s="4084">
        <v>3.8696961844197135</v>
      </c>
      <c r="N40" s="4084">
        <v>5.5125729729729729</v>
      </c>
      <c r="O40" s="4084">
        <v>3.9434499205087445E-2</v>
      </c>
      <c r="P40" s="4084">
        <v>0.25427949125596183</v>
      </c>
      <c r="Q40" s="4084">
        <v>14.342236883942766</v>
      </c>
      <c r="R40" s="4084">
        <v>5.551669316375199E-4</v>
      </c>
      <c r="S40" s="4084">
        <v>0</v>
      </c>
      <c r="T40" s="4084">
        <v>0</v>
      </c>
      <c r="U40" s="4084">
        <v>52.841996225529783</v>
      </c>
      <c r="V40" s="4084">
        <v>48.384740710823898</v>
      </c>
      <c r="W40" s="4084">
        <v>4.4572555147058823</v>
      </c>
      <c r="X40" s="4084">
        <v>711.08125132070245</v>
      </c>
      <c r="Y40" s="4084">
        <v>0</v>
      </c>
      <c r="Z40" s="4084">
        <v>22.013284578696343</v>
      </c>
      <c r="AA40" s="4084">
        <v>0</v>
      </c>
      <c r="AB40" s="4084">
        <v>604.08355325914147</v>
      </c>
      <c r="AC40" s="4084">
        <v>7.2878849684313858</v>
      </c>
      <c r="AD40" s="4084">
        <v>0</v>
      </c>
      <c r="AE40" s="4084">
        <v>77.696528514433197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788.26101511379977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2744.6406805661218</v>
      </c>
      <c r="K41" s="4084">
        <v>899.8936786963435</v>
      </c>
      <c r="L41" s="4084">
        <v>12.196046740858504</v>
      </c>
      <c r="M41" s="4084">
        <v>5.6680826709062</v>
      </c>
      <c r="N41" s="4084">
        <v>822.04375135135149</v>
      </c>
      <c r="O41" s="4084">
        <v>18.073702384737679</v>
      </c>
      <c r="P41" s="4084">
        <v>21.083059777424481</v>
      </c>
      <c r="Q41" s="4084">
        <v>20.829035771065183</v>
      </c>
      <c r="R41" s="4084">
        <v>0</v>
      </c>
      <c r="S41" s="4084">
        <v>0</v>
      </c>
      <c r="T41" s="4084">
        <v>0</v>
      </c>
      <c r="U41" s="4084">
        <v>9.0180331179321485</v>
      </c>
      <c r="V41" s="4084">
        <v>9.0180331179321485</v>
      </c>
      <c r="W41" s="4084">
        <v>0</v>
      </c>
      <c r="X41" s="4084">
        <v>1835.728968751846</v>
      </c>
      <c r="Y41" s="4084">
        <v>0</v>
      </c>
      <c r="Z41" s="4084">
        <v>0</v>
      </c>
      <c r="AA41" s="4084">
        <v>1834.8108844911146</v>
      </c>
      <c r="AB41" s="4084">
        <v>0</v>
      </c>
      <c r="AC41" s="4084">
        <v>0</v>
      </c>
      <c r="AD41" s="4084">
        <v>0</v>
      </c>
      <c r="AE41" s="4084">
        <v>0.91808426073131955</v>
      </c>
      <c r="AF41" s="4084">
        <v>0</v>
      </c>
      <c r="AG41" s="4084">
        <v>1.262582498638543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2745.9032630647603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40327.701586060299</v>
      </c>
      <c r="K42" s="4084">
        <v>36117.296138473765</v>
      </c>
      <c r="L42" s="4084">
        <v>9511.2798130365663</v>
      </c>
      <c r="M42" s="4084">
        <v>2.837534976152623</v>
      </c>
      <c r="N42" s="4084">
        <v>19027.915443243241</v>
      </c>
      <c r="O42" s="4084">
        <v>159.92062988871223</v>
      </c>
      <c r="P42" s="4084">
        <v>37.402145627980914</v>
      </c>
      <c r="Q42" s="4084">
        <v>2727.6615206677257</v>
      </c>
      <c r="R42" s="4084">
        <v>4647.5172343402228</v>
      </c>
      <c r="S42" s="4084">
        <v>0</v>
      </c>
      <c r="T42" s="4084">
        <v>2.7618166931637513</v>
      </c>
      <c r="U42" s="4084">
        <v>4209.1618299394768</v>
      </c>
      <c r="V42" s="4084">
        <v>3.0280735056542811</v>
      </c>
      <c r="W42" s="4084">
        <v>4206.1337564338228</v>
      </c>
      <c r="X42" s="4084">
        <v>1.2436176470588234</v>
      </c>
      <c r="Y42" s="4084">
        <v>0</v>
      </c>
      <c r="Z42" s="4084">
        <v>3.9181240063593005E-3</v>
      </c>
      <c r="AA42" s="4084">
        <v>0</v>
      </c>
      <c r="AB42" s="4084">
        <v>0</v>
      </c>
      <c r="AC42" s="4084">
        <v>0</v>
      </c>
      <c r="AD42" s="4084">
        <v>0</v>
      </c>
      <c r="AE42" s="4084">
        <v>1.2396995230524641</v>
      </c>
      <c r="AF42" s="4084">
        <v>0</v>
      </c>
      <c r="AG42" s="4084">
        <v>1269.5218305149517</v>
      </c>
      <c r="AH42" s="4084">
        <v>0</v>
      </c>
      <c r="AI42" s="4084">
        <v>0</v>
      </c>
      <c r="AJ42" s="4084">
        <v>231.22295399999999</v>
      </c>
      <c r="AK42" s="4084">
        <v>0</v>
      </c>
      <c r="AL42" s="4084">
        <v>442.85899999999992</v>
      </c>
      <c r="AM42" s="4084">
        <v>42271.305370575254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103.80201729686065</v>
      </c>
      <c r="K43" s="4084">
        <v>103.7141243243243</v>
      </c>
      <c r="L43" s="4084">
        <v>0</v>
      </c>
      <c r="M43" s="4084">
        <v>0</v>
      </c>
      <c r="N43" s="4084">
        <v>103.7141243243243</v>
      </c>
      <c r="O43" s="4084">
        <v>0</v>
      </c>
      <c r="P43" s="4084">
        <v>0</v>
      </c>
      <c r="Q43" s="4084">
        <v>0</v>
      </c>
      <c r="R43" s="4084">
        <v>0</v>
      </c>
      <c r="S43" s="4084">
        <v>0</v>
      </c>
      <c r="T43" s="4084">
        <v>0</v>
      </c>
      <c r="U43" s="4084">
        <v>8.7892972536348951E-2</v>
      </c>
      <c r="V43" s="4084">
        <v>8.7892972536348951E-2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231.22295399999999</v>
      </c>
      <c r="AK43" s="4084">
        <v>0</v>
      </c>
      <c r="AL43" s="4084">
        <v>0</v>
      </c>
      <c r="AM43" s="4084">
        <v>335.02497129686066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32213.315219017193</v>
      </c>
      <c r="K44" s="4084">
        <v>28006.326718124001</v>
      </c>
      <c r="L44" s="4084">
        <v>9503.9777449920512</v>
      </c>
      <c r="M44" s="4084">
        <v>1.8948109697933229</v>
      </c>
      <c r="N44" s="4084">
        <v>18486.566567567566</v>
      </c>
      <c r="O44" s="4084">
        <v>2.3188076311605728</v>
      </c>
      <c r="P44" s="4084">
        <v>6.9181240063593025E-2</v>
      </c>
      <c r="Q44" s="4084">
        <v>11.499605723370429</v>
      </c>
      <c r="R44" s="4084">
        <v>0</v>
      </c>
      <c r="S44" s="4084">
        <v>0</v>
      </c>
      <c r="T44" s="4084">
        <v>0</v>
      </c>
      <c r="U44" s="4084">
        <v>4206.4796829281686</v>
      </c>
      <c r="V44" s="4084">
        <v>0.34592649434571893</v>
      </c>
      <c r="W44" s="4084">
        <v>4206.1337564338228</v>
      </c>
      <c r="X44" s="4084">
        <v>0.50881796502384724</v>
      </c>
      <c r="Y44" s="4084">
        <v>0</v>
      </c>
      <c r="Z44" s="4084">
        <v>1.1375198728139906E-3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0.50768044515103328</v>
      </c>
      <c r="AF44" s="4084">
        <v>0</v>
      </c>
      <c r="AG44" s="4084">
        <v>1269.5218305149517</v>
      </c>
      <c r="AH44" s="4084">
        <v>0</v>
      </c>
      <c r="AI44" s="4084">
        <v>0</v>
      </c>
      <c r="AJ44" s="4084">
        <v>0</v>
      </c>
      <c r="AK44" s="4084">
        <v>0</v>
      </c>
      <c r="AL44" s="4084">
        <v>442.85899999999992</v>
      </c>
      <c r="AM44" s="4084">
        <v>33925.696049532147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3351.3353203641441</v>
      </c>
      <c r="K45" s="4084">
        <v>3349.2022788553254</v>
      </c>
      <c r="L45" s="4084">
        <v>7.2858648648648661</v>
      </c>
      <c r="M45" s="4084">
        <v>0.89632845786963422</v>
      </c>
      <c r="N45" s="4084">
        <v>430.39022432432438</v>
      </c>
      <c r="O45" s="4084">
        <v>157.40656979332272</v>
      </c>
      <c r="P45" s="4084">
        <v>37.184762798092201</v>
      </c>
      <c r="Q45" s="4084">
        <v>2716.0385286168516</v>
      </c>
      <c r="R45" s="4084">
        <v>0</v>
      </c>
      <c r="S45" s="4084">
        <v>0</v>
      </c>
      <c r="T45" s="4084">
        <v>0</v>
      </c>
      <c r="U45" s="4084">
        <v>2.1302609046849761</v>
      </c>
      <c r="V45" s="4084">
        <v>2.1302609046849761</v>
      </c>
      <c r="W45" s="4084">
        <v>0</v>
      </c>
      <c r="X45" s="4084">
        <v>2.7806041335453097E-3</v>
      </c>
      <c r="Y45" s="4084">
        <v>0</v>
      </c>
      <c r="Z45" s="4084">
        <v>2.7806041335453097E-3</v>
      </c>
      <c r="AA45" s="4084">
        <v>0</v>
      </c>
      <c r="AB45" s="4084">
        <v>0</v>
      </c>
      <c r="AC45" s="4084">
        <v>0</v>
      </c>
      <c r="AD45" s="4084">
        <v>0</v>
      </c>
      <c r="AE45" s="4084">
        <v>0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3351.3353203641441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4659.2490293820993</v>
      </c>
      <c r="K46" s="4084">
        <v>4658.0530171701112</v>
      </c>
      <c r="L46" s="4084">
        <v>1.6203179650238472E-2</v>
      </c>
      <c r="M46" s="4084">
        <v>4.639554848966615E-2</v>
      </c>
      <c r="N46" s="4084">
        <v>7.2445270270270274</v>
      </c>
      <c r="O46" s="4084">
        <v>0.19525246422893483</v>
      </c>
      <c r="P46" s="4084">
        <v>0.14820158982511922</v>
      </c>
      <c r="Q46" s="4084">
        <v>0.12338632750397456</v>
      </c>
      <c r="R46" s="4084">
        <v>4647.5172343402228</v>
      </c>
      <c r="S46" s="4084">
        <v>0</v>
      </c>
      <c r="T46" s="4084">
        <v>2.7618166931637513</v>
      </c>
      <c r="U46" s="4084">
        <v>0.46399313408723741</v>
      </c>
      <c r="V46" s="4084">
        <v>0.46399313408723741</v>
      </c>
      <c r="W46" s="4084">
        <v>0</v>
      </c>
      <c r="X46" s="4084">
        <v>0.73201907790143084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0.73201907790143084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4659.2490293820993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571.09400000000005</v>
      </c>
      <c r="D47" s="4084">
        <v>571.09400000000005</v>
      </c>
      <c r="E47" s="4084">
        <v>509.85</v>
      </c>
      <c r="F47" s="4084">
        <v>61.244</v>
      </c>
      <c r="G47" s="4084">
        <v>0</v>
      </c>
      <c r="H47" s="4084">
        <v>0</v>
      </c>
      <c r="I47" s="4084">
        <v>0</v>
      </c>
      <c r="J47" s="4084">
        <v>3631.7870984206857</v>
      </c>
      <c r="K47" s="4084">
        <v>2881.9223096979335</v>
      </c>
      <c r="L47" s="4084">
        <v>11.734565341812401</v>
      </c>
      <c r="M47" s="4084">
        <v>1916.6469228934818</v>
      </c>
      <c r="N47" s="4084">
        <v>903.14005405405408</v>
      </c>
      <c r="O47" s="4084">
        <v>4.3413395866454687</v>
      </c>
      <c r="P47" s="4084">
        <v>5.2082712241653413</v>
      </c>
      <c r="Q47" s="4084">
        <v>40.851156597774249</v>
      </c>
      <c r="R47" s="4084">
        <v>0</v>
      </c>
      <c r="S47" s="4084">
        <v>0</v>
      </c>
      <c r="T47" s="4084">
        <v>0</v>
      </c>
      <c r="U47" s="4084">
        <v>734.34150096440555</v>
      </c>
      <c r="V47" s="4084">
        <v>708.63081300484669</v>
      </c>
      <c r="W47" s="4084">
        <v>25.710687959558822</v>
      </c>
      <c r="X47" s="4084">
        <v>15.523287758346584</v>
      </c>
      <c r="Y47" s="4084">
        <v>0</v>
      </c>
      <c r="Z47" s="4084">
        <v>8.1234085850556461</v>
      </c>
      <c r="AA47" s="4084">
        <v>0</v>
      </c>
      <c r="AB47" s="4084">
        <v>0</v>
      </c>
      <c r="AC47" s="4084">
        <v>0</v>
      </c>
      <c r="AD47" s="4084">
        <v>0</v>
      </c>
      <c r="AE47" s="4084">
        <v>7.3998791732909375</v>
      </c>
      <c r="AF47" s="4084">
        <v>0</v>
      </c>
      <c r="AG47" s="4084">
        <v>9647.1313174739644</v>
      </c>
      <c r="AH47" s="4084">
        <v>0</v>
      </c>
      <c r="AI47" s="4084">
        <v>0</v>
      </c>
      <c r="AJ47" s="4084">
        <v>5690.8835039999994</v>
      </c>
      <c r="AK47" s="4084">
        <v>1894.7592688646021</v>
      </c>
      <c r="AL47" s="4084">
        <v>231.11690624087331</v>
      </c>
      <c r="AM47" s="4084">
        <v>21666.772095000128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2051.9354918215622</v>
      </c>
      <c r="K48" s="4084">
        <v>817.74274022257543</v>
      </c>
      <c r="L48" s="4084">
        <v>32.525965977742459</v>
      </c>
      <c r="M48" s="4084">
        <v>364.63561192368832</v>
      </c>
      <c r="N48" s="4084">
        <v>315.29929189189187</v>
      </c>
      <c r="O48" s="4084">
        <v>8.2149298887122413</v>
      </c>
      <c r="P48" s="4084">
        <v>11.162008744038156</v>
      </c>
      <c r="Q48" s="4084">
        <v>79.018502384737673</v>
      </c>
      <c r="R48" s="4084">
        <v>6.618006200317966</v>
      </c>
      <c r="S48" s="4084">
        <v>0</v>
      </c>
      <c r="T48" s="4084">
        <v>0.26842321144674081</v>
      </c>
      <c r="U48" s="4084">
        <v>1128.7006234327487</v>
      </c>
      <c r="V48" s="4084">
        <v>1014.6131147011309</v>
      </c>
      <c r="W48" s="4084">
        <v>114.08750873161762</v>
      </c>
      <c r="X48" s="4084">
        <v>105.49212816623802</v>
      </c>
      <c r="Y48" s="4084">
        <v>0</v>
      </c>
      <c r="Z48" s="4084">
        <v>20.924425278219395</v>
      </c>
      <c r="AA48" s="4084">
        <v>0</v>
      </c>
      <c r="AB48" s="4084">
        <v>0</v>
      </c>
      <c r="AC48" s="4084">
        <v>0</v>
      </c>
      <c r="AD48" s="4084">
        <v>23.133913043478262</v>
      </c>
      <c r="AE48" s="4084">
        <v>61.433789844540364</v>
      </c>
      <c r="AF48" s="4084">
        <v>0</v>
      </c>
      <c r="AG48" s="4084">
        <v>3644.6014648227751</v>
      </c>
      <c r="AH48" s="4084">
        <v>0</v>
      </c>
      <c r="AI48" s="4084">
        <v>0</v>
      </c>
      <c r="AJ48" s="4084">
        <v>10959.368719999999</v>
      </c>
      <c r="AK48" s="4084">
        <v>238.45052049101054</v>
      </c>
      <c r="AL48" s="4084">
        <v>160.16727997976096</v>
      </c>
      <c r="AM48" s="4084">
        <v>17054.523477115108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1432.3570687449917</v>
      </c>
      <c r="K49" s="4084">
        <v>1396.2922815580287</v>
      </c>
      <c r="L49" s="4088">
        <v>39.895691573926868</v>
      </c>
      <c r="M49" s="4088">
        <v>160.48569586645468</v>
      </c>
      <c r="N49" s="4088">
        <v>712.76348108108118</v>
      </c>
      <c r="O49" s="4088">
        <v>1.2202540540540541</v>
      </c>
      <c r="P49" s="4088">
        <v>0.19878076311605722</v>
      </c>
      <c r="Q49" s="4088">
        <v>4.4703815580286159</v>
      </c>
      <c r="R49" s="4088">
        <v>475.52768012718604</v>
      </c>
      <c r="S49" s="4088">
        <v>0</v>
      </c>
      <c r="T49" s="4088">
        <v>1.7303165341812401</v>
      </c>
      <c r="U49" s="4088">
        <v>23.046829317328708</v>
      </c>
      <c r="V49" s="4088">
        <v>22.836404684975768</v>
      </c>
      <c r="W49" s="4084">
        <v>0.21042463235294118</v>
      </c>
      <c r="X49" s="4084">
        <v>13.017957869634341</v>
      </c>
      <c r="Y49" s="4084">
        <v>0</v>
      </c>
      <c r="Z49" s="4084">
        <v>0.18554213036565978</v>
      </c>
      <c r="AA49" s="4084">
        <v>0</v>
      </c>
      <c r="AB49" s="4084">
        <v>0</v>
      </c>
      <c r="AC49" s="4084">
        <v>0</v>
      </c>
      <c r="AD49" s="4084">
        <v>0</v>
      </c>
      <c r="AE49" s="4084">
        <v>12.832415739268681</v>
      </c>
      <c r="AF49" s="4084">
        <v>0</v>
      </c>
      <c r="AG49" s="4084">
        <v>87.881938473297069</v>
      </c>
      <c r="AH49" s="4084">
        <v>0</v>
      </c>
      <c r="AI49" s="4084">
        <v>0</v>
      </c>
      <c r="AJ49" s="4084">
        <v>2645.9908959999998</v>
      </c>
      <c r="AK49" s="4084">
        <v>49.687682980778433</v>
      </c>
      <c r="AL49" s="4084">
        <v>1029.9006617245934</v>
      </c>
      <c r="AM49" s="4084">
        <v>5245.8182479236602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  <row r="52" spans="1:40" s="948" customFormat="1">
      <c r="C52" s="947"/>
      <c r="D52" s="947"/>
      <c r="E52" s="947"/>
      <c r="F52" s="947"/>
      <c r="G52" s="947"/>
      <c r="H52" s="947"/>
      <c r="I52" s="947"/>
      <c r="J52" s="947"/>
      <c r="K52" s="947"/>
      <c r="L52" s="947"/>
      <c r="M52" s="947"/>
      <c r="N52" s="947"/>
      <c r="O52" s="947"/>
      <c r="P52" s="947"/>
      <c r="Q52" s="947"/>
      <c r="R52" s="947"/>
      <c r="S52" s="947"/>
      <c r="T52" s="947"/>
      <c r="U52" s="947"/>
      <c r="V52" s="947"/>
      <c r="W52" s="947"/>
      <c r="X52" s="947"/>
      <c r="Y52" s="947"/>
      <c r="Z52" s="947"/>
      <c r="AA52" s="947"/>
      <c r="AB52" s="947"/>
      <c r="AC52" s="947"/>
      <c r="AD52" s="947"/>
      <c r="AE52" s="947"/>
      <c r="AF52" s="947"/>
      <c r="AG52" s="947"/>
      <c r="AH52" s="947"/>
      <c r="AI52" s="947"/>
      <c r="AJ52" s="947"/>
      <c r="AK52" s="947"/>
      <c r="AL52" s="947"/>
      <c r="AM52" s="947"/>
      <c r="AN52" s="947"/>
    </row>
    <row r="53" spans="1:40" s="948" customFormat="1">
      <c r="C53" s="947"/>
      <c r="D53" s="947"/>
      <c r="E53" s="947"/>
      <c r="F53" s="947"/>
      <c r="G53" s="947"/>
      <c r="H53" s="947"/>
      <c r="I53" s="947"/>
      <c r="J53" s="947"/>
      <c r="K53" s="947"/>
      <c r="L53" s="947"/>
      <c r="M53" s="947"/>
      <c r="N53" s="947"/>
      <c r="O53" s="947"/>
      <c r="P53" s="947"/>
      <c r="Q53" s="947"/>
      <c r="R53" s="947"/>
      <c r="S53" s="947"/>
      <c r="T53" s="947"/>
      <c r="U53" s="947"/>
      <c r="V53" s="947"/>
      <c r="W53" s="947"/>
      <c r="X53" s="947"/>
      <c r="Y53" s="947"/>
      <c r="Z53" s="947"/>
      <c r="AA53" s="947"/>
      <c r="AB53" s="947"/>
      <c r="AC53" s="947"/>
      <c r="AD53" s="947"/>
      <c r="AE53" s="947"/>
      <c r="AF53" s="947"/>
      <c r="AG53" s="947"/>
      <c r="AH53" s="947"/>
      <c r="AI53" s="947"/>
      <c r="AJ53" s="947"/>
      <c r="AK53" s="947"/>
      <c r="AL53" s="947"/>
      <c r="AM53" s="947"/>
      <c r="AN53" s="947"/>
    </row>
    <row r="54" spans="1:40" s="948" customFormat="1">
      <c r="C54" s="947"/>
      <c r="D54" s="947"/>
      <c r="E54" s="947"/>
      <c r="F54" s="947"/>
      <c r="G54" s="947"/>
      <c r="H54" s="947"/>
      <c r="I54" s="947"/>
      <c r="J54" s="947"/>
      <c r="K54" s="947"/>
      <c r="L54" s="947"/>
      <c r="M54" s="947"/>
      <c r="N54" s="947"/>
      <c r="O54" s="947"/>
      <c r="P54" s="947"/>
      <c r="Q54" s="947"/>
      <c r="R54" s="947"/>
      <c r="S54" s="947"/>
      <c r="T54" s="947"/>
      <c r="U54" s="947"/>
      <c r="V54" s="947"/>
      <c r="W54" s="947"/>
      <c r="X54" s="947"/>
      <c r="Y54" s="947"/>
      <c r="Z54" s="947"/>
      <c r="AA54" s="947"/>
      <c r="AB54" s="947"/>
      <c r="AC54" s="947"/>
      <c r="AD54" s="947"/>
      <c r="AE54" s="947"/>
      <c r="AF54" s="947"/>
      <c r="AG54" s="947"/>
      <c r="AH54" s="947"/>
      <c r="AI54" s="947"/>
      <c r="AJ54" s="947"/>
      <c r="AK54" s="947"/>
      <c r="AL54" s="947"/>
      <c r="AM54" s="947"/>
      <c r="AN54" s="947"/>
    </row>
    <row r="55" spans="1:40" s="948" customFormat="1">
      <c r="C55" s="947"/>
      <c r="D55" s="947"/>
      <c r="E55" s="947"/>
      <c r="F55" s="947"/>
      <c r="G55" s="947"/>
      <c r="H55" s="947"/>
      <c r="I55" s="947"/>
      <c r="J55" s="947"/>
      <c r="K55" s="947"/>
      <c r="L55" s="947"/>
      <c r="M55" s="947"/>
      <c r="N55" s="947"/>
      <c r="O55" s="947"/>
      <c r="P55" s="947"/>
      <c r="Q55" s="947"/>
      <c r="R55" s="947"/>
      <c r="S55" s="947"/>
      <c r="T55" s="947"/>
      <c r="U55" s="947"/>
      <c r="V55" s="947"/>
      <c r="W55" s="947"/>
      <c r="X55" s="947"/>
      <c r="Y55" s="947"/>
      <c r="Z55" s="947"/>
      <c r="AA55" s="947"/>
      <c r="AB55" s="947"/>
      <c r="AC55" s="947"/>
      <c r="AD55" s="947"/>
      <c r="AE55" s="947"/>
      <c r="AF55" s="947"/>
      <c r="AG55" s="947"/>
      <c r="AH55" s="947"/>
      <c r="AI55" s="947"/>
      <c r="AJ55" s="947"/>
      <c r="AK55" s="947"/>
      <c r="AL55" s="947"/>
      <c r="AM55" s="947"/>
      <c r="AN55" s="947"/>
    </row>
  </sheetData>
  <mergeCells count="7">
    <mergeCell ref="AN3:AN8"/>
    <mergeCell ref="C8:AM8"/>
    <mergeCell ref="A3:B8"/>
    <mergeCell ref="A1:T1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Sheet92"/>
  <dimension ref="A1:AN55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93" t="s">
        <v>2749</v>
      </c>
      <c r="B1" s="4893"/>
      <c r="C1" s="4893"/>
      <c r="D1" s="4893"/>
      <c r="E1" s="4893"/>
      <c r="F1" s="4893"/>
      <c r="G1" s="4893"/>
      <c r="H1" s="4893"/>
      <c r="I1" s="4893"/>
      <c r="J1" s="4893"/>
      <c r="K1" s="4893"/>
      <c r="L1" s="4893"/>
      <c r="M1" s="4893"/>
      <c r="N1" s="4893"/>
      <c r="O1" s="4893"/>
      <c r="P1" s="4893"/>
      <c r="Q1" s="4893"/>
      <c r="R1" s="4893"/>
      <c r="S1" s="4893"/>
      <c r="T1" s="4893"/>
      <c r="U1" s="4893"/>
      <c r="V1" s="4893"/>
      <c r="W1" s="4893"/>
      <c r="X1" s="4893"/>
      <c r="Y1" s="4893"/>
      <c r="Z1" s="4893"/>
      <c r="AA1" s="4893"/>
      <c r="AB1" s="4893"/>
      <c r="AC1" s="4893"/>
      <c r="AD1" s="4893"/>
    </row>
    <row r="2" spans="1:40" ht="18" customHeight="1" thickBot="1">
      <c r="A2" s="1019" t="s">
        <v>361</v>
      </c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  <c r="AN2" s="1020" t="s">
        <v>2425</v>
      </c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3231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3750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3765</v>
      </c>
      <c r="S6" s="983" t="s">
        <v>3768</v>
      </c>
      <c r="T6" s="983" t="s">
        <v>3765</v>
      </c>
      <c r="U6" s="3849" t="s">
        <v>2400</v>
      </c>
      <c r="V6" s="984" t="s">
        <v>2388</v>
      </c>
      <c r="W6" s="983" t="s">
        <v>2387</v>
      </c>
      <c r="X6" s="4886" t="s">
        <v>3754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3941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3787</v>
      </c>
      <c r="AD7" s="3858" t="s">
        <v>3791</v>
      </c>
      <c r="AE7" s="3875" t="s">
        <v>3801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702.40499999999997</v>
      </c>
      <c r="D9" s="4084">
        <v>702.40499999999997</v>
      </c>
      <c r="E9" s="4084">
        <v>702.40499999999997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340.80447434000007</v>
      </c>
      <c r="AG9" s="4084">
        <v>0</v>
      </c>
      <c r="AH9" s="4084">
        <v>1489.971951453</v>
      </c>
      <c r="AI9" s="4084">
        <v>31614.892387298998</v>
      </c>
      <c r="AJ9" s="4084">
        <v>0</v>
      </c>
      <c r="AK9" s="4084">
        <v>0</v>
      </c>
      <c r="AL9" s="4084">
        <v>15847.689014500782</v>
      </c>
      <c r="AM9" s="4084">
        <v>49995.762827592785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85869.105068000004</v>
      </c>
      <c r="D10" s="4084">
        <v>4216.007067999999</v>
      </c>
      <c r="E10" s="4084">
        <v>0</v>
      </c>
      <c r="F10" s="4084">
        <v>4216.007067999999</v>
      </c>
      <c r="G10" s="4084">
        <v>81653.097999999998</v>
      </c>
      <c r="H10" s="4084">
        <v>25400.073999999997</v>
      </c>
      <c r="I10" s="4084">
        <v>56253.023999999998</v>
      </c>
      <c r="J10" s="4084">
        <v>204794.46194644185</v>
      </c>
      <c r="K10" s="4084">
        <v>113255.56541099364</v>
      </c>
      <c r="L10" s="4084">
        <v>19746.607145038794</v>
      </c>
      <c r="M10" s="4084">
        <v>2779.1477715564388</v>
      </c>
      <c r="N10" s="4084">
        <v>49545.493828687904</v>
      </c>
      <c r="O10" s="4084">
        <v>388.38156790588243</v>
      </c>
      <c r="P10" s="4084">
        <v>30.565301430683615</v>
      </c>
      <c r="Q10" s="4084">
        <v>16662.758197308747</v>
      </c>
      <c r="R10" s="4084">
        <v>24102.185756409537</v>
      </c>
      <c r="S10" s="4084">
        <v>0</v>
      </c>
      <c r="T10" s="4084">
        <v>0.42584265564387919</v>
      </c>
      <c r="U10" s="4084">
        <v>10626.867791707953</v>
      </c>
      <c r="V10" s="4084">
        <v>6564.0507791903065</v>
      </c>
      <c r="W10" s="4084">
        <v>4062.8170125176471</v>
      </c>
      <c r="X10" s="4084">
        <v>80912.028743740259</v>
      </c>
      <c r="Y10" s="4084">
        <v>62452.211323125593</v>
      </c>
      <c r="Z10" s="4084">
        <v>504.18328409427664</v>
      </c>
      <c r="AA10" s="4084">
        <v>6626.792891716641</v>
      </c>
      <c r="AB10" s="4084">
        <v>3336.2474158012719</v>
      </c>
      <c r="AC10" s="4084">
        <v>20.717414740858505</v>
      </c>
      <c r="AD10" s="4084">
        <v>368.66568466004134</v>
      </c>
      <c r="AE10" s="4084">
        <v>7603.2107296015902</v>
      </c>
      <c r="AF10" s="4084">
        <v>49023.442365531002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339687.00937997282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166452.3107873858</v>
      </c>
      <c r="K11" s="4084">
        <v>106727.97401503894</v>
      </c>
      <c r="L11" s="4084">
        <v>19606.647052924323</v>
      </c>
      <c r="M11" s="4084">
        <v>2774.0485125006358</v>
      </c>
      <c r="N11" s="4084">
        <v>49511.673345320974</v>
      </c>
      <c r="O11" s="4084">
        <v>388.38156790588243</v>
      </c>
      <c r="P11" s="4084">
        <v>30.565301430683615</v>
      </c>
      <c r="Q11" s="4084">
        <v>10314.472478546901</v>
      </c>
      <c r="R11" s="4084">
        <v>24102.185756409537</v>
      </c>
      <c r="S11" s="4084">
        <v>0</v>
      </c>
      <c r="T11" s="4084">
        <v>0</v>
      </c>
      <c r="U11" s="4084">
        <v>3293.8304656353371</v>
      </c>
      <c r="V11" s="4084">
        <v>1200.0352397676897</v>
      </c>
      <c r="W11" s="4084">
        <v>2093.7952258676473</v>
      </c>
      <c r="X11" s="4084">
        <v>56430.506306711497</v>
      </c>
      <c r="Y11" s="4084">
        <v>37982.206780902539</v>
      </c>
      <c r="Z11" s="4084">
        <v>503.65109654642282</v>
      </c>
      <c r="AA11" s="4084">
        <v>6626.792891716641</v>
      </c>
      <c r="AB11" s="4084">
        <v>3336.2474158012719</v>
      </c>
      <c r="AC11" s="4084">
        <v>20.717414740858505</v>
      </c>
      <c r="AD11" s="4084">
        <v>368.66568466004134</v>
      </c>
      <c r="AE11" s="4084">
        <v>7592.2250223437204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166452.3107873858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38342.151159056084</v>
      </c>
      <c r="K12" s="4084">
        <v>6527.5913959546906</v>
      </c>
      <c r="L12" s="4084">
        <v>139.96009211446741</v>
      </c>
      <c r="M12" s="4084">
        <v>5.0992590558028619</v>
      </c>
      <c r="N12" s="4084">
        <v>33.82048336693164</v>
      </c>
      <c r="O12" s="4084">
        <v>0</v>
      </c>
      <c r="P12" s="4084">
        <v>0</v>
      </c>
      <c r="Q12" s="4084">
        <v>6348.2857187618456</v>
      </c>
      <c r="R12" s="4084">
        <v>0</v>
      </c>
      <c r="S12" s="4084">
        <v>0</v>
      </c>
      <c r="T12" s="4084">
        <v>0.42584265564387919</v>
      </c>
      <c r="U12" s="4084">
        <v>7333.0373260726155</v>
      </c>
      <c r="V12" s="4084">
        <v>5364.0155394226158</v>
      </c>
      <c r="W12" s="4084">
        <v>1969.0217866499997</v>
      </c>
      <c r="X12" s="4084">
        <v>24481.522437028776</v>
      </c>
      <c r="Y12" s="4084">
        <v>24470.004542223051</v>
      </c>
      <c r="Z12" s="4084">
        <v>0.53218754785373601</v>
      </c>
      <c r="AA12" s="4084">
        <v>0</v>
      </c>
      <c r="AB12" s="4084">
        <v>0</v>
      </c>
      <c r="AC12" s="4084">
        <v>0</v>
      </c>
      <c r="AD12" s="4084">
        <v>0</v>
      </c>
      <c r="AE12" s="4084">
        <v>10.985707257869635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38342.151159056084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-70628.86084281285</v>
      </c>
      <c r="K13" s="4084">
        <v>-55588.234986434807</v>
      </c>
      <c r="L13" s="4084">
        <v>-10208.522330505564</v>
      </c>
      <c r="M13" s="4084">
        <v>-728.8178719337044</v>
      </c>
      <c r="N13" s="4084">
        <v>-25288.936249212875</v>
      </c>
      <c r="O13" s="4084">
        <v>-53.508104099682043</v>
      </c>
      <c r="P13" s="4084">
        <v>0</v>
      </c>
      <c r="Q13" s="4084">
        <v>-2505.745587126868</v>
      </c>
      <c r="R13" s="4084">
        <v>-16780.907623281393</v>
      </c>
      <c r="S13" s="4084">
        <v>0</v>
      </c>
      <c r="T13" s="4084">
        <v>-21.797220274721781</v>
      </c>
      <c r="U13" s="4084">
        <v>-240.18399912064254</v>
      </c>
      <c r="V13" s="4084">
        <v>-187.66185747560579</v>
      </c>
      <c r="W13" s="4084">
        <v>-52.522141645036754</v>
      </c>
      <c r="X13" s="4084">
        <v>-14800.441857257403</v>
      </c>
      <c r="Y13" s="4084">
        <v>-5417.0444485616854</v>
      </c>
      <c r="Z13" s="4084">
        <v>-218.89432267869634</v>
      </c>
      <c r="AA13" s="4084">
        <v>-4743.5040994906303</v>
      </c>
      <c r="AB13" s="4084">
        <v>-2563.822728436407</v>
      </c>
      <c r="AC13" s="4084">
        <v>0</v>
      </c>
      <c r="AD13" s="4084">
        <v>0</v>
      </c>
      <c r="AE13" s="4084">
        <v>-1857.1762580899842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-70628.86084281285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-9028.07980189523</v>
      </c>
      <c r="K14" s="4084">
        <v>-9028.07980189523</v>
      </c>
      <c r="L14" s="4084">
        <v>0</v>
      </c>
      <c r="M14" s="4084">
        <v>0</v>
      </c>
      <c r="N14" s="4084">
        <v>-811.90108833624811</v>
      </c>
      <c r="O14" s="4084">
        <v>-9.7600832912559596</v>
      </c>
      <c r="P14" s="4084">
        <v>0</v>
      </c>
      <c r="Q14" s="4084">
        <v>-6436.7490217182831</v>
      </c>
      <c r="R14" s="4084">
        <v>-1769.6696085494432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-9028.07980189523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-135.49299999999999</v>
      </c>
      <c r="D15" s="4084">
        <v>-135.49299999999999</v>
      </c>
      <c r="E15" s="4084">
        <v>-143.31899999999999</v>
      </c>
      <c r="F15" s="4084">
        <v>7.8259999999999996</v>
      </c>
      <c r="G15" s="4084">
        <v>0</v>
      </c>
      <c r="H15" s="4084">
        <v>0</v>
      </c>
      <c r="I15" s="4084">
        <v>0</v>
      </c>
      <c r="J15" s="4084">
        <v>-269.81137567925009</v>
      </c>
      <c r="K15" s="4084">
        <v>-399.47299975469019</v>
      </c>
      <c r="L15" s="4084">
        <v>2.5900483039745121</v>
      </c>
      <c r="M15" s="4084">
        <v>55.694630798569143</v>
      </c>
      <c r="N15" s="4084">
        <v>-122.56427785945978</v>
      </c>
      <c r="O15" s="4084">
        <v>-8.4113308621621741</v>
      </c>
      <c r="P15" s="4084">
        <v>-1.4712247009538952</v>
      </c>
      <c r="Q15" s="4084">
        <v>-153.69966169411754</v>
      </c>
      <c r="R15" s="4084">
        <v>-170.86047547472171</v>
      </c>
      <c r="S15" s="4084">
        <v>0</v>
      </c>
      <c r="T15" s="4084">
        <v>-0.75070826581875971</v>
      </c>
      <c r="U15" s="4084">
        <v>-75.84880874353999</v>
      </c>
      <c r="V15" s="4084">
        <v>-19.55796613085618</v>
      </c>
      <c r="W15" s="4084">
        <v>-56.290842612683811</v>
      </c>
      <c r="X15" s="4084">
        <v>205.51043281898012</v>
      </c>
      <c r="Y15" s="4084">
        <v>257.85099576486516</v>
      </c>
      <c r="Z15" s="4084">
        <v>-4.1007884723370394</v>
      </c>
      <c r="AA15" s="4084">
        <v>-24.219490624555718</v>
      </c>
      <c r="AB15" s="4084">
        <v>-30.595686634340186</v>
      </c>
      <c r="AC15" s="4084">
        <v>-1.0433679507154217</v>
      </c>
      <c r="AD15" s="4084">
        <v>-0.44713070559006224</v>
      </c>
      <c r="AE15" s="4084">
        <v>8.0659014416534234</v>
      </c>
      <c r="AF15" s="4084">
        <v>-764.1319931896677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-1169.4363688689177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1025.55</v>
      </c>
      <c r="D16" s="4084">
        <v>1025.55</v>
      </c>
      <c r="E16" s="4084">
        <v>987.62399999999991</v>
      </c>
      <c r="F16" s="4084">
        <v>37.926000000000002</v>
      </c>
      <c r="G16" s="4084">
        <v>0</v>
      </c>
      <c r="H16" s="4084">
        <v>0</v>
      </c>
      <c r="I16" s="4084">
        <v>0</v>
      </c>
      <c r="J16" s="4084">
        <v>6841.3504877408322</v>
      </c>
      <c r="K16" s="4084">
        <v>4567.314821479491</v>
      </c>
      <c r="L16" s="4084">
        <v>707.40753529173298</v>
      </c>
      <c r="M16" s="4084">
        <v>309.18140310651825</v>
      </c>
      <c r="N16" s="4084">
        <v>1235.9394843119235</v>
      </c>
      <c r="O16" s="4084">
        <v>56.259480703020664</v>
      </c>
      <c r="P16" s="4084">
        <v>3.3285423696343406</v>
      </c>
      <c r="Q16" s="4084">
        <v>1612.9849296400637</v>
      </c>
      <c r="R16" s="4084">
        <v>640.20554447567565</v>
      </c>
      <c r="S16" s="4084">
        <v>0</v>
      </c>
      <c r="T16" s="4084">
        <v>2.0079015809220988</v>
      </c>
      <c r="U16" s="4084">
        <v>327.45731685152941</v>
      </c>
      <c r="V16" s="4084">
        <v>211.75019765557352</v>
      </c>
      <c r="W16" s="4084">
        <v>115.70711919595587</v>
      </c>
      <c r="X16" s="4084">
        <v>1946.5783494098121</v>
      </c>
      <c r="Y16" s="4084">
        <v>1508.756991082035</v>
      </c>
      <c r="Z16" s="4084">
        <v>27.455606696661373</v>
      </c>
      <c r="AA16" s="4084">
        <v>100.5487935352181</v>
      </c>
      <c r="AB16" s="4084">
        <v>251.57206229729729</v>
      </c>
      <c r="AC16" s="4084">
        <v>1.0881842209856918</v>
      </c>
      <c r="AD16" s="4084">
        <v>8.4732030542443066</v>
      </c>
      <c r="AE16" s="4084">
        <v>48.683508523370428</v>
      </c>
      <c r="AF16" s="4084">
        <v>2249.7354902686629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10116.635978009495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-1161.0429999999999</v>
      </c>
      <c r="D17" s="4084">
        <v>-1161.0429999999999</v>
      </c>
      <c r="E17" s="4084">
        <v>-1130.943</v>
      </c>
      <c r="F17" s="4084">
        <v>-30.099999999999998</v>
      </c>
      <c r="G17" s="4084">
        <v>0</v>
      </c>
      <c r="H17" s="4084">
        <v>0</v>
      </c>
      <c r="I17" s="4084">
        <v>0</v>
      </c>
      <c r="J17" s="4084">
        <v>-7111.1618634200831</v>
      </c>
      <c r="K17" s="4084">
        <v>-4966.7878212341811</v>
      </c>
      <c r="L17" s="4084">
        <v>-704.81748698775834</v>
      </c>
      <c r="M17" s="4084">
        <v>-253.48677230794911</v>
      </c>
      <c r="N17" s="4084">
        <v>-1358.5037621713832</v>
      </c>
      <c r="O17" s="4084">
        <v>-64.670811565182845</v>
      </c>
      <c r="P17" s="4084">
        <v>-4.7997670705882358</v>
      </c>
      <c r="Q17" s="4084">
        <v>-1766.6845913341815</v>
      </c>
      <c r="R17" s="4084">
        <v>-811.06601995039739</v>
      </c>
      <c r="S17" s="4084">
        <v>0</v>
      </c>
      <c r="T17" s="4084">
        <v>-2.7586098467408586</v>
      </c>
      <c r="U17" s="4084">
        <v>-403.30612559506937</v>
      </c>
      <c r="V17" s="4084">
        <v>-231.3081637864297</v>
      </c>
      <c r="W17" s="4084">
        <v>-171.99796180863967</v>
      </c>
      <c r="X17" s="4084">
        <v>-1741.0679165908325</v>
      </c>
      <c r="Y17" s="4084">
        <v>-1250.90599531717</v>
      </c>
      <c r="Z17" s="4084">
        <v>-31.55639516899841</v>
      </c>
      <c r="AA17" s="4084">
        <v>-124.7682841597738</v>
      </c>
      <c r="AB17" s="4084">
        <v>-282.1677489316375</v>
      </c>
      <c r="AC17" s="4084">
        <v>-2.1315521717011134</v>
      </c>
      <c r="AD17" s="4084">
        <v>-8.9203337598343673</v>
      </c>
      <c r="AE17" s="4084">
        <v>-40.617607081717004</v>
      </c>
      <c r="AF17" s="4084">
        <v>-3013.8674834583308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-11286.072346878414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-259.27241520000064</v>
      </c>
      <c r="D18" s="4086">
        <v>-258.7776799999989</v>
      </c>
      <c r="E18" s="4086">
        <v>29.325999999999908</v>
      </c>
      <c r="F18" s="4086">
        <v>-288.1036799999988</v>
      </c>
      <c r="G18" s="4086">
        <v>-0.49473520000174176</v>
      </c>
      <c r="H18" s="4086">
        <v>-105.72793000000092</v>
      </c>
      <c r="I18" s="4086">
        <v>105.23319479999918</v>
      </c>
      <c r="J18" s="4086">
        <v>-5467.2375855574564</v>
      </c>
      <c r="K18" s="4086">
        <v>-942.14661875005618</v>
      </c>
      <c r="L18" s="4086">
        <v>344.933666776471</v>
      </c>
      <c r="M18" s="4086">
        <v>543.99664435977775</v>
      </c>
      <c r="N18" s="4086">
        <v>490.92623801561058</v>
      </c>
      <c r="O18" s="4086">
        <v>-83.782780827662947</v>
      </c>
      <c r="P18" s="4086">
        <v>81.85230888251192</v>
      </c>
      <c r="Q18" s="4086">
        <v>-2258.5266952903039</v>
      </c>
      <c r="R18" s="4086">
        <v>-89.112270491579693</v>
      </c>
      <c r="S18" s="4086">
        <v>0</v>
      </c>
      <c r="T18" s="4086">
        <v>27.566269825119235</v>
      </c>
      <c r="U18" s="4086">
        <v>418.5365694314778</v>
      </c>
      <c r="V18" s="4086">
        <v>-433.0633151789998</v>
      </c>
      <c r="W18" s="4086">
        <v>851.5998846104776</v>
      </c>
      <c r="X18" s="4086">
        <v>-4943.6275362388778</v>
      </c>
      <c r="Y18" s="4086">
        <v>-1110.487248545629</v>
      </c>
      <c r="Z18" s="4086">
        <v>-64.370021445786904</v>
      </c>
      <c r="AA18" s="4086">
        <v>0.20076955638000982</v>
      </c>
      <c r="AB18" s="4086">
        <v>1.0893117162158887</v>
      </c>
      <c r="AC18" s="4086">
        <v>1.4467408959717432E-7</v>
      </c>
      <c r="AD18" s="4086">
        <v>-345.40438483229809</v>
      </c>
      <c r="AE18" s="4086">
        <v>-3424.6559628324335</v>
      </c>
      <c r="AF18" s="4086">
        <v>-1063.6738736415355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-6790.1838743989929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86176.7446528</v>
      </c>
      <c r="D19" s="4084">
        <v>4524.141388</v>
      </c>
      <c r="E19" s="4084">
        <v>588.41199999999992</v>
      </c>
      <c r="F19" s="4084">
        <v>3935.7293880000002</v>
      </c>
      <c r="G19" s="4084">
        <v>81652.603264799996</v>
      </c>
      <c r="H19" s="4084">
        <v>25294.346069999996</v>
      </c>
      <c r="I19" s="4084">
        <v>56358.257194799997</v>
      </c>
      <c r="J19" s="4084">
        <v>119400.47234049707</v>
      </c>
      <c r="K19" s="4084">
        <v>47297.631004158844</v>
      </c>
      <c r="L19" s="4084">
        <v>9885.6085296136753</v>
      </c>
      <c r="M19" s="4084">
        <v>2650.0211747810813</v>
      </c>
      <c r="N19" s="4084">
        <v>23813.018451294931</v>
      </c>
      <c r="O19" s="4084">
        <v>232.9192688251193</v>
      </c>
      <c r="P19" s="4084">
        <v>110.94638561224164</v>
      </c>
      <c r="Q19" s="4084">
        <v>5308.0372314791739</v>
      </c>
      <c r="R19" s="4084">
        <v>5291.635778612399</v>
      </c>
      <c r="S19" s="4084">
        <v>0</v>
      </c>
      <c r="T19" s="4084">
        <v>5.444183940222576</v>
      </c>
      <c r="U19" s="4084">
        <v>10729.371553275249</v>
      </c>
      <c r="V19" s="4084">
        <v>5923.7676404048443</v>
      </c>
      <c r="W19" s="4084">
        <v>4805.6039128704042</v>
      </c>
      <c r="X19" s="4084">
        <v>61373.469783062974</v>
      </c>
      <c r="Y19" s="4084">
        <v>56182.530621783146</v>
      </c>
      <c r="Z19" s="4084">
        <v>216.81815149745631</v>
      </c>
      <c r="AA19" s="4084">
        <v>1859.270071157835</v>
      </c>
      <c r="AB19" s="4084">
        <v>742.91831244674063</v>
      </c>
      <c r="AC19" s="4084">
        <v>19.674046934817174</v>
      </c>
      <c r="AD19" s="4084">
        <v>22.814169122153206</v>
      </c>
      <c r="AE19" s="4084">
        <v>2329.444410120826</v>
      </c>
      <c r="AF19" s="4084">
        <v>47536.440973039804</v>
      </c>
      <c r="AG19" s="4084">
        <v>0</v>
      </c>
      <c r="AH19" s="4084">
        <v>1489.971951453</v>
      </c>
      <c r="AI19" s="4084">
        <v>31614.892387298998</v>
      </c>
      <c r="AJ19" s="4084">
        <v>0</v>
      </c>
      <c r="AK19" s="4084">
        <v>0</v>
      </c>
      <c r="AL19" s="4084">
        <v>15847.689014500782</v>
      </c>
      <c r="AM19" s="4100">
        <v>302066.21131958964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-52817.024795999991</v>
      </c>
      <c r="D20" s="4084">
        <v>-538.09857199999999</v>
      </c>
      <c r="E20" s="4084">
        <v>-111.155</v>
      </c>
      <c r="F20" s="4084">
        <v>-426.94357200000002</v>
      </c>
      <c r="G20" s="4084">
        <v>-52278.926223999988</v>
      </c>
      <c r="H20" s="4084">
        <v>0</v>
      </c>
      <c r="I20" s="4084">
        <v>-52278.926223999988</v>
      </c>
      <c r="J20" s="4084">
        <v>-1539.4098477955324</v>
      </c>
      <c r="K20" s="4084">
        <v>-1319.566308554213</v>
      </c>
      <c r="L20" s="4084">
        <v>-3.2818141494435613E-3</v>
      </c>
      <c r="M20" s="4084">
        <v>-121.83707497583465</v>
      </c>
      <c r="N20" s="4084">
        <v>-14.263878587122415</v>
      </c>
      <c r="O20" s="4084">
        <v>-6.0750932273449923E-2</v>
      </c>
      <c r="P20" s="4084">
        <v>0</v>
      </c>
      <c r="Q20" s="4084">
        <v>-1183.4013222448332</v>
      </c>
      <c r="R20" s="4084">
        <v>0</v>
      </c>
      <c r="S20" s="4084">
        <v>0</v>
      </c>
      <c r="T20" s="4084">
        <v>0</v>
      </c>
      <c r="U20" s="4084">
        <v>-149.87388663400614</v>
      </c>
      <c r="V20" s="4084">
        <v>-138.31444777867526</v>
      </c>
      <c r="W20" s="4084">
        <v>-11.559438855330882</v>
      </c>
      <c r="X20" s="4084">
        <v>-69.969652607313208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-69.969652607313208</v>
      </c>
      <c r="AF20" s="4084">
        <v>-46166.789338327799</v>
      </c>
      <c r="AG20" s="4084">
        <v>23258.331873220599</v>
      </c>
      <c r="AH20" s="4084">
        <v>-1489.971951453</v>
      </c>
      <c r="AI20" s="4084">
        <v>-31614.892387298998</v>
      </c>
      <c r="AJ20" s="4084">
        <v>43666.18920554599</v>
      </c>
      <c r="AK20" s="4084">
        <v>2441.0277058637585</v>
      </c>
      <c r="AL20" s="4084">
        <v>-7209.3119740352622</v>
      </c>
      <c r="AM20" s="4100">
        <v>-71471.851510280248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-52817.024795999991</v>
      </c>
      <c r="D21" s="4084">
        <v>-538.09857199999999</v>
      </c>
      <c r="E21" s="4084">
        <v>-111.155</v>
      </c>
      <c r="F21" s="4084">
        <v>-426.94357200000002</v>
      </c>
      <c r="G21" s="4084">
        <v>-52278.926223999988</v>
      </c>
      <c r="H21" s="4084">
        <v>0</v>
      </c>
      <c r="I21" s="4084">
        <v>-52278.926223999988</v>
      </c>
      <c r="J21" s="4084">
        <v>-1226.6746397563802</v>
      </c>
      <c r="K21" s="4084">
        <v>-1132.2720408397456</v>
      </c>
      <c r="L21" s="4084">
        <v>-3.2818141494435613E-3</v>
      </c>
      <c r="M21" s="4084">
        <v>-121.83707497583465</v>
      </c>
      <c r="N21" s="4084">
        <v>-13.274142350556437</v>
      </c>
      <c r="O21" s="4084">
        <v>0</v>
      </c>
      <c r="P21" s="4084">
        <v>0</v>
      </c>
      <c r="Q21" s="4084">
        <v>-997.15754169920513</v>
      </c>
      <c r="R21" s="4084">
        <v>0</v>
      </c>
      <c r="S21" s="4084">
        <v>0</v>
      </c>
      <c r="T21" s="4084">
        <v>0</v>
      </c>
      <c r="U21" s="4084">
        <v>-39.959841214567795</v>
      </c>
      <c r="V21" s="4084">
        <v>-39.294540021001616</v>
      </c>
      <c r="W21" s="4084">
        <v>-0.66530119356617645</v>
      </c>
      <c r="X21" s="4084">
        <v>-54.442757702066785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-54.442757702066785</v>
      </c>
      <c r="AF21" s="4084">
        <v>-19791.308384157801</v>
      </c>
      <c r="AG21" s="4084">
        <v>-335.22957867583835</v>
      </c>
      <c r="AH21" s="4084">
        <v>-1489.971951453</v>
      </c>
      <c r="AI21" s="4084">
        <v>-31614.892387298998</v>
      </c>
      <c r="AJ21" s="4084">
        <v>47603.589234938001</v>
      </c>
      <c r="AK21" s="4084">
        <v>1493.8245398270476</v>
      </c>
      <c r="AL21" s="4084">
        <v>-7209.3119740352622</v>
      </c>
      <c r="AM21" s="4100">
        <v>-65386.999936612221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-187.34521226126682</v>
      </c>
      <c r="K22" s="4084">
        <v>-186.31492258171701</v>
      </c>
      <c r="L22" s="4084">
        <v>0</v>
      </c>
      <c r="M22" s="4084">
        <v>0</v>
      </c>
      <c r="N22" s="4084">
        <v>-1.0391103815580288E-2</v>
      </c>
      <c r="O22" s="4084">
        <v>-6.0750932273449923E-2</v>
      </c>
      <c r="P22" s="4084">
        <v>0</v>
      </c>
      <c r="Q22" s="4084">
        <v>-186.24378054562797</v>
      </c>
      <c r="R22" s="4084">
        <v>0</v>
      </c>
      <c r="S22" s="4084">
        <v>0</v>
      </c>
      <c r="T22" s="4084">
        <v>0</v>
      </c>
      <c r="U22" s="4084">
        <v>-7.7676283683360242E-2</v>
      </c>
      <c r="V22" s="4084">
        <v>-7.7676283683360242E-2</v>
      </c>
      <c r="W22" s="4084">
        <v>0</v>
      </c>
      <c r="X22" s="4084">
        <v>-0.95261339586645477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-0.95261339586645477</v>
      </c>
      <c r="AF22" s="4084">
        <v>-2199.5482219999999</v>
      </c>
      <c r="AG22" s="4084">
        <v>-409.27367278112166</v>
      </c>
      <c r="AH22" s="4084">
        <v>0</v>
      </c>
      <c r="AI22" s="4084">
        <v>0</v>
      </c>
      <c r="AJ22" s="4084">
        <v>0</v>
      </c>
      <c r="AK22" s="4084">
        <v>952.59553097579646</v>
      </c>
      <c r="AL22" s="4084">
        <v>0</v>
      </c>
      <c r="AM22" s="4100">
        <v>-1843.5715760665919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-125.38999577788536</v>
      </c>
      <c r="K23" s="4084">
        <v>-0.97934513275039736</v>
      </c>
      <c r="L23" s="4084">
        <v>0</v>
      </c>
      <c r="M23" s="4084">
        <v>0</v>
      </c>
      <c r="N23" s="4084">
        <v>-0.97934513275039736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-109.83636913575499</v>
      </c>
      <c r="V23" s="4084">
        <v>-98.94223147399029</v>
      </c>
      <c r="W23" s="4084">
        <v>-10.894137661764706</v>
      </c>
      <c r="X23" s="4084">
        <v>-14.574281509379967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-14.574281509379967</v>
      </c>
      <c r="AF23" s="4084">
        <v>-24017.026541716001</v>
      </c>
      <c r="AG23" s="4084">
        <v>24003.140748593538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-139.27578890034829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-158.90619045400004</v>
      </c>
      <c r="AG24" s="4086">
        <v>-0.30562391597815419</v>
      </c>
      <c r="AH24" s="4086">
        <v>0</v>
      </c>
      <c r="AI24" s="4086">
        <v>0</v>
      </c>
      <c r="AJ24" s="4086">
        <v>-3937.4000293920094</v>
      </c>
      <c r="AK24" s="4086">
        <v>-5.3923649390856099</v>
      </c>
      <c r="AL24" s="4086">
        <v>0</v>
      </c>
      <c r="AM24" s="4087">
        <v>-4102.0042087010734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33359.719856799995</v>
      </c>
      <c r="D25" s="4084">
        <v>3986.0428160000001</v>
      </c>
      <c r="E25" s="4084">
        <v>477.25699999999995</v>
      </c>
      <c r="F25" s="4084">
        <v>3508.7858160000001</v>
      </c>
      <c r="G25" s="4084">
        <v>29373.677040799994</v>
      </c>
      <c r="H25" s="4084">
        <v>25294.346069999996</v>
      </c>
      <c r="I25" s="4084">
        <v>4079.3309707999997</v>
      </c>
      <c r="J25" s="4084">
        <v>117861.06249270152</v>
      </c>
      <c r="K25" s="4084">
        <v>45978.064695604626</v>
      </c>
      <c r="L25" s="4084">
        <v>9885.6052477995236</v>
      </c>
      <c r="M25" s="4084">
        <v>2528.1840998052462</v>
      </c>
      <c r="N25" s="4084">
        <v>23798.75457270781</v>
      </c>
      <c r="O25" s="4084">
        <v>232.85851789284584</v>
      </c>
      <c r="P25" s="4084">
        <v>110.94638561224167</v>
      </c>
      <c r="Q25" s="4084">
        <v>4124.6359092343409</v>
      </c>
      <c r="R25" s="4084">
        <v>5291.6357786123999</v>
      </c>
      <c r="S25" s="4084">
        <v>0</v>
      </c>
      <c r="T25" s="4084">
        <v>5.4441839402225742</v>
      </c>
      <c r="U25" s="4084">
        <v>10579.497666641244</v>
      </c>
      <c r="V25" s="4084">
        <v>5785.4531926261698</v>
      </c>
      <c r="W25" s="4084">
        <v>4794.0444740150733</v>
      </c>
      <c r="X25" s="4084">
        <v>61303.500130455657</v>
      </c>
      <c r="Y25" s="4084">
        <v>56182.530621783146</v>
      </c>
      <c r="Z25" s="4084">
        <v>216.81815149745634</v>
      </c>
      <c r="AA25" s="4084">
        <v>1859.270071157835</v>
      </c>
      <c r="AB25" s="4084">
        <v>742.91831244674063</v>
      </c>
      <c r="AC25" s="4084">
        <v>19.674046934817177</v>
      </c>
      <c r="AD25" s="4084">
        <v>22.814169122153206</v>
      </c>
      <c r="AE25" s="4084">
        <v>2259.4747575135139</v>
      </c>
      <c r="AF25" s="4084">
        <v>1369.651634712</v>
      </c>
      <c r="AG25" s="4084">
        <v>23258.331873220603</v>
      </c>
      <c r="AH25" s="4084">
        <v>0</v>
      </c>
      <c r="AI25" s="4084">
        <v>0</v>
      </c>
      <c r="AJ25" s="4084">
        <v>43666.189205545998</v>
      </c>
      <c r="AK25" s="4084">
        <v>2441.0277058637585</v>
      </c>
      <c r="AL25" s="4084">
        <v>8638.3770404655188</v>
      </c>
      <c r="AM25" s="4100">
        <v>230594.35980930939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32847.042856799992</v>
      </c>
      <c r="D26" s="4084">
        <v>3473.365816</v>
      </c>
      <c r="E26" s="4084">
        <v>0</v>
      </c>
      <c r="F26" s="4084">
        <v>3473.365816</v>
      </c>
      <c r="G26" s="4084">
        <v>29373.677040799994</v>
      </c>
      <c r="H26" s="4084">
        <v>25294.346069999996</v>
      </c>
      <c r="I26" s="4084">
        <v>4079.3309707999997</v>
      </c>
      <c r="J26" s="4084">
        <v>69833.340436186991</v>
      </c>
      <c r="K26" s="4084">
        <v>3852.6275936699526</v>
      </c>
      <c r="L26" s="4084">
        <v>186.30660013513514</v>
      </c>
      <c r="M26" s="4084">
        <v>133.03202682352941</v>
      </c>
      <c r="N26" s="4084">
        <v>2305.9015043112881</v>
      </c>
      <c r="O26" s="4084">
        <v>59.265517925119234</v>
      </c>
      <c r="P26" s="4084">
        <v>62.885863596025438</v>
      </c>
      <c r="Q26" s="4084">
        <v>1104.9449587573927</v>
      </c>
      <c r="R26" s="4084">
        <v>0.2741454321144674</v>
      </c>
      <c r="S26" s="4084">
        <v>0</v>
      </c>
      <c r="T26" s="4084">
        <v>1.6976689348171699E-2</v>
      </c>
      <c r="U26" s="4084">
        <v>4794.0250874464591</v>
      </c>
      <c r="V26" s="4084">
        <v>4117.1894997363488</v>
      </c>
      <c r="W26" s="4084">
        <v>676.8355877101103</v>
      </c>
      <c r="X26" s="4084">
        <v>61186.687755070583</v>
      </c>
      <c r="Y26" s="4084">
        <v>56182.530621783146</v>
      </c>
      <c r="Z26" s="4084">
        <v>185.57355477090624</v>
      </c>
      <c r="AA26" s="4084">
        <v>1859.270071157835</v>
      </c>
      <c r="AB26" s="4084">
        <v>742.91831244674063</v>
      </c>
      <c r="AC26" s="4084">
        <v>19.674046934817177</v>
      </c>
      <c r="AD26" s="4084">
        <v>12.817073074120083</v>
      </c>
      <c r="AE26" s="4084">
        <v>2183.904074903021</v>
      </c>
      <c r="AF26" s="4084">
        <v>1369.651634712</v>
      </c>
      <c r="AG26" s="4084">
        <v>8010.0956983244414</v>
      </c>
      <c r="AH26" s="4084">
        <v>0</v>
      </c>
      <c r="AI26" s="4084">
        <v>0</v>
      </c>
      <c r="AJ26" s="4084">
        <v>23793.654862679996</v>
      </c>
      <c r="AK26" s="4084">
        <v>0</v>
      </c>
      <c r="AL26" s="4084">
        <v>6627.4426002258579</v>
      </c>
      <c r="AM26" s="4100">
        <v>142481.22808892926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1298.1824947045059</v>
      </c>
      <c r="K27" s="4084">
        <v>1283.683094299523</v>
      </c>
      <c r="L27" s="4084">
        <v>107.59118293751987</v>
      </c>
      <c r="M27" s="4084">
        <v>94.954837216375196</v>
      </c>
      <c r="N27" s="4084">
        <v>1028.7906687214627</v>
      </c>
      <c r="O27" s="4084">
        <v>9.377575502702701</v>
      </c>
      <c r="P27" s="4084">
        <v>28.522769440063591</v>
      </c>
      <c r="Q27" s="4084">
        <v>14.44606048139905</v>
      </c>
      <c r="R27" s="4084">
        <v>0</v>
      </c>
      <c r="S27" s="4084">
        <v>0</v>
      </c>
      <c r="T27" s="4084">
        <v>0</v>
      </c>
      <c r="U27" s="4084">
        <v>5.1094621008493295</v>
      </c>
      <c r="V27" s="4084">
        <v>4.9555348471728591</v>
      </c>
      <c r="W27" s="4084">
        <v>0.15392725367647056</v>
      </c>
      <c r="X27" s="4084">
        <v>9.389938304133544</v>
      </c>
      <c r="Y27" s="4084">
        <v>0</v>
      </c>
      <c r="Z27" s="4084">
        <v>0.24138993720190779</v>
      </c>
      <c r="AA27" s="4084">
        <v>0</v>
      </c>
      <c r="AB27" s="4084">
        <v>0</v>
      </c>
      <c r="AC27" s="4084">
        <v>0</v>
      </c>
      <c r="AD27" s="4084">
        <v>0</v>
      </c>
      <c r="AE27" s="4084">
        <v>9.148548366931637</v>
      </c>
      <c r="AF27" s="4084">
        <v>0</v>
      </c>
      <c r="AG27" s="4084">
        <v>3.3217968280877375</v>
      </c>
      <c r="AH27" s="4084">
        <v>0</v>
      </c>
      <c r="AI27" s="4084">
        <v>0</v>
      </c>
      <c r="AJ27" s="4084">
        <v>1374.222660876</v>
      </c>
      <c r="AK27" s="4084">
        <v>0</v>
      </c>
      <c r="AL27" s="4084">
        <v>0</v>
      </c>
      <c r="AM27" s="4100">
        <v>2675.7269524085937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55.145853997289159</v>
      </c>
      <c r="K28" s="4084">
        <v>47.784974395230513</v>
      </c>
      <c r="L28" s="4084">
        <v>4.446646470588235E-2</v>
      </c>
      <c r="M28" s="4084">
        <v>0.44897213290938004</v>
      </c>
      <c r="N28" s="4084">
        <v>35.156403531796499</v>
      </c>
      <c r="O28" s="4084">
        <v>5.5346891709062005</v>
      </c>
      <c r="P28" s="4084">
        <v>0.93045831526232115</v>
      </c>
      <c r="Q28" s="4084">
        <v>5.6699847796502372</v>
      </c>
      <c r="R28" s="4084">
        <v>0</v>
      </c>
      <c r="S28" s="4084">
        <v>0</v>
      </c>
      <c r="T28" s="4084">
        <v>0</v>
      </c>
      <c r="U28" s="4084">
        <v>5.2567199362741137</v>
      </c>
      <c r="V28" s="4084">
        <v>5.2470357928917606</v>
      </c>
      <c r="W28" s="4084">
        <v>9.6841433823529402E-3</v>
      </c>
      <c r="X28" s="4084">
        <v>2.1041596657845276</v>
      </c>
      <c r="Y28" s="4084">
        <v>0</v>
      </c>
      <c r="Z28" s="4084">
        <v>0.13401175707472177</v>
      </c>
      <c r="AA28" s="4084">
        <v>0</v>
      </c>
      <c r="AB28" s="4084">
        <v>0</v>
      </c>
      <c r="AC28" s="4084">
        <v>0</v>
      </c>
      <c r="AD28" s="4084">
        <v>1.4180841258799171</v>
      </c>
      <c r="AE28" s="4084">
        <v>0.55206378282988877</v>
      </c>
      <c r="AF28" s="4084">
        <v>0</v>
      </c>
      <c r="AG28" s="4084">
        <v>0</v>
      </c>
      <c r="AH28" s="4084">
        <v>0</v>
      </c>
      <c r="AI28" s="4084">
        <v>0</v>
      </c>
      <c r="AJ28" s="4084">
        <v>150.17700248999998</v>
      </c>
      <c r="AK28" s="4084">
        <v>0</v>
      </c>
      <c r="AL28" s="4084">
        <v>0</v>
      </c>
      <c r="AM28" s="4100">
        <v>205.32285648728913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29373.677040799994</v>
      </c>
      <c r="D29" s="4084">
        <v>0</v>
      </c>
      <c r="E29" s="4084">
        <v>0</v>
      </c>
      <c r="F29" s="4084">
        <v>0</v>
      </c>
      <c r="G29" s="4084">
        <v>29373.677040799994</v>
      </c>
      <c r="H29" s="4084">
        <v>25294.346069999996</v>
      </c>
      <c r="I29" s="4084">
        <v>4079.3309707999997</v>
      </c>
      <c r="J29" s="4084">
        <v>65846.96169143173</v>
      </c>
      <c r="K29" s="4084">
        <v>1766.5276792891896</v>
      </c>
      <c r="L29" s="4084">
        <v>66.344273147058828</v>
      </c>
      <c r="M29" s="4084">
        <v>33.966887479014304</v>
      </c>
      <c r="N29" s="4084">
        <v>538.65014750413366</v>
      </c>
      <c r="O29" s="4084">
        <v>34.311865720031797</v>
      </c>
      <c r="P29" s="4084">
        <v>16.966707888553259</v>
      </c>
      <c r="Q29" s="4084">
        <v>1075.9966754289349</v>
      </c>
      <c r="R29" s="4084">
        <v>0.2741454321144674</v>
      </c>
      <c r="S29" s="4084">
        <v>0</v>
      </c>
      <c r="T29" s="4084">
        <v>1.6976689348171699E-2</v>
      </c>
      <c r="U29" s="4084">
        <v>4766.144758843584</v>
      </c>
      <c r="V29" s="4084">
        <v>4089.4727825305322</v>
      </c>
      <c r="W29" s="4084">
        <v>676.67197631305146</v>
      </c>
      <c r="X29" s="4084">
        <v>59314.28925329895</v>
      </c>
      <c r="Y29" s="4084">
        <v>56182.530621783146</v>
      </c>
      <c r="Z29" s="4084">
        <v>185.19815307662961</v>
      </c>
      <c r="AA29" s="4084">
        <v>0</v>
      </c>
      <c r="AB29" s="4084">
        <v>742.91831244674063</v>
      </c>
      <c r="AC29" s="4084">
        <v>19.674046934817177</v>
      </c>
      <c r="AD29" s="4084">
        <v>11.398988948240167</v>
      </c>
      <c r="AE29" s="4084">
        <v>2172.5691301093802</v>
      </c>
      <c r="AF29" s="4084">
        <v>1369.651634712</v>
      </c>
      <c r="AG29" s="4084">
        <v>8006.1201246781748</v>
      </c>
      <c r="AH29" s="4084">
        <v>0</v>
      </c>
      <c r="AI29" s="4084">
        <v>0</v>
      </c>
      <c r="AJ29" s="4084">
        <v>22269.255199313997</v>
      </c>
      <c r="AK29" s="4084">
        <v>0</v>
      </c>
      <c r="AL29" s="4084">
        <v>0</v>
      </c>
      <c r="AM29" s="4100">
        <v>126865.66569093589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23.148976000000001</v>
      </c>
      <c r="D30" s="4084">
        <v>0</v>
      </c>
      <c r="E30" s="4084">
        <v>0</v>
      </c>
      <c r="F30" s="4084">
        <v>0</v>
      </c>
      <c r="G30" s="4084">
        <v>23.148976000000001</v>
      </c>
      <c r="H30" s="4084">
        <v>0</v>
      </c>
      <c r="I30" s="4084">
        <v>23.148976000000001</v>
      </c>
      <c r="J30" s="4084">
        <v>87.14925996058443</v>
      </c>
      <c r="K30" s="4084">
        <v>51.779967994276625</v>
      </c>
      <c r="L30" s="4084">
        <v>3.5154301225755171</v>
      </c>
      <c r="M30" s="4084">
        <v>1.4053540179650239</v>
      </c>
      <c r="N30" s="4084">
        <v>17.682353197297296</v>
      </c>
      <c r="O30" s="4084">
        <v>0.6716672117647059</v>
      </c>
      <c r="P30" s="4084">
        <v>1.4040878434022257</v>
      </c>
      <c r="Q30" s="4084">
        <v>27.101075601271855</v>
      </c>
      <c r="R30" s="4084">
        <v>0</v>
      </c>
      <c r="S30" s="4084">
        <v>0</v>
      </c>
      <c r="T30" s="4084">
        <v>0</v>
      </c>
      <c r="U30" s="4084">
        <v>27.275982699217188</v>
      </c>
      <c r="V30" s="4084">
        <v>24.588663547011304</v>
      </c>
      <c r="W30" s="4084">
        <v>2.6873191522058826</v>
      </c>
      <c r="X30" s="4084">
        <v>8.0933092670906195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8.0933092670906195</v>
      </c>
      <c r="AF30" s="4084">
        <v>0</v>
      </c>
      <c r="AG30" s="4084">
        <v>708.79390706875131</v>
      </c>
      <c r="AH30" s="4084">
        <v>0</v>
      </c>
      <c r="AI30" s="4084">
        <v>0</v>
      </c>
      <c r="AJ30" s="4084">
        <v>970.29104124799994</v>
      </c>
      <c r="AK30" s="4084">
        <v>0</v>
      </c>
      <c r="AL30" s="4084">
        <v>0</v>
      </c>
      <c r="AM30" s="4100">
        <v>1789.3831842773357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92.771064052517815</v>
      </c>
      <c r="K31" s="4084">
        <v>64.021517623688396</v>
      </c>
      <c r="L31" s="4084">
        <v>8.480418346581875E-2</v>
      </c>
      <c r="M31" s="4084">
        <v>2.7632711198728139</v>
      </c>
      <c r="N31" s="4084">
        <v>3.7334253620031803</v>
      </c>
      <c r="O31" s="4084">
        <v>0.28369775389507151</v>
      </c>
      <c r="P31" s="4084">
        <v>1.3421591033386326</v>
      </c>
      <c r="Q31" s="4084">
        <v>55.814160101112876</v>
      </c>
      <c r="R31" s="4084">
        <v>0</v>
      </c>
      <c r="S31" s="4084">
        <v>0</v>
      </c>
      <c r="T31" s="4084">
        <v>0</v>
      </c>
      <c r="U31" s="4084">
        <v>24.838895502120355</v>
      </c>
      <c r="V31" s="4084">
        <v>24.599562664620354</v>
      </c>
      <c r="W31" s="4084">
        <v>0.23933283750000001</v>
      </c>
      <c r="X31" s="4084">
        <v>3.9106509267090623</v>
      </c>
      <c r="Y31" s="4084">
        <v>0</v>
      </c>
      <c r="Z31" s="4084">
        <v>0.96044460524642294</v>
      </c>
      <c r="AA31" s="4084">
        <v>0</v>
      </c>
      <c r="AB31" s="4084">
        <v>0</v>
      </c>
      <c r="AC31" s="4084">
        <v>0</v>
      </c>
      <c r="AD31" s="4084">
        <v>0</v>
      </c>
      <c r="AE31" s="4084">
        <v>2.9502063214626393</v>
      </c>
      <c r="AF31" s="4084">
        <v>0</v>
      </c>
      <c r="AG31" s="4084">
        <v>285.68640536133773</v>
      </c>
      <c r="AH31" s="4084">
        <v>0</v>
      </c>
      <c r="AI31" s="4084">
        <v>0</v>
      </c>
      <c r="AJ31" s="4084">
        <v>968.41210593799974</v>
      </c>
      <c r="AK31" s="4084">
        <v>0</v>
      </c>
      <c r="AL31" s="4084">
        <v>0</v>
      </c>
      <c r="AM31" s="4100">
        <v>1346.8695753518555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4.2675122560684313</v>
      </c>
      <c r="K32" s="4084">
        <v>3.9940143724960251</v>
      </c>
      <c r="L32" s="4084">
        <v>2.9805021144674086E-2</v>
      </c>
      <c r="M32" s="4084">
        <v>6.8405581717011124E-2</v>
      </c>
      <c r="N32" s="4084">
        <v>1.7463714214626389</v>
      </c>
      <c r="O32" s="4084">
        <v>0</v>
      </c>
      <c r="P32" s="4084">
        <v>0.31293011669316367</v>
      </c>
      <c r="Q32" s="4084">
        <v>1.8365022314785377</v>
      </c>
      <c r="R32" s="4084">
        <v>0</v>
      </c>
      <c r="S32" s="4084">
        <v>0</v>
      </c>
      <c r="T32" s="4084">
        <v>0</v>
      </c>
      <c r="U32" s="4084">
        <v>0.23449115670436183</v>
      </c>
      <c r="V32" s="4084">
        <v>0.23449115670436183</v>
      </c>
      <c r="W32" s="4084">
        <v>0</v>
      </c>
      <c r="X32" s="4084">
        <v>3.9006726868044517E-2</v>
      </c>
      <c r="Y32" s="4084">
        <v>0</v>
      </c>
      <c r="Z32" s="4084">
        <v>9.2481138314785393E-3</v>
      </c>
      <c r="AA32" s="4084">
        <v>0</v>
      </c>
      <c r="AB32" s="4084">
        <v>0</v>
      </c>
      <c r="AC32" s="4084">
        <v>0</v>
      </c>
      <c r="AD32" s="4084">
        <v>0</v>
      </c>
      <c r="AE32" s="4084">
        <v>2.9758613036565976E-2</v>
      </c>
      <c r="AF32" s="4084">
        <v>0</v>
      </c>
      <c r="AG32" s="4084">
        <v>29.305294010150991</v>
      </c>
      <c r="AH32" s="4084">
        <v>0</v>
      </c>
      <c r="AI32" s="4084">
        <v>0</v>
      </c>
      <c r="AJ32" s="4084">
        <v>165.55246450199996</v>
      </c>
      <c r="AK32" s="4084">
        <v>0</v>
      </c>
      <c r="AL32" s="4084">
        <v>0</v>
      </c>
      <c r="AM32" s="4084">
        <v>199.12527076821939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44.161416835427673</v>
      </c>
      <c r="K33" s="4084">
        <v>29.308510524006358</v>
      </c>
      <c r="L33" s="4084">
        <v>1.1748772972972972E-2</v>
      </c>
      <c r="M33" s="4084">
        <v>0.28157151621621629</v>
      </c>
      <c r="N33" s="4084">
        <v>2.0847819410174884</v>
      </c>
      <c r="O33" s="4084">
        <v>1.1119159459459458E-2</v>
      </c>
      <c r="P33" s="4084">
        <v>0.7546918446740859</v>
      </c>
      <c r="Q33" s="4084">
        <v>26.164597289666137</v>
      </c>
      <c r="R33" s="4084">
        <v>0</v>
      </c>
      <c r="S33" s="4084">
        <v>0</v>
      </c>
      <c r="T33" s="4084">
        <v>0</v>
      </c>
      <c r="U33" s="4084">
        <v>5.2542132084006443</v>
      </c>
      <c r="V33" s="4084">
        <v>5.2542132084006443</v>
      </c>
      <c r="W33" s="4084">
        <v>0</v>
      </c>
      <c r="X33" s="4084">
        <v>9.5986931030206684</v>
      </c>
      <c r="Y33" s="4084">
        <v>0</v>
      </c>
      <c r="Z33" s="4084">
        <v>7.0902313096979332</v>
      </c>
      <c r="AA33" s="4084">
        <v>0</v>
      </c>
      <c r="AB33" s="4084">
        <v>0</v>
      </c>
      <c r="AC33" s="4084">
        <v>0</v>
      </c>
      <c r="AD33" s="4084">
        <v>0</v>
      </c>
      <c r="AE33" s="4084">
        <v>2.5084617933227342</v>
      </c>
      <c r="AF33" s="4084">
        <v>0</v>
      </c>
      <c r="AG33" s="4084">
        <v>252.39597377802102</v>
      </c>
      <c r="AH33" s="4084">
        <v>0</v>
      </c>
      <c r="AI33" s="4084">
        <v>0</v>
      </c>
      <c r="AJ33" s="4084">
        <v>841.39775443400015</v>
      </c>
      <c r="AK33" s="4084">
        <v>0</v>
      </c>
      <c r="AL33" s="4084">
        <v>0</v>
      </c>
      <c r="AM33" s="4084">
        <v>1137.9551450474487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203.25609599999996</v>
      </c>
      <c r="D34" s="4084">
        <v>0</v>
      </c>
      <c r="E34" s="4084">
        <v>0</v>
      </c>
      <c r="F34" s="4084">
        <v>0</v>
      </c>
      <c r="G34" s="4084">
        <v>203.25609599999996</v>
      </c>
      <c r="H34" s="4084">
        <v>0</v>
      </c>
      <c r="I34" s="4084">
        <v>203.25609599999996</v>
      </c>
      <c r="J34" s="4084">
        <v>62373.200970630671</v>
      </c>
      <c r="K34" s="4084">
        <v>423.75321370445158</v>
      </c>
      <c r="L34" s="4084">
        <v>22.736344233863282</v>
      </c>
      <c r="M34" s="4084">
        <v>4.9200093186009539</v>
      </c>
      <c r="N34" s="4084">
        <v>34.651456555325908</v>
      </c>
      <c r="O34" s="4084">
        <v>3.2490396190779007</v>
      </c>
      <c r="P34" s="4084">
        <v>4.7674448265500793</v>
      </c>
      <c r="Q34" s="4084">
        <v>353.42891915103348</v>
      </c>
      <c r="R34" s="4084">
        <v>0</v>
      </c>
      <c r="S34" s="4084">
        <v>0</v>
      </c>
      <c r="T34" s="4084">
        <v>0</v>
      </c>
      <c r="U34" s="4084">
        <v>3675.9600199602446</v>
      </c>
      <c r="V34" s="4084">
        <v>3158.313599020355</v>
      </c>
      <c r="W34" s="4084">
        <v>517.64642093988959</v>
      </c>
      <c r="X34" s="4084">
        <v>58273.487736965973</v>
      </c>
      <c r="Y34" s="4084">
        <v>56182.530621783146</v>
      </c>
      <c r="Z34" s="4084">
        <v>127.14755234594597</v>
      </c>
      <c r="AA34" s="4084">
        <v>0</v>
      </c>
      <c r="AB34" s="4084">
        <v>0</v>
      </c>
      <c r="AC34" s="4084">
        <v>12.154126664546904</v>
      </c>
      <c r="AD34" s="4084">
        <v>0</v>
      </c>
      <c r="AE34" s="4084">
        <v>1951.655436172337</v>
      </c>
      <c r="AF34" s="4084">
        <v>350.80727200000007</v>
      </c>
      <c r="AG34" s="4084">
        <v>1079.7346642948612</v>
      </c>
      <c r="AH34" s="4084">
        <v>0</v>
      </c>
      <c r="AI34" s="4084">
        <v>0</v>
      </c>
      <c r="AJ34" s="4084">
        <v>5200.3450011199993</v>
      </c>
      <c r="AK34" s="4084">
        <v>0</v>
      </c>
      <c r="AL34" s="4084">
        <v>0</v>
      </c>
      <c r="AM34" s="4084">
        <v>69207.344004045532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2471.6787359999998</v>
      </c>
      <c r="D35" s="4084">
        <v>0</v>
      </c>
      <c r="E35" s="4084">
        <v>0</v>
      </c>
      <c r="F35" s="4084">
        <v>0</v>
      </c>
      <c r="G35" s="4084">
        <v>2471.6787359999998</v>
      </c>
      <c r="H35" s="4084">
        <v>0</v>
      </c>
      <c r="I35" s="4084">
        <v>2471.6787359999998</v>
      </c>
      <c r="J35" s="4084">
        <v>511.7230536264513</v>
      </c>
      <c r="K35" s="4084">
        <v>475.86084430111288</v>
      </c>
      <c r="L35" s="4084">
        <v>0.16682520079491259</v>
      </c>
      <c r="M35" s="4084">
        <v>1.1522401060413354</v>
      </c>
      <c r="N35" s="4084">
        <v>143.77122223593011</v>
      </c>
      <c r="O35" s="4084">
        <v>2.3569973066772656</v>
      </c>
      <c r="P35" s="4084">
        <v>2.7039061829888711</v>
      </c>
      <c r="Q35" s="4084">
        <v>325.70965326868037</v>
      </c>
      <c r="R35" s="4084">
        <v>0</v>
      </c>
      <c r="S35" s="4084">
        <v>0</v>
      </c>
      <c r="T35" s="4084">
        <v>0</v>
      </c>
      <c r="U35" s="4084">
        <v>17.898250993632402</v>
      </c>
      <c r="V35" s="4084">
        <v>17.892747088852989</v>
      </c>
      <c r="W35" s="4084">
        <v>5.5039047794117639E-3</v>
      </c>
      <c r="X35" s="4084">
        <v>17.963958331705985</v>
      </c>
      <c r="Y35" s="4084">
        <v>0</v>
      </c>
      <c r="Z35" s="4084">
        <v>6.1458653418124003E-2</v>
      </c>
      <c r="AA35" s="4084">
        <v>0</v>
      </c>
      <c r="AB35" s="4084">
        <v>0</v>
      </c>
      <c r="AC35" s="4084">
        <v>0</v>
      </c>
      <c r="AD35" s="4084">
        <v>11.398988948240167</v>
      </c>
      <c r="AE35" s="4084">
        <v>6.5035107300476946</v>
      </c>
      <c r="AF35" s="4084">
        <v>0</v>
      </c>
      <c r="AG35" s="4084">
        <v>533.83729370137087</v>
      </c>
      <c r="AH35" s="4084">
        <v>0</v>
      </c>
      <c r="AI35" s="4084">
        <v>0</v>
      </c>
      <c r="AJ35" s="4084">
        <v>1084.6537247179999</v>
      </c>
      <c r="AK35" s="4084">
        <v>0</v>
      </c>
      <c r="AL35" s="4084">
        <v>0</v>
      </c>
      <c r="AM35" s="4084">
        <v>4601.8928080458227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25294.346069999996</v>
      </c>
      <c r="D36" s="4084">
        <v>0</v>
      </c>
      <c r="E36" s="4084">
        <v>0</v>
      </c>
      <c r="F36" s="4084">
        <v>0</v>
      </c>
      <c r="G36" s="4084">
        <v>25294.346069999996</v>
      </c>
      <c r="H36" s="4084">
        <v>25294.346069999996</v>
      </c>
      <c r="I36" s="4084">
        <v>0</v>
      </c>
      <c r="J36" s="4084">
        <v>89.564369047969649</v>
      </c>
      <c r="K36" s="4084">
        <v>11.557980504928459</v>
      </c>
      <c r="L36" s="4084">
        <v>1.6576073131955487E-4</v>
      </c>
      <c r="M36" s="4084">
        <v>3.3715560890302067E-2</v>
      </c>
      <c r="N36" s="4084">
        <v>1.2781030416534178</v>
      </c>
      <c r="O36" s="4084">
        <v>7.8292955643879183E-2</v>
      </c>
      <c r="P36" s="4084">
        <v>1.3850391732909381E-2</v>
      </c>
      <c r="Q36" s="4084">
        <v>10.153852794276631</v>
      </c>
      <c r="R36" s="4084">
        <v>0</v>
      </c>
      <c r="S36" s="4084">
        <v>0</v>
      </c>
      <c r="T36" s="4084">
        <v>0</v>
      </c>
      <c r="U36" s="4084">
        <v>77.365175617603995</v>
      </c>
      <c r="V36" s="4084">
        <v>44.203421326978997</v>
      </c>
      <c r="W36" s="4084">
        <v>33.161754290624991</v>
      </c>
      <c r="X36" s="4084">
        <v>0.64121292543720199</v>
      </c>
      <c r="Y36" s="4084">
        <v>0</v>
      </c>
      <c r="Z36" s="4084">
        <v>0.14042924499205089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0.50078368044515109</v>
      </c>
      <c r="AF36" s="4084">
        <v>1018.844362712</v>
      </c>
      <c r="AG36" s="4084">
        <v>1238.1023492502363</v>
      </c>
      <c r="AH36" s="4084">
        <v>0</v>
      </c>
      <c r="AI36" s="4084">
        <v>0</v>
      </c>
      <c r="AJ36" s="4084">
        <v>3055.05001984</v>
      </c>
      <c r="AK36" s="4084">
        <v>0</v>
      </c>
      <c r="AL36" s="4084">
        <v>0</v>
      </c>
      <c r="AM36" s="4084">
        <v>30695.907170850202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358.73114679999998</v>
      </c>
      <c r="D37" s="4084">
        <v>0</v>
      </c>
      <c r="E37" s="4084">
        <v>0</v>
      </c>
      <c r="F37" s="4084">
        <v>0</v>
      </c>
      <c r="G37" s="4084">
        <v>358.73114679999998</v>
      </c>
      <c r="H37" s="4084">
        <v>0</v>
      </c>
      <c r="I37" s="4084">
        <v>358.73114679999998</v>
      </c>
      <c r="J37" s="4084">
        <v>33.53241446031786</v>
      </c>
      <c r="K37" s="4084">
        <v>17.259903797138318</v>
      </c>
      <c r="L37" s="4084">
        <v>2.0687311764705882E-2</v>
      </c>
      <c r="M37" s="4084">
        <v>0</v>
      </c>
      <c r="N37" s="4084">
        <v>3.0782003790143082</v>
      </c>
      <c r="O37" s="4084">
        <v>0.28199856788553268</v>
      </c>
      <c r="P37" s="4084">
        <v>0.16438984626391098</v>
      </c>
      <c r="Q37" s="4084">
        <v>13.714627692209861</v>
      </c>
      <c r="R37" s="4084">
        <v>0</v>
      </c>
      <c r="S37" s="4084">
        <v>0</v>
      </c>
      <c r="T37" s="4084">
        <v>0</v>
      </c>
      <c r="U37" s="4084">
        <v>14.960693296088923</v>
      </c>
      <c r="V37" s="4084">
        <v>14.789022788368335</v>
      </c>
      <c r="W37" s="4084">
        <v>0.1716705077205882</v>
      </c>
      <c r="X37" s="4084">
        <v>1.3118173670906201</v>
      </c>
      <c r="Y37" s="4084">
        <v>0</v>
      </c>
      <c r="Z37" s="4084">
        <v>0.16306977090620028</v>
      </c>
      <c r="AA37" s="4084">
        <v>0</v>
      </c>
      <c r="AB37" s="4084">
        <v>0</v>
      </c>
      <c r="AC37" s="4084">
        <v>0</v>
      </c>
      <c r="AD37" s="4084">
        <v>0</v>
      </c>
      <c r="AE37" s="4084">
        <v>1.1487475961844198</v>
      </c>
      <c r="AF37" s="4084">
        <v>0</v>
      </c>
      <c r="AG37" s="4084">
        <v>277.59794394519122</v>
      </c>
      <c r="AH37" s="4084">
        <v>0</v>
      </c>
      <c r="AI37" s="4084">
        <v>0</v>
      </c>
      <c r="AJ37" s="4084">
        <v>843.26780560000009</v>
      </c>
      <c r="AK37" s="4084">
        <v>0</v>
      </c>
      <c r="AL37" s="4084">
        <v>0</v>
      </c>
      <c r="AM37" s="4084">
        <v>1513.129310805509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336.86394235065831</v>
      </c>
      <c r="K38" s="4084">
        <v>279.42723136804454</v>
      </c>
      <c r="L38" s="4084">
        <v>20.649428670588236</v>
      </c>
      <c r="M38" s="4084">
        <v>3.8801141674085846</v>
      </c>
      <c r="N38" s="4084">
        <v>137.82488598028618</v>
      </c>
      <c r="O38" s="4084">
        <v>23.631428539586647</v>
      </c>
      <c r="P38" s="4084">
        <v>2.5663276031796505</v>
      </c>
      <c r="Q38" s="4084">
        <v>90.85424165151035</v>
      </c>
      <c r="R38" s="4084">
        <v>3.8280661367249605E-3</v>
      </c>
      <c r="S38" s="4084">
        <v>0</v>
      </c>
      <c r="T38" s="4084">
        <v>1.6976689348171699E-2</v>
      </c>
      <c r="U38" s="4084">
        <v>50.20046706528467</v>
      </c>
      <c r="V38" s="4084">
        <v>47.634794290468491</v>
      </c>
      <c r="W38" s="4084">
        <v>2.5656727748161758</v>
      </c>
      <c r="X38" s="4084">
        <v>7.2362439173290944</v>
      </c>
      <c r="Y38" s="4084">
        <v>0</v>
      </c>
      <c r="Z38" s="4084">
        <v>1.3469051475357712</v>
      </c>
      <c r="AA38" s="4084">
        <v>0</v>
      </c>
      <c r="AB38" s="4084">
        <v>0</v>
      </c>
      <c r="AC38" s="4084">
        <v>0</v>
      </c>
      <c r="AD38" s="4084">
        <v>0</v>
      </c>
      <c r="AE38" s="4084">
        <v>5.8893387697933237</v>
      </c>
      <c r="AF38" s="4084">
        <v>0</v>
      </c>
      <c r="AG38" s="4084">
        <v>1655.1016317108911</v>
      </c>
      <c r="AH38" s="4084">
        <v>0</v>
      </c>
      <c r="AI38" s="4084">
        <v>0</v>
      </c>
      <c r="AJ38" s="4084">
        <v>8798.6756870879981</v>
      </c>
      <c r="AK38" s="4084">
        <v>0</v>
      </c>
      <c r="AL38" s="4084">
        <v>0</v>
      </c>
      <c r="AM38" s="4084">
        <v>10790.641261149547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1022.5160159999999</v>
      </c>
      <c r="D39" s="4084">
        <v>0</v>
      </c>
      <c r="E39" s="4084">
        <v>0</v>
      </c>
      <c r="F39" s="4084">
        <v>0</v>
      </c>
      <c r="G39" s="4084">
        <v>1022.5160159999999</v>
      </c>
      <c r="H39" s="4084">
        <v>0</v>
      </c>
      <c r="I39" s="4084">
        <v>1022.5160159999999</v>
      </c>
      <c r="J39" s="4084">
        <v>1171.0672259304501</v>
      </c>
      <c r="K39" s="4084">
        <v>319.8295886982512</v>
      </c>
      <c r="L39" s="4084">
        <v>3.1063122745627982</v>
      </c>
      <c r="M39" s="4084">
        <v>18.628799403974561</v>
      </c>
      <c r="N39" s="4084">
        <v>141.28381341128778</v>
      </c>
      <c r="O39" s="4084">
        <v>3.6567397643879174</v>
      </c>
      <c r="P39" s="4084">
        <v>2.6698610186009537</v>
      </c>
      <c r="Q39" s="4084">
        <v>150.21374545945946</v>
      </c>
      <c r="R39" s="4084">
        <v>0.27031736597774242</v>
      </c>
      <c r="S39" s="4084">
        <v>0</v>
      </c>
      <c r="T39" s="4084">
        <v>0</v>
      </c>
      <c r="U39" s="4084">
        <v>711.50446957734994</v>
      </c>
      <c r="V39" s="4084">
        <v>595.77049388562193</v>
      </c>
      <c r="W39" s="4084">
        <v>115.73397569172795</v>
      </c>
      <c r="X39" s="4084">
        <v>139.73316765484898</v>
      </c>
      <c r="Y39" s="4084">
        <v>0</v>
      </c>
      <c r="Z39" s="4084">
        <v>25.587807251351354</v>
      </c>
      <c r="AA39" s="4084">
        <v>0</v>
      </c>
      <c r="AB39" s="4084">
        <v>0</v>
      </c>
      <c r="AC39" s="4084">
        <v>0.77231613195548499</v>
      </c>
      <c r="AD39" s="4084">
        <v>0</v>
      </c>
      <c r="AE39" s="4084">
        <v>113.37304427154214</v>
      </c>
      <c r="AF39" s="4084">
        <v>0</v>
      </c>
      <c r="AG39" s="4084">
        <v>1945.5646615573646</v>
      </c>
      <c r="AH39" s="4084">
        <v>0</v>
      </c>
      <c r="AI39" s="4084">
        <v>0</v>
      </c>
      <c r="AJ39" s="4084">
        <v>341.60959482599998</v>
      </c>
      <c r="AK39" s="4084">
        <v>0</v>
      </c>
      <c r="AL39" s="4084">
        <v>0</v>
      </c>
      <c r="AM39" s="4084">
        <v>4480.7574983138147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1102.6604622806094</v>
      </c>
      <c r="K40" s="4084">
        <v>89.734906400794912</v>
      </c>
      <c r="L40" s="4084">
        <v>16.022721594594593</v>
      </c>
      <c r="M40" s="4084">
        <v>0.83340668632750392</v>
      </c>
      <c r="N40" s="4084">
        <v>51.515533978855323</v>
      </c>
      <c r="O40" s="4084">
        <v>9.0884841653418133E-2</v>
      </c>
      <c r="P40" s="4084">
        <v>0.26705911112877578</v>
      </c>
      <c r="Q40" s="4084">
        <v>21.005300188235296</v>
      </c>
      <c r="R40" s="4084">
        <v>0</v>
      </c>
      <c r="S40" s="4084">
        <v>0</v>
      </c>
      <c r="T40" s="4084">
        <v>0</v>
      </c>
      <c r="U40" s="4084">
        <v>160.652099766937</v>
      </c>
      <c r="V40" s="4084">
        <v>156.19177355315023</v>
      </c>
      <c r="W40" s="4084">
        <v>4.4603262137867636</v>
      </c>
      <c r="X40" s="4084">
        <v>852.2734561128774</v>
      </c>
      <c r="Y40" s="4084">
        <v>0</v>
      </c>
      <c r="Z40" s="4084">
        <v>22.691006633704294</v>
      </c>
      <c r="AA40" s="4084">
        <v>0</v>
      </c>
      <c r="AB40" s="4084">
        <v>742.91831244674063</v>
      </c>
      <c r="AC40" s="4084">
        <v>6.7476041383147862</v>
      </c>
      <c r="AD40" s="4084">
        <v>0</v>
      </c>
      <c r="AE40" s="4084">
        <v>79.916532894117637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1102.6604622806094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2633.0503960534752</v>
      </c>
      <c r="K41" s="4084">
        <v>754.6318456860098</v>
      </c>
      <c r="L41" s="4084">
        <v>12.326677585850556</v>
      </c>
      <c r="M41" s="4084">
        <v>3.6613299952305249</v>
      </c>
      <c r="N41" s="4084">
        <v>703.30428455389529</v>
      </c>
      <c r="O41" s="4084">
        <v>10.041387531478536</v>
      </c>
      <c r="P41" s="4084">
        <v>16.465927952146266</v>
      </c>
      <c r="Q41" s="4084">
        <v>8.8322380674085856</v>
      </c>
      <c r="R41" s="4084">
        <v>0</v>
      </c>
      <c r="S41" s="4084">
        <v>0</v>
      </c>
      <c r="T41" s="4084">
        <v>0</v>
      </c>
      <c r="U41" s="4084">
        <v>17.514146565751208</v>
      </c>
      <c r="V41" s="4084">
        <v>17.514146565751208</v>
      </c>
      <c r="W41" s="4084">
        <v>0</v>
      </c>
      <c r="X41" s="4084">
        <v>1860.9044038017141</v>
      </c>
      <c r="Y41" s="4084">
        <v>0</v>
      </c>
      <c r="Z41" s="4084">
        <v>0</v>
      </c>
      <c r="AA41" s="4084">
        <v>1859.270071157835</v>
      </c>
      <c r="AB41" s="4084">
        <v>0</v>
      </c>
      <c r="AC41" s="4084">
        <v>0</v>
      </c>
      <c r="AD41" s="4084">
        <v>0</v>
      </c>
      <c r="AE41" s="4084">
        <v>1.6343326438791734</v>
      </c>
      <c r="AF41" s="4084">
        <v>0</v>
      </c>
      <c r="AG41" s="4084">
        <v>0.65377681817859912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2633.704172871654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40868.500879620937</v>
      </c>
      <c r="K42" s="4084">
        <v>36933.78431879446</v>
      </c>
      <c r="L42" s="4084">
        <v>9625.0765914155818</v>
      </c>
      <c r="M42" s="4084">
        <v>0.38770050699523051</v>
      </c>
      <c r="N42" s="4084">
        <v>19446.525657011629</v>
      </c>
      <c r="O42" s="4084">
        <v>145.455773872973</v>
      </c>
      <c r="P42" s="4084">
        <v>33.459471089984106</v>
      </c>
      <c r="Q42" s="4084">
        <v>2881.7422462340228</v>
      </c>
      <c r="R42" s="4084">
        <v>4797.9629472775823</v>
      </c>
      <c r="S42" s="4084">
        <v>0</v>
      </c>
      <c r="T42" s="4084">
        <v>3.1739313856915734</v>
      </c>
      <c r="U42" s="4084">
        <v>3929.6729890353831</v>
      </c>
      <c r="V42" s="4084">
        <v>1.5978666206785135</v>
      </c>
      <c r="W42" s="4084">
        <v>3928.0751224147048</v>
      </c>
      <c r="X42" s="4084">
        <v>5.04357179109698</v>
      </c>
      <c r="Y42" s="4084">
        <v>0</v>
      </c>
      <c r="Z42" s="4084">
        <v>4.172680445151033E-3</v>
      </c>
      <c r="AA42" s="4084">
        <v>0</v>
      </c>
      <c r="AB42" s="4084">
        <v>0</v>
      </c>
      <c r="AC42" s="4084">
        <v>0</v>
      </c>
      <c r="AD42" s="4084">
        <v>0</v>
      </c>
      <c r="AE42" s="4084">
        <v>5.0393991106518286</v>
      </c>
      <c r="AF42" s="4084">
        <v>0</v>
      </c>
      <c r="AG42" s="4084">
        <v>1253.3813413585551</v>
      </c>
      <c r="AH42" s="4084">
        <v>0</v>
      </c>
      <c r="AI42" s="4084">
        <v>0</v>
      </c>
      <c r="AJ42" s="4084">
        <v>246.32859556999998</v>
      </c>
      <c r="AK42" s="4084">
        <v>0</v>
      </c>
      <c r="AL42" s="4084">
        <v>428.05299996799999</v>
      </c>
      <c r="AM42" s="4084">
        <v>42796.263816517494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100.87310228357755</v>
      </c>
      <c r="K43" s="4084">
        <v>100.86745612655008</v>
      </c>
      <c r="L43" s="4084">
        <v>0</v>
      </c>
      <c r="M43" s="4084">
        <v>0</v>
      </c>
      <c r="N43" s="4084">
        <v>100.86745612655008</v>
      </c>
      <c r="O43" s="4084">
        <v>0</v>
      </c>
      <c r="P43" s="4084">
        <v>0</v>
      </c>
      <c r="Q43" s="4084">
        <v>0</v>
      </c>
      <c r="R43" s="4084">
        <v>0</v>
      </c>
      <c r="S43" s="4084">
        <v>0</v>
      </c>
      <c r="T43" s="4084">
        <v>0</v>
      </c>
      <c r="U43" s="4084">
        <v>5.64615702746365E-3</v>
      </c>
      <c r="V43" s="4084">
        <v>5.64615702746365E-3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242.47771070399997</v>
      </c>
      <c r="AK43" s="4084">
        <v>0</v>
      </c>
      <c r="AL43" s="4084">
        <v>0</v>
      </c>
      <c r="AM43" s="4084">
        <v>343.35081298757751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32415.989328234267</v>
      </c>
      <c r="K44" s="4084">
        <v>28487.354085450417</v>
      </c>
      <c r="L44" s="4084">
        <v>9616.6653017505578</v>
      </c>
      <c r="M44" s="4084">
        <v>0.29813705627980924</v>
      </c>
      <c r="N44" s="4084">
        <v>18864.627195493344</v>
      </c>
      <c r="O44" s="4084">
        <v>1.4229278189189192</v>
      </c>
      <c r="P44" s="4084">
        <v>0.27244525500794914</v>
      </c>
      <c r="Q44" s="4084">
        <v>4.0680780763116058</v>
      </c>
      <c r="R44" s="4084">
        <v>0</v>
      </c>
      <c r="S44" s="4084">
        <v>0</v>
      </c>
      <c r="T44" s="4084">
        <v>0</v>
      </c>
      <c r="U44" s="4084">
        <v>3928.4467827239132</v>
      </c>
      <c r="V44" s="4084">
        <v>0.37166030920840065</v>
      </c>
      <c r="W44" s="4084">
        <v>3928.0751224147048</v>
      </c>
      <c r="X44" s="4084">
        <v>0.18846005993640699</v>
      </c>
      <c r="Y44" s="4084">
        <v>0</v>
      </c>
      <c r="Z44" s="4084">
        <v>9.2752511923688394E-4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0.18753253481717011</v>
      </c>
      <c r="AF44" s="4084">
        <v>0</v>
      </c>
      <c r="AG44" s="4084">
        <v>1253.3813413585551</v>
      </c>
      <c r="AH44" s="4084">
        <v>0</v>
      </c>
      <c r="AI44" s="4084">
        <v>0</v>
      </c>
      <c r="AJ44" s="4084">
        <v>3.8508848659999999</v>
      </c>
      <c r="AK44" s="4084">
        <v>0</v>
      </c>
      <c r="AL44" s="4084">
        <v>428.05299996799999</v>
      </c>
      <c r="AM44" s="4084">
        <v>34101.274554426825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3545.5333293090321</v>
      </c>
      <c r="K45" s="4084">
        <v>3540.0248296395876</v>
      </c>
      <c r="L45" s="4084">
        <v>8.3818758888712246</v>
      </c>
      <c r="M45" s="4084">
        <v>8.9563450715421294E-2</v>
      </c>
      <c r="N45" s="4084">
        <v>476.65935025325905</v>
      </c>
      <c r="O45" s="4084">
        <v>144.03284605405409</v>
      </c>
      <c r="P45" s="4084">
        <v>33.187025834976154</v>
      </c>
      <c r="Q45" s="4084">
        <v>2877.6741681577114</v>
      </c>
      <c r="R45" s="4084">
        <v>0</v>
      </c>
      <c r="S45" s="4084">
        <v>0</v>
      </c>
      <c r="T45" s="4084">
        <v>0</v>
      </c>
      <c r="U45" s="4084">
        <v>0.90363039806138923</v>
      </c>
      <c r="V45" s="4084">
        <v>0.90363039806138923</v>
      </c>
      <c r="W45" s="4084">
        <v>0</v>
      </c>
      <c r="X45" s="4084">
        <v>4.6048692713831487</v>
      </c>
      <c r="Y45" s="4084">
        <v>0</v>
      </c>
      <c r="Z45" s="4084">
        <v>3.2451553259141494E-3</v>
      </c>
      <c r="AA45" s="4084">
        <v>0</v>
      </c>
      <c r="AB45" s="4084">
        <v>0</v>
      </c>
      <c r="AC45" s="4084">
        <v>0</v>
      </c>
      <c r="AD45" s="4084">
        <v>0</v>
      </c>
      <c r="AE45" s="4084">
        <v>4.6016241160572342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3545.5333293090321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4806.1051197940587</v>
      </c>
      <c r="K46" s="4084">
        <v>4805.5379475779</v>
      </c>
      <c r="L46" s="4084">
        <v>2.9413776152623212E-2</v>
      </c>
      <c r="M46" s="4084">
        <v>0</v>
      </c>
      <c r="N46" s="4084">
        <v>4.3716551384737681</v>
      </c>
      <c r="O46" s="4084">
        <v>0</v>
      </c>
      <c r="P46" s="4084">
        <v>0</v>
      </c>
      <c r="Q46" s="4084">
        <v>0</v>
      </c>
      <c r="R46" s="4084">
        <v>4797.9629472775823</v>
      </c>
      <c r="S46" s="4084">
        <v>0</v>
      </c>
      <c r="T46" s="4084">
        <v>3.1739313856915734</v>
      </c>
      <c r="U46" s="4084">
        <v>0.31692975638126009</v>
      </c>
      <c r="V46" s="4084">
        <v>0.31692975638126009</v>
      </c>
      <c r="W46" s="4084">
        <v>0</v>
      </c>
      <c r="X46" s="4084">
        <v>0.25024245977742449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0.25024245977742449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4806.1051197940587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512.67699999999991</v>
      </c>
      <c r="D47" s="4084">
        <v>512.67699999999991</v>
      </c>
      <c r="E47" s="4084">
        <v>477.25699999999995</v>
      </c>
      <c r="F47" s="4084">
        <v>35.42</v>
      </c>
      <c r="G47" s="4084">
        <v>0</v>
      </c>
      <c r="H47" s="4084">
        <v>0</v>
      </c>
      <c r="I47" s="4084">
        <v>0</v>
      </c>
      <c r="J47" s="4084">
        <v>3647.9930571837695</v>
      </c>
      <c r="K47" s="4084">
        <v>2947.0378139314785</v>
      </c>
      <c r="L47" s="4084">
        <v>10.168619875834658</v>
      </c>
      <c r="M47" s="4084">
        <v>1903.039276355644</v>
      </c>
      <c r="N47" s="4084">
        <v>984.17947202480127</v>
      </c>
      <c r="O47" s="4084">
        <v>3.823959057392686</v>
      </c>
      <c r="P47" s="4084">
        <v>3.7027875119236877</v>
      </c>
      <c r="Q47" s="4084">
        <v>42.123699105882373</v>
      </c>
      <c r="R47" s="4084">
        <v>0</v>
      </c>
      <c r="S47" s="4084">
        <v>0</v>
      </c>
      <c r="T47" s="4084">
        <v>0</v>
      </c>
      <c r="U47" s="4084">
        <v>687.74126419617005</v>
      </c>
      <c r="V47" s="4084">
        <v>665.58001224911118</v>
      </c>
      <c r="W47" s="4084">
        <v>22.161251947058826</v>
      </c>
      <c r="X47" s="4084">
        <v>13.213979056120827</v>
      </c>
      <c r="Y47" s="4084">
        <v>0</v>
      </c>
      <c r="Z47" s="4084">
        <v>8.6649460125596196</v>
      </c>
      <c r="AA47" s="4084">
        <v>0</v>
      </c>
      <c r="AB47" s="4084">
        <v>0</v>
      </c>
      <c r="AC47" s="4084">
        <v>0</v>
      </c>
      <c r="AD47" s="4084">
        <v>0</v>
      </c>
      <c r="AE47" s="4084">
        <v>4.5490330435612085</v>
      </c>
      <c r="AF47" s="4084">
        <v>0</v>
      </c>
      <c r="AG47" s="4084">
        <v>10238.051065252701</v>
      </c>
      <c r="AH47" s="4084">
        <v>0</v>
      </c>
      <c r="AI47" s="4084">
        <v>0</v>
      </c>
      <c r="AJ47" s="4084">
        <v>5720.4927387220005</v>
      </c>
      <c r="AK47" s="4084">
        <v>2105.4365130442784</v>
      </c>
      <c r="AL47" s="4084">
        <v>254.47903673462997</v>
      </c>
      <c r="AM47" s="4084">
        <v>22479.129410937378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2041.6553667004728</v>
      </c>
      <c r="K48" s="4084">
        <v>812.67689778251201</v>
      </c>
      <c r="L48" s="4084">
        <v>24.423021261049293</v>
      </c>
      <c r="M48" s="4084">
        <v>341.40190612448328</v>
      </c>
      <c r="N48" s="4084">
        <v>316.00464628664548</v>
      </c>
      <c r="O48" s="4084">
        <v>21.785545052464233</v>
      </c>
      <c r="P48" s="4084">
        <v>10.27292742098569</v>
      </c>
      <c r="Q48" s="4084">
        <v>90.23960989316376</v>
      </c>
      <c r="R48" s="4084">
        <v>8.5405751173290927</v>
      </c>
      <c r="S48" s="4084">
        <v>0</v>
      </c>
      <c r="T48" s="4084">
        <v>8.6666263910969796E-3</v>
      </c>
      <c r="U48" s="4084">
        <v>1145.0719285772409</v>
      </c>
      <c r="V48" s="4084">
        <v>978.29247873441011</v>
      </c>
      <c r="W48" s="4084">
        <v>166.77944984283087</v>
      </c>
      <c r="X48" s="4084">
        <v>83.906540340719928</v>
      </c>
      <c r="Y48" s="4084">
        <v>0</v>
      </c>
      <c r="Z48" s="4084">
        <v>22.291184302225759</v>
      </c>
      <c r="AA48" s="4084">
        <v>0</v>
      </c>
      <c r="AB48" s="4084">
        <v>0</v>
      </c>
      <c r="AC48" s="4084">
        <v>0</v>
      </c>
      <c r="AD48" s="4084">
        <v>9.9970960480331232</v>
      </c>
      <c r="AE48" s="4084">
        <v>51.618259990461048</v>
      </c>
      <c r="AF48" s="4084">
        <v>0</v>
      </c>
      <c r="AG48" s="4084">
        <v>3680.1444463204225</v>
      </c>
      <c r="AH48" s="4084">
        <v>0</v>
      </c>
      <c r="AI48" s="4084">
        <v>0</v>
      </c>
      <c r="AJ48" s="4084">
        <v>11212.447525917998</v>
      </c>
      <c r="AK48" s="4084">
        <v>280.42028119294105</v>
      </c>
      <c r="AL48" s="4084">
        <v>162.89018715484573</v>
      </c>
      <c r="AM48" s="4084">
        <v>17377.557807286681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1469.57275300936</v>
      </c>
      <c r="K49" s="4084">
        <v>1431.938071426232</v>
      </c>
      <c r="L49" s="4088">
        <v>39.630415111923689</v>
      </c>
      <c r="M49" s="4088">
        <v>150.3231899945946</v>
      </c>
      <c r="N49" s="4088">
        <v>746.14329307344985</v>
      </c>
      <c r="O49" s="4088">
        <v>2.5277219848966617</v>
      </c>
      <c r="P49" s="4088">
        <v>0.62533599332273437</v>
      </c>
      <c r="Q49" s="4088">
        <v>5.5853952438791747</v>
      </c>
      <c r="R49" s="4088">
        <v>484.85811078537353</v>
      </c>
      <c r="S49" s="4088">
        <v>0</v>
      </c>
      <c r="T49" s="4088">
        <v>2.2446092387917327</v>
      </c>
      <c r="U49" s="4088">
        <v>22.986397385989616</v>
      </c>
      <c r="V49" s="4088">
        <v>22.793335285621968</v>
      </c>
      <c r="W49" s="4084">
        <v>0.19306210036764704</v>
      </c>
      <c r="X49" s="4084">
        <v>14.648284197138315</v>
      </c>
      <c r="Y49" s="4084">
        <v>0</v>
      </c>
      <c r="Z49" s="4084">
        <v>0.28429373131955488</v>
      </c>
      <c r="AA49" s="4084">
        <v>0</v>
      </c>
      <c r="AB49" s="4084">
        <v>0</v>
      </c>
      <c r="AC49" s="4084">
        <v>0</v>
      </c>
      <c r="AD49" s="4084">
        <v>0</v>
      </c>
      <c r="AE49" s="4084">
        <v>14.363990465818761</v>
      </c>
      <c r="AF49" s="4084">
        <v>0</v>
      </c>
      <c r="AG49" s="4084">
        <v>76.659321964478053</v>
      </c>
      <c r="AH49" s="4084">
        <v>0</v>
      </c>
      <c r="AI49" s="4084">
        <v>0</v>
      </c>
      <c r="AJ49" s="4084">
        <v>2693.2654826560001</v>
      </c>
      <c r="AK49" s="4084">
        <v>55.170911626539116</v>
      </c>
      <c r="AL49" s="4084">
        <v>1165.5122163821854</v>
      </c>
      <c r="AM49" s="4084">
        <v>5460.1806856385629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  <row r="52" spans="1:40" s="948" customFormat="1">
      <c r="C52" s="947"/>
      <c r="D52" s="947"/>
      <c r="E52" s="947"/>
      <c r="F52" s="947"/>
      <c r="G52" s="947"/>
      <c r="H52" s="947"/>
      <c r="I52" s="947"/>
      <c r="J52" s="947"/>
      <c r="K52" s="947"/>
      <c r="L52" s="947"/>
      <c r="M52" s="947"/>
      <c r="N52" s="947"/>
      <c r="O52" s="947"/>
      <c r="P52" s="947"/>
      <c r="Q52" s="947"/>
      <c r="R52" s="947"/>
      <c r="S52" s="947"/>
      <c r="T52" s="947"/>
      <c r="U52" s="947"/>
      <c r="V52" s="947"/>
      <c r="W52" s="947"/>
      <c r="X52" s="947"/>
      <c r="Y52" s="947"/>
      <c r="Z52" s="947"/>
      <c r="AA52" s="947"/>
      <c r="AB52" s="947"/>
      <c r="AC52" s="947"/>
      <c r="AD52" s="947"/>
      <c r="AE52" s="947"/>
      <c r="AF52" s="947"/>
      <c r="AG52" s="947"/>
      <c r="AH52" s="947"/>
      <c r="AI52" s="947"/>
      <c r="AJ52" s="947"/>
      <c r="AK52" s="947"/>
      <c r="AL52" s="947"/>
      <c r="AM52" s="947"/>
      <c r="AN52" s="947"/>
    </row>
    <row r="53" spans="1:40" s="948" customFormat="1">
      <c r="C53" s="947"/>
      <c r="D53" s="947"/>
      <c r="E53" s="947"/>
      <c r="F53" s="947"/>
      <c r="G53" s="947"/>
      <c r="H53" s="947"/>
      <c r="I53" s="947"/>
      <c r="J53" s="947"/>
      <c r="K53" s="947"/>
      <c r="L53" s="947"/>
      <c r="M53" s="947"/>
      <c r="N53" s="947"/>
      <c r="O53" s="947"/>
      <c r="P53" s="947"/>
      <c r="Q53" s="947"/>
      <c r="R53" s="947"/>
      <c r="S53" s="947"/>
      <c r="T53" s="947"/>
      <c r="U53" s="947"/>
      <c r="V53" s="947"/>
      <c r="W53" s="947"/>
      <c r="X53" s="947"/>
      <c r="Y53" s="947"/>
      <c r="Z53" s="947"/>
      <c r="AA53" s="947"/>
      <c r="AB53" s="947"/>
      <c r="AC53" s="947"/>
      <c r="AD53" s="947"/>
      <c r="AE53" s="947"/>
      <c r="AF53" s="947"/>
      <c r="AG53" s="947"/>
      <c r="AH53" s="947"/>
      <c r="AI53" s="947"/>
      <c r="AJ53" s="947"/>
      <c r="AK53" s="947"/>
      <c r="AL53" s="947"/>
      <c r="AM53" s="947"/>
      <c r="AN53" s="947"/>
    </row>
    <row r="54" spans="1:40" s="948" customFormat="1">
      <c r="C54" s="947"/>
      <c r="D54" s="947"/>
      <c r="E54" s="947"/>
      <c r="F54" s="947"/>
      <c r="G54" s="947"/>
      <c r="H54" s="947"/>
      <c r="I54" s="947"/>
      <c r="J54" s="947"/>
      <c r="K54" s="947"/>
      <c r="L54" s="947"/>
      <c r="M54" s="947"/>
      <c r="N54" s="947"/>
      <c r="O54" s="947"/>
      <c r="P54" s="947"/>
      <c r="Q54" s="947"/>
      <c r="R54" s="947"/>
      <c r="S54" s="947"/>
      <c r="T54" s="947"/>
      <c r="U54" s="947"/>
      <c r="V54" s="947"/>
      <c r="W54" s="947"/>
      <c r="X54" s="947"/>
      <c r="Y54" s="947"/>
      <c r="Z54" s="947"/>
      <c r="AA54" s="947"/>
      <c r="AB54" s="947"/>
      <c r="AC54" s="947"/>
      <c r="AD54" s="947"/>
      <c r="AE54" s="947"/>
      <c r="AF54" s="947"/>
      <c r="AG54" s="947"/>
      <c r="AH54" s="947"/>
      <c r="AI54" s="947"/>
      <c r="AJ54" s="947"/>
      <c r="AK54" s="947"/>
      <c r="AL54" s="947"/>
      <c r="AM54" s="947"/>
      <c r="AN54" s="947"/>
    </row>
    <row r="55" spans="1:40" s="948" customFormat="1">
      <c r="C55" s="947"/>
      <c r="D55" s="947"/>
      <c r="E55" s="947"/>
      <c r="F55" s="947"/>
      <c r="G55" s="947"/>
      <c r="H55" s="947"/>
      <c r="I55" s="947"/>
      <c r="J55" s="947"/>
      <c r="K55" s="947"/>
      <c r="L55" s="947"/>
      <c r="M55" s="947"/>
      <c r="N55" s="947"/>
      <c r="O55" s="947"/>
      <c r="P55" s="947"/>
      <c r="Q55" s="947"/>
      <c r="R55" s="947"/>
      <c r="S55" s="947"/>
      <c r="T55" s="947"/>
      <c r="U55" s="947"/>
      <c r="V55" s="947"/>
      <c r="W55" s="947"/>
      <c r="X55" s="947"/>
      <c r="Y55" s="947"/>
      <c r="Z55" s="947"/>
      <c r="AA55" s="947"/>
      <c r="AB55" s="947"/>
      <c r="AC55" s="947"/>
      <c r="AD55" s="947"/>
      <c r="AE55" s="947"/>
      <c r="AF55" s="947"/>
      <c r="AG55" s="947"/>
      <c r="AH55" s="947"/>
      <c r="AI55" s="947"/>
      <c r="AJ55" s="947"/>
      <c r="AK55" s="947"/>
      <c r="AL55" s="947"/>
      <c r="AM55" s="947"/>
      <c r="AN55" s="947"/>
    </row>
  </sheetData>
  <mergeCells count="7">
    <mergeCell ref="AN3:AN8"/>
    <mergeCell ref="C8:AM8"/>
    <mergeCell ref="A1:AD1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Sheet93"/>
  <dimension ref="A1:AN55"/>
  <sheetViews>
    <sheetView showGridLines="0" view="pageBreakPreview" zoomScaleNormal="75" zoomScaleSheetLayoutView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93" t="s">
        <v>2748</v>
      </c>
      <c r="B1" s="4893"/>
      <c r="C1" s="4893"/>
      <c r="D1" s="4893"/>
      <c r="E1" s="4893"/>
      <c r="F1" s="4893"/>
      <c r="G1" s="4893"/>
      <c r="H1" s="4893"/>
      <c r="I1" s="4893"/>
      <c r="J1" s="4893"/>
      <c r="K1" s="4893"/>
      <c r="L1" s="4893"/>
      <c r="M1" s="4893"/>
      <c r="N1" s="4893"/>
      <c r="O1" s="4893"/>
      <c r="P1" s="4893"/>
      <c r="Q1" s="4893"/>
      <c r="R1" s="4893"/>
      <c r="S1" s="4893"/>
      <c r="T1" s="4893"/>
      <c r="U1" s="4893"/>
      <c r="V1" s="4893"/>
      <c r="W1" s="4893"/>
      <c r="X1" s="4893"/>
      <c r="Y1" s="4893"/>
      <c r="Z1" s="4893"/>
      <c r="AA1" s="4893"/>
      <c r="AB1" s="4893"/>
      <c r="AC1" s="4893"/>
      <c r="AD1" s="4893"/>
    </row>
    <row r="2" spans="1:40" ht="18" customHeight="1" thickBot="1">
      <c r="A2" s="1019" t="s">
        <v>361</v>
      </c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  <c r="AN2" s="1020" t="s">
        <v>2425</v>
      </c>
    </row>
    <row r="3" spans="1:40" s="987" customFormat="1" ht="18" customHeight="1">
      <c r="A3" s="4879" t="s">
        <v>2483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2483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3231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08" t="s">
        <v>2404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3750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988" t="s">
        <v>2354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3764</v>
      </c>
      <c r="S6" s="983" t="s">
        <v>3764</v>
      </c>
      <c r="T6" s="983" t="s">
        <v>3764</v>
      </c>
      <c r="U6" s="3849" t="s">
        <v>2400</v>
      </c>
      <c r="V6" s="984" t="s">
        <v>2388</v>
      </c>
      <c r="W6" s="983" t="s">
        <v>2387</v>
      </c>
      <c r="X6" s="4886" t="s">
        <v>3755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988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3737</v>
      </c>
      <c r="G7" s="3852"/>
      <c r="H7" s="3853" t="s">
        <v>2373</v>
      </c>
      <c r="I7" s="3918" t="s">
        <v>3943</v>
      </c>
      <c r="J7" s="3854"/>
      <c r="K7" s="3854"/>
      <c r="L7" s="3854" t="s">
        <v>2371</v>
      </c>
      <c r="M7" s="3854" t="s">
        <v>2370</v>
      </c>
      <c r="N7" s="3854" t="s">
        <v>3228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3790</v>
      </c>
      <c r="AE7" s="3875" t="s">
        <v>3800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84">
        <v>567.6</v>
      </c>
      <c r="D9" s="4084">
        <v>567.6</v>
      </c>
      <c r="E9" s="4084">
        <v>567.6</v>
      </c>
      <c r="F9" s="4084">
        <v>0</v>
      </c>
      <c r="G9" s="4084">
        <v>0</v>
      </c>
      <c r="H9" s="4084">
        <v>0</v>
      </c>
      <c r="I9" s="4084">
        <v>0</v>
      </c>
      <c r="J9" s="4084">
        <v>0</v>
      </c>
      <c r="K9" s="4084">
        <v>0</v>
      </c>
      <c r="L9" s="4084">
        <v>0</v>
      </c>
      <c r="M9" s="4084">
        <v>0</v>
      </c>
      <c r="N9" s="4084">
        <v>0</v>
      </c>
      <c r="O9" s="4084">
        <v>0</v>
      </c>
      <c r="P9" s="4084">
        <v>0</v>
      </c>
      <c r="Q9" s="4084">
        <v>0</v>
      </c>
      <c r="R9" s="4084">
        <v>0</v>
      </c>
      <c r="S9" s="4084">
        <v>0</v>
      </c>
      <c r="T9" s="4084">
        <v>0</v>
      </c>
      <c r="U9" s="4084">
        <v>0</v>
      </c>
      <c r="V9" s="4084">
        <v>0</v>
      </c>
      <c r="W9" s="4084">
        <v>0</v>
      </c>
      <c r="X9" s="4084">
        <v>0</v>
      </c>
      <c r="Y9" s="4084">
        <v>0</v>
      </c>
      <c r="Z9" s="4084">
        <v>0</v>
      </c>
      <c r="AA9" s="4084">
        <v>0</v>
      </c>
      <c r="AB9" s="4084">
        <v>0</v>
      </c>
      <c r="AC9" s="4084">
        <v>0</v>
      </c>
      <c r="AD9" s="4084">
        <v>0</v>
      </c>
      <c r="AE9" s="4084">
        <v>0</v>
      </c>
      <c r="AF9" s="4084">
        <v>305.46343522000001</v>
      </c>
      <c r="AG9" s="4084">
        <v>0</v>
      </c>
      <c r="AH9" s="4084">
        <v>1548.606454435851</v>
      </c>
      <c r="AI9" s="4084">
        <v>28436.620674578993</v>
      </c>
      <c r="AJ9" s="4084">
        <v>0</v>
      </c>
      <c r="AK9" s="4084">
        <v>0</v>
      </c>
      <c r="AL9" s="4084">
        <v>17118.720129926987</v>
      </c>
      <c r="AM9" s="4084">
        <v>47977.010694161829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84">
        <v>86392.666231999989</v>
      </c>
      <c r="D10" s="4084">
        <v>4936.8912319999999</v>
      </c>
      <c r="E10" s="4084">
        <v>0</v>
      </c>
      <c r="F10" s="4084">
        <v>4936.8912319999999</v>
      </c>
      <c r="G10" s="4084">
        <v>81455.774999999994</v>
      </c>
      <c r="H10" s="4084">
        <v>23870.159</v>
      </c>
      <c r="I10" s="4084">
        <v>57585.615999999995</v>
      </c>
      <c r="J10" s="4084">
        <v>210647.22111603682</v>
      </c>
      <c r="K10" s="4084">
        <v>116654.09013703481</v>
      </c>
      <c r="L10" s="4084">
        <v>20781.496310831641</v>
      </c>
      <c r="M10" s="4084">
        <v>2945.547023096502</v>
      </c>
      <c r="N10" s="4084">
        <v>51540.872896042136</v>
      </c>
      <c r="O10" s="4084">
        <v>300.09168419888715</v>
      </c>
      <c r="P10" s="4084">
        <v>38.245833757233711</v>
      </c>
      <c r="Q10" s="4084">
        <v>17355.663470169155</v>
      </c>
      <c r="R10" s="4084">
        <v>23691.812854196498</v>
      </c>
      <c r="S10" s="4084">
        <v>0</v>
      </c>
      <c r="T10" s="4084">
        <v>0.36006474276629569</v>
      </c>
      <c r="U10" s="4084">
        <v>11472.835245810014</v>
      </c>
      <c r="V10" s="4084">
        <v>7071.8648191046841</v>
      </c>
      <c r="W10" s="4084">
        <v>4400.9704267053303</v>
      </c>
      <c r="X10" s="4084">
        <v>82520.29573319199</v>
      </c>
      <c r="Y10" s="4084">
        <v>65300.895910140382</v>
      </c>
      <c r="Z10" s="4084">
        <v>455.66662692591416</v>
      </c>
      <c r="AA10" s="4084">
        <v>5747.5599267339248</v>
      </c>
      <c r="AB10" s="4084">
        <v>3561.1533343672495</v>
      </c>
      <c r="AC10" s="4084">
        <v>15.289922106827511</v>
      </c>
      <c r="AD10" s="4084">
        <v>388.59181527867491</v>
      </c>
      <c r="AE10" s="4084">
        <v>7051.1381976390303</v>
      </c>
      <c r="AF10" s="4084">
        <v>57484.003832220005</v>
      </c>
      <c r="AG10" s="4084">
        <v>0</v>
      </c>
      <c r="AH10" s="4084">
        <v>0</v>
      </c>
      <c r="AI10" s="4084">
        <v>0</v>
      </c>
      <c r="AJ10" s="4084">
        <v>0</v>
      </c>
      <c r="AK10" s="4084">
        <v>0</v>
      </c>
      <c r="AL10" s="4084">
        <v>0</v>
      </c>
      <c r="AM10" s="4084">
        <v>354523.89118025679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84">
        <v>0</v>
      </c>
      <c r="D11" s="4084">
        <v>0</v>
      </c>
      <c r="E11" s="4084">
        <v>0</v>
      </c>
      <c r="F11" s="4084">
        <v>0</v>
      </c>
      <c r="G11" s="4084">
        <v>0</v>
      </c>
      <c r="H11" s="4084">
        <v>0</v>
      </c>
      <c r="I11" s="4084">
        <v>0</v>
      </c>
      <c r="J11" s="4084">
        <v>169008.9657768202</v>
      </c>
      <c r="K11" s="4084">
        <v>109802.48509317073</v>
      </c>
      <c r="L11" s="4084">
        <v>20759.869812421464</v>
      </c>
      <c r="M11" s="4084">
        <v>2945.4483527885527</v>
      </c>
      <c r="N11" s="4084">
        <v>51506.852266242451</v>
      </c>
      <c r="O11" s="4084">
        <v>300.09168419888715</v>
      </c>
      <c r="P11" s="4084">
        <v>38.245833757233711</v>
      </c>
      <c r="Q11" s="4084">
        <v>10560.164289565659</v>
      </c>
      <c r="R11" s="4084">
        <v>23691.812854196498</v>
      </c>
      <c r="S11" s="4084">
        <v>0</v>
      </c>
      <c r="T11" s="4084">
        <v>0</v>
      </c>
      <c r="U11" s="4084">
        <v>3532.9768643813104</v>
      </c>
      <c r="V11" s="4084">
        <v>1280.4624317928917</v>
      </c>
      <c r="W11" s="4084">
        <v>2252.5144325884189</v>
      </c>
      <c r="X11" s="4084">
        <v>55673.50381926816</v>
      </c>
      <c r="Y11" s="4084">
        <v>38479.717887054372</v>
      </c>
      <c r="Z11" s="4084">
        <v>454.50452571224167</v>
      </c>
      <c r="AA11" s="4084">
        <v>5737.1914494925677</v>
      </c>
      <c r="AB11" s="4084">
        <v>3559.4520358767886</v>
      </c>
      <c r="AC11" s="4084">
        <v>15.289922106827511</v>
      </c>
      <c r="AD11" s="4084">
        <v>388.59181527867491</v>
      </c>
      <c r="AE11" s="4084">
        <v>7038.7561837466847</v>
      </c>
      <c r="AF11" s="4084">
        <v>0</v>
      </c>
      <c r="AG11" s="4084">
        <v>0</v>
      </c>
      <c r="AH11" s="4084">
        <v>0</v>
      </c>
      <c r="AI11" s="4084">
        <v>0</v>
      </c>
      <c r="AJ11" s="4084">
        <v>0</v>
      </c>
      <c r="AK11" s="4084">
        <v>0</v>
      </c>
      <c r="AL11" s="4084">
        <v>0</v>
      </c>
      <c r="AM11" s="4084">
        <v>169008.9657768202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84">
        <v>0</v>
      </c>
      <c r="D12" s="4084">
        <v>0</v>
      </c>
      <c r="E12" s="4084">
        <v>0</v>
      </c>
      <c r="F12" s="4084">
        <v>0</v>
      </c>
      <c r="G12" s="4084">
        <v>0</v>
      </c>
      <c r="H12" s="4084">
        <v>0</v>
      </c>
      <c r="I12" s="4084">
        <v>0</v>
      </c>
      <c r="J12" s="4084">
        <v>41638.255339216616</v>
      </c>
      <c r="K12" s="4084">
        <v>6851.6050438640696</v>
      </c>
      <c r="L12" s="4084">
        <v>21.626498410174882</v>
      </c>
      <c r="M12" s="4084">
        <v>9.8670307949125596E-2</v>
      </c>
      <c r="N12" s="4084">
        <v>34.020629799682041</v>
      </c>
      <c r="O12" s="4084">
        <v>0</v>
      </c>
      <c r="P12" s="4084">
        <v>0</v>
      </c>
      <c r="Q12" s="4084">
        <v>6795.4991806034968</v>
      </c>
      <c r="R12" s="4084">
        <v>0</v>
      </c>
      <c r="S12" s="4084">
        <v>0</v>
      </c>
      <c r="T12" s="4084">
        <v>0.36006474276629569</v>
      </c>
      <c r="U12" s="4084">
        <v>7939.8583814287031</v>
      </c>
      <c r="V12" s="4084">
        <v>5791.4023873117922</v>
      </c>
      <c r="W12" s="4084">
        <v>2148.4559941169114</v>
      </c>
      <c r="X12" s="4084">
        <v>26846.791913923844</v>
      </c>
      <c r="Y12" s="4084">
        <v>26821.178023086009</v>
      </c>
      <c r="Z12" s="4084">
        <v>1.162101213672496</v>
      </c>
      <c r="AA12" s="4084">
        <v>10.368477241357027</v>
      </c>
      <c r="AB12" s="4084">
        <v>1.7012984904610491</v>
      </c>
      <c r="AC12" s="4084">
        <v>0</v>
      </c>
      <c r="AD12" s="4084">
        <v>0</v>
      </c>
      <c r="AE12" s="4084">
        <v>12.382013892345242</v>
      </c>
      <c r="AF12" s="4084">
        <v>0</v>
      </c>
      <c r="AG12" s="4084">
        <v>0</v>
      </c>
      <c r="AH12" s="4084">
        <v>0</v>
      </c>
      <c r="AI12" s="4084">
        <v>0</v>
      </c>
      <c r="AJ12" s="4084">
        <v>0</v>
      </c>
      <c r="AK12" s="4084">
        <v>0</v>
      </c>
      <c r="AL12" s="4084">
        <v>0</v>
      </c>
      <c r="AM12" s="4084">
        <v>41638.255339216616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84">
        <v>0</v>
      </c>
      <c r="D13" s="4084">
        <v>0</v>
      </c>
      <c r="E13" s="4084">
        <v>0</v>
      </c>
      <c r="F13" s="4084">
        <v>0</v>
      </c>
      <c r="G13" s="4084">
        <v>0</v>
      </c>
      <c r="H13" s="4084">
        <v>0</v>
      </c>
      <c r="I13" s="4084">
        <v>0</v>
      </c>
      <c r="J13" s="4084">
        <v>-74066.195367287233</v>
      </c>
      <c r="K13" s="4084">
        <v>-59325.882893340386</v>
      </c>
      <c r="L13" s="4084">
        <v>-10913.466844722099</v>
      </c>
      <c r="M13" s="4084">
        <v>-910.48257015468994</v>
      </c>
      <c r="N13" s="4084">
        <v>-27378.7752558186</v>
      </c>
      <c r="O13" s="4084">
        <v>-25.844180347376788</v>
      </c>
      <c r="P13" s="4084">
        <v>0</v>
      </c>
      <c r="Q13" s="4084">
        <v>-4096.7027174365658</v>
      </c>
      <c r="R13" s="4084">
        <v>-15980.190217629253</v>
      </c>
      <c r="S13" s="4084">
        <v>0</v>
      </c>
      <c r="T13" s="4084">
        <v>-20.421107231796501</v>
      </c>
      <c r="U13" s="4084">
        <v>-492.50615567627574</v>
      </c>
      <c r="V13" s="4084">
        <v>-379.04707250274629</v>
      </c>
      <c r="W13" s="4084">
        <v>-113.45908317352942</v>
      </c>
      <c r="X13" s="4084">
        <v>-14247.806318270574</v>
      </c>
      <c r="Y13" s="4084">
        <v>-5339.8296002055649</v>
      </c>
      <c r="Z13" s="4084">
        <v>-175.80527200588239</v>
      </c>
      <c r="AA13" s="4084">
        <v>-3835.8357126345713</v>
      </c>
      <c r="AB13" s="4084">
        <v>-2833.7461587941175</v>
      </c>
      <c r="AC13" s="4084">
        <v>0</v>
      </c>
      <c r="AD13" s="4084">
        <v>0</v>
      </c>
      <c r="AE13" s="4084">
        <v>-2062.5895746304377</v>
      </c>
      <c r="AF13" s="4084">
        <v>0</v>
      </c>
      <c r="AG13" s="4084">
        <v>0</v>
      </c>
      <c r="AH13" s="4084">
        <v>0</v>
      </c>
      <c r="AI13" s="4084">
        <v>0</v>
      </c>
      <c r="AJ13" s="4084">
        <v>0</v>
      </c>
      <c r="AK13" s="4084">
        <v>0</v>
      </c>
      <c r="AL13" s="4084">
        <v>0</v>
      </c>
      <c r="AM13" s="4100">
        <v>-74066.195367287233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84">
        <v>0</v>
      </c>
      <c r="D14" s="4084">
        <v>0</v>
      </c>
      <c r="E14" s="4084">
        <v>0</v>
      </c>
      <c r="F14" s="4084">
        <v>0</v>
      </c>
      <c r="G14" s="4084">
        <v>0</v>
      </c>
      <c r="H14" s="4084">
        <v>0</v>
      </c>
      <c r="I14" s="4084">
        <v>0</v>
      </c>
      <c r="J14" s="4084">
        <v>-8835.4422347241652</v>
      </c>
      <c r="K14" s="4084">
        <v>-8835.4422347241652</v>
      </c>
      <c r="L14" s="4084">
        <v>0</v>
      </c>
      <c r="M14" s="4084">
        <v>0</v>
      </c>
      <c r="N14" s="4084">
        <v>-796.74750811096987</v>
      </c>
      <c r="O14" s="4084">
        <v>-9.1420131130365636</v>
      </c>
      <c r="P14" s="4084">
        <v>0</v>
      </c>
      <c r="Q14" s="4084">
        <v>-6159.5214219796499</v>
      </c>
      <c r="R14" s="4084">
        <v>-1870.0312915205086</v>
      </c>
      <c r="S14" s="4084">
        <v>0</v>
      </c>
      <c r="T14" s="4084">
        <v>0</v>
      </c>
      <c r="U14" s="4084">
        <v>0</v>
      </c>
      <c r="V14" s="4084">
        <v>0</v>
      </c>
      <c r="W14" s="4084">
        <v>0</v>
      </c>
      <c r="X14" s="4084">
        <v>0</v>
      </c>
      <c r="Y14" s="4084">
        <v>0</v>
      </c>
      <c r="Z14" s="4084">
        <v>0</v>
      </c>
      <c r="AA14" s="4084">
        <v>0</v>
      </c>
      <c r="AB14" s="4084">
        <v>0</v>
      </c>
      <c r="AC14" s="4084">
        <v>0</v>
      </c>
      <c r="AD14" s="4084">
        <v>0</v>
      </c>
      <c r="AE14" s="4084">
        <v>0</v>
      </c>
      <c r="AF14" s="4084">
        <v>0</v>
      </c>
      <c r="AG14" s="4084">
        <v>0</v>
      </c>
      <c r="AH14" s="4084">
        <v>0</v>
      </c>
      <c r="AI14" s="4084">
        <v>0</v>
      </c>
      <c r="AJ14" s="4084">
        <v>0</v>
      </c>
      <c r="AK14" s="4084">
        <v>0</v>
      </c>
      <c r="AL14" s="4084">
        <v>0</v>
      </c>
      <c r="AM14" s="4100">
        <v>-8835.4422347241652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84">
        <v>-73.616</v>
      </c>
      <c r="D15" s="4084">
        <v>-73.616</v>
      </c>
      <c r="E15" s="4084">
        <v>-56.76</v>
      </c>
      <c r="F15" s="4084">
        <v>-16.855999999999998</v>
      </c>
      <c r="G15" s="4084">
        <v>0</v>
      </c>
      <c r="H15" s="4084">
        <v>0</v>
      </c>
      <c r="I15" s="4084">
        <v>0</v>
      </c>
      <c r="J15" s="4084">
        <v>-1395.5345415754573</v>
      </c>
      <c r="K15" s="4084">
        <v>-650.21389961542093</v>
      </c>
      <c r="L15" s="4084">
        <v>-186.56941147758346</v>
      </c>
      <c r="M15" s="4084">
        <v>-64.691203818282986</v>
      </c>
      <c r="N15" s="4084">
        <v>-242.08806685945956</v>
      </c>
      <c r="O15" s="4084">
        <v>1.2052130988871284</v>
      </c>
      <c r="P15" s="4084">
        <v>1.9227243802861689</v>
      </c>
      <c r="Q15" s="4084">
        <v>-47.69766758537321</v>
      </c>
      <c r="R15" s="4084">
        <v>-111.39047238028616</v>
      </c>
      <c r="S15" s="4084">
        <v>0</v>
      </c>
      <c r="T15" s="4084">
        <v>-0.90501497360890282</v>
      </c>
      <c r="U15" s="4084">
        <v>-88.813860270077441</v>
      </c>
      <c r="V15" s="4084">
        <v>-79.441200830371542</v>
      </c>
      <c r="W15" s="4084">
        <v>-9.3726594397058989</v>
      </c>
      <c r="X15" s="4084">
        <v>-656.50678168995887</v>
      </c>
      <c r="Y15" s="4084">
        <v>-599.49088354244873</v>
      </c>
      <c r="Z15" s="4084">
        <v>2.9274467895071545</v>
      </c>
      <c r="AA15" s="4084">
        <v>-10.111268538610688</v>
      </c>
      <c r="AB15" s="4084">
        <v>-42.829923505564409</v>
      </c>
      <c r="AC15" s="4084">
        <v>0.11673429070596586</v>
      </c>
      <c r="AD15" s="4084">
        <v>0.24120728944099312</v>
      </c>
      <c r="AE15" s="4084">
        <v>-7.3600944729890543</v>
      </c>
      <c r="AF15" s="4084">
        <v>-2575.3206132281457</v>
      </c>
      <c r="AG15" s="4084">
        <v>0</v>
      </c>
      <c r="AH15" s="4084">
        <v>0</v>
      </c>
      <c r="AI15" s="4084">
        <v>0</v>
      </c>
      <c r="AJ15" s="4084">
        <v>0</v>
      </c>
      <c r="AK15" s="4084">
        <v>0</v>
      </c>
      <c r="AL15" s="4084">
        <v>0</v>
      </c>
      <c r="AM15" s="4100">
        <v>-4044.471154803603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84">
        <v>1161.0429999999999</v>
      </c>
      <c r="D16" s="4084">
        <v>1161.0429999999999</v>
      </c>
      <c r="E16" s="4084">
        <v>1130.943</v>
      </c>
      <c r="F16" s="4084">
        <v>30.099999999999998</v>
      </c>
      <c r="G16" s="4084">
        <v>0</v>
      </c>
      <c r="H16" s="4084">
        <v>0</v>
      </c>
      <c r="I16" s="4084">
        <v>0</v>
      </c>
      <c r="J16" s="4084">
        <v>7118.1085268217439</v>
      </c>
      <c r="K16" s="4084">
        <v>4966.7888677750398</v>
      </c>
      <c r="L16" s="4084">
        <v>704.81748698775834</v>
      </c>
      <c r="M16" s="4084">
        <v>253.48750904372019</v>
      </c>
      <c r="N16" s="4084">
        <v>1358.5040719764706</v>
      </c>
      <c r="O16" s="4084">
        <v>64.670811565182845</v>
      </c>
      <c r="P16" s="4084">
        <v>4.7997670705882358</v>
      </c>
      <c r="Q16" s="4084">
        <v>1766.6845913341815</v>
      </c>
      <c r="R16" s="4084">
        <v>811.06601995039739</v>
      </c>
      <c r="S16" s="4084">
        <v>0</v>
      </c>
      <c r="T16" s="4084">
        <v>2.7586098467408586</v>
      </c>
      <c r="U16" s="4084">
        <v>403.30693637319439</v>
      </c>
      <c r="V16" s="4084">
        <v>231.3081637864297</v>
      </c>
      <c r="W16" s="4084">
        <v>171.99877258676466</v>
      </c>
      <c r="X16" s="4084">
        <v>1748.0127226735096</v>
      </c>
      <c r="Y16" s="4084">
        <v>1250.90599531717</v>
      </c>
      <c r="Z16" s="4084">
        <v>31.55639516899841</v>
      </c>
      <c r="AA16" s="4084">
        <v>124.7682841597738</v>
      </c>
      <c r="AB16" s="4084">
        <v>282.1677489316375</v>
      </c>
      <c r="AC16" s="4084">
        <v>1.914622842857683</v>
      </c>
      <c r="AD16" s="4084">
        <v>8.9203337598343673</v>
      </c>
      <c r="AE16" s="4084">
        <v>47.779342493237614</v>
      </c>
      <c r="AF16" s="4084">
        <v>3015.215596424478</v>
      </c>
      <c r="AG16" s="4084">
        <v>0</v>
      </c>
      <c r="AH16" s="4084">
        <v>0</v>
      </c>
      <c r="AI16" s="4084">
        <v>0</v>
      </c>
      <c r="AJ16" s="4084">
        <v>0</v>
      </c>
      <c r="AK16" s="4084">
        <v>0</v>
      </c>
      <c r="AL16" s="4084">
        <v>0</v>
      </c>
      <c r="AM16" s="4100">
        <v>11294.367123246222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84">
        <v>-1234.6589999999999</v>
      </c>
      <c r="D17" s="4084">
        <v>-1234.6589999999999</v>
      </c>
      <c r="E17" s="4084">
        <v>-1187.703</v>
      </c>
      <c r="F17" s="4084">
        <v>-46.955999999999996</v>
      </c>
      <c r="G17" s="4084">
        <v>0</v>
      </c>
      <c r="H17" s="4084">
        <v>0</v>
      </c>
      <c r="I17" s="4084">
        <v>0</v>
      </c>
      <c r="J17" s="4084">
        <v>-8513.6430683972012</v>
      </c>
      <c r="K17" s="4084">
        <v>-5617.0027673904606</v>
      </c>
      <c r="L17" s="4084">
        <v>-891.3868984653418</v>
      </c>
      <c r="M17" s="4084">
        <v>-318.17871286200318</v>
      </c>
      <c r="N17" s="4084">
        <v>-1600.5921388359302</v>
      </c>
      <c r="O17" s="4084">
        <v>-63.465598466295717</v>
      </c>
      <c r="P17" s="4084">
        <v>-2.8770426903020669</v>
      </c>
      <c r="Q17" s="4084">
        <v>-1814.3822589195547</v>
      </c>
      <c r="R17" s="4084">
        <v>-922.45649233068355</v>
      </c>
      <c r="S17" s="4084">
        <v>0</v>
      </c>
      <c r="T17" s="4084">
        <v>-3.6636248203497614</v>
      </c>
      <c r="U17" s="4084">
        <v>-492.12079664327177</v>
      </c>
      <c r="V17" s="4084">
        <v>-310.74936461680124</v>
      </c>
      <c r="W17" s="4084">
        <v>-181.37143202647056</v>
      </c>
      <c r="X17" s="4084">
        <v>-2404.5195043634681</v>
      </c>
      <c r="Y17" s="4084">
        <v>-1850.3968788596187</v>
      </c>
      <c r="Z17" s="4084">
        <v>-28.628948379491256</v>
      </c>
      <c r="AA17" s="4084">
        <v>-134.87955269838449</v>
      </c>
      <c r="AB17" s="4084">
        <v>-324.99767243720191</v>
      </c>
      <c r="AC17" s="4084">
        <v>-1.7978885521517172</v>
      </c>
      <c r="AD17" s="4084">
        <v>-8.6791264703933741</v>
      </c>
      <c r="AE17" s="4084">
        <v>-55.139436966226668</v>
      </c>
      <c r="AF17" s="4084">
        <v>-5590.5362096526233</v>
      </c>
      <c r="AG17" s="4084">
        <v>0</v>
      </c>
      <c r="AH17" s="4084">
        <v>0</v>
      </c>
      <c r="AI17" s="4084">
        <v>0</v>
      </c>
      <c r="AJ17" s="4084">
        <v>0</v>
      </c>
      <c r="AK17" s="4084">
        <v>0</v>
      </c>
      <c r="AL17" s="4084">
        <v>0</v>
      </c>
      <c r="AM17" s="4100">
        <v>-15338.838278049825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86">
        <v>-179.75359038399813</v>
      </c>
      <c r="D18" s="4086">
        <v>-371.95290399999988</v>
      </c>
      <c r="E18" s="4086">
        <v>8.9869999999999663</v>
      </c>
      <c r="F18" s="4086">
        <v>-380.93990399999984</v>
      </c>
      <c r="G18" s="4086">
        <v>192.19931361600175</v>
      </c>
      <c r="H18" s="4086">
        <v>259.28399999999965</v>
      </c>
      <c r="I18" s="4086">
        <v>-67.084686383997905</v>
      </c>
      <c r="J18" s="4086">
        <v>-7828.6291927126158</v>
      </c>
      <c r="K18" s="4086">
        <v>-922.87932440591328</v>
      </c>
      <c r="L18" s="4086">
        <v>212.10384180397523</v>
      </c>
      <c r="M18" s="4086">
        <v>660.64303491208329</v>
      </c>
      <c r="N18" s="4086">
        <v>432.60848258517581</v>
      </c>
      <c r="O18" s="4086">
        <v>-49.456332154531054</v>
      </c>
      <c r="P18" s="4086">
        <v>57.288500013036554</v>
      </c>
      <c r="Q18" s="4086">
        <v>-2052.1082451453085</v>
      </c>
      <c r="R18" s="4086">
        <v>-206.79066818950196</v>
      </c>
      <c r="S18" s="4086">
        <v>0</v>
      </c>
      <c r="T18" s="4086">
        <v>22.832061769157391</v>
      </c>
      <c r="U18" s="4086">
        <v>268.6179941306309</v>
      </c>
      <c r="V18" s="4086">
        <v>-448.03185582617061</v>
      </c>
      <c r="W18" s="4086">
        <v>716.64984995680152</v>
      </c>
      <c r="X18" s="4086">
        <v>-7174.3678624373333</v>
      </c>
      <c r="Y18" s="4086">
        <v>-4060.6450844599385</v>
      </c>
      <c r="Z18" s="4086">
        <v>-81.81833829968204</v>
      </c>
      <c r="AA18" s="4086">
        <v>-198.67687504087212</v>
      </c>
      <c r="AB18" s="4086">
        <v>86.470329396661441</v>
      </c>
      <c r="AC18" s="4086">
        <v>0.36887117372821621</v>
      </c>
      <c r="AD18" s="4086">
        <v>-340.48560436273289</v>
      </c>
      <c r="AE18" s="4086">
        <v>-2579.5811608444978</v>
      </c>
      <c r="AF18" s="4086">
        <v>10.324255003572034</v>
      </c>
      <c r="AG18" s="4086">
        <v>0</v>
      </c>
      <c r="AH18" s="4086">
        <v>0</v>
      </c>
      <c r="AI18" s="4086">
        <v>0</v>
      </c>
      <c r="AJ18" s="4086">
        <v>0</v>
      </c>
      <c r="AK18" s="4086">
        <v>0</v>
      </c>
      <c r="AL18" s="4086">
        <v>0</v>
      </c>
      <c r="AM18" s="4087">
        <v>-7998.0585280930418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84">
        <v>86706.896641615996</v>
      </c>
      <c r="D19" s="4084">
        <v>5058.9223280000006</v>
      </c>
      <c r="E19" s="4084">
        <v>519.827</v>
      </c>
      <c r="F19" s="4084">
        <v>4539.0953280000003</v>
      </c>
      <c r="G19" s="4084">
        <v>81647.974313615996</v>
      </c>
      <c r="H19" s="4084">
        <v>24129.442999999999</v>
      </c>
      <c r="I19" s="4084">
        <v>57518.531313615997</v>
      </c>
      <c r="J19" s="4084">
        <v>118521.41977973736</v>
      </c>
      <c r="K19" s="4084">
        <v>46919.671784948929</v>
      </c>
      <c r="L19" s="4084">
        <v>9893.5638964359332</v>
      </c>
      <c r="M19" s="4084">
        <v>2631.0162840356124</v>
      </c>
      <c r="N19" s="4084">
        <v>23555.870547838284</v>
      </c>
      <c r="O19" s="4084">
        <v>216.85437168282991</v>
      </c>
      <c r="P19" s="4084">
        <v>97.457058150556435</v>
      </c>
      <c r="Q19" s="4084">
        <v>4999.6334180222584</v>
      </c>
      <c r="R19" s="4084">
        <v>5523.4102044769479</v>
      </c>
      <c r="S19" s="4084">
        <v>0</v>
      </c>
      <c r="T19" s="4084">
        <v>1.866004306518283</v>
      </c>
      <c r="U19" s="4084">
        <v>11160.133223994293</v>
      </c>
      <c r="V19" s="4084">
        <v>6165.3446899453957</v>
      </c>
      <c r="W19" s="4084">
        <v>4994.7885340488965</v>
      </c>
      <c r="X19" s="4084">
        <v>60441.614770794135</v>
      </c>
      <c r="Y19" s="4084">
        <v>55300.930341932428</v>
      </c>
      <c r="Z19" s="4084">
        <v>200.97046340985688</v>
      </c>
      <c r="AA19" s="4084">
        <v>1702.9360705198708</v>
      </c>
      <c r="AB19" s="4084">
        <v>771.04758146422898</v>
      </c>
      <c r="AC19" s="4084">
        <v>15.775527571261692</v>
      </c>
      <c r="AD19" s="4084">
        <v>48.347418205383022</v>
      </c>
      <c r="AE19" s="4084">
        <v>2401.607367691106</v>
      </c>
      <c r="AF19" s="4084">
        <v>55224.47090921543</v>
      </c>
      <c r="AG19" s="4084">
        <v>0</v>
      </c>
      <c r="AH19" s="4084">
        <v>1548.606454435851</v>
      </c>
      <c r="AI19" s="4084">
        <v>28436.620674578993</v>
      </c>
      <c r="AJ19" s="4084">
        <v>0</v>
      </c>
      <c r="AK19" s="4084">
        <v>0</v>
      </c>
      <c r="AL19" s="4084">
        <v>17118.720129926987</v>
      </c>
      <c r="AM19" s="4100">
        <v>307556.7345895106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84">
        <v>-54226.64833399999</v>
      </c>
      <c r="D20" s="4084">
        <v>-494.17326199999991</v>
      </c>
      <c r="E20" s="4084">
        <v>-108.78999999999999</v>
      </c>
      <c r="F20" s="4084">
        <v>-385.38326199999995</v>
      </c>
      <c r="G20" s="4084">
        <v>-53732.475071999994</v>
      </c>
      <c r="H20" s="4084">
        <v>0</v>
      </c>
      <c r="I20" s="4084">
        <v>-53732.475071999994</v>
      </c>
      <c r="J20" s="4084">
        <v>-1690.784561139126</v>
      </c>
      <c r="K20" s="4084">
        <v>-1423.3559508489666</v>
      </c>
      <c r="L20" s="4084">
        <v>-4.9106151033386329E-3</v>
      </c>
      <c r="M20" s="4084">
        <v>-133.87765155596185</v>
      </c>
      <c r="N20" s="4084">
        <v>-47.333727627662967</v>
      </c>
      <c r="O20" s="4084">
        <v>-3.4095321780604135E-2</v>
      </c>
      <c r="P20" s="4084">
        <v>0</v>
      </c>
      <c r="Q20" s="4084">
        <v>-1242.1055657284578</v>
      </c>
      <c r="R20" s="4084">
        <v>0</v>
      </c>
      <c r="S20" s="4084">
        <v>0</v>
      </c>
      <c r="T20" s="4084">
        <v>0</v>
      </c>
      <c r="U20" s="4084">
        <v>-215.05588157574061</v>
      </c>
      <c r="V20" s="4084">
        <v>-205.6141022959612</v>
      </c>
      <c r="W20" s="4084">
        <v>-9.4417792797794124</v>
      </c>
      <c r="X20" s="4084">
        <v>-52.372728714418834</v>
      </c>
      <c r="Y20" s="4084">
        <v>0</v>
      </c>
      <c r="Z20" s="4084">
        <v>0</v>
      </c>
      <c r="AA20" s="4084">
        <v>0</v>
      </c>
      <c r="AB20" s="4084">
        <v>0</v>
      </c>
      <c r="AC20" s="4084">
        <v>0</v>
      </c>
      <c r="AD20" s="4084">
        <v>0</v>
      </c>
      <c r="AE20" s="4084">
        <v>-52.372728714418834</v>
      </c>
      <c r="AF20" s="4084">
        <v>-53186.718108693465</v>
      </c>
      <c r="AG20" s="4084">
        <v>24978.537570459535</v>
      </c>
      <c r="AH20" s="4084">
        <v>-1548.606454435851</v>
      </c>
      <c r="AI20" s="4084">
        <v>-28436.620674578993</v>
      </c>
      <c r="AJ20" s="4084">
        <v>45248.827158000007</v>
      </c>
      <c r="AK20" s="4084">
        <v>2682.1096924785506</v>
      </c>
      <c r="AL20" s="4084">
        <v>-8009.0078090854322</v>
      </c>
      <c r="AM20" s="4100">
        <v>-74188.911520994763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84">
        <v>-54226.64833399999</v>
      </c>
      <c r="D21" s="4084">
        <v>-494.17326199999991</v>
      </c>
      <c r="E21" s="4084">
        <v>-108.78999999999999</v>
      </c>
      <c r="F21" s="4084">
        <v>-385.38326199999995</v>
      </c>
      <c r="G21" s="4084">
        <v>-53732.475071999994</v>
      </c>
      <c r="H21" s="4084">
        <v>0</v>
      </c>
      <c r="I21" s="4084">
        <v>-53732.475071999994</v>
      </c>
      <c r="J21" s="4084">
        <v>-1318.7210276700209</v>
      </c>
      <c r="K21" s="4084">
        <v>-1250.5902224001591</v>
      </c>
      <c r="L21" s="4084">
        <v>-1.8623559618441972E-3</v>
      </c>
      <c r="M21" s="4084">
        <v>-133.87765155596185</v>
      </c>
      <c r="N21" s="4084">
        <v>-47.271118144197146</v>
      </c>
      <c r="O21" s="4084">
        <v>0</v>
      </c>
      <c r="P21" s="4084">
        <v>0</v>
      </c>
      <c r="Q21" s="4084">
        <v>-1069.4395903440382</v>
      </c>
      <c r="R21" s="4084">
        <v>0</v>
      </c>
      <c r="S21" s="4084">
        <v>0</v>
      </c>
      <c r="T21" s="4084">
        <v>0</v>
      </c>
      <c r="U21" s="4084">
        <v>-25.677126435998531</v>
      </c>
      <c r="V21" s="4084">
        <v>-25.051863645557354</v>
      </c>
      <c r="W21" s="4084">
        <v>-0.62526279044117639</v>
      </c>
      <c r="X21" s="4084">
        <v>-42.453678833863272</v>
      </c>
      <c r="Y21" s="4084">
        <v>0</v>
      </c>
      <c r="Z21" s="4084">
        <v>0</v>
      </c>
      <c r="AA21" s="4084">
        <v>0</v>
      </c>
      <c r="AB21" s="4084">
        <v>0</v>
      </c>
      <c r="AC21" s="4084">
        <v>0</v>
      </c>
      <c r="AD21" s="4084">
        <v>0</v>
      </c>
      <c r="AE21" s="4084">
        <v>-42.453678833863272</v>
      </c>
      <c r="AF21" s="4084">
        <v>-24169.981139738113</v>
      </c>
      <c r="AG21" s="4084">
        <v>-393.71202350243624</v>
      </c>
      <c r="AH21" s="4084">
        <v>-1548.606454435851</v>
      </c>
      <c r="AI21" s="4084">
        <v>-28436.620674578993</v>
      </c>
      <c r="AJ21" s="4084">
        <v>49075.599567921643</v>
      </c>
      <c r="AK21" s="4084">
        <v>1709.1300145454832</v>
      </c>
      <c r="AL21" s="4084">
        <v>-8009.0078090854322</v>
      </c>
      <c r="AM21" s="4100">
        <v>-67318.567880543706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84">
        <v>0</v>
      </c>
      <c r="D22" s="4084">
        <v>0</v>
      </c>
      <c r="E22" s="4084">
        <v>0</v>
      </c>
      <c r="F22" s="4084">
        <v>0</v>
      </c>
      <c r="G22" s="4084">
        <v>0</v>
      </c>
      <c r="H22" s="4084">
        <v>0</v>
      </c>
      <c r="I22" s="4084">
        <v>0</v>
      </c>
      <c r="J22" s="4084">
        <v>-173.86481618642003</v>
      </c>
      <c r="K22" s="4084">
        <v>-172.71060063370433</v>
      </c>
      <c r="L22" s="4084">
        <v>0</v>
      </c>
      <c r="M22" s="4084">
        <v>0</v>
      </c>
      <c r="N22" s="4084">
        <v>-1.0529927503974561E-2</v>
      </c>
      <c r="O22" s="4084">
        <v>-3.4095321780604135E-2</v>
      </c>
      <c r="P22" s="4084">
        <v>0</v>
      </c>
      <c r="Q22" s="4084">
        <v>-172.66597538441974</v>
      </c>
      <c r="R22" s="4084">
        <v>0</v>
      </c>
      <c r="S22" s="4084">
        <v>0</v>
      </c>
      <c r="T22" s="4084">
        <v>0</v>
      </c>
      <c r="U22" s="4084">
        <v>-7.5285205815831993E-2</v>
      </c>
      <c r="V22" s="4084">
        <v>-7.5285205815831993E-2</v>
      </c>
      <c r="W22" s="4084">
        <v>0</v>
      </c>
      <c r="X22" s="4084">
        <v>-1.0789303468998412</v>
      </c>
      <c r="Y22" s="4084">
        <v>0</v>
      </c>
      <c r="Z22" s="4084">
        <v>0</v>
      </c>
      <c r="AA22" s="4084">
        <v>0</v>
      </c>
      <c r="AB22" s="4084">
        <v>0</v>
      </c>
      <c r="AC22" s="4084">
        <v>0</v>
      </c>
      <c r="AD22" s="4084">
        <v>0</v>
      </c>
      <c r="AE22" s="4084">
        <v>-1.0789303468998412</v>
      </c>
      <c r="AF22" s="4084">
        <v>-2945.510608</v>
      </c>
      <c r="AG22" s="4084">
        <v>-611.03360561765544</v>
      </c>
      <c r="AH22" s="4084">
        <v>0</v>
      </c>
      <c r="AI22" s="4084">
        <v>0</v>
      </c>
      <c r="AJ22" s="4084">
        <v>0</v>
      </c>
      <c r="AK22" s="4084">
        <v>938.21087045451668</v>
      </c>
      <c r="AL22" s="4084">
        <v>0</v>
      </c>
      <c r="AM22" s="4100">
        <v>-2792.1981593495584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84">
        <v>0</v>
      </c>
      <c r="D23" s="4084">
        <v>0</v>
      </c>
      <c r="E23" s="4084">
        <v>0</v>
      </c>
      <c r="F23" s="4084">
        <v>0</v>
      </c>
      <c r="G23" s="4084">
        <v>0</v>
      </c>
      <c r="H23" s="4084">
        <v>0</v>
      </c>
      <c r="I23" s="4084">
        <v>0</v>
      </c>
      <c r="J23" s="4084">
        <v>-198.19871728268529</v>
      </c>
      <c r="K23" s="4084">
        <v>-5.512781510333864E-2</v>
      </c>
      <c r="L23" s="4084">
        <v>-3.0482591414944357E-3</v>
      </c>
      <c r="M23" s="4084">
        <v>0</v>
      </c>
      <c r="N23" s="4084">
        <v>-5.2079555961844201E-2</v>
      </c>
      <c r="O23" s="4084">
        <v>0</v>
      </c>
      <c r="P23" s="4084">
        <v>0</v>
      </c>
      <c r="Q23" s="4084">
        <v>0</v>
      </c>
      <c r="R23" s="4084">
        <v>0</v>
      </c>
      <c r="S23" s="4084">
        <v>0</v>
      </c>
      <c r="T23" s="4084">
        <v>0</v>
      </c>
      <c r="U23" s="4084">
        <v>-189.30346993392624</v>
      </c>
      <c r="V23" s="4084">
        <v>-180.48695344458801</v>
      </c>
      <c r="W23" s="4084">
        <v>-8.8165164893382357</v>
      </c>
      <c r="X23" s="4084">
        <v>-8.8401195336557254</v>
      </c>
      <c r="Y23" s="4084">
        <v>0</v>
      </c>
      <c r="Z23" s="4084">
        <v>0</v>
      </c>
      <c r="AA23" s="4084">
        <v>0</v>
      </c>
      <c r="AB23" s="4084">
        <v>0</v>
      </c>
      <c r="AC23" s="4084">
        <v>0</v>
      </c>
      <c r="AD23" s="4084">
        <v>0</v>
      </c>
      <c r="AE23" s="4084">
        <v>-8.8401195336557254</v>
      </c>
      <c r="AF23" s="4084">
        <v>-25875.764182519997</v>
      </c>
      <c r="AG23" s="4084">
        <v>25907.074829844816</v>
      </c>
      <c r="AH23" s="4084">
        <v>0</v>
      </c>
      <c r="AI23" s="4084">
        <v>0</v>
      </c>
      <c r="AJ23" s="4084">
        <v>0</v>
      </c>
      <c r="AK23" s="4084">
        <v>0</v>
      </c>
      <c r="AL23" s="4084">
        <v>0</v>
      </c>
      <c r="AM23" s="4100">
        <v>-166.88806995786629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86">
        <v>0</v>
      </c>
      <c r="D24" s="4086">
        <v>0</v>
      </c>
      <c r="E24" s="4086">
        <v>0</v>
      </c>
      <c r="F24" s="4086">
        <v>0</v>
      </c>
      <c r="G24" s="4086">
        <v>0</v>
      </c>
      <c r="H24" s="4086">
        <v>0</v>
      </c>
      <c r="I24" s="4086">
        <v>0</v>
      </c>
      <c r="J24" s="4086">
        <v>0</v>
      </c>
      <c r="K24" s="4086">
        <v>0</v>
      </c>
      <c r="L24" s="4086">
        <v>0</v>
      </c>
      <c r="M24" s="4086">
        <v>0</v>
      </c>
      <c r="N24" s="4086">
        <v>0</v>
      </c>
      <c r="O24" s="4086">
        <v>0</v>
      </c>
      <c r="P24" s="4086">
        <v>0</v>
      </c>
      <c r="Q24" s="4086">
        <v>0</v>
      </c>
      <c r="R24" s="4086">
        <v>0</v>
      </c>
      <c r="S24" s="4086">
        <v>0</v>
      </c>
      <c r="T24" s="4086">
        <v>0</v>
      </c>
      <c r="U24" s="4086">
        <v>0</v>
      </c>
      <c r="V24" s="4086">
        <v>0</v>
      </c>
      <c r="W24" s="4086">
        <v>0</v>
      </c>
      <c r="X24" s="4086">
        <v>0</v>
      </c>
      <c r="Y24" s="4086">
        <v>0</v>
      </c>
      <c r="Z24" s="4086">
        <v>0</v>
      </c>
      <c r="AA24" s="4086">
        <v>0</v>
      </c>
      <c r="AB24" s="4086">
        <v>0</v>
      </c>
      <c r="AC24" s="4086">
        <v>0</v>
      </c>
      <c r="AD24" s="4086">
        <v>0</v>
      </c>
      <c r="AE24" s="4086">
        <v>0</v>
      </c>
      <c r="AF24" s="4086">
        <v>-195.46217843535916</v>
      </c>
      <c r="AG24" s="4086">
        <v>76.208369734810177</v>
      </c>
      <c r="AH24" s="4086">
        <v>0</v>
      </c>
      <c r="AI24" s="4086">
        <v>0</v>
      </c>
      <c r="AJ24" s="4086">
        <v>-3826.7724099216389</v>
      </c>
      <c r="AK24" s="4086">
        <v>34.768807478550798</v>
      </c>
      <c r="AL24" s="4086">
        <v>0</v>
      </c>
      <c r="AM24" s="4087">
        <v>-3911.257411143637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84">
        <v>32480.248307615999</v>
      </c>
      <c r="D25" s="4084">
        <v>4564.7490660000003</v>
      </c>
      <c r="E25" s="4084">
        <v>411.03699999999998</v>
      </c>
      <c r="F25" s="4084">
        <v>4153.712066</v>
      </c>
      <c r="G25" s="4084">
        <v>27915.499241615998</v>
      </c>
      <c r="H25" s="4084">
        <v>24129.442999999999</v>
      </c>
      <c r="I25" s="4084">
        <v>3786.0562416159987</v>
      </c>
      <c r="J25" s="4084">
        <v>116830.63521859824</v>
      </c>
      <c r="K25" s="4084">
        <v>45496.315834099973</v>
      </c>
      <c r="L25" s="4084">
        <v>9893.5589858208295</v>
      </c>
      <c r="M25" s="4084">
        <v>2497.1386324796508</v>
      </c>
      <c r="N25" s="4084">
        <v>23508.536820210622</v>
      </c>
      <c r="O25" s="4084">
        <v>216.82027636104931</v>
      </c>
      <c r="P25" s="4084">
        <v>97.457058150556435</v>
      </c>
      <c r="Q25" s="4084">
        <v>3757.5278522938002</v>
      </c>
      <c r="R25" s="4084">
        <v>5523.4102044769479</v>
      </c>
      <c r="S25" s="4084">
        <v>0</v>
      </c>
      <c r="T25" s="4084">
        <v>1.866004306518283</v>
      </c>
      <c r="U25" s="4084">
        <v>10945.077342418552</v>
      </c>
      <c r="V25" s="4084">
        <v>5959.7305876494347</v>
      </c>
      <c r="W25" s="4084">
        <v>4985.3467547691171</v>
      </c>
      <c r="X25" s="4084">
        <v>60389.242042079721</v>
      </c>
      <c r="Y25" s="4084">
        <v>55300.930341932428</v>
      </c>
      <c r="Z25" s="4084">
        <v>200.97046340985688</v>
      </c>
      <c r="AA25" s="4084">
        <v>1702.9360705198708</v>
      </c>
      <c r="AB25" s="4084">
        <v>771.04758146422898</v>
      </c>
      <c r="AC25" s="4084">
        <v>15.775527571261692</v>
      </c>
      <c r="AD25" s="4084">
        <v>48.347418205383022</v>
      </c>
      <c r="AE25" s="4084">
        <v>2349.2346389766872</v>
      </c>
      <c r="AF25" s="4084">
        <v>2037.7528005219679</v>
      </c>
      <c r="AG25" s="4084">
        <v>24978.537570459535</v>
      </c>
      <c r="AH25" s="4084">
        <v>0</v>
      </c>
      <c r="AI25" s="4084">
        <v>0</v>
      </c>
      <c r="AJ25" s="4084">
        <v>45248.827158</v>
      </c>
      <c r="AK25" s="4084">
        <v>2682.1096924785506</v>
      </c>
      <c r="AL25" s="4084">
        <v>9109.7123208415542</v>
      </c>
      <c r="AM25" s="4100">
        <v>233367.82306851583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84">
        <v>32048.465307615999</v>
      </c>
      <c r="D26" s="4084">
        <v>4132.966066</v>
      </c>
      <c r="E26" s="4084">
        <v>0</v>
      </c>
      <c r="F26" s="4084">
        <v>4132.966066</v>
      </c>
      <c r="G26" s="4084">
        <v>27915.499241615998</v>
      </c>
      <c r="H26" s="4084">
        <v>24129.442999999999</v>
      </c>
      <c r="I26" s="4084">
        <v>3786.0562416159987</v>
      </c>
      <c r="J26" s="4084">
        <v>69294.190040061061</v>
      </c>
      <c r="K26" s="4084">
        <v>3601.1162326287749</v>
      </c>
      <c r="L26" s="4084">
        <v>172.09224480429253</v>
      </c>
      <c r="M26" s="4084">
        <v>146.15521905135134</v>
      </c>
      <c r="N26" s="4084">
        <v>2162.9485600025432</v>
      </c>
      <c r="O26" s="4084">
        <v>49.115583934340222</v>
      </c>
      <c r="P26" s="4084">
        <v>52.530022151351346</v>
      </c>
      <c r="Q26" s="4084">
        <v>1018.0756359910969</v>
      </c>
      <c r="R26" s="4084">
        <v>0.19538705755166927</v>
      </c>
      <c r="S26" s="4084">
        <v>0</v>
      </c>
      <c r="T26" s="4084">
        <v>3.5796362480127186E-3</v>
      </c>
      <c r="U26" s="4084">
        <v>5412.7916750505328</v>
      </c>
      <c r="V26" s="4084">
        <v>4251.7105944801287</v>
      </c>
      <c r="W26" s="4084">
        <v>1161.0810805704041</v>
      </c>
      <c r="X26" s="4084">
        <v>60280.282132381748</v>
      </c>
      <c r="Y26" s="4084">
        <v>55300.930341932428</v>
      </c>
      <c r="Z26" s="4084">
        <v>172.25971157217802</v>
      </c>
      <c r="AA26" s="4084">
        <v>1702.9360705198708</v>
      </c>
      <c r="AB26" s="4084">
        <v>771.04758146422898</v>
      </c>
      <c r="AC26" s="4084">
        <v>15.775527571261692</v>
      </c>
      <c r="AD26" s="4084">
        <v>48.347418205383022</v>
      </c>
      <c r="AE26" s="4084">
        <v>2268.9854811163959</v>
      </c>
      <c r="AF26" s="4084">
        <v>2037.7528005219679</v>
      </c>
      <c r="AG26" s="4084">
        <v>9027.7425718926133</v>
      </c>
      <c r="AH26" s="4084">
        <v>0</v>
      </c>
      <c r="AI26" s="4084">
        <v>0</v>
      </c>
      <c r="AJ26" s="4084">
        <v>24398.600416000001</v>
      </c>
      <c r="AK26" s="4084">
        <v>0</v>
      </c>
      <c r="AL26" s="4084">
        <v>6691.4346863188111</v>
      </c>
      <c r="AM26" s="4100">
        <v>143498.18582241045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84">
        <v>0</v>
      </c>
      <c r="D27" s="4084">
        <v>0</v>
      </c>
      <c r="E27" s="4084">
        <v>0</v>
      </c>
      <c r="F27" s="4084">
        <v>0</v>
      </c>
      <c r="G27" s="4084">
        <v>0</v>
      </c>
      <c r="H27" s="4084">
        <v>0</v>
      </c>
      <c r="I27" s="4084">
        <v>0</v>
      </c>
      <c r="J27" s="4084">
        <v>1235.4039672665481</v>
      </c>
      <c r="K27" s="4084">
        <v>1228.2356585999999</v>
      </c>
      <c r="L27" s="4084">
        <v>113.37735417027028</v>
      </c>
      <c r="M27" s="4084">
        <v>107.7381036864865</v>
      </c>
      <c r="N27" s="4084">
        <v>959.7757497310015</v>
      </c>
      <c r="O27" s="4084">
        <v>9.3561037416534187</v>
      </c>
      <c r="P27" s="4084">
        <v>26.316014253100157</v>
      </c>
      <c r="Q27" s="4084">
        <v>11.672333017488075</v>
      </c>
      <c r="R27" s="4084">
        <v>0</v>
      </c>
      <c r="S27" s="4084">
        <v>0</v>
      </c>
      <c r="T27" s="4084">
        <v>0</v>
      </c>
      <c r="U27" s="4084">
        <v>5.2548371675021377</v>
      </c>
      <c r="V27" s="4084">
        <v>5.1111641983844907</v>
      </c>
      <c r="W27" s="4084">
        <v>0.14367296911764704</v>
      </c>
      <c r="X27" s="4084">
        <v>1.9134714990461053</v>
      </c>
      <c r="Y27" s="4084">
        <v>0</v>
      </c>
      <c r="Z27" s="4084">
        <v>0.21366601096979332</v>
      </c>
      <c r="AA27" s="4084">
        <v>0</v>
      </c>
      <c r="AB27" s="4084">
        <v>0</v>
      </c>
      <c r="AC27" s="4084">
        <v>0</v>
      </c>
      <c r="AD27" s="4084">
        <v>0</v>
      </c>
      <c r="AE27" s="4084">
        <v>1.6998054880763118</v>
      </c>
      <c r="AF27" s="4084">
        <v>0</v>
      </c>
      <c r="AG27" s="4084">
        <v>3.5832545700426008</v>
      </c>
      <c r="AH27" s="4084">
        <v>0</v>
      </c>
      <c r="AI27" s="4084">
        <v>0</v>
      </c>
      <c r="AJ27" s="4084">
        <v>1472.8436540000002</v>
      </c>
      <c r="AK27" s="4084">
        <v>0</v>
      </c>
      <c r="AL27" s="4084">
        <v>0</v>
      </c>
      <c r="AM27" s="4100">
        <v>2711.8308758365911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84">
        <v>0</v>
      </c>
      <c r="D28" s="4084">
        <v>0</v>
      </c>
      <c r="E28" s="4084">
        <v>0</v>
      </c>
      <c r="F28" s="4084">
        <v>0</v>
      </c>
      <c r="G28" s="4084">
        <v>0</v>
      </c>
      <c r="H28" s="4084">
        <v>0</v>
      </c>
      <c r="I28" s="4084">
        <v>0</v>
      </c>
      <c r="J28" s="4084">
        <v>54.778579100766905</v>
      </c>
      <c r="K28" s="4084">
        <v>49.168701945468996</v>
      </c>
      <c r="L28" s="4084">
        <v>0.45604228982511918</v>
      </c>
      <c r="M28" s="4084">
        <v>0.66892303577106516</v>
      </c>
      <c r="N28" s="4084">
        <v>39.430573431796496</v>
      </c>
      <c r="O28" s="4084">
        <v>4.4214776696343403</v>
      </c>
      <c r="P28" s="4084">
        <v>0.92962875532591438</v>
      </c>
      <c r="Q28" s="4084">
        <v>3.2620567631160569</v>
      </c>
      <c r="R28" s="4084">
        <v>0</v>
      </c>
      <c r="S28" s="4084">
        <v>0</v>
      </c>
      <c r="T28" s="4084">
        <v>0</v>
      </c>
      <c r="U28" s="4084">
        <v>5.1932528643599136</v>
      </c>
      <c r="V28" s="4084">
        <v>5.1843818891760902</v>
      </c>
      <c r="W28" s="4084">
        <v>8.870975183823529E-3</v>
      </c>
      <c r="X28" s="4084">
        <v>0.4166242909379968</v>
      </c>
      <c r="Y28" s="4084">
        <v>0</v>
      </c>
      <c r="Z28" s="4084">
        <v>0.12208488696343403</v>
      </c>
      <c r="AA28" s="4084">
        <v>0</v>
      </c>
      <c r="AB28" s="4084">
        <v>0</v>
      </c>
      <c r="AC28" s="4084">
        <v>0</v>
      </c>
      <c r="AD28" s="4084">
        <v>0</v>
      </c>
      <c r="AE28" s="4084">
        <v>0.2945394039745628</v>
      </c>
      <c r="AF28" s="4084">
        <v>0</v>
      </c>
      <c r="AG28" s="4084">
        <v>0</v>
      </c>
      <c r="AH28" s="4084">
        <v>0</v>
      </c>
      <c r="AI28" s="4084">
        <v>0</v>
      </c>
      <c r="AJ28" s="4084">
        <v>127.14067999999997</v>
      </c>
      <c r="AK28" s="4084">
        <v>0</v>
      </c>
      <c r="AL28" s="4084">
        <v>0</v>
      </c>
      <c r="AM28" s="4100">
        <v>181.91925910076688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84">
        <v>27915.499241615998</v>
      </c>
      <c r="D29" s="4084">
        <v>0</v>
      </c>
      <c r="E29" s="4084">
        <v>0</v>
      </c>
      <c r="F29" s="4084">
        <v>0</v>
      </c>
      <c r="G29" s="4084">
        <v>27915.499241615998</v>
      </c>
      <c r="H29" s="4084">
        <v>24129.442999999999</v>
      </c>
      <c r="I29" s="4084">
        <v>3786.0562416159987</v>
      </c>
      <c r="J29" s="4084">
        <v>65540.238703242561</v>
      </c>
      <c r="K29" s="4084">
        <v>1586.8865501573928</v>
      </c>
      <c r="L29" s="4084">
        <v>47.856456419395869</v>
      </c>
      <c r="M29" s="4084">
        <v>34.412107752941175</v>
      </c>
      <c r="N29" s="4084">
        <v>467.76469071605715</v>
      </c>
      <c r="O29" s="4084">
        <v>25.69376834260731</v>
      </c>
      <c r="P29" s="4084">
        <v>14.627862346422891</v>
      </c>
      <c r="Q29" s="4084">
        <v>996.33269788616849</v>
      </c>
      <c r="R29" s="4084">
        <v>0.19538705755166927</v>
      </c>
      <c r="S29" s="4084">
        <v>0</v>
      </c>
      <c r="T29" s="4084">
        <v>3.5796362480127186E-3</v>
      </c>
      <c r="U29" s="4084">
        <v>5380.4749466299791</v>
      </c>
      <c r="V29" s="4084">
        <v>4219.5464100038762</v>
      </c>
      <c r="W29" s="4084">
        <v>1160.9285366261026</v>
      </c>
      <c r="X29" s="4084">
        <v>58572.877206455196</v>
      </c>
      <c r="Y29" s="4084">
        <v>55300.930341932428</v>
      </c>
      <c r="Z29" s="4084">
        <v>171.9239606742448</v>
      </c>
      <c r="AA29" s="4084">
        <v>0</v>
      </c>
      <c r="AB29" s="4084">
        <v>771.04758146422898</v>
      </c>
      <c r="AC29" s="4084">
        <v>15.775527571261692</v>
      </c>
      <c r="AD29" s="4084">
        <v>48.347418205383022</v>
      </c>
      <c r="AE29" s="4084">
        <v>2264.8523766076519</v>
      </c>
      <c r="AF29" s="4084">
        <v>2037.7528005219679</v>
      </c>
      <c r="AG29" s="4084">
        <v>9024.0223749417637</v>
      </c>
      <c r="AH29" s="4084">
        <v>0</v>
      </c>
      <c r="AI29" s="4084">
        <v>0</v>
      </c>
      <c r="AJ29" s="4084">
        <v>22798.616082</v>
      </c>
      <c r="AK29" s="4084">
        <v>0</v>
      </c>
      <c r="AL29" s="4084">
        <v>0</v>
      </c>
      <c r="AM29" s="4100">
        <v>127316.12920232229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84">
        <v>0</v>
      </c>
      <c r="D30" s="4084">
        <v>0</v>
      </c>
      <c r="E30" s="4084">
        <v>0</v>
      </c>
      <c r="F30" s="4084">
        <v>0</v>
      </c>
      <c r="G30" s="4084">
        <v>0</v>
      </c>
      <c r="H30" s="4084">
        <v>0</v>
      </c>
      <c r="I30" s="4084">
        <v>0</v>
      </c>
      <c r="J30" s="4084">
        <v>96.366086735390098</v>
      </c>
      <c r="K30" s="4084">
        <v>62.386597681399046</v>
      </c>
      <c r="L30" s="4084">
        <v>2.9691057227344992</v>
      </c>
      <c r="M30" s="4084">
        <v>1.3012323672496027</v>
      </c>
      <c r="N30" s="4084">
        <v>28.43984158235294</v>
      </c>
      <c r="O30" s="4084">
        <v>0.47543135739268677</v>
      </c>
      <c r="P30" s="4084">
        <v>0.62988519793322739</v>
      </c>
      <c r="Q30" s="4084">
        <v>28.571101453736091</v>
      </c>
      <c r="R30" s="4084">
        <v>0</v>
      </c>
      <c r="S30" s="4084">
        <v>0</v>
      </c>
      <c r="T30" s="4084">
        <v>0</v>
      </c>
      <c r="U30" s="4084">
        <v>25.630505598665128</v>
      </c>
      <c r="V30" s="4084">
        <v>23.92348933634895</v>
      </c>
      <c r="W30" s="4084">
        <v>1.7070162623161762</v>
      </c>
      <c r="X30" s="4084">
        <v>8.3489834553259143</v>
      </c>
      <c r="Y30" s="4084">
        <v>0</v>
      </c>
      <c r="Z30" s="4084">
        <v>0</v>
      </c>
      <c r="AA30" s="4084">
        <v>0</v>
      </c>
      <c r="AB30" s="4084">
        <v>0</v>
      </c>
      <c r="AC30" s="4084">
        <v>0</v>
      </c>
      <c r="AD30" s="4084">
        <v>0</v>
      </c>
      <c r="AE30" s="4084">
        <v>8.3489834553259143</v>
      </c>
      <c r="AF30" s="4084">
        <v>0</v>
      </c>
      <c r="AG30" s="4084">
        <v>795.85244287962735</v>
      </c>
      <c r="AH30" s="4084">
        <v>0</v>
      </c>
      <c r="AI30" s="4084">
        <v>0</v>
      </c>
      <c r="AJ30" s="4084">
        <v>1027.7221879999995</v>
      </c>
      <c r="AK30" s="4084">
        <v>0</v>
      </c>
      <c r="AL30" s="4084">
        <v>0</v>
      </c>
      <c r="AM30" s="4100">
        <v>1919.9407176150171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84">
        <v>0</v>
      </c>
      <c r="D31" s="4084">
        <v>0</v>
      </c>
      <c r="E31" s="4084">
        <v>0</v>
      </c>
      <c r="F31" s="4084">
        <v>0</v>
      </c>
      <c r="G31" s="4084">
        <v>0</v>
      </c>
      <c r="H31" s="4084">
        <v>0</v>
      </c>
      <c r="I31" s="4084">
        <v>0</v>
      </c>
      <c r="J31" s="4084">
        <v>62.975219651115289</v>
      </c>
      <c r="K31" s="4084">
        <v>46.338485021462645</v>
      </c>
      <c r="L31" s="4084">
        <v>6.6905501112877588E-2</v>
      </c>
      <c r="M31" s="4084">
        <v>2.1607637542130367</v>
      </c>
      <c r="N31" s="4084">
        <v>3.778329298092209</v>
      </c>
      <c r="O31" s="4084">
        <v>0.70436706963434026</v>
      </c>
      <c r="P31" s="4084">
        <v>1.147818853418124</v>
      </c>
      <c r="Q31" s="4084">
        <v>38.480300544992055</v>
      </c>
      <c r="R31" s="4084">
        <v>0</v>
      </c>
      <c r="S31" s="4084">
        <v>0</v>
      </c>
      <c r="T31" s="4084">
        <v>0</v>
      </c>
      <c r="U31" s="4084">
        <v>12.562963601989686</v>
      </c>
      <c r="V31" s="4084">
        <v>12.336569318901452</v>
      </c>
      <c r="W31" s="4084">
        <v>0.22639428308823525</v>
      </c>
      <c r="X31" s="4084">
        <v>4.0737710276629562</v>
      </c>
      <c r="Y31" s="4084">
        <v>0</v>
      </c>
      <c r="Z31" s="4084">
        <v>0.90179180556438798</v>
      </c>
      <c r="AA31" s="4084">
        <v>0</v>
      </c>
      <c r="AB31" s="4084">
        <v>0</v>
      </c>
      <c r="AC31" s="4084">
        <v>0</v>
      </c>
      <c r="AD31" s="4084">
        <v>0</v>
      </c>
      <c r="AE31" s="4084">
        <v>3.1719792220985683</v>
      </c>
      <c r="AF31" s="4084">
        <v>0</v>
      </c>
      <c r="AG31" s="4084">
        <v>247.17781994561744</v>
      </c>
      <c r="AH31" s="4084">
        <v>0</v>
      </c>
      <c r="AI31" s="4084">
        <v>0</v>
      </c>
      <c r="AJ31" s="4084">
        <v>931.84439999999995</v>
      </c>
      <c r="AK31" s="4084">
        <v>0</v>
      </c>
      <c r="AL31" s="4084">
        <v>0</v>
      </c>
      <c r="AM31" s="4100">
        <v>1241.9974395967329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84">
        <v>0</v>
      </c>
      <c r="D32" s="4084">
        <v>0</v>
      </c>
      <c r="E32" s="4084">
        <v>0</v>
      </c>
      <c r="F32" s="4084">
        <v>0</v>
      </c>
      <c r="G32" s="4084">
        <v>0</v>
      </c>
      <c r="H32" s="4084">
        <v>0</v>
      </c>
      <c r="I32" s="4084">
        <v>0</v>
      </c>
      <c r="J32" s="4084">
        <v>3.7457217803593674</v>
      </c>
      <c r="K32" s="4084">
        <v>3.5044587222575521</v>
      </c>
      <c r="L32" s="4084">
        <v>2.3988247376788556E-2</v>
      </c>
      <c r="M32" s="4084">
        <v>1.1073205564387918E-2</v>
      </c>
      <c r="N32" s="4084">
        <v>1.0278068027027027</v>
      </c>
      <c r="O32" s="4084">
        <v>0</v>
      </c>
      <c r="P32" s="4084">
        <v>0.29543848569157388</v>
      </c>
      <c r="Q32" s="4084">
        <v>2.1461519809220988</v>
      </c>
      <c r="R32" s="4084">
        <v>0</v>
      </c>
      <c r="S32" s="4084">
        <v>0</v>
      </c>
      <c r="T32" s="4084">
        <v>0</v>
      </c>
      <c r="U32" s="4084">
        <v>0.2308296546042003</v>
      </c>
      <c r="V32" s="4084">
        <v>0.2308296546042003</v>
      </c>
      <c r="W32" s="4084">
        <v>0</v>
      </c>
      <c r="X32" s="4084">
        <v>1.0433403497615262E-2</v>
      </c>
      <c r="Y32" s="4084">
        <v>0</v>
      </c>
      <c r="Z32" s="4084">
        <v>8.7429605723370434E-3</v>
      </c>
      <c r="AA32" s="4084">
        <v>0</v>
      </c>
      <c r="AB32" s="4084">
        <v>0</v>
      </c>
      <c r="AC32" s="4084">
        <v>0</v>
      </c>
      <c r="AD32" s="4084">
        <v>0</v>
      </c>
      <c r="AE32" s="4084">
        <v>1.6904429252782194E-3</v>
      </c>
      <c r="AF32" s="4084">
        <v>0</v>
      </c>
      <c r="AG32" s="4084">
        <v>52.851460382757836</v>
      </c>
      <c r="AH32" s="4084">
        <v>0</v>
      </c>
      <c r="AI32" s="4084">
        <v>0</v>
      </c>
      <c r="AJ32" s="4084">
        <v>161.25103199999998</v>
      </c>
      <c r="AK32" s="4084">
        <v>0</v>
      </c>
      <c r="AL32" s="4084">
        <v>0</v>
      </c>
      <c r="AM32" s="4084">
        <v>217.84821416311718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84">
        <v>0</v>
      </c>
      <c r="D33" s="4084">
        <v>0</v>
      </c>
      <c r="E33" s="4084">
        <v>0</v>
      </c>
      <c r="F33" s="4084">
        <v>0</v>
      </c>
      <c r="G33" s="4084">
        <v>0</v>
      </c>
      <c r="H33" s="4084">
        <v>0</v>
      </c>
      <c r="I33" s="4084">
        <v>0</v>
      </c>
      <c r="J33" s="4084">
        <v>44.03817314332877</v>
      </c>
      <c r="K33" s="4084">
        <v>29.282270917329093</v>
      </c>
      <c r="L33" s="4084">
        <v>1.3865916216216214E-2</v>
      </c>
      <c r="M33" s="4084">
        <v>0.13921405977742451</v>
      </c>
      <c r="N33" s="4084">
        <v>3.0395324546899838</v>
      </c>
      <c r="O33" s="4084">
        <v>0</v>
      </c>
      <c r="P33" s="4084">
        <v>0.76474034292527815</v>
      </c>
      <c r="Q33" s="4084">
        <v>25.32491814372019</v>
      </c>
      <c r="R33" s="4084">
        <v>0</v>
      </c>
      <c r="S33" s="4084">
        <v>0</v>
      </c>
      <c r="T33" s="4084">
        <v>0</v>
      </c>
      <c r="U33" s="4084">
        <v>5.2550621353796449</v>
      </c>
      <c r="V33" s="4084">
        <v>5.2550621353796449</v>
      </c>
      <c r="W33" s="4084">
        <v>0</v>
      </c>
      <c r="X33" s="4084">
        <v>9.5008400906200325</v>
      </c>
      <c r="Y33" s="4084">
        <v>0</v>
      </c>
      <c r="Z33" s="4084">
        <v>6.6666027906200318</v>
      </c>
      <c r="AA33" s="4084">
        <v>0</v>
      </c>
      <c r="AB33" s="4084">
        <v>0</v>
      </c>
      <c r="AC33" s="4084">
        <v>0</v>
      </c>
      <c r="AD33" s="4084">
        <v>0</v>
      </c>
      <c r="AE33" s="4084">
        <v>2.8342373000000003</v>
      </c>
      <c r="AF33" s="4084">
        <v>0</v>
      </c>
      <c r="AG33" s="4084">
        <v>260.25435353266118</v>
      </c>
      <c r="AH33" s="4084">
        <v>0</v>
      </c>
      <c r="AI33" s="4084">
        <v>0</v>
      </c>
      <c r="AJ33" s="4084">
        <v>828.76815399999998</v>
      </c>
      <c r="AK33" s="4084">
        <v>0</v>
      </c>
      <c r="AL33" s="4084">
        <v>0</v>
      </c>
      <c r="AM33" s="4084">
        <v>1133.0606806759899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84">
        <v>218.70374399999997</v>
      </c>
      <c r="D34" s="4084">
        <v>0</v>
      </c>
      <c r="E34" s="4084">
        <v>0</v>
      </c>
      <c r="F34" s="4084">
        <v>0</v>
      </c>
      <c r="G34" s="4084">
        <v>218.70374399999997</v>
      </c>
      <c r="H34" s="4084">
        <v>0</v>
      </c>
      <c r="I34" s="4084">
        <v>218.70374399999997</v>
      </c>
      <c r="J34" s="4084">
        <v>62287.506375582205</v>
      </c>
      <c r="K34" s="4084">
        <v>400.79325617519874</v>
      </c>
      <c r="L34" s="4084">
        <v>20.554894021780605</v>
      </c>
      <c r="M34" s="4084">
        <v>5.3640002588235296</v>
      </c>
      <c r="N34" s="4084">
        <v>28.163612159618438</v>
      </c>
      <c r="O34" s="4084">
        <v>0.73530779634340226</v>
      </c>
      <c r="P34" s="4084">
        <v>2.4868156054054054</v>
      </c>
      <c r="Q34" s="4084">
        <v>343.48862633322733</v>
      </c>
      <c r="R34" s="4084">
        <v>0</v>
      </c>
      <c r="S34" s="4084">
        <v>0</v>
      </c>
      <c r="T34" s="4084">
        <v>0</v>
      </c>
      <c r="U34" s="4084">
        <v>4475.5417339160867</v>
      </c>
      <c r="V34" s="4084">
        <v>3461.5094977899835</v>
      </c>
      <c r="W34" s="4084">
        <v>1014.0322361261028</v>
      </c>
      <c r="X34" s="4084">
        <v>57411.171385490918</v>
      </c>
      <c r="Y34" s="4084">
        <v>55300.930341932428</v>
      </c>
      <c r="Z34" s="4084">
        <v>117.67747033831475</v>
      </c>
      <c r="AA34" s="4084">
        <v>0</v>
      </c>
      <c r="AB34" s="4084">
        <v>0</v>
      </c>
      <c r="AC34" s="4084">
        <v>9.5627827582304068</v>
      </c>
      <c r="AD34" s="4084">
        <v>0</v>
      </c>
      <c r="AE34" s="4084">
        <v>1983.0007904619506</v>
      </c>
      <c r="AF34" s="4084">
        <v>1046.1341496499676</v>
      </c>
      <c r="AG34" s="4084">
        <v>3179.6599540732918</v>
      </c>
      <c r="AH34" s="4084">
        <v>0</v>
      </c>
      <c r="AI34" s="4084">
        <v>0</v>
      </c>
      <c r="AJ34" s="4084">
        <v>5359.2143560000004</v>
      </c>
      <c r="AK34" s="4084">
        <v>0</v>
      </c>
      <c r="AL34" s="4084">
        <v>0</v>
      </c>
      <c r="AM34" s="4084">
        <v>72091.218579305467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84">
        <v>2195.5243519999995</v>
      </c>
      <c r="D35" s="4084">
        <v>0</v>
      </c>
      <c r="E35" s="4084">
        <v>0</v>
      </c>
      <c r="F35" s="4084">
        <v>0</v>
      </c>
      <c r="G35" s="4084">
        <v>2195.5243519999995</v>
      </c>
      <c r="H35" s="4084">
        <v>0</v>
      </c>
      <c r="I35" s="4084">
        <v>2195.5243519999995</v>
      </c>
      <c r="J35" s="4084">
        <v>534.0672356394266</v>
      </c>
      <c r="K35" s="4084">
        <v>473.35630358362471</v>
      </c>
      <c r="L35" s="4084">
        <v>0.21419353370429253</v>
      </c>
      <c r="M35" s="4084">
        <v>1.7072625925278222</v>
      </c>
      <c r="N35" s="4084">
        <v>137.87112130302063</v>
      </c>
      <c r="O35" s="4084">
        <v>2.0680880249602547</v>
      </c>
      <c r="P35" s="4084">
        <v>5.8430564524642277</v>
      </c>
      <c r="Q35" s="4084">
        <v>325.65258167694753</v>
      </c>
      <c r="R35" s="4084">
        <v>0</v>
      </c>
      <c r="S35" s="4084">
        <v>0</v>
      </c>
      <c r="T35" s="4084">
        <v>0</v>
      </c>
      <c r="U35" s="4084">
        <v>16.009692847223047</v>
      </c>
      <c r="V35" s="4084">
        <v>16.004448048142166</v>
      </c>
      <c r="W35" s="4084">
        <v>5.2447990808823525E-3</v>
      </c>
      <c r="X35" s="4084">
        <v>44.701239208578798</v>
      </c>
      <c r="Y35" s="4084">
        <v>0</v>
      </c>
      <c r="Z35" s="4084">
        <v>5.4263393799682036E-2</v>
      </c>
      <c r="AA35" s="4084">
        <v>0</v>
      </c>
      <c r="AB35" s="4084">
        <v>0</v>
      </c>
      <c r="AC35" s="4084">
        <v>0</v>
      </c>
      <c r="AD35" s="4084">
        <v>43.970003469151138</v>
      </c>
      <c r="AE35" s="4084">
        <v>0.67697234562798092</v>
      </c>
      <c r="AF35" s="4084">
        <v>0</v>
      </c>
      <c r="AG35" s="4084">
        <v>548.78144895543335</v>
      </c>
      <c r="AH35" s="4084">
        <v>0</v>
      </c>
      <c r="AI35" s="4084">
        <v>0</v>
      </c>
      <c r="AJ35" s="4084">
        <v>1044.632282</v>
      </c>
      <c r="AK35" s="4084">
        <v>0</v>
      </c>
      <c r="AL35" s="4084">
        <v>0</v>
      </c>
      <c r="AM35" s="4084">
        <v>4323.00531859486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84">
        <v>24129.442999999999</v>
      </c>
      <c r="D36" s="4084">
        <v>0</v>
      </c>
      <c r="E36" s="4084">
        <v>0</v>
      </c>
      <c r="F36" s="4084">
        <v>0</v>
      </c>
      <c r="G36" s="4084">
        <v>24129.442999999999</v>
      </c>
      <c r="H36" s="4084">
        <v>24129.442999999999</v>
      </c>
      <c r="I36" s="4084">
        <v>0</v>
      </c>
      <c r="J36" s="4084">
        <v>68.318916203372865</v>
      </c>
      <c r="K36" s="4084">
        <v>11.547179437201905</v>
      </c>
      <c r="L36" s="4084">
        <v>0</v>
      </c>
      <c r="M36" s="4084">
        <v>2.3515590779014307E-2</v>
      </c>
      <c r="N36" s="4084">
        <v>1.4886537858505564</v>
      </c>
      <c r="O36" s="4084">
        <v>4.1153752305246427E-2</v>
      </c>
      <c r="P36" s="4084">
        <v>4.7075527821939592E-3</v>
      </c>
      <c r="Q36" s="4084">
        <v>9.9891487554848943</v>
      </c>
      <c r="R36" s="4084">
        <v>0</v>
      </c>
      <c r="S36" s="4084">
        <v>0</v>
      </c>
      <c r="T36" s="4084">
        <v>0</v>
      </c>
      <c r="U36" s="4084">
        <v>56.291851906234548</v>
      </c>
      <c r="V36" s="4084">
        <v>21.401729522778673</v>
      </c>
      <c r="W36" s="4084">
        <v>34.890122383455875</v>
      </c>
      <c r="X36" s="4084">
        <v>0.47988485993640695</v>
      </c>
      <c r="Y36" s="4084">
        <v>0</v>
      </c>
      <c r="Z36" s="4084">
        <v>0.13206919507154213</v>
      </c>
      <c r="AA36" s="4084">
        <v>0</v>
      </c>
      <c r="AB36" s="4084">
        <v>0</v>
      </c>
      <c r="AC36" s="4084">
        <v>0</v>
      </c>
      <c r="AD36" s="4084">
        <v>0</v>
      </c>
      <c r="AE36" s="4084">
        <v>0.34781566486486482</v>
      </c>
      <c r="AF36" s="4084">
        <v>991.6186508720001</v>
      </c>
      <c r="AG36" s="4084">
        <v>1238.8704623783246</v>
      </c>
      <c r="AH36" s="4084">
        <v>0</v>
      </c>
      <c r="AI36" s="4084">
        <v>0</v>
      </c>
      <c r="AJ36" s="4084">
        <v>2997.2575781439996</v>
      </c>
      <c r="AK36" s="4084">
        <v>0</v>
      </c>
      <c r="AL36" s="4084">
        <v>0</v>
      </c>
      <c r="AM36" s="4084">
        <v>29425.508607597698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84">
        <v>352.10104161599997</v>
      </c>
      <c r="D37" s="4084">
        <v>0</v>
      </c>
      <c r="E37" s="4084">
        <v>0</v>
      </c>
      <c r="F37" s="4084">
        <v>0</v>
      </c>
      <c r="G37" s="4084">
        <v>352.10104161599997</v>
      </c>
      <c r="H37" s="4084">
        <v>0</v>
      </c>
      <c r="I37" s="4084">
        <v>352.10104161599997</v>
      </c>
      <c r="J37" s="4084">
        <v>37.791398694608787</v>
      </c>
      <c r="K37" s="4084">
        <v>24.620223089507157</v>
      </c>
      <c r="L37" s="4084">
        <v>0</v>
      </c>
      <c r="M37" s="4084">
        <v>1.5849718441971382E-2</v>
      </c>
      <c r="N37" s="4084">
        <v>3.2003095230524643</v>
      </c>
      <c r="O37" s="4084">
        <v>0.12406041240063594</v>
      </c>
      <c r="P37" s="4084">
        <v>0.1517181491255962</v>
      </c>
      <c r="Q37" s="4084">
        <v>21.128285286486488</v>
      </c>
      <c r="R37" s="4084">
        <v>0</v>
      </c>
      <c r="S37" s="4084">
        <v>0</v>
      </c>
      <c r="T37" s="4084">
        <v>0</v>
      </c>
      <c r="U37" s="4084">
        <v>12.415316296039625</v>
      </c>
      <c r="V37" s="4084">
        <v>12.257994703392567</v>
      </c>
      <c r="W37" s="4084">
        <v>0.15732159264705881</v>
      </c>
      <c r="X37" s="4084">
        <v>0.75585930906200305</v>
      </c>
      <c r="Y37" s="4084">
        <v>0</v>
      </c>
      <c r="Z37" s="4084">
        <v>0.15155494054054053</v>
      </c>
      <c r="AA37" s="4084">
        <v>0</v>
      </c>
      <c r="AB37" s="4084">
        <v>0</v>
      </c>
      <c r="AC37" s="4084">
        <v>0</v>
      </c>
      <c r="AD37" s="4084">
        <v>0</v>
      </c>
      <c r="AE37" s="4084">
        <v>0.60430436852146252</v>
      </c>
      <c r="AF37" s="4084">
        <v>0</v>
      </c>
      <c r="AG37" s="4084">
        <v>397.22201825762738</v>
      </c>
      <c r="AH37" s="4084">
        <v>0</v>
      </c>
      <c r="AI37" s="4084">
        <v>0</v>
      </c>
      <c r="AJ37" s="4084">
        <v>861.57927785599998</v>
      </c>
      <c r="AK37" s="4084">
        <v>0</v>
      </c>
      <c r="AL37" s="4084">
        <v>0</v>
      </c>
      <c r="AM37" s="4084">
        <v>1648.6937364242362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84">
        <v>0</v>
      </c>
      <c r="D38" s="4084">
        <v>0</v>
      </c>
      <c r="E38" s="4084">
        <v>0</v>
      </c>
      <c r="F38" s="4084">
        <v>0</v>
      </c>
      <c r="G38" s="4084">
        <v>0</v>
      </c>
      <c r="H38" s="4084">
        <v>0</v>
      </c>
      <c r="I38" s="4084">
        <v>0</v>
      </c>
      <c r="J38" s="4084">
        <v>284.04264420545792</v>
      </c>
      <c r="K38" s="4084">
        <v>233.0988066449921</v>
      </c>
      <c r="L38" s="4084">
        <v>20.404816490620032</v>
      </c>
      <c r="M38" s="4084">
        <v>3.404955149125596</v>
      </c>
      <c r="N38" s="4084">
        <v>118.18301460000004</v>
      </c>
      <c r="O38" s="4084">
        <v>19.821917003656594</v>
      </c>
      <c r="P38" s="4084">
        <v>1.3788190111287759</v>
      </c>
      <c r="Q38" s="4084">
        <v>69.899956456597778</v>
      </c>
      <c r="R38" s="4084">
        <v>1.7482976152623211E-3</v>
      </c>
      <c r="S38" s="4084">
        <v>0</v>
      </c>
      <c r="T38" s="4084">
        <v>3.5796362480127186E-3</v>
      </c>
      <c r="U38" s="4084">
        <v>46.77324524234178</v>
      </c>
      <c r="V38" s="4084">
        <v>44.37363531954766</v>
      </c>
      <c r="W38" s="4084">
        <v>2.3996099227941179</v>
      </c>
      <c r="X38" s="4084">
        <v>4.1705923181240063</v>
      </c>
      <c r="Y38" s="4084">
        <v>0</v>
      </c>
      <c r="Z38" s="4084">
        <v>1.2545168737678856</v>
      </c>
      <c r="AA38" s="4084">
        <v>0</v>
      </c>
      <c r="AB38" s="4084">
        <v>0</v>
      </c>
      <c r="AC38" s="4084">
        <v>0</v>
      </c>
      <c r="AD38" s="4084">
        <v>0</v>
      </c>
      <c r="AE38" s="4084">
        <v>2.916075444356121</v>
      </c>
      <c r="AF38" s="4084">
        <v>0</v>
      </c>
      <c r="AG38" s="4084">
        <v>1972.9666684551194</v>
      </c>
      <c r="AH38" s="4084">
        <v>0</v>
      </c>
      <c r="AI38" s="4084">
        <v>0</v>
      </c>
      <c r="AJ38" s="4084">
        <v>9173.2746239999997</v>
      </c>
      <c r="AK38" s="4084">
        <v>0</v>
      </c>
      <c r="AL38" s="4084">
        <v>0</v>
      </c>
      <c r="AM38" s="4084">
        <v>11430.283936660577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84">
        <v>1019.7271039999999</v>
      </c>
      <c r="D39" s="4084">
        <v>0</v>
      </c>
      <c r="E39" s="4084">
        <v>0</v>
      </c>
      <c r="F39" s="4084">
        <v>0</v>
      </c>
      <c r="G39" s="4084">
        <v>1019.7271039999999</v>
      </c>
      <c r="H39" s="4084">
        <v>0</v>
      </c>
      <c r="I39" s="4084">
        <v>1019.7271039999999</v>
      </c>
      <c r="J39" s="4084">
        <v>1182.7293103124293</v>
      </c>
      <c r="K39" s="4084">
        <v>277.80594158044511</v>
      </c>
      <c r="L39" s="4084">
        <v>3.5575028036565985</v>
      </c>
      <c r="M39" s="4084">
        <v>18.506290172496026</v>
      </c>
      <c r="N39" s="4084">
        <v>137.92000332019077</v>
      </c>
      <c r="O39" s="4084">
        <v>1.6389164146263913</v>
      </c>
      <c r="P39" s="4084">
        <v>1.6672941744038157</v>
      </c>
      <c r="Q39" s="4084">
        <v>114.32229593513512</v>
      </c>
      <c r="R39" s="4084">
        <v>0.19363875993640695</v>
      </c>
      <c r="S39" s="4084">
        <v>0</v>
      </c>
      <c r="T39" s="4084">
        <v>0</v>
      </c>
      <c r="U39" s="4084">
        <v>658.81858681785616</v>
      </c>
      <c r="V39" s="4084">
        <v>559.50697115315029</v>
      </c>
      <c r="W39" s="4084">
        <v>99.311615664705869</v>
      </c>
      <c r="X39" s="4084">
        <v>246.10478191412813</v>
      </c>
      <c r="Y39" s="4084">
        <v>0</v>
      </c>
      <c r="Z39" s="4084">
        <v>23.671691353259142</v>
      </c>
      <c r="AA39" s="4084">
        <v>0</v>
      </c>
      <c r="AB39" s="4084">
        <v>61.203248670906198</v>
      </c>
      <c r="AC39" s="4084">
        <v>1.2794302971810136</v>
      </c>
      <c r="AD39" s="4084">
        <v>0</v>
      </c>
      <c r="AE39" s="4084">
        <v>159.95041159278179</v>
      </c>
      <c r="AF39" s="4084">
        <v>0</v>
      </c>
      <c r="AG39" s="4084">
        <v>330.38574608130506</v>
      </c>
      <c r="AH39" s="4084">
        <v>0</v>
      </c>
      <c r="AI39" s="4084">
        <v>0</v>
      </c>
      <c r="AJ39" s="4084">
        <v>413.07219000000003</v>
      </c>
      <c r="AK39" s="4084">
        <v>0</v>
      </c>
      <c r="AL39" s="4084">
        <v>0</v>
      </c>
      <c r="AM39" s="4084">
        <v>2945.9143503937344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84">
        <v>0</v>
      </c>
      <c r="D40" s="4084">
        <v>0</v>
      </c>
      <c r="E40" s="4084">
        <v>0</v>
      </c>
      <c r="F40" s="4084">
        <v>0</v>
      </c>
      <c r="G40" s="4084">
        <v>0</v>
      </c>
      <c r="H40" s="4084">
        <v>0</v>
      </c>
      <c r="I40" s="4084">
        <v>0</v>
      </c>
      <c r="J40" s="4084">
        <v>938.65762129487314</v>
      </c>
      <c r="K40" s="4084">
        <v>24.153027303974564</v>
      </c>
      <c r="L40" s="4084">
        <v>5.1184182193958663E-2</v>
      </c>
      <c r="M40" s="4084">
        <v>1.7779508839427662</v>
      </c>
      <c r="N40" s="4084">
        <v>4.6524658864864863</v>
      </c>
      <c r="O40" s="4084">
        <v>8.4526511287758357E-2</v>
      </c>
      <c r="P40" s="4084">
        <v>0.2575685211446741</v>
      </c>
      <c r="Q40" s="4084">
        <v>17.329331318918921</v>
      </c>
      <c r="R40" s="4084">
        <v>0</v>
      </c>
      <c r="S40" s="4084">
        <v>0</v>
      </c>
      <c r="T40" s="4084">
        <v>0</v>
      </c>
      <c r="U40" s="4084">
        <v>70.94515861355957</v>
      </c>
      <c r="V40" s="4084">
        <v>62.746183021647809</v>
      </c>
      <c r="W40" s="4084">
        <v>8.1989755919117631</v>
      </c>
      <c r="X40" s="4084">
        <v>843.55943537733901</v>
      </c>
      <c r="Y40" s="4084">
        <v>0</v>
      </c>
      <c r="Z40" s="4084">
        <v>21.405257022734499</v>
      </c>
      <c r="AA40" s="4084">
        <v>0</v>
      </c>
      <c r="AB40" s="4084">
        <v>709.84433279332279</v>
      </c>
      <c r="AC40" s="4084">
        <v>4.933314515850272</v>
      </c>
      <c r="AD40" s="4084">
        <v>4.3774147362318843</v>
      </c>
      <c r="AE40" s="4084">
        <v>102.99911630919954</v>
      </c>
      <c r="AF40" s="4084">
        <v>0</v>
      </c>
      <c r="AG40" s="4084">
        <v>0</v>
      </c>
      <c r="AH40" s="4084">
        <v>0</v>
      </c>
      <c r="AI40" s="4084">
        <v>0</v>
      </c>
      <c r="AJ40" s="4084">
        <v>0</v>
      </c>
      <c r="AK40" s="4084">
        <v>0</v>
      </c>
      <c r="AL40" s="4084">
        <v>0</v>
      </c>
      <c r="AM40" s="4084">
        <v>938.65762129487314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84">
        <v>0</v>
      </c>
      <c r="D41" s="4084">
        <v>0</v>
      </c>
      <c r="E41" s="4084">
        <v>0</v>
      </c>
      <c r="F41" s="4084">
        <v>0</v>
      </c>
      <c r="G41" s="4084">
        <v>0</v>
      </c>
      <c r="H41" s="4084">
        <v>0</v>
      </c>
      <c r="I41" s="4084">
        <v>0</v>
      </c>
      <c r="J41" s="4084">
        <v>2463.7687904511695</v>
      </c>
      <c r="K41" s="4084">
        <v>736.82532192591395</v>
      </c>
      <c r="L41" s="4084">
        <v>10.402391924801272</v>
      </c>
      <c r="M41" s="4084">
        <v>3.3360845761526225</v>
      </c>
      <c r="N41" s="4084">
        <v>695.97754612368828</v>
      </c>
      <c r="O41" s="4084">
        <v>9.6442341804451512</v>
      </c>
      <c r="P41" s="4084">
        <v>10.656516796502384</v>
      </c>
      <c r="Q41" s="4084">
        <v>6.8085483243243248</v>
      </c>
      <c r="R41" s="4084">
        <v>0</v>
      </c>
      <c r="S41" s="4084">
        <v>0</v>
      </c>
      <c r="T41" s="4084">
        <v>0</v>
      </c>
      <c r="U41" s="4084">
        <v>21.868638388691441</v>
      </c>
      <c r="V41" s="4084">
        <v>21.868638388691441</v>
      </c>
      <c r="W41" s="4084">
        <v>0</v>
      </c>
      <c r="X41" s="4084">
        <v>1705.0748301365638</v>
      </c>
      <c r="Y41" s="4084">
        <v>0</v>
      </c>
      <c r="Z41" s="4084">
        <v>0</v>
      </c>
      <c r="AA41" s="4084">
        <v>1702.9360705198708</v>
      </c>
      <c r="AB41" s="4084">
        <v>0</v>
      </c>
      <c r="AC41" s="4084">
        <v>0</v>
      </c>
      <c r="AD41" s="4084">
        <v>0</v>
      </c>
      <c r="AE41" s="4084">
        <v>2.1387596166931635</v>
      </c>
      <c r="AF41" s="4084">
        <v>0</v>
      </c>
      <c r="AG41" s="4084">
        <v>0.13694238080580248</v>
      </c>
      <c r="AH41" s="4084">
        <v>0</v>
      </c>
      <c r="AI41" s="4084">
        <v>0</v>
      </c>
      <c r="AJ41" s="4084">
        <v>0</v>
      </c>
      <c r="AK41" s="4084">
        <v>0</v>
      </c>
      <c r="AL41" s="4084">
        <v>0</v>
      </c>
      <c r="AM41" s="4084">
        <v>2463.9057328319755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84">
        <v>0</v>
      </c>
      <c r="D42" s="4084">
        <v>0</v>
      </c>
      <c r="E42" s="4084">
        <v>0</v>
      </c>
      <c r="F42" s="4084">
        <v>0</v>
      </c>
      <c r="G42" s="4084">
        <v>0</v>
      </c>
      <c r="H42" s="4084">
        <v>0</v>
      </c>
      <c r="I42" s="4084">
        <v>0</v>
      </c>
      <c r="J42" s="4084">
        <v>40782.443573725504</v>
      </c>
      <c r="K42" s="4084">
        <v>37114.819077090753</v>
      </c>
      <c r="L42" s="4084">
        <v>9648.8988760440407</v>
      </c>
      <c r="M42" s="4084">
        <v>0.70662678553259139</v>
      </c>
      <c r="N42" s="4084">
        <v>19645.065305082164</v>
      </c>
      <c r="O42" s="4084">
        <v>142.04827464960255</v>
      </c>
      <c r="P42" s="4084">
        <v>31.859536844197141</v>
      </c>
      <c r="Q42" s="4084">
        <v>2632.6470082073133</v>
      </c>
      <c r="R42" s="4084">
        <v>5012.8188980426075</v>
      </c>
      <c r="S42" s="4084">
        <v>0</v>
      </c>
      <c r="T42" s="4084">
        <v>0.77455143529411763</v>
      </c>
      <c r="U42" s="4084">
        <v>3663.7504747029498</v>
      </c>
      <c r="V42" s="4084">
        <v>1.6028901599353795</v>
      </c>
      <c r="W42" s="4084">
        <v>3662.1475845430145</v>
      </c>
      <c r="X42" s="4084">
        <v>3.8740219317965017</v>
      </c>
      <c r="Y42" s="4084">
        <v>0</v>
      </c>
      <c r="Z42" s="4084">
        <v>3.9328011128775837E-3</v>
      </c>
      <c r="AA42" s="4084">
        <v>0</v>
      </c>
      <c r="AB42" s="4084">
        <v>0</v>
      </c>
      <c r="AC42" s="4084">
        <v>0</v>
      </c>
      <c r="AD42" s="4084">
        <v>0</v>
      </c>
      <c r="AE42" s="4084">
        <v>3.870089130683624</v>
      </c>
      <c r="AF42" s="4084">
        <v>0</v>
      </c>
      <c r="AG42" s="4084">
        <v>1238.1804241903124</v>
      </c>
      <c r="AH42" s="4084">
        <v>0</v>
      </c>
      <c r="AI42" s="4084">
        <v>0</v>
      </c>
      <c r="AJ42" s="4084">
        <v>255.25893068600001</v>
      </c>
      <c r="AK42" s="4084">
        <v>0</v>
      </c>
      <c r="AL42" s="4084">
        <v>683.2336339200001</v>
      </c>
      <c r="AM42" s="4084">
        <v>42959.11656252182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84">
        <v>0</v>
      </c>
      <c r="D43" s="4084">
        <v>0</v>
      </c>
      <c r="E43" s="4084">
        <v>0</v>
      </c>
      <c r="F43" s="4084">
        <v>0</v>
      </c>
      <c r="G43" s="4084">
        <v>0</v>
      </c>
      <c r="H43" s="4084">
        <v>0</v>
      </c>
      <c r="I43" s="4084">
        <v>0</v>
      </c>
      <c r="J43" s="4084">
        <v>100.39758233197628</v>
      </c>
      <c r="K43" s="4084">
        <v>100.39116612066772</v>
      </c>
      <c r="L43" s="4084">
        <v>0</v>
      </c>
      <c r="M43" s="4084">
        <v>0</v>
      </c>
      <c r="N43" s="4084">
        <v>100.39116612066772</v>
      </c>
      <c r="O43" s="4084">
        <v>0</v>
      </c>
      <c r="P43" s="4084">
        <v>0</v>
      </c>
      <c r="Q43" s="4084">
        <v>0</v>
      </c>
      <c r="R43" s="4084">
        <v>0</v>
      </c>
      <c r="S43" s="4084">
        <v>0</v>
      </c>
      <c r="T43" s="4084">
        <v>0</v>
      </c>
      <c r="U43" s="4084">
        <v>6.4162113085621964E-3</v>
      </c>
      <c r="V43" s="4084">
        <v>6.4162113085621964E-3</v>
      </c>
      <c r="W43" s="4084">
        <v>0</v>
      </c>
      <c r="X43" s="4084">
        <v>0</v>
      </c>
      <c r="Y43" s="4084">
        <v>0</v>
      </c>
      <c r="Z43" s="4084">
        <v>0</v>
      </c>
      <c r="AA43" s="4084">
        <v>0</v>
      </c>
      <c r="AB43" s="4084">
        <v>0</v>
      </c>
      <c r="AC43" s="4084">
        <v>0</v>
      </c>
      <c r="AD43" s="4084">
        <v>0</v>
      </c>
      <c r="AE43" s="4084">
        <v>0</v>
      </c>
      <c r="AF43" s="4084">
        <v>0</v>
      </c>
      <c r="AG43" s="4084">
        <v>0</v>
      </c>
      <c r="AH43" s="4084">
        <v>0</v>
      </c>
      <c r="AI43" s="4084">
        <v>0</v>
      </c>
      <c r="AJ43" s="4084">
        <v>255.25893068600001</v>
      </c>
      <c r="AK43" s="4084">
        <v>0</v>
      </c>
      <c r="AL43" s="4084">
        <v>0</v>
      </c>
      <c r="AM43" s="4084">
        <v>355.65651301797629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84">
        <v>0</v>
      </c>
      <c r="D44" s="4084">
        <v>0</v>
      </c>
      <c r="E44" s="4084">
        <v>0</v>
      </c>
      <c r="F44" s="4084">
        <v>0</v>
      </c>
      <c r="G44" s="4084">
        <v>0</v>
      </c>
      <c r="H44" s="4084">
        <v>0</v>
      </c>
      <c r="I44" s="4084">
        <v>0</v>
      </c>
      <c r="J44" s="4084">
        <v>32473.050411636923</v>
      </c>
      <c r="K44" s="4084">
        <v>28810.408960884226</v>
      </c>
      <c r="L44" s="4084">
        <v>9640.5447240410213</v>
      </c>
      <c r="M44" s="4084">
        <v>0.49500459411764708</v>
      </c>
      <c r="N44" s="4084">
        <v>19163.687978374051</v>
      </c>
      <c r="O44" s="4084">
        <v>1.1351030263910973</v>
      </c>
      <c r="P44" s="4084">
        <v>0.43357912464228932</v>
      </c>
      <c r="Q44" s="4084">
        <v>4.1125717240063597</v>
      </c>
      <c r="R44" s="4084">
        <v>0</v>
      </c>
      <c r="S44" s="4084">
        <v>0</v>
      </c>
      <c r="T44" s="4084">
        <v>0</v>
      </c>
      <c r="U44" s="4084">
        <v>3662.5152766121582</v>
      </c>
      <c r="V44" s="4084">
        <v>0.36769206914378028</v>
      </c>
      <c r="W44" s="4084">
        <v>3662.1475845430145</v>
      </c>
      <c r="X44" s="4084">
        <v>0.12617414054054055</v>
      </c>
      <c r="Y44" s="4084">
        <v>0</v>
      </c>
      <c r="Z44" s="4084">
        <v>8.781052464228936E-4</v>
      </c>
      <c r="AA44" s="4084">
        <v>0</v>
      </c>
      <c r="AB44" s="4084">
        <v>0</v>
      </c>
      <c r="AC44" s="4084">
        <v>0</v>
      </c>
      <c r="AD44" s="4084">
        <v>0</v>
      </c>
      <c r="AE44" s="4084">
        <v>0.12529603529411765</v>
      </c>
      <c r="AF44" s="4084">
        <v>0</v>
      </c>
      <c r="AG44" s="4084">
        <v>1238.1804241903124</v>
      </c>
      <c r="AH44" s="4084">
        <v>0</v>
      </c>
      <c r="AI44" s="4084">
        <v>0</v>
      </c>
      <c r="AJ44" s="4084">
        <v>0</v>
      </c>
      <c r="AK44" s="4084">
        <v>0</v>
      </c>
      <c r="AL44" s="4084">
        <v>683.2336339200001</v>
      </c>
      <c r="AM44" s="4084">
        <v>34394.464469747232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84">
        <v>0</v>
      </c>
      <c r="D45" s="4084">
        <v>0</v>
      </c>
      <c r="E45" s="4084">
        <v>0</v>
      </c>
      <c r="F45" s="4084">
        <v>0</v>
      </c>
      <c r="G45" s="4084">
        <v>0</v>
      </c>
      <c r="H45" s="4084">
        <v>0</v>
      </c>
      <c r="I45" s="4084">
        <v>0</v>
      </c>
      <c r="J45" s="4084">
        <v>3193.8383686516436</v>
      </c>
      <c r="K45" s="4084">
        <v>3189.3382896421303</v>
      </c>
      <c r="L45" s="4084">
        <v>8.3153063791732915</v>
      </c>
      <c r="M45" s="4084">
        <v>0.21162219141494434</v>
      </c>
      <c r="N45" s="4084">
        <v>379.93779524546898</v>
      </c>
      <c r="O45" s="4084">
        <v>140.91317162321144</v>
      </c>
      <c r="P45" s="4084">
        <v>31.425957719554852</v>
      </c>
      <c r="Q45" s="4084">
        <v>2628.5344364833068</v>
      </c>
      <c r="R45" s="4084">
        <v>0</v>
      </c>
      <c r="S45" s="4084">
        <v>0</v>
      </c>
      <c r="T45" s="4084">
        <v>0</v>
      </c>
      <c r="U45" s="4084">
        <v>0.92604638836833608</v>
      </c>
      <c r="V45" s="4084">
        <v>0.92604638836833608</v>
      </c>
      <c r="W45" s="4084">
        <v>0</v>
      </c>
      <c r="X45" s="4084">
        <v>3.5740326211446738</v>
      </c>
      <c r="Y45" s="4084">
        <v>0</v>
      </c>
      <c r="Z45" s="4084">
        <v>3.0546958664546897E-3</v>
      </c>
      <c r="AA45" s="4084">
        <v>0</v>
      </c>
      <c r="AB45" s="4084">
        <v>0</v>
      </c>
      <c r="AC45" s="4084">
        <v>0</v>
      </c>
      <c r="AD45" s="4084">
        <v>0</v>
      </c>
      <c r="AE45" s="4084">
        <v>3.570977925278219</v>
      </c>
      <c r="AF45" s="4084">
        <v>0</v>
      </c>
      <c r="AG45" s="4084">
        <v>0</v>
      </c>
      <c r="AH45" s="4084">
        <v>0</v>
      </c>
      <c r="AI45" s="4084">
        <v>0</v>
      </c>
      <c r="AJ45" s="4084">
        <v>0</v>
      </c>
      <c r="AK45" s="4084">
        <v>0</v>
      </c>
      <c r="AL45" s="4084">
        <v>0</v>
      </c>
      <c r="AM45" s="4084">
        <v>3193.8383686516436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84">
        <v>0</v>
      </c>
      <c r="D46" s="4084">
        <v>0</v>
      </c>
      <c r="E46" s="4084">
        <v>0</v>
      </c>
      <c r="F46" s="4084">
        <v>0</v>
      </c>
      <c r="G46" s="4084">
        <v>0</v>
      </c>
      <c r="H46" s="4084">
        <v>0</v>
      </c>
      <c r="I46" s="4084">
        <v>0</v>
      </c>
      <c r="J46" s="4084">
        <v>5015.1572111049454</v>
      </c>
      <c r="K46" s="4084">
        <v>5014.6806604437197</v>
      </c>
      <c r="L46" s="4084">
        <v>3.8845623847376783E-2</v>
      </c>
      <c r="M46" s="4084">
        <v>0</v>
      </c>
      <c r="N46" s="4084">
        <v>1.0483653419713832</v>
      </c>
      <c r="O46" s="4084">
        <v>0</v>
      </c>
      <c r="P46" s="4084">
        <v>0</v>
      </c>
      <c r="Q46" s="4084">
        <v>0</v>
      </c>
      <c r="R46" s="4084">
        <v>5012.8188980426075</v>
      </c>
      <c r="S46" s="4084">
        <v>0</v>
      </c>
      <c r="T46" s="4084">
        <v>0.77455143529411763</v>
      </c>
      <c r="U46" s="4084">
        <v>0.30273549111470111</v>
      </c>
      <c r="V46" s="4084">
        <v>0.30273549111470111</v>
      </c>
      <c r="W46" s="4084">
        <v>0</v>
      </c>
      <c r="X46" s="4084">
        <v>0.17381517011128775</v>
      </c>
      <c r="Y46" s="4084">
        <v>0</v>
      </c>
      <c r="Z46" s="4084">
        <v>0</v>
      </c>
      <c r="AA46" s="4084">
        <v>0</v>
      </c>
      <c r="AB46" s="4084">
        <v>0</v>
      </c>
      <c r="AC46" s="4084">
        <v>0</v>
      </c>
      <c r="AD46" s="4084">
        <v>0</v>
      </c>
      <c r="AE46" s="4084">
        <v>0.17381517011128775</v>
      </c>
      <c r="AF46" s="4084">
        <v>0</v>
      </c>
      <c r="AG46" s="4084">
        <v>0</v>
      </c>
      <c r="AH46" s="4084">
        <v>0</v>
      </c>
      <c r="AI46" s="4084">
        <v>0</v>
      </c>
      <c r="AJ46" s="4084">
        <v>0</v>
      </c>
      <c r="AK46" s="4084">
        <v>0</v>
      </c>
      <c r="AL46" s="4084">
        <v>0</v>
      </c>
      <c r="AM46" s="4084">
        <v>5015.1572111049454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84">
        <v>431.78299999999996</v>
      </c>
      <c r="D47" s="4084">
        <v>431.78299999999996</v>
      </c>
      <c r="E47" s="4084">
        <v>411.03699999999998</v>
      </c>
      <c r="F47" s="4084">
        <v>20.745999999999999</v>
      </c>
      <c r="G47" s="4084">
        <v>0</v>
      </c>
      <c r="H47" s="4084">
        <v>0</v>
      </c>
      <c r="I47" s="4084">
        <v>0</v>
      </c>
      <c r="J47" s="4084">
        <v>3365.9600224950027</v>
      </c>
      <c r="K47" s="4084">
        <v>2657.6655826034985</v>
      </c>
      <c r="L47" s="4084">
        <v>11.036215144356122</v>
      </c>
      <c r="M47" s="4084">
        <v>1899.1329064255963</v>
      </c>
      <c r="N47" s="4084">
        <v>697.77358857472177</v>
      </c>
      <c r="O47" s="4084">
        <v>5.0632193739268683</v>
      </c>
      <c r="P47" s="4084">
        <v>3.9740250162162156</v>
      </c>
      <c r="Q47" s="4084">
        <v>40.685628068680458</v>
      </c>
      <c r="R47" s="4084">
        <v>0</v>
      </c>
      <c r="S47" s="4084">
        <v>0</v>
      </c>
      <c r="T47" s="4084">
        <v>0</v>
      </c>
      <c r="U47" s="4084">
        <v>696.67697116559032</v>
      </c>
      <c r="V47" s="4084">
        <v>676.22839267625204</v>
      </c>
      <c r="W47" s="4084">
        <v>20.448578489338235</v>
      </c>
      <c r="X47" s="4084">
        <v>11.617468725914151</v>
      </c>
      <c r="Y47" s="4084">
        <v>0</v>
      </c>
      <c r="Z47" s="4084">
        <v>7.9754125607313204</v>
      </c>
      <c r="AA47" s="4084">
        <v>0</v>
      </c>
      <c r="AB47" s="4084">
        <v>0</v>
      </c>
      <c r="AC47" s="4084">
        <v>0</v>
      </c>
      <c r="AD47" s="4084">
        <v>0</v>
      </c>
      <c r="AE47" s="4084">
        <v>3.6420561651828312</v>
      </c>
      <c r="AF47" s="4084">
        <v>0</v>
      </c>
      <c r="AG47" s="4084">
        <v>10900.709324543803</v>
      </c>
      <c r="AH47" s="4084">
        <v>0</v>
      </c>
      <c r="AI47" s="4084">
        <v>0</v>
      </c>
      <c r="AJ47" s="4084">
        <v>6079.101521999999</v>
      </c>
      <c r="AK47" s="4084">
        <v>2289.2793738448886</v>
      </c>
      <c r="AL47" s="4084">
        <v>392.82690815842682</v>
      </c>
      <c r="AM47" s="4084">
        <v>23459.660151042121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84">
        <v>0</v>
      </c>
      <c r="D48" s="4084">
        <v>0</v>
      </c>
      <c r="E48" s="4084">
        <v>0</v>
      </c>
      <c r="F48" s="4084">
        <v>0</v>
      </c>
      <c r="G48" s="4084">
        <v>0</v>
      </c>
      <c r="H48" s="4084">
        <v>0</v>
      </c>
      <c r="I48" s="4084">
        <v>0</v>
      </c>
      <c r="J48" s="4084">
        <v>1959.2664863243319</v>
      </c>
      <c r="K48" s="4084">
        <v>733.48482410906195</v>
      </c>
      <c r="L48" s="4084">
        <v>20.606100181240063</v>
      </c>
      <c r="M48" s="4084">
        <v>306.19333987647065</v>
      </c>
      <c r="N48" s="4084">
        <v>313.40356986057236</v>
      </c>
      <c r="O48" s="4084">
        <v>18.00440489046105</v>
      </c>
      <c r="P48" s="4084">
        <v>8.6289725372019088</v>
      </c>
      <c r="Q48" s="4084">
        <v>60.776357986645479</v>
      </c>
      <c r="R48" s="4084">
        <v>5.8414632585055646</v>
      </c>
      <c r="S48" s="4084">
        <v>0</v>
      </c>
      <c r="T48" s="4084">
        <v>3.0615517965023847E-2</v>
      </c>
      <c r="U48" s="4084">
        <v>1149.202789370559</v>
      </c>
      <c r="V48" s="4084">
        <v>1007.7164451828753</v>
      </c>
      <c r="W48" s="4084">
        <v>141.48634418768381</v>
      </c>
      <c r="X48" s="4084">
        <v>76.578872844711015</v>
      </c>
      <c r="Y48" s="4084">
        <v>0</v>
      </c>
      <c r="Z48" s="4084">
        <v>20.495570236883943</v>
      </c>
      <c r="AA48" s="4084">
        <v>0</v>
      </c>
      <c r="AB48" s="4084">
        <v>0</v>
      </c>
      <c r="AC48" s="4084">
        <v>0</v>
      </c>
      <c r="AD48" s="4084">
        <v>0</v>
      </c>
      <c r="AE48" s="4084">
        <v>56.083302607827079</v>
      </c>
      <c r="AF48" s="4084">
        <v>0</v>
      </c>
      <c r="AG48" s="4084">
        <v>3712.9007538620231</v>
      </c>
      <c r="AH48" s="4084">
        <v>0</v>
      </c>
      <c r="AI48" s="4084">
        <v>0</v>
      </c>
      <c r="AJ48" s="4084">
        <v>11731.966293489999</v>
      </c>
      <c r="AK48" s="4084">
        <v>332.14361385365083</v>
      </c>
      <c r="AL48" s="4084">
        <v>147.33104203402561</v>
      </c>
      <c r="AM48" s="4084">
        <v>17883.608189564031</v>
      </c>
      <c r="AN48" s="957" t="s">
        <v>2286</v>
      </c>
    </row>
    <row r="49" spans="1:40" ht="18" customHeight="1" thickBot="1">
      <c r="A49" s="956" t="s">
        <v>2285</v>
      </c>
      <c r="B49" s="955">
        <v>41</v>
      </c>
      <c r="C49" s="4084">
        <v>0</v>
      </c>
      <c r="D49" s="4084">
        <v>0</v>
      </c>
      <c r="E49" s="4084">
        <v>0</v>
      </c>
      <c r="F49" s="4084">
        <v>0</v>
      </c>
      <c r="G49" s="4084">
        <v>0</v>
      </c>
      <c r="H49" s="4084">
        <v>0</v>
      </c>
      <c r="I49" s="4084">
        <v>0</v>
      </c>
      <c r="J49" s="4084">
        <v>1428.7750959923528</v>
      </c>
      <c r="K49" s="4084">
        <v>1389.2301176678855</v>
      </c>
      <c r="L49" s="4088">
        <v>40.925549646899839</v>
      </c>
      <c r="M49" s="4088">
        <v>144.95054034069952</v>
      </c>
      <c r="N49" s="4088">
        <v>689.34579669061998</v>
      </c>
      <c r="O49" s="4088">
        <v>2.5887935127186017</v>
      </c>
      <c r="P49" s="4088">
        <v>0.46450160158982512</v>
      </c>
      <c r="Q49" s="4088">
        <v>5.3432220400635941</v>
      </c>
      <c r="R49" s="4088">
        <v>504.55445611828293</v>
      </c>
      <c r="S49" s="4088">
        <v>0</v>
      </c>
      <c r="T49" s="4088">
        <v>1.0572577170111288</v>
      </c>
      <c r="U49" s="4088">
        <v>22.655432128918793</v>
      </c>
      <c r="V49" s="4088">
        <v>22.472265150242322</v>
      </c>
      <c r="W49" s="4084">
        <v>0.18316697867647055</v>
      </c>
      <c r="X49" s="4084">
        <v>16.88954619554849</v>
      </c>
      <c r="Y49" s="4084">
        <v>0</v>
      </c>
      <c r="Z49" s="4084">
        <v>0.23583623895071543</v>
      </c>
      <c r="AA49" s="4084">
        <v>0</v>
      </c>
      <c r="AB49" s="4084">
        <v>0</v>
      </c>
      <c r="AC49" s="4084">
        <v>0</v>
      </c>
      <c r="AD49" s="4084">
        <v>0</v>
      </c>
      <c r="AE49" s="4084">
        <v>16.653709956597776</v>
      </c>
      <c r="AF49" s="4084">
        <v>0</v>
      </c>
      <c r="AG49" s="4084">
        <v>99.004495970784575</v>
      </c>
      <c r="AH49" s="4084">
        <v>0</v>
      </c>
      <c r="AI49" s="4084">
        <v>0</v>
      </c>
      <c r="AJ49" s="4084">
        <v>2783.8999958239997</v>
      </c>
      <c r="AK49" s="4084">
        <v>60.686704780011191</v>
      </c>
      <c r="AL49" s="4084">
        <v>1194.8860504102913</v>
      </c>
      <c r="AM49" s="4084">
        <v>5567.2523429774392</v>
      </c>
      <c r="AN49" s="954" t="s">
        <v>2284</v>
      </c>
    </row>
    <row r="50" spans="1:40" ht="18" customHeight="1">
      <c r="A50" s="953" t="s">
        <v>2711</v>
      </c>
      <c r="B50" s="953"/>
      <c r="C50" s="953"/>
      <c r="D50" s="953"/>
      <c r="E50" s="953"/>
      <c r="F50" s="953"/>
      <c r="G50" s="953"/>
      <c r="H50" s="953"/>
      <c r="I50" s="953"/>
      <c r="J50" s="953"/>
      <c r="K50" s="953"/>
      <c r="L50" s="952"/>
      <c r="M50" s="952"/>
      <c r="N50" s="952"/>
      <c r="O50" s="952"/>
      <c r="P50" s="952"/>
      <c r="Q50" s="952"/>
      <c r="R50" s="952"/>
      <c r="S50" s="952"/>
      <c r="T50" s="951"/>
      <c r="U50" s="950" t="s">
        <v>2712</v>
      </c>
      <c r="W50" s="950"/>
      <c r="X50" s="950"/>
      <c r="Y50" s="950"/>
      <c r="Z50" s="950"/>
      <c r="AA50" s="950"/>
      <c r="AB50" s="950"/>
      <c r="AC50" s="950"/>
      <c r="AD50" s="950"/>
      <c r="AE50" s="950"/>
      <c r="AF50" s="950"/>
      <c r="AG50" s="950"/>
      <c r="AH50" s="950"/>
      <c r="AI50" s="950"/>
      <c r="AJ50" s="950"/>
      <c r="AK50" s="950"/>
      <c r="AL50" s="950"/>
      <c r="AM50" s="950"/>
      <c r="AN50" s="949"/>
    </row>
    <row r="52" spans="1:40" s="948" customFormat="1">
      <c r="C52" s="947"/>
      <c r="D52" s="947"/>
      <c r="E52" s="947"/>
      <c r="F52" s="947"/>
      <c r="G52" s="947"/>
      <c r="H52" s="947"/>
      <c r="I52" s="947"/>
      <c r="J52" s="947"/>
      <c r="K52" s="947"/>
      <c r="L52" s="947"/>
      <c r="M52" s="947"/>
      <c r="N52" s="947"/>
      <c r="O52" s="947"/>
      <c r="P52" s="947"/>
      <c r="Q52" s="947"/>
      <c r="R52" s="947"/>
      <c r="S52" s="947"/>
      <c r="T52" s="947"/>
      <c r="U52" s="947"/>
      <c r="V52" s="947"/>
      <c r="W52" s="947"/>
      <c r="X52" s="947"/>
      <c r="Y52" s="947"/>
      <c r="Z52" s="947"/>
      <c r="AA52" s="947"/>
      <c r="AB52" s="947"/>
      <c r="AC52" s="947"/>
      <c r="AD52" s="947"/>
      <c r="AE52" s="947"/>
      <c r="AF52" s="947"/>
      <c r="AG52" s="947"/>
      <c r="AH52" s="947"/>
      <c r="AI52" s="947"/>
      <c r="AJ52" s="947"/>
      <c r="AK52" s="947"/>
      <c r="AL52" s="947"/>
      <c r="AM52" s="947"/>
      <c r="AN52" s="947"/>
    </row>
    <row r="53" spans="1:40" s="948" customFormat="1">
      <c r="C53" s="947"/>
      <c r="D53" s="947"/>
      <c r="E53" s="947"/>
      <c r="F53" s="947"/>
      <c r="G53" s="947"/>
      <c r="H53" s="947"/>
      <c r="I53" s="947"/>
      <c r="J53" s="947"/>
      <c r="K53" s="947"/>
      <c r="L53" s="947"/>
      <c r="M53" s="947"/>
      <c r="N53" s="947"/>
      <c r="O53" s="947"/>
      <c r="P53" s="947"/>
      <c r="Q53" s="947"/>
      <c r="R53" s="947"/>
      <c r="S53" s="947"/>
      <c r="T53" s="947"/>
      <c r="U53" s="947"/>
      <c r="V53" s="947"/>
      <c r="W53" s="947"/>
      <c r="X53" s="947"/>
      <c r="Y53" s="947"/>
      <c r="Z53" s="947"/>
      <c r="AA53" s="947"/>
      <c r="AB53" s="947"/>
      <c r="AC53" s="947"/>
      <c r="AD53" s="947"/>
      <c r="AE53" s="947"/>
      <c r="AF53" s="947"/>
      <c r="AG53" s="947"/>
      <c r="AH53" s="947"/>
      <c r="AI53" s="947"/>
      <c r="AJ53" s="947"/>
      <c r="AK53" s="947"/>
      <c r="AL53" s="947"/>
      <c r="AM53" s="947"/>
      <c r="AN53" s="947"/>
    </row>
    <row r="54" spans="1:40" s="948" customFormat="1">
      <c r="C54" s="947"/>
      <c r="D54" s="947"/>
      <c r="E54" s="947"/>
      <c r="F54" s="947"/>
      <c r="G54" s="947"/>
      <c r="H54" s="947"/>
      <c r="I54" s="947"/>
      <c r="J54" s="947"/>
      <c r="K54" s="947"/>
      <c r="L54" s="947"/>
      <c r="M54" s="947"/>
      <c r="N54" s="947"/>
      <c r="O54" s="947"/>
      <c r="P54" s="947"/>
      <c r="Q54" s="947"/>
      <c r="R54" s="947"/>
      <c r="S54" s="947"/>
      <c r="T54" s="947"/>
      <c r="U54" s="947"/>
      <c r="V54" s="947"/>
      <c r="W54" s="947"/>
      <c r="X54" s="947"/>
      <c r="Y54" s="947"/>
      <c r="Z54" s="947"/>
      <c r="AA54" s="947"/>
      <c r="AB54" s="947"/>
      <c r="AC54" s="947"/>
      <c r="AD54" s="947"/>
      <c r="AE54" s="947"/>
      <c r="AF54" s="947"/>
      <c r="AG54" s="947"/>
      <c r="AH54" s="947"/>
      <c r="AI54" s="947"/>
      <c r="AJ54" s="947"/>
      <c r="AK54" s="947"/>
      <c r="AL54" s="947"/>
      <c r="AM54" s="947"/>
      <c r="AN54" s="947"/>
    </row>
    <row r="55" spans="1:40" s="948" customFormat="1">
      <c r="C55" s="947"/>
      <c r="D55" s="947"/>
      <c r="E55" s="947"/>
      <c r="F55" s="947"/>
      <c r="G55" s="947"/>
      <c r="H55" s="947"/>
      <c r="I55" s="947"/>
      <c r="J55" s="947"/>
      <c r="K55" s="947"/>
      <c r="L55" s="947"/>
      <c r="M55" s="947"/>
      <c r="N55" s="947"/>
      <c r="O55" s="947"/>
      <c r="P55" s="947"/>
      <c r="Q55" s="947"/>
      <c r="R55" s="947"/>
      <c r="S55" s="947"/>
      <c r="T55" s="947"/>
      <c r="U55" s="947"/>
      <c r="V55" s="947"/>
      <c r="W55" s="947"/>
      <c r="X55" s="947"/>
      <c r="Y55" s="947"/>
      <c r="Z55" s="947"/>
      <c r="AA55" s="947"/>
      <c r="AB55" s="947"/>
      <c r="AC55" s="947"/>
      <c r="AD55" s="947"/>
      <c r="AE55" s="947"/>
      <c r="AF55" s="947"/>
      <c r="AG55" s="947"/>
      <c r="AH55" s="947"/>
      <c r="AI55" s="947"/>
      <c r="AJ55" s="947"/>
      <c r="AK55" s="947"/>
      <c r="AL55" s="947"/>
      <c r="AM55" s="947"/>
      <c r="AN55" s="947"/>
    </row>
  </sheetData>
  <mergeCells count="7">
    <mergeCell ref="AN3:AN8"/>
    <mergeCell ref="C8:AM8"/>
    <mergeCell ref="A1:AD1"/>
    <mergeCell ref="A3:B8"/>
    <mergeCell ref="J5:J6"/>
    <mergeCell ref="X6:X7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>
    <tabColor rgb="FFFF0000"/>
  </sheetPr>
  <dimension ref="A1:AN56"/>
  <sheetViews>
    <sheetView showGridLines="0" view="pageBreakPreview" zoomScaleNormal="75" zoomScaleSheetLayoutView="100" workbookViewId="0">
      <pane xSplit="2" ySplit="8" topLeftCell="S9" activePane="bottomRight" state="frozen"/>
      <selection pane="topRight"/>
      <selection pane="bottomLeft"/>
      <selection pane="bottomRight" sqref="A1:AD1"/>
    </sheetView>
  </sheetViews>
  <sheetFormatPr defaultColWidth="9" defaultRowHeight="13.5"/>
  <cols>
    <col min="1" max="1" width="17.625" style="948" customWidth="1"/>
    <col min="2" max="2" width="3.125" style="948" customWidth="1"/>
    <col min="3" max="39" width="10.625" style="947" customWidth="1"/>
    <col min="40" max="40" width="23.75" style="947" customWidth="1"/>
    <col min="41" max="16384" width="9" style="947"/>
  </cols>
  <sheetData>
    <row r="1" spans="1:40" s="1487" customFormat="1" ht="24.95" customHeight="1">
      <c r="A1" s="4893" t="s">
        <v>2743</v>
      </c>
      <c r="B1" s="4893"/>
      <c r="C1" s="4893"/>
      <c r="D1" s="4893"/>
      <c r="E1" s="4893"/>
      <c r="F1" s="4893"/>
      <c r="G1" s="4893"/>
      <c r="H1" s="4893"/>
      <c r="I1" s="4893"/>
      <c r="J1" s="4893"/>
      <c r="K1" s="4893"/>
      <c r="L1" s="4893"/>
      <c r="M1" s="4893"/>
      <c r="N1" s="4893"/>
      <c r="O1" s="4893"/>
      <c r="P1" s="4893"/>
      <c r="Q1" s="4893"/>
      <c r="R1" s="4893"/>
      <c r="S1" s="4893"/>
      <c r="T1" s="4893"/>
      <c r="U1" s="4893"/>
      <c r="V1" s="4893"/>
      <c r="W1" s="4893"/>
      <c r="X1" s="4893"/>
      <c r="Y1" s="4893"/>
      <c r="Z1" s="4893"/>
      <c r="AA1" s="4893"/>
      <c r="AB1" s="4893"/>
      <c r="AC1" s="4893"/>
      <c r="AD1" s="4893"/>
    </row>
    <row r="2" spans="1:40" ht="18" customHeight="1" thickBot="1">
      <c r="A2" s="1019" t="s">
        <v>361</v>
      </c>
      <c r="B2" s="1013"/>
      <c r="C2" s="1013"/>
      <c r="D2" s="1013"/>
      <c r="E2" s="1013"/>
      <c r="F2" s="1013"/>
      <c r="G2" s="1013"/>
      <c r="H2" s="1013"/>
      <c r="I2" s="1013"/>
      <c r="J2" s="1013"/>
      <c r="K2" s="1013"/>
      <c r="L2" s="1013"/>
      <c r="M2" s="1013"/>
      <c r="N2" s="1013"/>
      <c r="O2" s="1013"/>
      <c r="P2" s="1013"/>
      <c r="Q2" s="1013"/>
      <c r="R2" s="1013"/>
      <c r="S2" s="1013"/>
      <c r="T2" s="1013"/>
      <c r="U2" s="1013"/>
      <c r="AN2" s="1020" t="s">
        <v>2425</v>
      </c>
    </row>
    <row r="3" spans="1:40" s="987" customFormat="1" ht="18" customHeight="1">
      <c r="A3" s="4879" t="s">
        <v>2471</v>
      </c>
      <c r="B3" s="4880"/>
      <c r="C3" s="1004">
        <v>1</v>
      </c>
      <c r="D3" s="1004">
        <v>2</v>
      </c>
      <c r="E3" s="1004">
        <v>3</v>
      </c>
      <c r="F3" s="1004">
        <v>4</v>
      </c>
      <c r="G3" s="1004">
        <v>5</v>
      </c>
      <c r="H3" s="1004">
        <v>6</v>
      </c>
      <c r="I3" s="1004">
        <v>7</v>
      </c>
      <c r="J3" s="1004">
        <v>8</v>
      </c>
      <c r="K3" s="1004">
        <v>9</v>
      </c>
      <c r="L3" s="1004">
        <v>10</v>
      </c>
      <c r="M3" s="1004">
        <v>11</v>
      </c>
      <c r="N3" s="1004">
        <v>12</v>
      </c>
      <c r="O3" s="1004">
        <v>13</v>
      </c>
      <c r="P3" s="1004">
        <v>14</v>
      </c>
      <c r="Q3" s="1004">
        <v>15</v>
      </c>
      <c r="R3" s="1004">
        <v>16</v>
      </c>
      <c r="S3" s="1004">
        <v>17</v>
      </c>
      <c r="T3" s="1004">
        <v>18</v>
      </c>
      <c r="U3" s="1004">
        <v>19</v>
      </c>
      <c r="V3" s="1004">
        <v>20</v>
      </c>
      <c r="W3" s="1004">
        <v>21</v>
      </c>
      <c r="X3" s="1004">
        <v>22</v>
      </c>
      <c r="Y3" s="1004">
        <v>23</v>
      </c>
      <c r="Z3" s="1004">
        <v>24</v>
      </c>
      <c r="AA3" s="1004">
        <v>25</v>
      </c>
      <c r="AB3" s="1004">
        <v>26</v>
      </c>
      <c r="AC3" s="1004">
        <v>27</v>
      </c>
      <c r="AD3" s="1004">
        <v>28</v>
      </c>
      <c r="AE3" s="1004">
        <v>29</v>
      </c>
      <c r="AF3" s="1004">
        <v>30</v>
      </c>
      <c r="AG3" s="1004">
        <v>31</v>
      </c>
      <c r="AH3" s="1004">
        <v>32</v>
      </c>
      <c r="AI3" s="1004">
        <v>33</v>
      </c>
      <c r="AJ3" s="1004">
        <v>34</v>
      </c>
      <c r="AK3" s="1004">
        <v>35</v>
      </c>
      <c r="AL3" s="1004">
        <v>36</v>
      </c>
      <c r="AM3" s="1004">
        <v>37</v>
      </c>
      <c r="AN3" s="4872" t="s">
        <v>2471</v>
      </c>
    </row>
    <row r="4" spans="1:40" ht="18" customHeight="1">
      <c r="A4" s="4881"/>
      <c r="B4" s="4882"/>
      <c r="C4" s="996" t="s">
        <v>2411</v>
      </c>
      <c r="D4" s="999"/>
      <c r="E4" s="999"/>
      <c r="F4" s="1003"/>
      <c r="G4" s="999"/>
      <c r="H4" s="999"/>
      <c r="I4" s="1002"/>
      <c r="J4" s="1001" t="s">
        <v>2410</v>
      </c>
      <c r="K4" s="996" t="s">
        <v>2379</v>
      </c>
      <c r="L4" s="996"/>
      <c r="M4" s="996"/>
      <c r="N4" s="996"/>
      <c r="O4" s="996"/>
      <c r="P4" s="996"/>
      <c r="Q4" s="996"/>
      <c r="R4" s="996"/>
      <c r="S4" s="996"/>
      <c r="T4" s="1000"/>
      <c r="U4" s="999"/>
      <c r="V4" s="1000"/>
      <c r="W4" s="1000"/>
      <c r="X4" s="999"/>
      <c r="Y4" s="996"/>
      <c r="Z4" s="996"/>
      <c r="AA4" s="996"/>
      <c r="AB4" s="996"/>
      <c r="AC4" s="996"/>
      <c r="AD4" s="996"/>
      <c r="AE4" s="996"/>
      <c r="AF4" s="1010" t="s">
        <v>3231</v>
      </c>
      <c r="AG4" s="1010" t="s">
        <v>2409</v>
      </c>
      <c r="AH4" s="1010" t="s">
        <v>2408</v>
      </c>
      <c r="AI4" s="1010" t="s">
        <v>2407</v>
      </c>
      <c r="AJ4" s="1010" t="s">
        <v>2406</v>
      </c>
      <c r="AK4" s="1008" t="s">
        <v>2405</v>
      </c>
      <c r="AL4" s="1010" t="s">
        <v>2744</v>
      </c>
      <c r="AM4" s="996" t="s">
        <v>2403</v>
      </c>
      <c r="AN4" s="4873"/>
    </row>
    <row r="5" spans="1:40" ht="18" customHeight="1">
      <c r="A5" s="4881"/>
      <c r="B5" s="4882"/>
      <c r="C5" s="1414" t="s">
        <v>2378</v>
      </c>
      <c r="D5" s="991" t="s">
        <v>2402</v>
      </c>
      <c r="E5" s="995"/>
      <c r="F5" s="994"/>
      <c r="G5" s="991" t="s">
        <v>2401</v>
      </c>
      <c r="H5" s="995"/>
      <c r="I5" s="994"/>
      <c r="J5" s="4886" t="s">
        <v>3749</v>
      </c>
      <c r="K5" s="986" t="s">
        <v>14</v>
      </c>
      <c r="L5" s="993"/>
      <c r="M5" s="993"/>
      <c r="N5" s="993"/>
      <c r="O5" s="993"/>
      <c r="P5" s="993"/>
      <c r="Q5" s="993"/>
      <c r="R5" s="993"/>
      <c r="S5" s="993"/>
      <c r="T5" s="992"/>
      <c r="U5" s="986" t="s">
        <v>3736</v>
      </c>
      <c r="V5" s="990"/>
      <c r="W5" s="992"/>
      <c r="X5" s="991" t="s">
        <v>2399</v>
      </c>
      <c r="Y5" s="990"/>
      <c r="Z5" s="990"/>
      <c r="AA5" s="990"/>
      <c r="AB5" s="990"/>
      <c r="AC5" s="990"/>
      <c r="AD5" s="990"/>
      <c r="AE5" s="989"/>
      <c r="AF5" s="988" t="s">
        <v>2360</v>
      </c>
      <c r="AG5" s="4888" t="s">
        <v>2359</v>
      </c>
      <c r="AH5" s="988" t="s">
        <v>2358</v>
      </c>
      <c r="AI5" s="988" t="s">
        <v>2357</v>
      </c>
      <c r="AJ5" s="988" t="s">
        <v>2356</v>
      </c>
      <c r="AK5" s="988" t="s">
        <v>2355</v>
      </c>
      <c r="AL5" s="4895" t="s">
        <v>3808</v>
      </c>
      <c r="AM5" s="1416" t="s">
        <v>2353</v>
      </c>
      <c r="AN5" s="4873"/>
    </row>
    <row r="6" spans="1:40" ht="18" customHeight="1">
      <c r="A6" s="4881"/>
      <c r="B6" s="4882"/>
      <c r="C6" s="979"/>
      <c r="D6" s="1415" t="s">
        <v>2377</v>
      </c>
      <c r="E6" s="986" t="s">
        <v>1185</v>
      </c>
      <c r="F6" s="985" t="s">
        <v>1184</v>
      </c>
      <c r="G6" s="1415" t="s">
        <v>2374</v>
      </c>
      <c r="H6" s="985" t="s">
        <v>1154</v>
      </c>
      <c r="I6" s="985" t="s">
        <v>2398</v>
      </c>
      <c r="J6" s="4886"/>
      <c r="K6" s="3848" t="s">
        <v>2372</v>
      </c>
      <c r="L6" s="983" t="s">
        <v>2397</v>
      </c>
      <c r="M6" s="983" t="s">
        <v>2396</v>
      </c>
      <c r="N6" s="983" t="s">
        <v>2395</v>
      </c>
      <c r="O6" s="983" t="s">
        <v>2394</v>
      </c>
      <c r="P6" s="983" t="s">
        <v>2393</v>
      </c>
      <c r="Q6" s="983" t="s">
        <v>2392</v>
      </c>
      <c r="R6" s="983" t="s">
        <v>3764</v>
      </c>
      <c r="S6" s="983" t="s">
        <v>3764</v>
      </c>
      <c r="T6" s="983" t="s">
        <v>3779</v>
      </c>
      <c r="U6" s="3849" t="s">
        <v>2400</v>
      </c>
      <c r="V6" s="984" t="s">
        <v>2388</v>
      </c>
      <c r="W6" s="983" t="s">
        <v>2387</v>
      </c>
      <c r="X6" s="4886" t="s">
        <v>3754</v>
      </c>
      <c r="Y6" s="982" t="s">
        <v>2386</v>
      </c>
      <c r="Z6" s="982" t="s">
        <v>2385</v>
      </c>
      <c r="AA6" s="982" t="s">
        <v>2384</v>
      </c>
      <c r="AB6" s="982" t="s">
        <v>2383</v>
      </c>
      <c r="AC6" s="982" t="s">
        <v>2382</v>
      </c>
      <c r="AD6" s="982" t="s">
        <v>2381</v>
      </c>
      <c r="AE6" s="981" t="s">
        <v>2380</v>
      </c>
      <c r="AF6" s="988"/>
      <c r="AG6" s="4888"/>
      <c r="AH6" s="988"/>
      <c r="AI6" s="988"/>
      <c r="AJ6" s="988"/>
      <c r="AK6" s="988"/>
      <c r="AL6" s="4895"/>
      <c r="AM6" s="1416"/>
      <c r="AN6" s="4873"/>
    </row>
    <row r="7" spans="1:40" s="3861" customFormat="1" ht="27">
      <c r="A7" s="4881"/>
      <c r="B7" s="4882"/>
      <c r="C7" s="3851"/>
      <c r="D7" s="3852"/>
      <c r="E7" s="3852" t="s">
        <v>2376</v>
      </c>
      <c r="F7" s="3853" t="s">
        <v>3738</v>
      </c>
      <c r="G7" s="3852"/>
      <c r="H7" s="3853" t="s">
        <v>2373</v>
      </c>
      <c r="I7" s="3918" t="s">
        <v>3942</v>
      </c>
      <c r="J7" s="3854"/>
      <c r="K7" s="3854"/>
      <c r="L7" s="3854" t="s">
        <v>2371</v>
      </c>
      <c r="M7" s="3854" t="s">
        <v>2370</v>
      </c>
      <c r="N7" s="3854" t="s">
        <v>3227</v>
      </c>
      <c r="O7" s="3854" t="s">
        <v>2369</v>
      </c>
      <c r="P7" s="3854" t="s">
        <v>2368</v>
      </c>
      <c r="Q7" s="3854" t="s">
        <v>2367</v>
      </c>
      <c r="R7" s="3855" t="s">
        <v>2391</v>
      </c>
      <c r="S7" s="3855" t="s">
        <v>2390</v>
      </c>
      <c r="T7" s="3855" t="s">
        <v>2389</v>
      </c>
      <c r="U7" s="3856"/>
      <c r="V7" s="3857" t="s">
        <v>2366</v>
      </c>
      <c r="W7" s="3854" t="s">
        <v>2365</v>
      </c>
      <c r="X7" s="4887"/>
      <c r="Y7" s="3854" t="s">
        <v>2364</v>
      </c>
      <c r="Z7" s="3854" t="s">
        <v>2363</v>
      </c>
      <c r="AA7" s="3854" t="s">
        <v>2362</v>
      </c>
      <c r="AB7" s="3854" t="s">
        <v>2361</v>
      </c>
      <c r="AC7" s="3858" t="s">
        <v>3786</v>
      </c>
      <c r="AD7" s="3858" t="s">
        <v>3790</v>
      </c>
      <c r="AE7" s="3875" t="s">
        <v>3800</v>
      </c>
      <c r="AF7" s="3862"/>
      <c r="AG7" s="3862"/>
      <c r="AH7" s="3862"/>
      <c r="AI7" s="3862"/>
      <c r="AJ7" s="3862"/>
      <c r="AK7" s="3862"/>
      <c r="AL7" s="3862"/>
      <c r="AM7" s="3860"/>
      <c r="AN7" s="4873"/>
    </row>
    <row r="8" spans="1:40" ht="18" customHeight="1">
      <c r="A8" s="4883"/>
      <c r="B8" s="4884"/>
      <c r="C8" s="4875" t="s">
        <v>2417</v>
      </c>
      <c r="D8" s="4876"/>
      <c r="E8" s="4876"/>
      <c r="F8" s="4876"/>
      <c r="G8" s="4876"/>
      <c r="H8" s="4876"/>
      <c r="I8" s="4876"/>
      <c r="J8" s="4876"/>
      <c r="K8" s="4876"/>
      <c r="L8" s="4876"/>
      <c r="M8" s="4876"/>
      <c r="N8" s="4876"/>
      <c r="O8" s="4876"/>
      <c r="P8" s="4876"/>
      <c r="Q8" s="4876"/>
      <c r="R8" s="4876"/>
      <c r="S8" s="4876"/>
      <c r="T8" s="4876"/>
      <c r="U8" s="4876"/>
      <c r="V8" s="4876"/>
      <c r="W8" s="4876"/>
      <c r="X8" s="4876"/>
      <c r="Y8" s="4876"/>
      <c r="Z8" s="4876"/>
      <c r="AA8" s="4876"/>
      <c r="AB8" s="4876"/>
      <c r="AC8" s="4876"/>
      <c r="AD8" s="4876"/>
      <c r="AE8" s="4876"/>
      <c r="AF8" s="4876"/>
      <c r="AG8" s="4876"/>
      <c r="AH8" s="4876"/>
      <c r="AI8" s="4876"/>
      <c r="AJ8" s="4876"/>
      <c r="AK8" s="4876"/>
      <c r="AL8" s="4876"/>
      <c r="AM8" s="4877"/>
      <c r="AN8" s="4874"/>
    </row>
    <row r="9" spans="1:40" ht="18" customHeight="1">
      <c r="A9" s="968" t="s">
        <v>2351</v>
      </c>
      <c r="B9" s="980">
        <v>1</v>
      </c>
      <c r="C9" s="4091">
        <v>512.73199999999997</v>
      </c>
      <c r="D9" s="4091">
        <v>512.73199999999997</v>
      </c>
      <c r="E9" s="4091">
        <v>512.73199999999997</v>
      </c>
      <c r="F9" s="4091">
        <v>0</v>
      </c>
      <c r="G9" s="4091">
        <v>0</v>
      </c>
      <c r="H9" s="4091">
        <v>0</v>
      </c>
      <c r="I9" s="4091">
        <v>0</v>
      </c>
      <c r="J9" s="4091">
        <v>0</v>
      </c>
      <c r="K9" s="4091">
        <v>0</v>
      </c>
      <c r="L9" s="4091">
        <v>0</v>
      </c>
      <c r="M9" s="4091">
        <v>0</v>
      </c>
      <c r="N9" s="4091">
        <v>0</v>
      </c>
      <c r="O9" s="4091">
        <v>0</v>
      </c>
      <c r="P9" s="4091">
        <v>0</v>
      </c>
      <c r="Q9" s="4091">
        <v>0</v>
      </c>
      <c r="R9" s="4091">
        <v>0</v>
      </c>
      <c r="S9" s="4091">
        <v>0</v>
      </c>
      <c r="T9" s="4091">
        <v>0</v>
      </c>
      <c r="U9" s="4091">
        <v>0</v>
      </c>
      <c r="V9" s="4091">
        <v>0</v>
      </c>
      <c r="W9" s="4091">
        <v>0</v>
      </c>
      <c r="X9" s="4091">
        <v>0</v>
      </c>
      <c r="Y9" s="4091">
        <v>0</v>
      </c>
      <c r="Z9" s="4091">
        <v>0</v>
      </c>
      <c r="AA9" s="4091">
        <v>0</v>
      </c>
      <c r="AB9" s="4091">
        <v>0</v>
      </c>
      <c r="AC9" s="4091">
        <v>0</v>
      </c>
      <c r="AD9" s="4091">
        <v>0</v>
      </c>
      <c r="AE9" s="4091">
        <v>0</v>
      </c>
      <c r="AF9" s="4091">
        <v>259.02936269999998</v>
      </c>
      <c r="AG9" s="4091">
        <v>0</v>
      </c>
      <c r="AH9" s="4091">
        <v>1330.6245898311122</v>
      </c>
      <c r="AI9" s="4091">
        <v>31078.759600943995</v>
      </c>
      <c r="AJ9" s="4091">
        <v>0</v>
      </c>
      <c r="AK9" s="4091">
        <v>0</v>
      </c>
      <c r="AL9" s="4091">
        <v>17687.625750054485</v>
      </c>
      <c r="AM9" s="4091">
        <v>50868.771303529589</v>
      </c>
      <c r="AN9" s="974" t="s">
        <v>186</v>
      </c>
    </row>
    <row r="10" spans="1:40" ht="18" customHeight="1">
      <c r="A10" s="968" t="s">
        <v>2350</v>
      </c>
      <c r="B10" s="980">
        <v>2</v>
      </c>
      <c r="C10" s="4091">
        <v>86335.553291999997</v>
      </c>
      <c r="D10" s="4091">
        <v>4128.7242919999999</v>
      </c>
      <c r="E10" s="4091">
        <v>0</v>
      </c>
      <c r="F10" s="4091">
        <v>4128.7242919999999</v>
      </c>
      <c r="G10" s="4091">
        <v>82206.828999999998</v>
      </c>
      <c r="H10" s="4091">
        <v>24348.300999999999</v>
      </c>
      <c r="I10" s="4091">
        <v>57858.527999999998</v>
      </c>
      <c r="J10" s="4091">
        <v>209621.25619183801</v>
      </c>
      <c r="K10" s="4091">
        <v>114263.14328541765</v>
      </c>
      <c r="L10" s="4091">
        <v>20904.131647817649</v>
      </c>
      <c r="M10" s="4091">
        <v>2891.7779132809223</v>
      </c>
      <c r="N10" s="4091">
        <v>52665.506390085699</v>
      </c>
      <c r="O10" s="4091">
        <v>295.94938811907792</v>
      </c>
      <c r="P10" s="4091">
        <v>19.270748810015895</v>
      </c>
      <c r="Q10" s="4091">
        <v>13815.375014379013</v>
      </c>
      <c r="R10" s="4091">
        <v>23670.672136520192</v>
      </c>
      <c r="S10" s="4091">
        <v>0</v>
      </c>
      <c r="T10" s="4091">
        <v>0.46004640508744038</v>
      </c>
      <c r="U10" s="4091">
        <v>12801.735127401922</v>
      </c>
      <c r="V10" s="4091">
        <v>8489.7899771140546</v>
      </c>
      <c r="W10" s="4091">
        <v>4311.9451502878674</v>
      </c>
      <c r="X10" s="4091">
        <v>82556.377779018454</v>
      </c>
      <c r="Y10" s="4091">
        <v>66099.029886952456</v>
      </c>
      <c r="Z10" s="4091">
        <v>470.70416171875991</v>
      </c>
      <c r="AA10" s="4091">
        <v>4987.9893233084003</v>
      </c>
      <c r="AB10" s="4091">
        <v>3123.2547027337041</v>
      </c>
      <c r="AC10" s="4091">
        <v>20.026318573801174</v>
      </c>
      <c r="AD10" s="4091">
        <v>603.70742806045541</v>
      </c>
      <c r="AE10" s="4091">
        <v>7251.6659576708771</v>
      </c>
      <c r="AF10" s="4091">
        <v>53217.292461669997</v>
      </c>
      <c r="AG10" s="4091">
        <v>0</v>
      </c>
      <c r="AH10" s="4091">
        <v>0</v>
      </c>
      <c r="AI10" s="4091">
        <v>0</v>
      </c>
      <c r="AJ10" s="4091">
        <v>0</v>
      </c>
      <c r="AK10" s="4091">
        <v>0</v>
      </c>
      <c r="AL10" s="4091">
        <v>0</v>
      </c>
      <c r="AM10" s="4091">
        <v>349174.10194550804</v>
      </c>
      <c r="AN10" s="974" t="s">
        <v>187</v>
      </c>
    </row>
    <row r="11" spans="1:40" ht="18" customHeight="1">
      <c r="A11" s="959" t="s">
        <v>2349</v>
      </c>
      <c r="B11" s="980">
        <v>3</v>
      </c>
      <c r="C11" s="4091">
        <v>0</v>
      </c>
      <c r="D11" s="4091">
        <v>0</v>
      </c>
      <c r="E11" s="4091">
        <v>0</v>
      </c>
      <c r="F11" s="4091">
        <v>0</v>
      </c>
      <c r="G11" s="4091">
        <v>0</v>
      </c>
      <c r="H11" s="4091">
        <v>0</v>
      </c>
      <c r="I11" s="4091">
        <v>0</v>
      </c>
      <c r="J11" s="4091">
        <v>167481.06030263277</v>
      </c>
      <c r="K11" s="4091">
        <v>109220.44252648602</v>
      </c>
      <c r="L11" s="4091">
        <v>20887.951933551511</v>
      </c>
      <c r="M11" s="4091">
        <v>2886.8544937011129</v>
      </c>
      <c r="N11" s="4091">
        <v>52645.749166556765</v>
      </c>
      <c r="O11" s="4091">
        <v>295.94938811907792</v>
      </c>
      <c r="P11" s="4091">
        <v>19.270748810015895</v>
      </c>
      <c r="Q11" s="4091">
        <v>8813.9946592273445</v>
      </c>
      <c r="R11" s="4091">
        <v>23670.672136520192</v>
      </c>
      <c r="S11" s="4091">
        <v>0</v>
      </c>
      <c r="T11" s="4091">
        <v>0</v>
      </c>
      <c r="U11" s="4091">
        <v>3428.9428270999051</v>
      </c>
      <c r="V11" s="4091">
        <v>1234.6662550100161</v>
      </c>
      <c r="W11" s="4091">
        <v>2194.2765720898892</v>
      </c>
      <c r="X11" s="4091">
        <v>54831.67494904685</v>
      </c>
      <c r="Y11" s="4091">
        <v>38386.17083194817</v>
      </c>
      <c r="Z11" s="4091">
        <v>470.32304300413352</v>
      </c>
      <c r="AA11" s="4091">
        <v>4987.9893233084003</v>
      </c>
      <c r="AB11" s="4091">
        <v>3118.0063068044515</v>
      </c>
      <c r="AC11" s="4091">
        <v>20.026318573801174</v>
      </c>
      <c r="AD11" s="4091">
        <v>603.70742806045541</v>
      </c>
      <c r="AE11" s="4091">
        <v>7245.4516973474329</v>
      </c>
      <c r="AF11" s="4091">
        <v>0</v>
      </c>
      <c r="AG11" s="4091">
        <v>0</v>
      </c>
      <c r="AH11" s="4091">
        <v>0</v>
      </c>
      <c r="AI11" s="4091">
        <v>0</v>
      </c>
      <c r="AJ11" s="4091">
        <v>0</v>
      </c>
      <c r="AK11" s="4091">
        <v>0</v>
      </c>
      <c r="AL11" s="4091">
        <v>0</v>
      </c>
      <c r="AM11" s="4091">
        <v>167481.06030263277</v>
      </c>
      <c r="AN11" s="957" t="s">
        <v>2348</v>
      </c>
    </row>
    <row r="12" spans="1:40" ht="18" customHeight="1">
      <c r="A12" s="959" t="s">
        <v>2347</v>
      </c>
      <c r="B12" s="980">
        <v>4</v>
      </c>
      <c r="C12" s="4091">
        <v>0</v>
      </c>
      <c r="D12" s="4091">
        <v>0</v>
      </c>
      <c r="E12" s="4091">
        <v>0</v>
      </c>
      <c r="F12" s="4091">
        <v>0</v>
      </c>
      <c r="G12" s="4091">
        <v>0</v>
      </c>
      <c r="H12" s="4091">
        <v>0</v>
      </c>
      <c r="I12" s="4091">
        <v>0</v>
      </c>
      <c r="J12" s="4091">
        <v>42140.195889205264</v>
      </c>
      <c r="K12" s="4091">
        <v>5042.7007589316363</v>
      </c>
      <c r="L12" s="4091">
        <v>16.179714266136724</v>
      </c>
      <c r="M12" s="4091">
        <v>4.9234195798092202</v>
      </c>
      <c r="N12" s="4091">
        <v>19.757223528934816</v>
      </c>
      <c r="O12" s="4091">
        <v>0</v>
      </c>
      <c r="P12" s="4091">
        <v>0</v>
      </c>
      <c r="Q12" s="4091">
        <v>5001.3803551516685</v>
      </c>
      <c r="R12" s="4091">
        <v>0</v>
      </c>
      <c r="S12" s="4091">
        <v>0</v>
      </c>
      <c r="T12" s="4091">
        <v>0.46004640508744038</v>
      </c>
      <c r="U12" s="4091">
        <v>9372.7923003020151</v>
      </c>
      <c r="V12" s="4091">
        <v>7255.1237221040383</v>
      </c>
      <c r="W12" s="4091">
        <v>2117.6685781979777</v>
      </c>
      <c r="X12" s="4091">
        <v>27724.702829971611</v>
      </c>
      <c r="Y12" s="4091">
        <v>27712.85905500429</v>
      </c>
      <c r="Z12" s="4091">
        <v>0.38111871462639113</v>
      </c>
      <c r="AA12" s="4091">
        <v>0</v>
      </c>
      <c r="AB12" s="4091">
        <v>5.2483959292527826</v>
      </c>
      <c r="AC12" s="4091">
        <v>0</v>
      </c>
      <c r="AD12" s="4091">
        <v>0</v>
      </c>
      <c r="AE12" s="4091">
        <v>6.2142603234438329</v>
      </c>
      <c r="AF12" s="4091">
        <v>0</v>
      </c>
      <c r="AG12" s="4091">
        <v>0</v>
      </c>
      <c r="AH12" s="4091">
        <v>0</v>
      </c>
      <c r="AI12" s="4091">
        <v>0</v>
      </c>
      <c r="AJ12" s="4091">
        <v>0</v>
      </c>
      <c r="AK12" s="4091">
        <v>0</v>
      </c>
      <c r="AL12" s="4091">
        <v>0</v>
      </c>
      <c r="AM12" s="4091">
        <v>42140.195889205264</v>
      </c>
      <c r="AN12" s="957" t="s">
        <v>189</v>
      </c>
    </row>
    <row r="13" spans="1:40" ht="18" customHeight="1">
      <c r="A13" s="968" t="s">
        <v>2346</v>
      </c>
      <c r="B13" s="980">
        <v>5</v>
      </c>
      <c r="C13" s="4091">
        <v>0</v>
      </c>
      <c r="D13" s="4091">
        <v>0</v>
      </c>
      <c r="E13" s="4091">
        <v>0</v>
      </c>
      <c r="F13" s="4091">
        <v>0</v>
      </c>
      <c r="G13" s="4091">
        <v>0</v>
      </c>
      <c r="H13" s="4091">
        <v>0</v>
      </c>
      <c r="I13" s="4091">
        <v>0</v>
      </c>
      <c r="J13" s="4091">
        <v>-72374.87947446412</v>
      </c>
      <c r="K13" s="4091">
        <v>-58155.640946613508</v>
      </c>
      <c r="L13" s="4091">
        <v>-10910.690799716058</v>
      </c>
      <c r="M13" s="4091">
        <v>-581.62139845087438</v>
      </c>
      <c r="N13" s="4091">
        <v>-28027.617639420663</v>
      </c>
      <c r="O13" s="4091">
        <v>-33.251386265977743</v>
      </c>
      <c r="P13" s="4091">
        <v>0</v>
      </c>
      <c r="Q13" s="4091">
        <v>-2680.4217452909379</v>
      </c>
      <c r="R13" s="4091">
        <v>-15895.946061814944</v>
      </c>
      <c r="S13" s="4091">
        <v>0</v>
      </c>
      <c r="T13" s="4091">
        <v>-26.091915654054052</v>
      </c>
      <c r="U13" s="4091">
        <v>-572.53722430713765</v>
      </c>
      <c r="V13" s="4091">
        <v>-498.54145443489494</v>
      </c>
      <c r="W13" s="4091">
        <v>-73.995769872242647</v>
      </c>
      <c r="X13" s="4091">
        <v>-13646.701303543474</v>
      </c>
      <c r="Y13" s="4091">
        <v>-5807.9280874626393</v>
      </c>
      <c r="Z13" s="4091">
        <v>-156.86253056375199</v>
      </c>
      <c r="AA13" s="4091">
        <v>-3324.6445251602577</v>
      </c>
      <c r="AB13" s="4091">
        <v>-2416.3178035206674</v>
      </c>
      <c r="AC13" s="4091">
        <v>0</v>
      </c>
      <c r="AD13" s="4091">
        <v>0</v>
      </c>
      <c r="AE13" s="4091">
        <v>-1940.9483568361572</v>
      </c>
      <c r="AF13" s="4091">
        <v>0</v>
      </c>
      <c r="AG13" s="4091">
        <v>0</v>
      </c>
      <c r="AH13" s="4091">
        <v>0</v>
      </c>
      <c r="AI13" s="4091">
        <v>0</v>
      </c>
      <c r="AJ13" s="4091">
        <v>0</v>
      </c>
      <c r="AK13" s="4091">
        <v>0</v>
      </c>
      <c r="AL13" s="4091">
        <v>0</v>
      </c>
      <c r="AM13" s="4092">
        <v>-72374.87947446412</v>
      </c>
      <c r="AN13" s="974" t="s">
        <v>11</v>
      </c>
    </row>
    <row r="14" spans="1:40" ht="18" customHeight="1">
      <c r="A14" s="968" t="s">
        <v>2345</v>
      </c>
      <c r="B14" s="980">
        <v>6</v>
      </c>
      <c r="C14" s="4091">
        <v>0</v>
      </c>
      <c r="D14" s="4091">
        <v>0</v>
      </c>
      <c r="E14" s="4091">
        <v>0</v>
      </c>
      <c r="F14" s="4091">
        <v>0</v>
      </c>
      <c r="G14" s="4091">
        <v>0</v>
      </c>
      <c r="H14" s="4091">
        <v>0</v>
      </c>
      <c r="I14" s="4091">
        <v>0</v>
      </c>
      <c r="J14" s="4091">
        <v>-8252.6434493554843</v>
      </c>
      <c r="K14" s="4091">
        <v>-8252.6434493554843</v>
      </c>
      <c r="L14" s="4091">
        <v>0</v>
      </c>
      <c r="M14" s="4091">
        <v>0</v>
      </c>
      <c r="N14" s="4091">
        <v>-967.1161406885534</v>
      </c>
      <c r="O14" s="4091">
        <v>-4.001644773767886</v>
      </c>
      <c r="P14" s="4091">
        <v>0</v>
      </c>
      <c r="Q14" s="4091">
        <v>-5248.9521785589823</v>
      </c>
      <c r="R14" s="4091">
        <v>-2032.5734853341812</v>
      </c>
      <c r="S14" s="4091">
        <v>0</v>
      </c>
      <c r="T14" s="4091">
        <v>0</v>
      </c>
      <c r="U14" s="4091">
        <v>0</v>
      </c>
      <c r="V14" s="4091">
        <v>0</v>
      </c>
      <c r="W14" s="4091">
        <v>0</v>
      </c>
      <c r="X14" s="4091">
        <v>0</v>
      </c>
      <c r="Y14" s="4091">
        <v>0</v>
      </c>
      <c r="Z14" s="4091">
        <v>0</v>
      </c>
      <c r="AA14" s="4091">
        <v>0</v>
      </c>
      <c r="AB14" s="4091">
        <v>0</v>
      </c>
      <c r="AC14" s="4091">
        <v>0</v>
      </c>
      <c r="AD14" s="4091">
        <v>0</v>
      </c>
      <c r="AE14" s="4091">
        <v>0</v>
      </c>
      <c r="AF14" s="4091">
        <v>0</v>
      </c>
      <c r="AG14" s="4091">
        <v>0</v>
      </c>
      <c r="AH14" s="4091">
        <v>0</v>
      </c>
      <c r="AI14" s="4091">
        <v>0</v>
      </c>
      <c r="AJ14" s="4091">
        <v>0</v>
      </c>
      <c r="AK14" s="4091">
        <v>0</v>
      </c>
      <c r="AL14" s="4091">
        <v>0</v>
      </c>
      <c r="AM14" s="4092">
        <v>-8252.6434493554843</v>
      </c>
      <c r="AN14" s="974" t="s">
        <v>190</v>
      </c>
    </row>
    <row r="15" spans="1:40" ht="18" customHeight="1">
      <c r="A15" s="968" t="s">
        <v>2344</v>
      </c>
      <c r="B15" s="980">
        <v>7</v>
      </c>
      <c r="C15" s="4091">
        <v>-21.5</v>
      </c>
      <c r="D15" s="4091">
        <v>-21.5</v>
      </c>
      <c r="E15" s="4091">
        <v>-55.814</v>
      </c>
      <c r="F15" s="4091">
        <v>34.314</v>
      </c>
      <c r="G15" s="4091">
        <v>0</v>
      </c>
      <c r="H15" s="4091">
        <v>0</v>
      </c>
      <c r="I15" s="4091">
        <v>0</v>
      </c>
      <c r="J15" s="4091">
        <v>1044.1233672987823</v>
      </c>
      <c r="K15" s="4091">
        <v>527.3677877651827</v>
      </c>
      <c r="L15" s="4091">
        <v>129.69668292670895</v>
      </c>
      <c r="M15" s="4091">
        <v>-33.546344228298892</v>
      </c>
      <c r="N15" s="4091">
        <v>97.008827876470605</v>
      </c>
      <c r="O15" s="4091">
        <v>21.784352365977753</v>
      </c>
      <c r="P15" s="4091">
        <v>-0.65345478521462663</v>
      </c>
      <c r="Q15" s="4091">
        <v>298.11975543529411</v>
      </c>
      <c r="R15" s="4091">
        <v>12.482432124642287</v>
      </c>
      <c r="S15" s="4091">
        <v>0</v>
      </c>
      <c r="T15" s="4091">
        <v>2.4755360496025438</v>
      </c>
      <c r="U15" s="4091">
        <v>113.45148583224717</v>
      </c>
      <c r="V15" s="4091">
        <v>56.871711902100117</v>
      </c>
      <c r="W15" s="4091">
        <v>56.579773930147056</v>
      </c>
      <c r="X15" s="4091">
        <v>403.30409370135237</v>
      </c>
      <c r="Y15" s="4091">
        <v>429.10619520095406</v>
      </c>
      <c r="Z15" s="4091">
        <v>0.89675757615262341</v>
      </c>
      <c r="AA15" s="4091">
        <v>19.841642021324716</v>
      </c>
      <c r="AB15" s="4091">
        <v>-20.927063032591377</v>
      </c>
      <c r="AC15" s="4091">
        <v>0.57075099329532875</v>
      </c>
      <c r="AD15" s="4091">
        <v>-3.1312627511387152</v>
      </c>
      <c r="AE15" s="4091">
        <v>-23.052926306644252</v>
      </c>
      <c r="AF15" s="4091">
        <v>480.05714986368281</v>
      </c>
      <c r="AG15" s="4091">
        <v>0</v>
      </c>
      <c r="AH15" s="4091">
        <v>0</v>
      </c>
      <c r="AI15" s="4091">
        <v>0</v>
      </c>
      <c r="AJ15" s="4091">
        <v>0</v>
      </c>
      <c r="AK15" s="4091">
        <v>0</v>
      </c>
      <c r="AL15" s="4091">
        <v>0</v>
      </c>
      <c r="AM15" s="4092">
        <v>1502.6805171624651</v>
      </c>
      <c r="AN15" s="974" t="s">
        <v>191</v>
      </c>
    </row>
    <row r="16" spans="1:40" ht="18" customHeight="1">
      <c r="A16" s="959" t="s">
        <v>2343</v>
      </c>
      <c r="B16" s="980">
        <v>8</v>
      </c>
      <c r="C16" s="4091">
        <v>1234.6589999999999</v>
      </c>
      <c r="D16" s="4091">
        <v>1234.6589999999999</v>
      </c>
      <c r="E16" s="4091">
        <v>1187.703</v>
      </c>
      <c r="F16" s="4091">
        <v>46.955999999999996</v>
      </c>
      <c r="G16" s="4091">
        <v>0</v>
      </c>
      <c r="H16" s="4091">
        <v>0</v>
      </c>
      <c r="I16" s="4091">
        <v>0</v>
      </c>
      <c r="J16" s="4091">
        <v>8513.6444462036852</v>
      </c>
      <c r="K16" s="4091">
        <v>5617.0027673904606</v>
      </c>
      <c r="L16" s="4091">
        <v>891.3868984653418</v>
      </c>
      <c r="M16" s="4091">
        <v>318.17871286200318</v>
      </c>
      <c r="N16" s="4091">
        <v>1600.5921388359302</v>
      </c>
      <c r="O16" s="4091">
        <v>63.465598466295717</v>
      </c>
      <c r="P16" s="4091">
        <v>2.8770426903020669</v>
      </c>
      <c r="Q16" s="4091">
        <v>1814.3822589195547</v>
      </c>
      <c r="R16" s="4091">
        <v>922.45649233068355</v>
      </c>
      <c r="S16" s="4091">
        <v>0</v>
      </c>
      <c r="T16" s="4091">
        <v>3.6636248203497614</v>
      </c>
      <c r="U16" s="4091">
        <v>492.12204241477917</v>
      </c>
      <c r="V16" s="4091">
        <v>310.74936461680124</v>
      </c>
      <c r="W16" s="4091">
        <v>181.37267779797793</v>
      </c>
      <c r="X16" s="4091">
        <v>2404.5196363984442</v>
      </c>
      <c r="Y16" s="4091">
        <v>1850.3968788596187</v>
      </c>
      <c r="Z16" s="4091">
        <v>28.62890854483307</v>
      </c>
      <c r="AA16" s="4091">
        <v>134.87955269838449</v>
      </c>
      <c r="AB16" s="4091">
        <v>324.99784430683621</v>
      </c>
      <c r="AC16" s="4091">
        <v>1.7978885521517172</v>
      </c>
      <c r="AD16" s="4091">
        <v>8.6791264703933741</v>
      </c>
      <c r="AE16" s="4091">
        <v>55.139436966226668</v>
      </c>
      <c r="AF16" s="4091">
        <v>5672.238689222967</v>
      </c>
      <c r="AG16" s="4091">
        <v>0</v>
      </c>
      <c r="AH16" s="4091">
        <v>0</v>
      </c>
      <c r="AI16" s="4091">
        <v>0</v>
      </c>
      <c r="AJ16" s="4091">
        <v>0</v>
      </c>
      <c r="AK16" s="4091">
        <v>0</v>
      </c>
      <c r="AL16" s="4091">
        <v>0</v>
      </c>
      <c r="AM16" s="4092">
        <v>15420.542135426651</v>
      </c>
      <c r="AN16" s="957" t="s">
        <v>192</v>
      </c>
    </row>
    <row r="17" spans="1:40" ht="18" customHeight="1">
      <c r="A17" s="959" t="s">
        <v>2342</v>
      </c>
      <c r="B17" s="980">
        <v>9</v>
      </c>
      <c r="C17" s="4091">
        <v>-1256.1589999999999</v>
      </c>
      <c r="D17" s="4091">
        <v>-1256.1589999999999</v>
      </c>
      <c r="E17" s="4091">
        <v>-1243.5169999999998</v>
      </c>
      <c r="F17" s="4091">
        <v>-12.641999999999999</v>
      </c>
      <c r="G17" s="4091">
        <v>0</v>
      </c>
      <c r="H17" s="4091">
        <v>0</v>
      </c>
      <c r="I17" s="4091">
        <v>0</v>
      </c>
      <c r="J17" s="4091">
        <v>-7469.5210789049015</v>
      </c>
      <c r="K17" s="4091">
        <v>-5089.634979625278</v>
      </c>
      <c r="L17" s="4091">
        <v>-761.69021553863286</v>
      </c>
      <c r="M17" s="4091">
        <v>-351.72505709030207</v>
      </c>
      <c r="N17" s="4091">
        <v>-1503.5833109594596</v>
      </c>
      <c r="O17" s="4091">
        <v>-41.681246100317964</v>
      </c>
      <c r="P17" s="4091">
        <v>-3.5304974755166936</v>
      </c>
      <c r="Q17" s="4091">
        <v>-1516.2625034842606</v>
      </c>
      <c r="R17" s="4091">
        <v>-909.97406020604126</v>
      </c>
      <c r="S17" s="4091">
        <v>0</v>
      </c>
      <c r="T17" s="4091">
        <v>-1.1880887707472176</v>
      </c>
      <c r="U17" s="4091">
        <v>-378.67055658253201</v>
      </c>
      <c r="V17" s="4091">
        <v>-253.87765271470113</v>
      </c>
      <c r="W17" s="4091">
        <v>-124.79290386783087</v>
      </c>
      <c r="X17" s="4091">
        <v>-2001.2155426970917</v>
      </c>
      <c r="Y17" s="4091">
        <v>-1421.2906836586646</v>
      </c>
      <c r="Z17" s="4091">
        <v>-27.732150968680447</v>
      </c>
      <c r="AA17" s="4091">
        <v>-115.03791067705977</v>
      </c>
      <c r="AB17" s="4091">
        <v>-345.92490733942759</v>
      </c>
      <c r="AC17" s="4091">
        <v>-1.2271375588563884</v>
      </c>
      <c r="AD17" s="4091">
        <v>-11.810389221532089</v>
      </c>
      <c r="AE17" s="4091">
        <v>-78.192363272870921</v>
      </c>
      <c r="AF17" s="4091">
        <v>-5192.1815393592842</v>
      </c>
      <c r="AG17" s="4091">
        <v>0</v>
      </c>
      <c r="AH17" s="4091">
        <v>0</v>
      </c>
      <c r="AI17" s="4091">
        <v>0</v>
      </c>
      <c r="AJ17" s="4091">
        <v>0</v>
      </c>
      <c r="AK17" s="4091">
        <v>0</v>
      </c>
      <c r="AL17" s="4091">
        <v>0</v>
      </c>
      <c r="AM17" s="4092">
        <v>-13917.861618264185</v>
      </c>
      <c r="AN17" s="957" t="s">
        <v>193</v>
      </c>
    </row>
    <row r="18" spans="1:40" ht="18" customHeight="1">
      <c r="A18" s="973" t="s">
        <v>2341</v>
      </c>
      <c r="B18" s="980">
        <v>10</v>
      </c>
      <c r="C18" s="4093">
        <v>-4680.1115096839903</v>
      </c>
      <c r="D18" s="4093">
        <v>-193.65794370000111</v>
      </c>
      <c r="E18" s="4093">
        <v>19.783272299999965</v>
      </c>
      <c r="F18" s="4093">
        <v>-213.44121600000108</v>
      </c>
      <c r="G18" s="4093">
        <v>-4486.4535659839894</v>
      </c>
      <c r="H18" s="4093">
        <v>18.049511999997776</v>
      </c>
      <c r="I18" s="4093">
        <v>-4504.5030779839872</v>
      </c>
      <c r="J18" s="4093">
        <v>-12723.440556050788</v>
      </c>
      <c r="K18" s="4093">
        <v>-2593.2420419339228</v>
      </c>
      <c r="L18" s="4093">
        <v>151.53102083339036</v>
      </c>
      <c r="M18" s="4093">
        <v>111.39798474944291</v>
      </c>
      <c r="N18" s="4093">
        <v>193.98529559771123</v>
      </c>
      <c r="O18" s="4093">
        <v>-41.18812204260729</v>
      </c>
      <c r="P18" s="4093">
        <v>47.634719170429264</v>
      </c>
      <c r="Q18" s="4093">
        <v>-2708.6468206683612</v>
      </c>
      <c r="R18" s="4093">
        <v>-374.75715768903137</v>
      </c>
      <c r="S18" s="4093">
        <v>0</v>
      </c>
      <c r="T18" s="4093">
        <v>26.801038115103339</v>
      </c>
      <c r="U18" s="4093">
        <v>42.983635348433381</v>
      </c>
      <c r="V18" s="4093">
        <v>-502.72418087528149</v>
      </c>
      <c r="W18" s="4093">
        <v>545.70781622371487</v>
      </c>
      <c r="X18" s="4093">
        <v>-10173.182149465298</v>
      </c>
      <c r="Y18" s="4093">
        <v>-6956.8925960193883</v>
      </c>
      <c r="Z18" s="4093">
        <v>-99.619973633704177</v>
      </c>
      <c r="AA18" s="4093">
        <v>0.90273715121111309</v>
      </c>
      <c r="AB18" s="4093">
        <v>37.241489881557754</v>
      </c>
      <c r="AC18" s="4093">
        <v>3.8985155370596658E-7</v>
      </c>
      <c r="AD18" s="4093">
        <v>-369.90318240082809</v>
      </c>
      <c r="AE18" s="4093">
        <v>-2784.9106248339967</v>
      </c>
      <c r="AF18" s="4093">
        <v>-422.59561035886145</v>
      </c>
      <c r="AG18" s="4093">
        <v>0</v>
      </c>
      <c r="AH18" s="4093">
        <v>0</v>
      </c>
      <c r="AI18" s="4093">
        <v>0</v>
      </c>
      <c r="AJ18" s="4093">
        <v>0</v>
      </c>
      <c r="AK18" s="4093">
        <v>0</v>
      </c>
      <c r="AL18" s="4093">
        <v>0</v>
      </c>
      <c r="AM18" s="4094">
        <v>-17826.147676093638</v>
      </c>
      <c r="AN18" s="974" t="s">
        <v>2340</v>
      </c>
    </row>
    <row r="19" spans="1:40" ht="18" customHeight="1">
      <c r="A19" s="968" t="s">
        <v>2339</v>
      </c>
      <c r="B19" s="1008">
        <v>11</v>
      </c>
      <c r="C19" s="4091">
        <v>82146.673782316007</v>
      </c>
      <c r="D19" s="4091">
        <v>4426.2983482999989</v>
      </c>
      <c r="E19" s="4091">
        <v>476.70127229999991</v>
      </c>
      <c r="F19" s="4091">
        <v>3949.5970759999991</v>
      </c>
      <c r="G19" s="4091">
        <v>77720.375434016009</v>
      </c>
      <c r="H19" s="4091">
        <v>24366.350511999997</v>
      </c>
      <c r="I19" s="4091">
        <v>53354.024922016011</v>
      </c>
      <c r="J19" s="4091">
        <v>117314.41607926642</v>
      </c>
      <c r="K19" s="4091">
        <v>45788.984635279921</v>
      </c>
      <c r="L19" s="4091">
        <v>10274.668551861691</v>
      </c>
      <c r="M19" s="4091">
        <v>2388.0081553511918</v>
      </c>
      <c r="N19" s="4091">
        <v>23961.766733450662</v>
      </c>
      <c r="O19" s="4091">
        <v>239.29258740270274</v>
      </c>
      <c r="P19" s="4091">
        <v>66.252013195230532</v>
      </c>
      <c r="Q19" s="4091">
        <v>3475.4740252960255</v>
      </c>
      <c r="R19" s="4091">
        <v>5379.8778638066779</v>
      </c>
      <c r="S19" s="4091">
        <v>0</v>
      </c>
      <c r="T19" s="4091">
        <v>3.6447049157392688</v>
      </c>
      <c r="U19" s="4091">
        <v>12385.633024275465</v>
      </c>
      <c r="V19" s="4091">
        <v>7545.3960537059784</v>
      </c>
      <c r="W19" s="4091">
        <v>4840.2369705694864</v>
      </c>
      <c r="X19" s="4091">
        <v>59139.798419711035</v>
      </c>
      <c r="Y19" s="4091">
        <v>53763.315398671381</v>
      </c>
      <c r="Z19" s="4091">
        <v>215.11841509745634</v>
      </c>
      <c r="AA19" s="4091">
        <v>1684.0891773206786</v>
      </c>
      <c r="AB19" s="4091">
        <v>723.25132606200305</v>
      </c>
      <c r="AC19" s="4091">
        <v>20.597069956948054</v>
      </c>
      <c r="AD19" s="4091">
        <v>230.67298290848859</v>
      </c>
      <c r="AE19" s="4091">
        <v>2502.7540496940783</v>
      </c>
      <c r="AF19" s="4091">
        <v>53533.78336387482</v>
      </c>
      <c r="AG19" s="4091">
        <v>0</v>
      </c>
      <c r="AH19" s="4091">
        <v>1330.6245898311122</v>
      </c>
      <c r="AI19" s="4091">
        <v>31078.759600943995</v>
      </c>
      <c r="AJ19" s="4091">
        <v>0</v>
      </c>
      <c r="AK19" s="4091">
        <v>0</v>
      </c>
      <c r="AL19" s="4091">
        <v>17687.625750054489</v>
      </c>
      <c r="AM19" s="4092">
        <v>303091.88316628686</v>
      </c>
      <c r="AN19" s="1007" t="s">
        <v>2338</v>
      </c>
    </row>
    <row r="20" spans="1:40" ht="18" customHeight="1">
      <c r="A20" s="968" t="s">
        <v>2337</v>
      </c>
      <c r="B20" s="980">
        <v>12</v>
      </c>
      <c r="C20" s="4091">
        <v>-50089.3199207</v>
      </c>
      <c r="D20" s="4091">
        <v>-576.20230470000001</v>
      </c>
      <c r="E20" s="4091">
        <v>-189.29653929999998</v>
      </c>
      <c r="F20" s="4091">
        <v>-386.90576540000001</v>
      </c>
      <c r="G20" s="4091">
        <v>-49513.117616000003</v>
      </c>
      <c r="H20" s="4091">
        <v>0</v>
      </c>
      <c r="I20" s="4091">
        <v>-49513.117616000003</v>
      </c>
      <c r="J20" s="4091">
        <v>-1189.237532928076</v>
      </c>
      <c r="K20" s="4091">
        <v>-942.32108115087442</v>
      </c>
      <c r="L20" s="4091">
        <v>-2.7862454372019077E-2</v>
      </c>
      <c r="M20" s="4091">
        <v>-149.43620599793326</v>
      </c>
      <c r="N20" s="4091">
        <v>-139.72955301462639</v>
      </c>
      <c r="O20" s="4091">
        <v>-2.9844692527821941E-2</v>
      </c>
      <c r="P20" s="4091">
        <v>0</v>
      </c>
      <c r="Q20" s="4091">
        <v>-653.09761499141496</v>
      </c>
      <c r="R20" s="4091">
        <v>0</v>
      </c>
      <c r="S20" s="4091">
        <v>0</v>
      </c>
      <c r="T20" s="4091">
        <v>0</v>
      </c>
      <c r="U20" s="4091">
        <v>-197.63884718119712</v>
      </c>
      <c r="V20" s="4091">
        <v>-188.33623645105007</v>
      </c>
      <c r="W20" s="4091">
        <v>-9.3026107301470571</v>
      </c>
      <c r="X20" s="4091">
        <v>-49.277604596004529</v>
      </c>
      <c r="Y20" s="4091">
        <v>0</v>
      </c>
      <c r="Z20" s="4091">
        <v>0</v>
      </c>
      <c r="AA20" s="4091">
        <v>0</v>
      </c>
      <c r="AB20" s="4091">
        <v>0</v>
      </c>
      <c r="AC20" s="4091">
        <v>0</v>
      </c>
      <c r="AD20" s="4091">
        <v>0</v>
      </c>
      <c r="AE20" s="4091">
        <v>-49.277604596004529</v>
      </c>
      <c r="AF20" s="4091">
        <v>-50624.924522433073</v>
      </c>
      <c r="AG20" s="4091">
        <v>23942.954871823029</v>
      </c>
      <c r="AH20" s="4091">
        <v>-1330.6245898311122</v>
      </c>
      <c r="AI20" s="4091">
        <v>-31078.759600943995</v>
      </c>
      <c r="AJ20" s="4091">
        <v>44762.891444435991</v>
      </c>
      <c r="AK20" s="4091">
        <v>2646.4614171000003</v>
      </c>
      <c r="AL20" s="4091">
        <v>-8777.9253894927569</v>
      </c>
      <c r="AM20" s="4092">
        <v>-71738.483822969996</v>
      </c>
      <c r="AN20" s="974" t="s">
        <v>195</v>
      </c>
    </row>
    <row r="21" spans="1:40" ht="18" customHeight="1">
      <c r="A21" s="959" t="s">
        <v>2336</v>
      </c>
      <c r="B21" s="980">
        <v>13</v>
      </c>
      <c r="C21" s="4091">
        <v>-50089.3199207</v>
      </c>
      <c r="D21" s="4091">
        <v>-576.20230470000001</v>
      </c>
      <c r="E21" s="4091">
        <v>-189.29653929999998</v>
      </c>
      <c r="F21" s="4091">
        <v>-386.90576540000001</v>
      </c>
      <c r="G21" s="4091">
        <v>-49513.117616000003</v>
      </c>
      <c r="H21" s="4091">
        <v>0</v>
      </c>
      <c r="I21" s="4091">
        <v>-49513.117616000003</v>
      </c>
      <c r="J21" s="4091">
        <v>-847.64101073878203</v>
      </c>
      <c r="K21" s="4091">
        <v>-787.89869265930054</v>
      </c>
      <c r="L21" s="4091">
        <v>-1.8500760095389507E-2</v>
      </c>
      <c r="M21" s="4091">
        <v>-149.43620599793326</v>
      </c>
      <c r="N21" s="4091">
        <v>-139.56534067011128</v>
      </c>
      <c r="O21" s="4091">
        <v>0</v>
      </c>
      <c r="P21" s="4091">
        <v>0</v>
      </c>
      <c r="Q21" s="4091">
        <v>-498.87864523116059</v>
      </c>
      <c r="R21" s="4091">
        <v>0</v>
      </c>
      <c r="S21" s="4091">
        <v>0</v>
      </c>
      <c r="T21" s="4091">
        <v>0</v>
      </c>
      <c r="U21" s="4091">
        <v>-21.257060652931379</v>
      </c>
      <c r="V21" s="4091">
        <v>-20.645397924071084</v>
      </c>
      <c r="W21" s="4091">
        <v>-0.61166272886029405</v>
      </c>
      <c r="X21" s="4091">
        <v>-38.485257426550085</v>
      </c>
      <c r="Y21" s="4091">
        <v>0</v>
      </c>
      <c r="Z21" s="4091">
        <v>0</v>
      </c>
      <c r="AA21" s="4091">
        <v>0</v>
      </c>
      <c r="AB21" s="4091">
        <v>0</v>
      </c>
      <c r="AC21" s="4091">
        <v>0</v>
      </c>
      <c r="AD21" s="4091">
        <v>0</v>
      </c>
      <c r="AE21" s="4091">
        <v>-38.485257426550085</v>
      </c>
      <c r="AF21" s="4091">
        <v>-23435.778662586701</v>
      </c>
      <c r="AG21" s="4091">
        <v>-329.67787393015931</v>
      </c>
      <c r="AH21" s="4091">
        <v>-1330.6245898311122</v>
      </c>
      <c r="AI21" s="4091">
        <v>-31078.759600943995</v>
      </c>
      <c r="AJ21" s="4091">
        <v>48421.466217956462</v>
      </c>
      <c r="AK21" s="4091">
        <v>1711.4263889120914</v>
      </c>
      <c r="AL21" s="4091">
        <v>-8777.9253894927569</v>
      </c>
      <c r="AM21" s="4092">
        <v>-65756.834441354964</v>
      </c>
      <c r="AN21" s="957" t="s">
        <v>196</v>
      </c>
    </row>
    <row r="22" spans="1:40" ht="18" customHeight="1">
      <c r="A22" s="959" t="s">
        <v>2335</v>
      </c>
      <c r="B22" s="980">
        <v>14</v>
      </c>
      <c r="C22" s="4091">
        <v>0</v>
      </c>
      <c r="D22" s="4091">
        <v>0</v>
      </c>
      <c r="E22" s="4091">
        <v>0</v>
      </c>
      <c r="F22" s="4091">
        <v>0</v>
      </c>
      <c r="G22" s="4091">
        <v>0</v>
      </c>
      <c r="H22" s="4091">
        <v>0</v>
      </c>
      <c r="I22" s="4091">
        <v>0</v>
      </c>
      <c r="J22" s="4091">
        <v>-226.25154954724968</v>
      </c>
      <c r="K22" s="4091">
        <v>-154.27473184483307</v>
      </c>
      <c r="L22" s="4091">
        <v>0</v>
      </c>
      <c r="M22" s="4091">
        <v>0</v>
      </c>
      <c r="N22" s="4091">
        <v>-2.5917392050874406E-2</v>
      </c>
      <c r="O22" s="4091">
        <v>-2.9844692527821941E-2</v>
      </c>
      <c r="P22" s="4091">
        <v>0</v>
      </c>
      <c r="Q22" s="4091">
        <v>-154.21896976025437</v>
      </c>
      <c r="R22" s="4091">
        <v>0</v>
      </c>
      <c r="S22" s="4091">
        <v>0</v>
      </c>
      <c r="T22" s="4091">
        <v>0</v>
      </c>
      <c r="U22" s="4091">
        <v>-71.036990042003239</v>
      </c>
      <c r="V22" s="4091">
        <v>-71.036990042003239</v>
      </c>
      <c r="W22" s="4091">
        <v>0</v>
      </c>
      <c r="X22" s="4091">
        <v>-0.93982766041335464</v>
      </c>
      <c r="Y22" s="4091">
        <v>0</v>
      </c>
      <c r="Z22" s="4091">
        <v>0</v>
      </c>
      <c r="AA22" s="4091">
        <v>0</v>
      </c>
      <c r="AB22" s="4091">
        <v>0</v>
      </c>
      <c r="AC22" s="4091">
        <v>0</v>
      </c>
      <c r="AD22" s="4091">
        <v>0</v>
      </c>
      <c r="AE22" s="4091">
        <v>-0.93982766041335464</v>
      </c>
      <c r="AF22" s="4091">
        <v>-2484.2967079999999</v>
      </c>
      <c r="AG22" s="4091">
        <v>-575.68389350950906</v>
      </c>
      <c r="AH22" s="4091">
        <v>0</v>
      </c>
      <c r="AI22" s="4091">
        <v>0</v>
      </c>
      <c r="AJ22" s="4091">
        <v>0</v>
      </c>
      <c r="AK22" s="4091">
        <v>936.05553308790877</v>
      </c>
      <c r="AL22" s="4091">
        <v>0</v>
      </c>
      <c r="AM22" s="4092">
        <v>-2350.1766179688502</v>
      </c>
      <c r="AN22" s="957" t="s">
        <v>197</v>
      </c>
    </row>
    <row r="23" spans="1:40" ht="18" customHeight="1">
      <c r="A23" s="959" t="s">
        <v>2334</v>
      </c>
      <c r="B23" s="980">
        <v>15</v>
      </c>
      <c r="C23" s="4091">
        <v>0</v>
      </c>
      <c r="D23" s="4091">
        <v>0</v>
      </c>
      <c r="E23" s="4091">
        <v>0</v>
      </c>
      <c r="F23" s="4091">
        <v>0</v>
      </c>
      <c r="G23" s="4091">
        <v>0</v>
      </c>
      <c r="H23" s="4091">
        <v>0</v>
      </c>
      <c r="I23" s="4091">
        <v>0</v>
      </c>
      <c r="J23" s="4091">
        <v>-115.34497264204445</v>
      </c>
      <c r="K23" s="4091">
        <v>-0.14765664674085849</v>
      </c>
      <c r="L23" s="4091">
        <v>-9.3616942766295702E-3</v>
      </c>
      <c r="M23" s="4091">
        <v>0</v>
      </c>
      <c r="N23" s="4091">
        <v>-0.13829495246422893</v>
      </c>
      <c r="O23" s="4091">
        <v>0</v>
      </c>
      <c r="P23" s="4091">
        <v>0</v>
      </c>
      <c r="Q23" s="4091">
        <v>0</v>
      </c>
      <c r="R23" s="4091">
        <v>0</v>
      </c>
      <c r="S23" s="4091">
        <v>0</v>
      </c>
      <c r="T23" s="4091">
        <v>0</v>
      </c>
      <c r="U23" s="4091">
        <v>-105.34479648626251</v>
      </c>
      <c r="V23" s="4091">
        <v>-96.653848484975754</v>
      </c>
      <c r="W23" s="4091">
        <v>-8.6909480012867633</v>
      </c>
      <c r="X23" s="4091">
        <v>-9.8525195090410858</v>
      </c>
      <c r="Y23" s="4091">
        <v>0</v>
      </c>
      <c r="Z23" s="4091">
        <v>0</v>
      </c>
      <c r="AA23" s="4091">
        <v>0</v>
      </c>
      <c r="AB23" s="4091">
        <v>0</v>
      </c>
      <c r="AC23" s="4091">
        <v>0</v>
      </c>
      <c r="AD23" s="4091">
        <v>0</v>
      </c>
      <c r="AE23" s="4091">
        <v>-9.8525195090410858</v>
      </c>
      <c r="AF23" s="4091">
        <v>-24582.064956398001</v>
      </c>
      <c r="AG23" s="4091">
        <v>24613.499331848048</v>
      </c>
      <c r="AH23" s="4091">
        <v>0</v>
      </c>
      <c r="AI23" s="4091">
        <v>0</v>
      </c>
      <c r="AJ23" s="4091">
        <v>0</v>
      </c>
      <c r="AK23" s="4091">
        <v>0</v>
      </c>
      <c r="AL23" s="4091">
        <v>0</v>
      </c>
      <c r="AM23" s="4092">
        <v>-83.910597191996644</v>
      </c>
      <c r="AN23" s="957" t="s">
        <v>2333</v>
      </c>
    </row>
    <row r="24" spans="1:40" ht="18" customHeight="1">
      <c r="A24" s="971" t="s">
        <v>2332</v>
      </c>
      <c r="B24" s="1006">
        <v>16</v>
      </c>
      <c r="C24" s="4093">
        <v>0</v>
      </c>
      <c r="D24" s="4093">
        <v>0</v>
      </c>
      <c r="E24" s="4093">
        <v>0</v>
      </c>
      <c r="F24" s="4093">
        <v>0</v>
      </c>
      <c r="G24" s="4093">
        <v>0</v>
      </c>
      <c r="H24" s="4093">
        <v>0</v>
      </c>
      <c r="I24" s="4093">
        <v>0</v>
      </c>
      <c r="J24" s="4093">
        <v>0</v>
      </c>
      <c r="K24" s="4093">
        <v>0</v>
      </c>
      <c r="L24" s="4093">
        <v>0</v>
      </c>
      <c r="M24" s="4093">
        <v>0</v>
      </c>
      <c r="N24" s="4093">
        <v>0</v>
      </c>
      <c r="O24" s="4093">
        <v>0</v>
      </c>
      <c r="P24" s="4093">
        <v>0</v>
      </c>
      <c r="Q24" s="4093">
        <v>0</v>
      </c>
      <c r="R24" s="4093">
        <v>0</v>
      </c>
      <c r="S24" s="4093">
        <v>0</v>
      </c>
      <c r="T24" s="4093">
        <v>0</v>
      </c>
      <c r="U24" s="4093">
        <v>0</v>
      </c>
      <c r="V24" s="4093">
        <v>0</v>
      </c>
      <c r="W24" s="4093">
        <v>0</v>
      </c>
      <c r="X24" s="4093">
        <v>0</v>
      </c>
      <c r="Y24" s="4093">
        <v>0</v>
      </c>
      <c r="Z24" s="4093">
        <v>0</v>
      </c>
      <c r="AA24" s="4093">
        <v>0</v>
      </c>
      <c r="AB24" s="4093">
        <v>0</v>
      </c>
      <c r="AC24" s="4093">
        <v>0</v>
      </c>
      <c r="AD24" s="4093">
        <v>0</v>
      </c>
      <c r="AE24" s="4093">
        <v>0</v>
      </c>
      <c r="AF24" s="4093">
        <v>-122.78419544836679</v>
      </c>
      <c r="AG24" s="4093">
        <v>234.81730741464915</v>
      </c>
      <c r="AH24" s="4093">
        <v>0</v>
      </c>
      <c r="AI24" s="4093">
        <v>0</v>
      </c>
      <c r="AJ24" s="4093">
        <v>-3658.5747735204718</v>
      </c>
      <c r="AK24" s="4093">
        <v>-1.020504899999878</v>
      </c>
      <c r="AL24" s="4093">
        <v>0</v>
      </c>
      <c r="AM24" s="4094">
        <v>-3547.5621664541895</v>
      </c>
      <c r="AN24" s="1005" t="s">
        <v>200</v>
      </c>
    </row>
    <row r="25" spans="1:40" ht="18" customHeight="1">
      <c r="A25" s="968" t="s">
        <v>2331</v>
      </c>
      <c r="B25" s="980">
        <v>17</v>
      </c>
      <c r="C25" s="4091">
        <v>32057.353861615997</v>
      </c>
      <c r="D25" s="4091">
        <v>3850.0960435999991</v>
      </c>
      <c r="E25" s="4091">
        <v>287.40473299999991</v>
      </c>
      <c r="F25" s="4091">
        <v>3562.6913105999993</v>
      </c>
      <c r="G25" s="4091">
        <v>28207.257818015998</v>
      </c>
      <c r="H25" s="4091">
        <v>24366.350511999997</v>
      </c>
      <c r="I25" s="4091">
        <v>3840.907306015999</v>
      </c>
      <c r="J25" s="4091">
        <v>116125.17854633834</v>
      </c>
      <c r="K25" s="4091">
        <v>44846.663554129052</v>
      </c>
      <c r="L25" s="4091">
        <v>10274.640689407319</v>
      </c>
      <c r="M25" s="4091">
        <v>2238.5719493532588</v>
      </c>
      <c r="N25" s="4091">
        <v>23822.037180436037</v>
      </c>
      <c r="O25" s="4091">
        <v>239.2627427101749</v>
      </c>
      <c r="P25" s="4091">
        <v>66.252013195230532</v>
      </c>
      <c r="Q25" s="4091">
        <v>2822.3764103046105</v>
      </c>
      <c r="R25" s="4091">
        <v>5379.8778638066779</v>
      </c>
      <c r="S25" s="4091">
        <v>0</v>
      </c>
      <c r="T25" s="4091">
        <v>3.6447049157392688</v>
      </c>
      <c r="U25" s="4091">
        <v>12187.994177094268</v>
      </c>
      <c r="V25" s="4091">
        <v>7357.059817254928</v>
      </c>
      <c r="W25" s="4091">
        <v>4830.9343598393398</v>
      </c>
      <c r="X25" s="4091">
        <v>59090.520815115029</v>
      </c>
      <c r="Y25" s="4091">
        <v>53763.315398671381</v>
      </c>
      <c r="Z25" s="4091">
        <v>215.11841509745634</v>
      </c>
      <c r="AA25" s="4091">
        <v>1684.0891773206786</v>
      </c>
      <c r="AB25" s="4091">
        <v>723.25132606200305</v>
      </c>
      <c r="AC25" s="4091">
        <v>20.597069956948054</v>
      </c>
      <c r="AD25" s="4091">
        <v>230.67298290848859</v>
      </c>
      <c r="AE25" s="4091">
        <v>2453.4764450980738</v>
      </c>
      <c r="AF25" s="4091">
        <v>2908.8588414417568</v>
      </c>
      <c r="AG25" s="4091">
        <v>23942.954871823029</v>
      </c>
      <c r="AH25" s="4091">
        <v>0</v>
      </c>
      <c r="AI25" s="4091">
        <v>0</v>
      </c>
      <c r="AJ25" s="4091">
        <v>44762.891444435991</v>
      </c>
      <c r="AK25" s="4091">
        <v>2646.4614171000003</v>
      </c>
      <c r="AL25" s="4091">
        <v>8909.7003605617301</v>
      </c>
      <c r="AM25" s="4092">
        <v>231353.39934331685</v>
      </c>
      <c r="AN25" s="974" t="s">
        <v>202</v>
      </c>
    </row>
    <row r="26" spans="1:40" ht="18" customHeight="1">
      <c r="A26" s="959" t="s">
        <v>2330</v>
      </c>
      <c r="B26" s="980">
        <v>18</v>
      </c>
      <c r="C26" s="4091">
        <v>31751.733128615997</v>
      </c>
      <c r="D26" s="4091">
        <v>3544.4753105999994</v>
      </c>
      <c r="E26" s="4091">
        <v>0</v>
      </c>
      <c r="F26" s="4091">
        <v>3544.4753105999994</v>
      </c>
      <c r="G26" s="4091">
        <v>28207.257818015998</v>
      </c>
      <c r="H26" s="4091">
        <v>24366.350511999997</v>
      </c>
      <c r="I26" s="4091">
        <v>3840.907306015999</v>
      </c>
      <c r="J26" s="4091">
        <v>69216.119767629396</v>
      </c>
      <c r="K26" s="4091">
        <v>3497.2703072475356</v>
      </c>
      <c r="L26" s="4091">
        <v>168.03469228537358</v>
      </c>
      <c r="M26" s="4091">
        <v>182.12987156947534</v>
      </c>
      <c r="N26" s="4091">
        <v>2270.768061528458</v>
      </c>
      <c r="O26" s="4091">
        <v>76.819924483624817</v>
      </c>
      <c r="P26" s="4091">
        <v>37.92739543020668</v>
      </c>
      <c r="Q26" s="4091">
        <v>761.22726572527824</v>
      </c>
      <c r="R26" s="4091">
        <v>0.35926039554848965</v>
      </c>
      <c r="S26" s="4091">
        <v>0</v>
      </c>
      <c r="T26" s="4091">
        <v>3.835829570747218E-3</v>
      </c>
      <c r="U26" s="4091">
        <v>6732.8986381751956</v>
      </c>
      <c r="V26" s="4091">
        <v>5625.6540183919233</v>
      </c>
      <c r="W26" s="4091">
        <v>1107.2446197832721</v>
      </c>
      <c r="X26" s="4091">
        <v>58985.950822206658</v>
      </c>
      <c r="Y26" s="4091">
        <v>53763.315398671381</v>
      </c>
      <c r="Z26" s="4091">
        <v>183.99812665421311</v>
      </c>
      <c r="AA26" s="4091">
        <v>1684.0891773206786</v>
      </c>
      <c r="AB26" s="4091">
        <v>723.25132606200305</v>
      </c>
      <c r="AC26" s="4091">
        <v>20.597069956948054</v>
      </c>
      <c r="AD26" s="4091">
        <v>230.67298290848859</v>
      </c>
      <c r="AE26" s="4091">
        <v>2380.0267406329426</v>
      </c>
      <c r="AF26" s="4091">
        <v>2908.8588414417568</v>
      </c>
      <c r="AG26" s="4091">
        <v>8540.0916290065379</v>
      </c>
      <c r="AH26" s="4091">
        <v>0</v>
      </c>
      <c r="AI26" s="4091">
        <v>0</v>
      </c>
      <c r="AJ26" s="4091">
        <v>24060.174764515999</v>
      </c>
      <c r="AK26" s="4091">
        <v>0</v>
      </c>
      <c r="AL26" s="4091">
        <v>6425.5449878141535</v>
      </c>
      <c r="AM26" s="4092">
        <v>142902.52311902386</v>
      </c>
      <c r="AN26" s="957" t="s">
        <v>2329</v>
      </c>
    </row>
    <row r="27" spans="1:40" ht="18" customHeight="1">
      <c r="A27" s="961" t="s">
        <v>2328</v>
      </c>
      <c r="B27" s="980">
        <v>19</v>
      </c>
      <c r="C27" s="4091">
        <v>0</v>
      </c>
      <c r="D27" s="4091">
        <v>0</v>
      </c>
      <c r="E27" s="4091">
        <v>0</v>
      </c>
      <c r="F27" s="4091">
        <v>0</v>
      </c>
      <c r="G27" s="4091">
        <v>0</v>
      </c>
      <c r="H27" s="4091">
        <v>0</v>
      </c>
      <c r="I27" s="4091">
        <v>0</v>
      </c>
      <c r="J27" s="4091">
        <v>1392.030265878027</v>
      </c>
      <c r="K27" s="4091">
        <v>1383.7560335047694</v>
      </c>
      <c r="L27" s="4091">
        <v>112.39599315230524</v>
      </c>
      <c r="M27" s="4091">
        <v>125.79044429793322</v>
      </c>
      <c r="N27" s="4091">
        <v>1102.124792045151</v>
      </c>
      <c r="O27" s="4091">
        <v>14.423574336883942</v>
      </c>
      <c r="P27" s="4091">
        <v>20.793406841971386</v>
      </c>
      <c r="Q27" s="4091">
        <v>8.2278228305246426</v>
      </c>
      <c r="R27" s="4091">
        <v>0</v>
      </c>
      <c r="S27" s="4091">
        <v>0</v>
      </c>
      <c r="T27" s="4091">
        <v>0</v>
      </c>
      <c r="U27" s="4091">
        <v>5.9262117608568712</v>
      </c>
      <c r="V27" s="4091">
        <v>5.7856838025848125</v>
      </c>
      <c r="W27" s="4091">
        <v>0.14052795827205877</v>
      </c>
      <c r="X27" s="4091">
        <v>2.3480206124006355</v>
      </c>
      <c r="Y27" s="4091">
        <v>0</v>
      </c>
      <c r="Z27" s="4091">
        <v>0.23376682845786964</v>
      </c>
      <c r="AA27" s="4091">
        <v>0</v>
      </c>
      <c r="AB27" s="4091">
        <v>0</v>
      </c>
      <c r="AC27" s="4091">
        <v>0</v>
      </c>
      <c r="AD27" s="4091">
        <v>0</v>
      </c>
      <c r="AE27" s="4091">
        <v>2.114253783942766</v>
      </c>
      <c r="AF27" s="4091">
        <v>0</v>
      </c>
      <c r="AG27" s="4095">
        <v>4.476532199988287</v>
      </c>
      <c r="AH27" s="4091">
        <v>0</v>
      </c>
      <c r="AI27" s="4091">
        <v>0</v>
      </c>
      <c r="AJ27" s="4091">
        <v>1488.2014293380003</v>
      </c>
      <c r="AK27" s="4091">
        <v>0</v>
      </c>
      <c r="AL27" s="4091">
        <v>0</v>
      </c>
      <c r="AM27" s="4096">
        <v>2884.7082274160157</v>
      </c>
      <c r="AN27" s="960" t="s">
        <v>2327</v>
      </c>
    </row>
    <row r="28" spans="1:40" ht="18" customHeight="1">
      <c r="A28" s="961" t="s">
        <v>2326</v>
      </c>
      <c r="B28" s="980">
        <v>20</v>
      </c>
      <c r="C28" s="4091">
        <v>0</v>
      </c>
      <c r="D28" s="4091">
        <v>0</v>
      </c>
      <c r="E28" s="4091">
        <v>0</v>
      </c>
      <c r="F28" s="4091">
        <v>0</v>
      </c>
      <c r="G28" s="4091">
        <v>0</v>
      </c>
      <c r="H28" s="4091">
        <v>0</v>
      </c>
      <c r="I28" s="4091">
        <v>0</v>
      </c>
      <c r="J28" s="4091">
        <v>55.197184434482459</v>
      </c>
      <c r="K28" s="4091">
        <v>48.996898379173288</v>
      </c>
      <c r="L28" s="4091">
        <v>5.4612138950715421E-2</v>
      </c>
      <c r="M28" s="4091">
        <v>0.63184266709062009</v>
      </c>
      <c r="N28" s="4091">
        <v>42.118404757392689</v>
      </c>
      <c r="O28" s="4091">
        <v>3.6828203454689983</v>
      </c>
      <c r="P28" s="4091">
        <v>0.49574999904610495</v>
      </c>
      <c r="Q28" s="4091">
        <v>2.0134684712241655</v>
      </c>
      <c r="R28" s="4091">
        <v>0</v>
      </c>
      <c r="S28" s="4091">
        <v>0</v>
      </c>
      <c r="T28" s="4091">
        <v>0</v>
      </c>
      <c r="U28" s="4091">
        <v>5.4605641680277719</v>
      </c>
      <c r="V28" s="4091">
        <v>5.4515868345718896</v>
      </c>
      <c r="W28" s="4091">
        <v>8.9773334558823515E-3</v>
      </c>
      <c r="X28" s="4091">
        <v>0.73972188728139909</v>
      </c>
      <c r="Y28" s="4091">
        <v>0</v>
      </c>
      <c r="Z28" s="4091">
        <v>0.13594485834658188</v>
      </c>
      <c r="AA28" s="4091">
        <v>0</v>
      </c>
      <c r="AB28" s="4091">
        <v>0</v>
      </c>
      <c r="AC28" s="4091">
        <v>0</v>
      </c>
      <c r="AD28" s="4091">
        <v>0</v>
      </c>
      <c r="AE28" s="4091">
        <v>0.60377702893481722</v>
      </c>
      <c r="AF28" s="4091">
        <v>0</v>
      </c>
      <c r="AG28" s="4095">
        <v>0</v>
      </c>
      <c r="AH28" s="4091">
        <v>0</v>
      </c>
      <c r="AI28" s="4091">
        <v>0</v>
      </c>
      <c r="AJ28" s="4091">
        <v>128.35639689799999</v>
      </c>
      <c r="AK28" s="4091">
        <v>0</v>
      </c>
      <c r="AL28" s="4091">
        <v>0</v>
      </c>
      <c r="AM28" s="4096">
        <v>183.55358133248245</v>
      </c>
      <c r="AN28" s="960" t="s">
        <v>2325</v>
      </c>
    </row>
    <row r="29" spans="1:40" ht="18" customHeight="1">
      <c r="A29" s="961" t="s">
        <v>2324</v>
      </c>
      <c r="B29" s="980">
        <v>21</v>
      </c>
      <c r="C29" s="4091">
        <v>28207.257818015998</v>
      </c>
      <c r="D29" s="4091">
        <v>0</v>
      </c>
      <c r="E29" s="4091">
        <v>0</v>
      </c>
      <c r="F29" s="4091">
        <v>0</v>
      </c>
      <c r="G29" s="4091">
        <v>28207.257818015998</v>
      </c>
      <c r="H29" s="4091">
        <v>24366.350511999997</v>
      </c>
      <c r="I29" s="4091">
        <v>3840.907306015999</v>
      </c>
      <c r="J29" s="4091">
        <v>65335.870646038828</v>
      </c>
      <c r="K29" s="4091">
        <v>1337.8023773709065</v>
      </c>
      <c r="L29" s="4091">
        <v>45.548557216534178</v>
      </c>
      <c r="M29" s="4091">
        <v>46.907686154689983</v>
      </c>
      <c r="N29" s="4091">
        <v>449.89138359729736</v>
      </c>
      <c r="O29" s="4091">
        <v>41.968198209856922</v>
      </c>
      <c r="P29" s="4091">
        <v>7.5371511317965023</v>
      </c>
      <c r="Q29" s="4091">
        <v>745.58630483561217</v>
      </c>
      <c r="R29" s="4091">
        <v>0.35926039554848965</v>
      </c>
      <c r="S29" s="4091">
        <v>0</v>
      </c>
      <c r="T29" s="4091">
        <v>3.835829570747218E-3</v>
      </c>
      <c r="U29" s="4091">
        <v>6701.2882363173931</v>
      </c>
      <c r="V29" s="4091">
        <v>5594.1931218258487</v>
      </c>
      <c r="W29" s="4091">
        <v>1107.0951144915441</v>
      </c>
      <c r="X29" s="4091">
        <v>57296.780032350529</v>
      </c>
      <c r="Y29" s="4091">
        <v>53763.315398671381</v>
      </c>
      <c r="Z29" s="4091">
        <v>183.62841496740864</v>
      </c>
      <c r="AA29" s="4091">
        <v>0</v>
      </c>
      <c r="AB29" s="4091">
        <v>723.25132606200305</v>
      </c>
      <c r="AC29" s="4091">
        <v>20.597069956948054</v>
      </c>
      <c r="AD29" s="4091">
        <v>230.67298290848859</v>
      </c>
      <c r="AE29" s="4091">
        <v>2375.3148397842938</v>
      </c>
      <c r="AF29" s="4091">
        <v>2908.8588414417568</v>
      </c>
      <c r="AG29" s="4095">
        <v>8535.4852044553809</v>
      </c>
      <c r="AH29" s="4091">
        <v>0</v>
      </c>
      <c r="AI29" s="4091">
        <v>0</v>
      </c>
      <c r="AJ29" s="4091">
        <v>22443.61693828</v>
      </c>
      <c r="AK29" s="4091">
        <v>0</v>
      </c>
      <c r="AL29" s="4091">
        <v>0</v>
      </c>
      <c r="AM29" s="4096">
        <v>127431.08944823197</v>
      </c>
      <c r="AN29" s="960" t="s">
        <v>2323</v>
      </c>
    </row>
    <row r="30" spans="1:40" ht="18" customHeight="1">
      <c r="A30" s="963" t="s">
        <v>2416</v>
      </c>
      <c r="B30" s="980">
        <v>22</v>
      </c>
      <c r="C30" s="4091">
        <v>0</v>
      </c>
      <c r="D30" s="4091">
        <v>0</v>
      </c>
      <c r="E30" s="4091">
        <v>0</v>
      </c>
      <c r="F30" s="4091">
        <v>0</v>
      </c>
      <c r="G30" s="4091">
        <v>0</v>
      </c>
      <c r="H30" s="4091">
        <v>0</v>
      </c>
      <c r="I30" s="4091">
        <v>0</v>
      </c>
      <c r="J30" s="4091">
        <v>69.685846612702719</v>
      </c>
      <c r="K30" s="4091">
        <v>37.062805599205085</v>
      </c>
      <c r="L30" s="4091">
        <v>0.64551326232114481</v>
      </c>
      <c r="M30" s="4091">
        <v>2.9551316709062001</v>
      </c>
      <c r="N30" s="4091">
        <v>13.713906078219395</v>
      </c>
      <c r="O30" s="4091">
        <v>0.73728805850556445</v>
      </c>
      <c r="P30" s="4091">
        <v>0.32039630985691575</v>
      </c>
      <c r="Q30" s="4091">
        <v>18.690570219395866</v>
      </c>
      <c r="R30" s="4091">
        <v>0</v>
      </c>
      <c r="S30" s="4091">
        <v>0</v>
      </c>
      <c r="T30" s="4091">
        <v>0</v>
      </c>
      <c r="U30" s="4091">
        <v>25.108497036391118</v>
      </c>
      <c r="V30" s="4091">
        <v>23.52224369337641</v>
      </c>
      <c r="W30" s="4091">
        <v>1.5862533430147059</v>
      </c>
      <c r="X30" s="4091">
        <v>7.5145439771065181</v>
      </c>
      <c r="Y30" s="4091">
        <v>0</v>
      </c>
      <c r="Z30" s="4091">
        <v>0</v>
      </c>
      <c r="AA30" s="4091">
        <v>0</v>
      </c>
      <c r="AB30" s="4091">
        <v>0</v>
      </c>
      <c r="AC30" s="4091">
        <v>0</v>
      </c>
      <c r="AD30" s="4091">
        <v>0</v>
      </c>
      <c r="AE30" s="4091">
        <v>7.5145439771065181</v>
      </c>
      <c r="AF30" s="4091">
        <v>0</v>
      </c>
      <c r="AG30" s="4095">
        <v>807.3229748762127</v>
      </c>
      <c r="AH30" s="4091">
        <v>0</v>
      </c>
      <c r="AI30" s="4091">
        <v>0</v>
      </c>
      <c r="AJ30" s="4091">
        <v>1051.9824357439998</v>
      </c>
      <c r="AK30" s="4091">
        <v>0</v>
      </c>
      <c r="AL30" s="4091">
        <v>0</v>
      </c>
      <c r="AM30" s="4096">
        <v>1928.9912572329154</v>
      </c>
      <c r="AN30" s="962" t="s">
        <v>2321</v>
      </c>
    </row>
    <row r="31" spans="1:40" ht="18" customHeight="1">
      <c r="A31" s="963" t="s">
        <v>2415</v>
      </c>
      <c r="B31" s="980">
        <v>23</v>
      </c>
      <c r="C31" s="4091">
        <v>0</v>
      </c>
      <c r="D31" s="4091">
        <v>0</v>
      </c>
      <c r="E31" s="4091">
        <v>0</v>
      </c>
      <c r="F31" s="4091">
        <v>0</v>
      </c>
      <c r="G31" s="4091">
        <v>0</v>
      </c>
      <c r="H31" s="4091">
        <v>0</v>
      </c>
      <c r="I31" s="4091">
        <v>0</v>
      </c>
      <c r="J31" s="4091">
        <v>38.294854972017419</v>
      </c>
      <c r="K31" s="4091">
        <v>30.226888827186009</v>
      </c>
      <c r="L31" s="4091">
        <v>6.5790993004769482E-2</v>
      </c>
      <c r="M31" s="4091">
        <v>2.8107203055643879</v>
      </c>
      <c r="N31" s="4091">
        <v>3.3793903583465816</v>
      </c>
      <c r="O31" s="4091">
        <v>0.99728364769475364</v>
      </c>
      <c r="P31" s="4091">
        <v>1.4831847537360889</v>
      </c>
      <c r="Q31" s="4091">
        <v>21.490518768839429</v>
      </c>
      <c r="R31" s="4091">
        <v>0</v>
      </c>
      <c r="S31" s="4091">
        <v>0</v>
      </c>
      <c r="T31" s="4091">
        <v>0</v>
      </c>
      <c r="U31" s="4091">
        <v>3.9479578287741734</v>
      </c>
      <c r="V31" s="4091">
        <v>3.7283186539579969</v>
      </c>
      <c r="W31" s="4091">
        <v>0.21963917481617645</v>
      </c>
      <c r="X31" s="4091">
        <v>4.1200083160572341</v>
      </c>
      <c r="Y31" s="4091">
        <v>0</v>
      </c>
      <c r="Z31" s="4091">
        <v>0.96216247488076301</v>
      </c>
      <c r="AA31" s="4091">
        <v>0</v>
      </c>
      <c r="AB31" s="4091">
        <v>0</v>
      </c>
      <c r="AC31" s="4091">
        <v>0</v>
      </c>
      <c r="AD31" s="4091">
        <v>0</v>
      </c>
      <c r="AE31" s="4091">
        <v>3.1578458411764707</v>
      </c>
      <c r="AF31" s="4091">
        <v>0</v>
      </c>
      <c r="AG31" s="4095">
        <v>265.3265657463769</v>
      </c>
      <c r="AH31" s="4091">
        <v>0</v>
      </c>
      <c r="AI31" s="4091">
        <v>0</v>
      </c>
      <c r="AJ31" s="4091">
        <v>854.49229950600011</v>
      </c>
      <c r="AK31" s="4091">
        <v>0</v>
      </c>
      <c r="AL31" s="4091">
        <v>0</v>
      </c>
      <c r="AM31" s="4096">
        <v>1158.1137202243945</v>
      </c>
      <c r="AN31" s="962" t="s">
        <v>2319</v>
      </c>
    </row>
    <row r="32" spans="1:40" ht="18" customHeight="1">
      <c r="A32" s="963" t="s">
        <v>2414</v>
      </c>
      <c r="B32" s="980">
        <v>24</v>
      </c>
      <c r="C32" s="4091">
        <v>0</v>
      </c>
      <c r="D32" s="4091">
        <v>0</v>
      </c>
      <c r="E32" s="4091">
        <v>0</v>
      </c>
      <c r="F32" s="4091">
        <v>0</v>
      </c>
      <c r="G32" s="4091">
        <v>0</v>
      </c>
      <c r="H32" s="4091">
        <v>0</v>
      </c>
      <c r="I32" s="4091">
        <v>0</v>
      </c>
      <c r="J32" s="4091">
        <v>4.16555542467799</v>
      </c>
      <c r="K32" s="4091">
        <v>3.7291596928457871</v>
      </c>
      <c r="L32" s="4091">
        <v>7.7625315898251196E-2</v>
      </c>
      <c r="M32" s="4091">
        <v>0.26562447726550081</v>
      </c>
      <c r="N32" s="4091">
        <v>1.6255791643879172</v>
      </c>
      <c r="O32" s="4091">
        <v>0</v>
      </c>
      <c r="P32" s="4091">
        <v>6.0344950874403815E-2</v>
      </c>
      <c r="Q32" s="4091">
        <v>1.6999857844197137</v>
      </c>
      <c r="R32" s="4091">
        <v>0</v>
      </c>
      <c r="S32" s="4091">
        <v>0</v>
      </c>
      <c r="T32" s="4091">
        <v>0</v>
      </c>
      <c r="U32" s="4091">
        <v>0.24320119224555733</v>
      </c>
      <c r="V32" s="4091">
        <v>0.24320119224555733</v>
      </c>
      <c r="W32" s="4091">
        <v>0</v>
      </c>
      <c r="X32" s="4091">
        <v>0.19319453958664545</v>
      </c>
      <c r="Y32" s="4091">
        <v>0</v>
      </c>
      <c r="Z32" s="4091">
        <v>9.0638785373608911E-3</v>
      </c>
      <c r="AA32" s="4091">
        <v>0</v>
      </c>
      <c r="AB32" s="4091">
        <v>0</v>
      </c>
      <c r="AC32" s="4091">
        <v>0</v>
      </c>
      <c r="AD32" s="4091">
        <v>0</v>
      </c>
      <c r="AE32" s="4091">
        <v>0.18413066104928455</v>
      </c>
      <c r="AF32" s="4091">
        <v>0</v>
      </c>
      <c r="AG32" s="4095">
        <v>26.830060643911139</v>
      </c>
      <c r="AH32" s="4091">
        <v>0</v>
      </c>
      <c r="AI32" s="4091">
        <v>0</v>
      </c>
      <c r="AJ32" s="4091">
        <v>149.16969266000001</v>
      </c>
      <c r="AK32" s="4091">
        <v>0</v>
      </c>
      <c r="AL32" s="4091">
        <v>0</v>
      </c>
      <c r="AM32" s="4096">
        <v>180.16530872858914</v>
      </c>
      <c r="AN32" s="962" t="s">
        <v>2317</v>
      </c>
    </row>
    <row r="33" spans="1:40" ht="18" customHeight="1">
      <c r="A33" s="963" t="s">
        <v>2413</v>
      </c>
      <c r="B33" s="980">
        <v>25</v>
      </c>
      <c r="C33" s="4091">
        <v>0</v>
      </c>
      <c r="D33" s="4091">
        <v>0</v>
      </c>
      <c r="E33" s="4091">
        <v>0</v>
      </c>
      <c r="F33" s="4091">
        <v>0</v>
      </c>
      <c r="G33" s="4091">
        <v>0</v>
      </c>
      <c r="H33" s="4091">
        <v>0</v>
      </c>
      <c r="I33" s="4091">
        <v>0</v>
      </c>
      <c r="J33" s="4091">
        <v>30.007843503361492</v>
      </c>
      <c r="K33" s="4091">
        <v>17.258035675993639</v>
      </c>
      <c r="L33" s="4091">
        <v>3.6255286486486488E-2</v>
      </c>
      <c r="M33" s="4091">
        <v>0.53350475468998404</v>
      </c>
      <c r="N33" s="4091">
        <v>5.1180986260731318</v>
      </c>
      <c r="O33" s="4091">
        <v>0.19488701446740855</v>
      </c>
      <c r="P33" s="4091">
        <v>0.5354658728139905</v>
      </c>
      <c r="Q33" s="4091">
        <v>10.839824121462639</v>
      </c>
      <c r="R33" s="4091">
        <v>0</v>
      </c>
      <c r="S33" s="4091">
        <v>0</v>
      </c>
      <c r="T33" s="4091">
        <v>0</v>
      </c>
      <c r="U33" s="4091">
        <v>5.3708884914378014</v>
      </c>
      <c r="V33" s="4091">
        <v>5.3708884914378014</v>
      </c>
      <c r="W33" s="4091">
        <v>0</v>
      </c>
      <c r="X33" s="4091">
        <v>7.3789193359300489</v>
      </c>
      <c r="Y33" s="4091">
        <v>0</v>
      </c>
      <c r="Z33" s="4091">
        <v>7.1447188979332283</v>
      </c>
      <c r="AA33" s="4091">
        <v>0</v>
      </c>
      <c r="AB33" s="4091">
        <v>0</v>
      </c>
      <c r="AC33" s="4091">
        <v>0</v>
      </c>
      <c r="AD33" s="4091">
        <v>0</v>
      </c>
      <c r="AE33" s="4091">
        <v>0.23420043799682036</v>
      </c>
      <c r="AF33" s="4091">
        <v>0</v>
      </c>
      <c r="AG33" s="4095">
        <v>298.20773955046838</v>
      </c>
      <c r="AH33" s="4091">
        <v>0</v>
      </c>
      <c r="AI33" s="4091">
        <v>0</v>
      </c>
      <c r="AJ33" s="4091">
        <v>810.19691143399996</v>
      </c>
      <c r="AK33" s="4091">
        <v>0</v>
      </c>
      <c r="AL33" s="4091">
        <v>0</v>
      </c>
      <c r="AM33" s="4096">
        <v>1138.4124944878299</v>
      </c>
      <c r="AN33" s="962" t="s">
        <v>2315</v>
      </c>
    </row>
    <row r="34" spans="1:40" ht="18" customHeight="1">
      <c r="A34" s="963" t="s">
        <v>2412</v>
      </c>
      <c r="B34" s="980">
        <v>26</v>
      </c>
      <c r="C34" s="4091">
        <v>204.89912688000001</v>
      </c>
      <c r="D34" s="4091">
        <v>0</v>
      </c>
      <c r="E34" s="4091">
        <v>0</v>
      </c>
      <c r="F34" s="4091">
        <v>0</v>
      </c>
      <c r="G34" s="4091">
        <v>204.89912688000001</v>
      </c>
      <c r="H34" s="4091">
        <v>0</v>
      </c>
      <c r="I34" s="4091">
        <v>204.89912688000001</v>
      </c>
      <c r="J34" s="4091">
        <v>61976.552505532527</v>
      </c>
      <c r="K34" s="4091">
        <v>294.39878351542131</v>
      </c>
      <c r="L34" s="4091">
        <v>12.713701949602545</v>
      </c>
      <c r="M34" s="4091">
        <v>5.9036993662957062</v>
      </c>
      <c r="N34" s="4091">
        <v>17.659231229093802</v>
      </c>
      <c r="O34" s="4091">
        <v>15.189143037519873</v>
      </c>
      <c r="P34" s="4091">
        <v>1.6989353675675676</v>
      </c>
      <c r="Q34" s="4091">
        <v>241.23407256534182</v>
      </c>
      <c r="R34" s="4091">
        <v>0</v>
      </c>
      <c r="S34" s="4091">
        <v>0</v>
      </c>
      <c r="T34" s="4091">
        <v>0</v>
      </c>
      <c r="U34" s="4091">
        <v>5678.9412962556316</v>
      </c>
      <c r="V34" s="4091">
        <v>4736.7135227004846</v>
      </c>
      <c r="W34" s="4091">
        <v>942.227773555147</v>
      </c>
      <c r="X34" s="4091">
        <v>56003.212425761471</v>
      </c>
      <c r="Y34" s="4091">
        <v>53763.315398671381</v>
      </c>
      <c r="Z34" s="4091">
        <v>125.72715188060415</v>
      </c>
      <c r="AA34" s="4091">
        <v>0</v>
      </c>
      <c r="AB34" s="4091">
        <v>0</v>
      </c>
      <c r="AC34" s="4091">
        <v>14.646875351823571</v>
      </c>
      <c r="AD34" s="4091">
        <v>0</v>
      </c>
      <c r="AE34" s="4091">
        <v>2099.5229998576706</v>
      </c>
      <c r="AF34" s="4091">
        <v>1815.3724452397569</v>
      </c>
      <c r="AG34" s="4095">
        <v>2642.0321100512315</v>
      </c>
      <c r="AH34" s="4091">
        <v>0</v>
      </c>
      <c r="AI34" s="4091">
        <v>0</v>
      </c>
      <c r="AJ34" s="4091">
        <v>5363.9056429279999</v>
      </c>
      <c r="AK34" s="4091">
        <v>0</v>
      </c>
      <c r="AL34" s="4091">
        <v>0</v>
      </c>
      <c r="AM34" s="4096">
        <v>72002.761830631513</v>
      </c>
      <c r="AN34" s="962" t="s">
        <v>2313</v>
      </c>
    </row>
    <row r="35" spans="1:40" ht="18" customHeight="1">
      <c r="A35" s="963" t="s">
        <v>2312</v>
      </c>
      <c r="B35" s="980">
        <v>27</v>
      </c>
      <c r="C35" s="4091">
        <v>2361.3500639999993</v>
      </c>
      <c r="D35" s="4091">
        <v>0</v>
      </c>
      <c r="E35" s="4091">
        <v>0</v>
      </c>
      <c r="F35" s="4091">
        <v>0</v>
      </c>
      <c r="G35" s="4091">
        <v>2361.3500639999993</v>
      </c>
      <c r="H35" s="4091">
        <v>0</v>
      </c>
      <c r="I35" s="4091">
        <v>2361.3500639999993</v>
      </c>
      <c r="J35" s="4091">
        <v>634.67503982631285</v>
      </c>
      <c r="K35" s="4091">
        <v>402.89271345437203</v>
      </c>
      <c r="L35" s="4091">
        <v>0.296225353418124</v>
      </c>
      <c r="M35" s="4091">
        <v>1.2338553434022259</v>
      </c>
      <c r="N35" s="4091">
        <v>132.6782325992051</v>
      </c>
      <c r="O35" s="4091">
        <v>1.7257643573926869</v>
      </c>
      <c r="P35" s="4091">
        <v>1.7851281208267089</v>
      </c>
      <c r="Q35" s="4091">
        <v>265.17350768012722</v>
      </c>
      <c r="R35" s="4091">
        <v>0</v>
      </c>
      <c r="S35" s="4091">
        <v>0</v>
      </c>
      <c r="T35" s="4091">
        <v>0</v>
      </c>
      <c r="U35" s="4091">
        <v>16.372807937422195</v>
      </c>
      <c r="V35" s="4091">
        <v>16.367530003231018</v>
      </c>
      <c r="W35" s="4091">
        <v>5.2779341911764694E-3</v>
      </c>
      <c r="X35" s="4091">
        <v>215.40951843451862</v>
      </c>
      <c r="Y35" s="4091">
        <v>0</v>
      </c>
      <c r="Z35" s="4091">
        <v>5.9892902384737691E-2</v>
      </c>
      <c r="AA35" s="4091">
        <v>0</v>
      </c>
      <c r="AB35" s="4091">
        <v>0</v>
      </c>
      <c r="AC35" s="4091">
        <v>0</v>
      </c>
      <c r="AD35" s="4091">
        <v>214.89450497474118</v>
      </c>
      <c r="AE35" s="4091">
        <v>0.45512055739268686</v>
      </c>
      <c r="AF35" s="4091">
        <v>0</v>
      </c>
      <c r="AG35" s="4095">
        <v>577.58409177174985</v>
      </c>
      <c r="AH35" s="4091">
        <v>0</v>
      </c>
      <c r="AI35" s="4091">
        <v>0</v>
      </c>
      <c r="AJ35" s="4091">
        <v>1008.2737237619999</v>
      </c>
      <c r="AK35" s="4091">
        <v>0</v>
      </c>
      <c r="AL35" s="4091">
        <v>0</v>
      </c>
      <c r="AM35" s="4096">
        <v>4581.8829193600623</v>
      </c>
      <c r="AN35" s="962" t="s">
        <v>2311</v>
      </c>
    </row>
    <row r="36" spans="1:40" ht="18" customHeight="1">
      <c r="A36" s="963" t="s">
        <v>2310</v>
      </c>
      <c r="B36" s="980">
        <v>28</v>
      </c>
      <c r="C36" s="4091">
        <v>24366.350511999997</v>
      </c>
      <c r="D36" s="4091">
        <v>0</v>
      </c>
      <c r="E36" s="4091">
        <v>0</v>
      </c>
      <c r="F36" s="4091">
        <v>0</v>
      </c>
      <c r="G36" s="4091">
        <v>24366.350511999997</v>
      </c>
      <c r="H36" s="4091">
        <v>24366.350511999997</v>
      </c>
      <c r="I36" s="4091">
        <v>0</v>
      </c>
      <c r="J36" s="4091">
        <v>76.293488631592041</v>
      </c>
      <c r="K36" s="4091">
        <v>8.7985410742448344</v>
      </c>
      <c r="L36" s="4091">
        <v>0</v>
      </c>
      <c r="M36" s="4091">
        <v>4.6109843561208272E-2</v>
      </c>
      <c r="N36" s="4091">
        <v>2.6558602445151038</v>
      </c>
      <c r="O36" s="4091">
        <v>7.5318492050874403E-2</v>
      </c>
      <c r="P36" s="4091">
        <v>6.0123109697933236E-3</v>
      </c>
      <c r="Q36" s="4091">
        <v>6.0152401831478537</v>
      </c>
      <c r="R36" s="4091">
        <v>0</v>
      </c>
      <c r="S36" s="4091">
        <v>0</v>
      </c>
      <c r="T36" s="4091">
        <v>0</v>
      </c>
      <c r="U36" s="4091">
        <v>67.081317039382185</v>
      </c>
      <c r="V36" s="4091">
        <v>48.038516789014537</v>
      </c>
      <c r="W36" s="4091">
        <v>19.042800250367641</v>
      </c>
      <c r="X36" s="4091">
        <v>0.41363051796502387</v>
      </c>
      <c r="Y36" s="4091">
        <v>0</v>
      </c>
      <c r="Z36" s="4091">
        <v>0.14308907980922098</v>
      </c>
      <c r="AA36" s="4091">
        <v>0</v>
      </c>
      <c r="AB36" s="4091">
        <v>0</v>
      </c>
      <c r="AC36" s="4091">
        <v>0</v>
      </c>
      <c r="AD36" s="4091">
        <v>0</v>
      </c>
      <c r="AE36" s="4091">
        <v>0.27054143815580289</v>
      </c>
      <c r="AF36" s="4091">
        <v>1093.4863962019999</v>
      </c>
      <c r="AG36" s="4095">
        <v>1232.4948801034593</v>
      </c>
      <c r="AH36" s="4091">
        <v>0</v>
      </c>
      <c r="AI36" s="4091">
        <v>0</v>
      </c>
      <c r="AJ36" s="4091">
        <v>2759.9811722939999</v>
      </c>
      <c r="AK36" s="4091">
        <v>0</v>
      </c>
      <c r="AL36" s="4091">
        <v>0</v>
      </c>
      <c r="AM36" s="4096">
        <v>29528.606449231047</v>
      </c>
      <c r="AN36" s="962" t="s">
        <v>2309</v>
      </c>
    </row>
    <row r="37" spans="1:40" ht="18" customHeight="1">
      <c r="A37" s="963" t="s">
        <v>2308</v>
      </c>
      <c r="B37" s="980">
        <v>29</v>
      </c>
      <c r="C37" s="4091">
        <v>355.98129081600001</v>
      </c>
      <c r="D37" s="4091">
        <v>0</v>
      </c>
      <c r="E37" s="4091">
        <v>0</v>
      </c>
      <c r="F37" s="4091">
        <v>0</v>
      </c>
      <c r="G37" s="4091">
        <v>355.98129081600001</v>
      </c>
      <c r="H37" s="4091">
        <v>0</v>
      </c>
      <c r="I37" s="4091">
        <v>355.98129081600001</v>
      </c>
      <c r="J37" s="4091">
        <v>36.546816197591632</v>
      </c>
      <c r="K37" s="4091">
        <v>23.507027413831477</v>
      </c>
      <c r="L37" s="4091">
        <v>0</v>
      </c>
      <c r="M37" s="4091">
        <v>4.8713236883942777E-3</v>
      </c>
      <c r="N37" s="4091">
        <v>3.1166008488076309</v>
      </c>
      <c r="O37" s="4091">
        <v>0.1901235211446741</v>
      </c>
      <c r="P37" s="4091">
        <v>3.7196754213036566E-2</v>
      </c>
      <c r="Q37" s="4091">
        <v>20.158234965977741</v>
      </c>
      <c r="R37" s="4091">
        <v>0</v>
      </c>
      <c r="S37" s="4091">
        <v>0</v>
      </c>
      <c r="T37" s="4091">
        <v>0</v>
      </c>
      <c r="U37" s="4091">
        <v>12.212358113807847</v>
      </c>
      <c r="V37" s="4091">
        <v>12.05317747851373</v>
      </c>
      <c r="W37" s="4091">
        <v>0.15918063529411763</v>
      </c>
      <c r="X37" s="4091">
        <v>0.82743066995230519</v>
      </c>
      <c r="Y37" s="4091">
        <v>0</v>
      </c>
      <c r="Z37" s="4091">
        <v>0.16076844801271858</v>
      </c>
      <c r="AA37" s="4091">
        <v>0</v>
      </c>
      <c r="AB37" s="4091">
        <v>0</v>
      </c>
      <c r="AC37" s="4091">
        <v>0</v>
      </c>
      <c r="AD37" s="4091">
        <v>0</v>
      </c>
      <c r="AE37" s="4091">
        <v>0.66666222193958657</v>
      </c>
      <c r="AF37" s="4091">
        <v>0</v>
      </c>
      <c r="AG37" s="4095">
        <v>377.92013720468543</v>
      </c>
      <c r="AH37" s="4091">
        <v>0</v>
      </c>
      <c r="AI37" s="4091">
        <v>0</v>
      </c>
      <c r="AJ37" s="4091">
        <v>852.06307238399995</v>
      </c>
      <c r="AK37" s="4091">
        <v>0</v>
      </c>
      <c r="AL37" s="4091">
        <v>0</v>
      </c>
      <c r="AM37" s="4096">
        <v>1622.511316602277</v>
      </c>
      <c r="AN37" s="962" t="s">
        <v>2307</v>
      </c>
    </row>
    <row r="38" spans="1:40" ht="18" customHeight="1">
      <c r="A38" s="963" t="s">
        <v>2306</v>
      </c>
      <c r="B38" s="980">
        <v>30</v>
      </c>
      <c r="C38" s="4091">
        <v>0</v>
      </c>
      <c r="D38" s="4091">
        <v>0</v>
      </c>
      <c r="E38" s="4091">
        <v>0</v>
      </c>
      <c r="F38" s="4091">
        <v>0</v>
      </c>
      <c r="G38" s="4091">
        <v>0</v>
      </c>
      <c r="H38" s="4091">
        <v>0</v>
      </c>
      <c r="I38" s="4091">
        <v>0</v>
      </c>
      <c r="J38" s="4091">
        <v>291.58394084764524</v>
      </c>
      <c r="K38" s="4091">
        <v>239.99709408632751</v>
      </c>
      <c r="L38" s="4091">
        <v>27.042269031796501</v>
      </c>
      <c r="M38" s="4091">
        <v>4.7325004443561198</v>
      </c>
      <c r="N38" s="4091">
        <v>124.01109044403815</v>
      </c>
      <c r="O38" s="4091">
        <v>21.345162218759938</v>
      </c>
      <c r="P38" s="4091">
        <v>0.29951894896661363</v>
      </c>
      <c r="Q38" s="4091">
        <v>62.527837446104925</v>
      </c>
      <c r="R38" s="4091">
        <v>3.4879722734499199E-2</v>
      </c>
      <c r="S38" s="4091">
        <v>0</v>
      </c>
      <c r="T38" s="4091">
        <v>3.835829570747218E-3</v>
      </c>
      <c r="U38" s="4091">
        <v>48.443250125069767</v>
      </c>
      <c r="V38" s="4091">
        <v>46.038560752827124</v>
      </c>
      <c r="W38" s="4091">
        <v>2.4046893722426468</v>
      </c>
      <c r="X38" s="4091">
        <v>3.143596636248013</v>
      </c>
      <c r="Y38" s="4091">
        <v>0</v>
      </c>
      <c r="Z38" s="4091">
        <v>1.3566356341812402</v>
      </c>
      <c r="AA38" s="4091">
        <v>0</v>
      </c>
      <c r="AB38" s="4091">
        <v>0</v>
      </c>
      <c r="AC38" s="4091">
        <v>0</v>
      </c>
      <c r="AD38" s="4091">
        <v>0</v>
      </c>
      <c r="AE38" s="4091">
        <v>1.7869610020667726</v>
      </c>
      <c r="AF38" s="4091">
        <v>0</v>
      </c>
      <c r="AG38" s="4095">
        <v>1946.9661056937869</v>
      </c>
      <c r="AH38" s="4091">
        <v>0</v>
      </c>
      <c r="AI38" s="4091">
        <v>0</v>
      </c>
      <c r="AJ38" s="4091">
        <v>9175.7636552639997</v>
      </c>
      <c r="AK38" s="4091">
        <v>0</v>
      </c>
      <c r="AL38" s="4091">
        <v>0</v>
      </c>
      <c r="AM38" s="4096">
        <v>11414.313701805433</v>
      </c>
      <c r="AN38" s="962" t="s">
        <v>2305</v>
      </c>
    </row>
    <row r="39" spans="1:40" ht="18" customHeight="1">
      <c r="A39" s="963" t="s">
        <v>2304</v>
      </c>
      <c r="B39" s="980">
        <v>31</v>
      </c>
      <c r="C39" s="4097">
        <v>918.67682431999981</v>
      </c>
      <c r="D39" s="4097">
        <v>0</v>
      </c>
      <c r="E39" s="4097">
        <v>0</v>
      </c>
      <c r="F39" s="4097">
        <v>0</v>
      </c>
      <c r="G39" s="4097">
        <v>918.67682431999981</v>
      </c>
      <c r="H39" s="4097">
        <v>0</v>
      </c>
      <c r="I39" s="4097">
        <v>918.67682431999981</v>
      </c>
      <c r="J39" s="4097">
        <v>1203.5355220168371</v>
      </c>
      <c r="K39" s="4097">
        <v>261.88319223036569</v>
      </c>
      <c r="L39" s="4097">
        <v>4.5891646915739281</v>
      </c>
      <c r="M39" s="4097">
        <v>27.754550619713832</v>
      </c>
      <c r="N39" s="4097">
        <v>140.80399983910971</v>
      </c>
      <c r="O39" s="4097">
        <v>1.4666005996820348</v>
      </c>
      <c r="P39" s="4097">
        <v>1.0373937565977742</v>
      </c>
      <c r="Q39" s="4097">
        <v>85.9071020508744</v>
      </c>
      <c r="R39" s="4097">
        <v>0.32438067281399047</v>
      </c>
      <c r="S39" s="4097">
        <v>0</v>
      </c>
      <c r="T39" s="4097">
        <v>0</v>
      </c>
      <c r="U39" s="4097">
        <v>747.7344322594638</v>
      </c>
      <c r="V39" s="4097">
        <v>617.06421449402262</v>
      </c>
      <c r="W39" s="4097">
        <v>130.67021776544115</v>
      </c>
      <c r="X39" s="4097">
        <v>193.91789752700774</v>
      </c>
      <c r="Y39" s="4097">
        <v>0</v>
      </c>
      <c r="Z39" s="4097">
        <v>25.245158235453104</v>
      </c>
      <c r="AA39" s="4097">
        <v>0</v>
      </c>
      <c r="AB39" s="4097">
        <v>0</v>
      </c>
      <c r="AC39" s="4097">
        <v>1.0400529956515825</v>
      </c>
      <c r="AD39" s="4097">
        <v>0</v>
      </c>
      <c r="AE39" s="4097">
        <v>167.63268629590306</v>
      </c>
      <c r="AF39" s="4097">
        <v>0</v>
      </c>
      <c r="AG39" s="4098">
        <v>360.8005388135</v>
      </c>
      <c r="AH39" s="4097">
        <v>0</v>
      </c>
      <c r="AI39" s="4097">
        <v>0</v>
      </c>
      <c r="AJ39" s="4097">
        <v>417.78833230399999</v>
      </c>
      <c r="AK39" s="4097">
        <v>0</v>
      </c>
      <c r="AL39" s="4097">
        <v>0</v>
      </c>
      <c r="AM39" s="4096">
        <v>2900.8012174543373</v>
      </c>
      <c r="AN39" s="962" t="s">
        <v>2303</v>
      </c>
    </row>
    <row r="40" spans="1:40" ht="18" customHeight="1">
      <c r="A40" s="963" t="s">
        <v>2302</v>
      </c>
      <c r="B40" s="980">
        <v>32</v>
      </c>
      <c r="C40" s="4097">
        <v>0</v>
      </c>
      <c r="D40" s="4097">
        <v>0</v>
      </c>
      <c r="E40" s="4097">
        <v>0</v>
      </c>
      <c r="F40" s="4097">
        <v>0</v>
      </c>
      <c r="G40" s="4097">
        <v>0</v>
      </c>
      <c r="H40" s="4097">
        <v>0</v>
      </c>
      <c r="I40" s="4097">
        <v>0</v>
      </c>
      <c r="J40" s="4097">
        <v>974.52923247355079</v>
      </c>
      <c r="K40" s="4097">
        <v>18.048135801112878</v>
      </c>
      <c r="L40" s="4097">
        <v>8.2011332432432429E-2</v>
      </c>
      <c r="M40" s="4097">
        <v>0.66711800524642295</v>
      </c>
      <c r="N40" s="4097">
        <v>5.1293941655007949</v>
      </c>
      <c r="O40" s="4097">
        <v>4.6627262639109698E-2</v>
      </c>
      <c r="P40" s="4097">
        <v>0.27357398537360889</v>
      </c>
      <c r="Q40" s="4097">
        <v>11.84941104992051</v>
      </c>
      <c r="R40" s="4097">
        <v>0</v>
      </c>
      <c r="S40" s="4097">
        <v>0</v>
      </c>
      <c r="T40" s="4097">
        <v>0</v>
      </c>
      <c r="U40" s="4097">
        <v>95.832230037766081</v>
      </c>
      <c r="V40" s="4097">
        <v>85.05294757673667</v>
      </c>
      <c r="W40" s="4097">
        <v>10.77928246102941</v>
      </c>
      <c r="X40" s="4097">
        <v>860.64886663467178</v>
      </c>
      <c r="Y40" s="4097">
        <v>0</v>
      </c>
      <c r="Z40" s="4097">
        <v>22.819773535612082</v>
      </c>
      <c r="AA40" s="4097">
        <v>0</v>
      </c>
      <c r="AB40" s="4097">
        <v>723.25132606200305</v>
      </c>
      <c r="AC40" s="4097">
        <v>4.9101416094729036</v>
      </c>
      <c r="AD40" s="4097">
        <v>15.778477933747412</v>
      </c>
      <c r="AE40" s="4097">
        <v>93.889147493836333</v>
      </c>
      <c r="AF40" s="4097">
        <v>0</v>
      </c>
      <c r="AG40" s="4098">
        <v>0</v>
      </c>
      <c r="AH40" s="4097">
        <v>0</v>
      </c>
      <c r="AI40" s="4097">
        <v>0</v>
      </c>
      <c r="AJ40" s="4097">
        <v>0</v>
      </c>
      <c r="AK40" s="4097">
        <v>0</v>
      </c>
      <c r="AL40" s="4097">
        <v>0</v>
      </c>
      <c r="AM40" s="4096">
        <v>974.52923247355079</v>
      </c>
      <c r="AN40" s="962" t="s">
        <v>2301</v>
      </c>
    </row>
    <row r="41" spans="1:40" ht="18" customHeight="1">
      <c r="A41" s="961" t="s">
        <v>2300</v>
      </c>
      <c r="B41" s="980">
        <v>33</v>
      </c>
      <c r="C41" s="4097">
        <v>0</v>
      </c>
      <c r="D41" s="4097">
        <v>0</v>
      </c>
      <c r="E41" s="4097">
        <v>0</v>
      </c>
      <c r="F41" s="4097">
        <v>0</v>
      </c>
      <c r="G41" s="4097">
        <v>0</v>
      </c>
      <c r="H41" s="4097">
        <v>0</v>
      </c>
      <c r="I41" s="4097">
        <v>0</v>
      </c>
      <c r="J41" s="4097">
        <v>2433.0216712780539</v>
      </c>
      <c r="K41" s="4097">
        <v>726.71499799268668</v>
      </c>
      <c r="L41" s="4097">
        <v>10.035529777583468</v>
      </c>
      <c r="M41" s="4097">
        <v>8.7998984497615265</v>
      </c>
      <c r="N41" s="4097">
        <v>676.63348112861672</v>
      </c>
      <c r="O41" s="4097">
        <v>16.745331591414946</v>
      </c>
      <c r="P41" s="4097">
        <v>9.101087457392687</v>
      </c>
      <c r="Q41" s="4097">
        <v>5.3996695879173284</v>
      </c>
      <c r="R41" s="4097">
        <v>0</v>
      </c>
      <c r="S41" s="4097">
        <v>0</v>
      </c>
      <c r="T41" s="4097">
        <v>0</v>
      </c>
      <c r="U41" s="4097">
        <v>20.223625928917606</v>
      </c>
      <c r="V41" s="4097">
        <v>20.223625928917606</v>
      </c>
      <c r="W41" s="4097">
        <v>0</v>
      </c>
      <c r="X41" s="4097">
        <v>1686.0830473564497</v>
      </c>
      <c r="Y41" s="4097">
        <v>0</v>
      </c>
      <c r="Z41" s="4097">
        <v>0</v>
      </c>
      <c r="AA41" s="4097">
        <v>1684.0891773206786</v>
      </c>
      <c r="AB41" s="4097">
        <v>0</v>
      </c>
      <c r="AC41" s="4097">
        <v>0</v>
      </c>
      <c r="AD41" s="4097">
        <v>0</v>
      </c>
      <c r="AE41" s="4097">
        <v>1.9938700357710657</v>
      </c>
      <c r="AF41" s="4097">
        <v>0</v>
      </c>
      <c r="AG41" s="4098">
        <v>0.12989235116804834</v>
      </c>
      <c r="AH41" s="4097">
        <v>0</v>
      </c>
      <c r="AI41" s="4097">
        <v>0</v>
      </c>
      <c r="AJ41" s="4097">
        <v>0</v>
      </c>
      <c r="AK41" s="4097">
        <v>0</v>
      </c>
      <c r="AL41" s="4097">
        <v>0</v>
      </c>
      <c r="AM41" s="4097">
        <v>2433.151563629222</v>
      </c>
      <c r="AN41" s="960" t="s">
        <v>2299</v>
      </c>
    </row>
    <row r="42" spans="1:40" ht="18" customHeight="1">
      <c r="A42" s="959" t="s">
        <v>2298</v>
      </c>
      <c r="B42" s="980">
        <v>34</v>
      </c>
      <c r="C42" s="4097">
        <v>0</v>
      </c>
      <c r="D42" s="4097">
        <v>0</v>
      </c>
      <c r="E42" s="4097">
        <v>0</v>
      </c>
      <c r="F42" s="4097">
        <v>0</v>
      </c>
      <c r="G42" s="4097">
        <v>0</v>
      </c>
      <c r="H42" s="4097">
        <v>0</v>
      </c>
      <c r="I42" s="4097">
        <v>0</v>
      </c>
      <c r="J42" s="4097">
        <v>40809.18282078347</v>
      </c>
      <c r="K42" s="4097">
        <v>37195.329919268632</v>
      </c>
      <c r="L42" s="4097">
        <v>10050.171090466143</v>
      </c>
      <c r="M42" s="4097">
        <v>0.65080064642289348</v>
      </c>
      <c r="N42" s="4097">
        <v>20068.440227153998</v>
      </c>
      <c r="O42" s="4097">
        <v>141.92092805882353</v>
      </c>
      <c r="P42" s="4097">
        <v>17.890525573449921</v>
      </c>
      <c r="Q42" s="4097">
        <v>1988.393384083307</v>
      </c>
      <c r="R42" s="4097">
        <v>4926.5723076298891</v>
      </c>
      <c r="S42" s="4097">
        <v>0</v>
      </c>
      <c r="T42" s="4097">
        <v>1.2906556565977745</v>
      </c>
      <c r="U42" s="4097">
        <v>3608.2456842545839</v>
      </c>
      <c r="V42" s="4097">
        <v>1.677027092084006</v>
      </c>
      <c r="W42" s="4097">
        <v>3606.5686571625001</v>
      </c>
      <c r="X42" s="4097">
        <v>5.6072172602543722</v>
      </c>
      <c r="Y42" s="4097">
        <v>0</v>
      </c>
      <c r="Z42" s="4097">
        <v>4.236789348171701E-3</v>
      </c>
      <c r="AA42" s="4097">
        <v>0</v>
      </c>
      <c r="AB42" s="4097">
        <v>0</v>
      </c>
      <c r="AC42" s="4097">
        <v>0</v>
      </c>
      <c r="AD42" s="4097">
        <v>0</v>
      </c>
      <c r="AE42" s="4097">
        <v>5.6029804709062008</v>
      </c>
      <c r="AF42" s="4097">
        <v>0</v>
      </c>
      <c r="AG42" s="4097">
        <v>1215.5561436631695</v>
      </c>
      <c r="AH42" s="4097">
        <v>0</v>
      </c>
      <c r="AI42" s="4097">
        <v>0</v>
      </c>
      <c r="AJ42" s="4097">
        <v>250.14589141599996</v>
      </c>
      <c r="AK42" s="4097">
        <v>0</v>
      </c>
      <c r="AL42" s="4097">
        <v>699.71327090700049</v>
      </c>
      <c r="AM42" s="4097">
        <v>42974.598126769641</v>
      </c>
      <c r="AN42" s="957" t="s">
        <v>3257</v>
      </c>
    </row>
    <row r="43" spans="1:40" ht="18" customHeight="1">
      <c r="A43" s="961" t="s">
        <v>2297</v>
      </c>
      <c r="B43" s="980">
        <v>35</v>
      </c>
      <c r="C43" s="4097">
        <v>0</v>
      </c>
      <c r="D43" s="4097">
        <v>0</v>
      </c>
      <c r="E43" s="4097">
        <v>0</v>
      </c>
      <c r="F43" s="4097">
        <v>0</v>
      </c>
      <c r="G43" s="4097">
        <v>0</v>
      </c>
      <c r="H43" s="4097">
        <v>0</v>
      </c>
      <c r="I43" s="4097">
        <v>0</v>
      </c>
      <c r="J43" s="4097">
        <v>95.386514973734236</v>
      </c>
      <c r="K43" s="4097">
        <v>95.379354285850553</v>
      </c>
      <c r="L43" s="4097">
        <v>0</v>
      </c>
      <c r="M43" s="4097">
        <v>1.8635064864864867E-2</v>
      </c>
      <c r="N43" s="4097">
        <v>95.360719220985686</v>
      </c>
      <c r="O43" s="4097">
        <v>0</v>
      </c>
      <c r="P43" s="4097">
        <v>0</v>
      </c>
      <c r="Q43" s="4097">
        <v>0</v>
      </c>
      <c r="R43" s="4097">
        <v>0</v>
      </c>
      <c r="S43" s="4097">
        <v>0</v>
      </c>
      <c r="T43" s="4097">
        <v>0</v>
      </c>
      <c r="U43" s="4097">
        <v>7.1606878836833589E-3</v>
      </c>
      <c r="V43" s="4097">
        <v>7.1606878836833589E-3</v>
      </c>
      <c r="W43" s="4097">
        <v>0</v>
      </c>
      <c r="X43" s="4097">
        <v>0</v>
      </c>
      <c r="Y43" s="4097">
        <v>0</v>
      </c>
      <c r="Z43" s="4097">
        <v>0</v>
      </c>
      <c r="AA43" s="4097">
        <v>0</v>
      </c>
      <c r="AB43" s="4097">
        <v>0</v>
      </c>
      <c r="AC43" s="4097">
        <v>0</v>
      </c>
      <c r="AD43" s="4097">
        <v>0</v>
      </c>
      <c r="AE43" s="4097">
        <v>0</v>
      </c>
      <c r="AF43" s="4097">
        <v>0</v>
      </c>
      <c r="AG43" s="4097">
        <v>0</v>
      </c>
      <c r="AH43" s="4097">
        <v>0</v>
      </c>
      <c r="AI43" s="4097">
        <v>0</v>
      </c>
      <c r="AJ43" s="4097">
        <v>250.14589141599996</v>
      </c>
      <c r="AK43" s="4097">
        <v>0</v>
      </c>
      <c r="AL43" s="4097">
        <v>0</v>
      </c>
      <c r="AM43" s="4097">
        <v>345.53240638973421</v>
      </c>
      <c r="AN43" s="960" t="s">
        <v>2296</v>
      </c>
    </row>
    <row r="44" spans="1:40" ht="18" customHeight="1">
      <c r="A44" s="961" t="s">
        <v>2295</v>
      </c>
      <c r="B44" s="980">
        <v>36</v>
      </c>
      <c r="C44" s="4097">
        <v>0</v>
      </c>
      <c r="D44" s="4097">
        <v>0</v>
      </c>
      <c r="E44" s="4097">
        <v>0</v>
      </c>
      <c r="F44" s="4097">
        <v>0</v>
      </c>
      <c r="G44" s="4097">
        <v>0</v>
      </c>
      <c r="H44" s="4097">
        <v>0</v>
      </c>
      <c r="I44" s="4097">
        <v>0</v>
      </c>
      <c r="J44" s="4097">
        <v>33137.119594017167</v>
      </c>
      <c r="K44" s="4097">
        <v>29530.018568381027</v>
      </c>
      <c r="L44" s="4097">
        <v>10047.143424767415</v>
      </c>
      <c r="M44" s="4097">
        <v>0.56720246883942771</v>
      </c>
      <c r="N44" s="4097">
        <v>19477.057536537144</v>
      </c>
      <c r="O44" s="4097">
        <v>1.3078304647058825</v>
      </c>
      <c r="P44" s="4097">
        <v>0.20572671335453102</v>
      </c>
      <c r="Q44" s="4097">
        <v>3.736847429570747</v>
      </c>
      <c r="R44" s="4097">
        <v>0</v>
      </c>
      <c r="S44" s="4097">
        <v>0</v>
      </c>
      <c r="T44" s="4097">
        <v>0</v>
      </c>
      <c r="U44" s="4097">
        <v>3606.9536916943257</v>
      </c>
      <c r="V44" s="4097">
        <v>0.38503453182552505</v>
      </c>
      <c r="W44" s="4097">
        <v>3606.5686571625001</v>
      </c>
      <c r="X44" s="4097">
        <v>0.14733394181240064</v>
      </c>
      <c r="Y44" s="4097">
        <v>0</v>
      </c>
      <c r="Z44" s="4097">
        <v>1.0063230524642289E-3</v>
      </c>
      <c r="AA44" s="4097">
        <v>0</v>
      </c>
      <c r="AB44" s="4097">
        <v>0</v>
      </c>
      <c r="AC44" s="4097">
        <v>0</v>
      </c>
      <c r="AD44" s="4097">
        <v>0</v>
      </c>
      <c r="AE44" s="4097">
        <v>0.14632761875993641</v>
      </c>
      <c r="AF44" s="4097">
        <v>0</v>
      </c>
      <c r="AG44" s="4097">
        <v>1215.5561436631695</v>
      </c>
      <c r="AH44" s="4097">
        <v>0</v>
      </c>
      <c r="AI44" s="4097">
        <v>0</v>
      </c>
      <c r="AJ44" s="4097">
        <v>0</v>
      </c>
      <c r="AK44" s="4097">
        <v>0</v>
      </c>
      <c r="AL44" s="4097">
        <v>699.71327090700049</v>
      </c>
      <c r="AM44" s="4097">
        <v>35052.389008587335</v>
      </c>
      <c r="AN44" s="960" t="s">
        <v>2294</v>
      </c>
    </row>
    <row r="45" spans="1:40" ht="18" customHeight="1">
      <c r="A45" s="961" t="s">
        <v>2293</v>
      </c>
      <c r="B45" s="980">
        <v>37</v>
      </c>
      <c r="C45" s="4097">
        <v>0</v>
      </c>
      <c r="D45" s="4097">
        <v>0</v>
      </c>
      <c r="E45" s="4097">
        <v>0</v>
      </c>
      <c r="F45" s="4097">
        <v>0</v>
      </c>
      <c r="G45" s="4097">
        <v>0</v>
      </c>
      <c r="H45" s="4097">
        <v>0</v>
      </c>
      <c r="I45" s="4097">
        <v>0</v>
      </c>
      <c r="J45" s="4097">
        <v>2647.2672163929078</v>
      </c>
      <c r="K45" s="4097">
        <v>2640.9908115796502</v>
      </c>
      <c r="L45" s="4097">
        <v>3.0245205906200319</v>
      </c>
      <c r="M45" s="4097">
        <v>6.4963112718600946E-2</v>
      </c>
      <c r="N45" s="4097">
        <v>494.94689476836254</v>
      </c>
      <c r="O45" s="4097">
        <v>140.61309759411765</v>
      </c>
      <c r="P45" s="4097">
        <v>17.684798860095391</v>
      </c>
      <c r="Q45" s="4097">
        <v>1984.6565366537361</v>
      </c>
      <c r="R45" s="4097">
        <v>0</v>
      </c>
      <c r="S45" s="4097">
        <v>0</v>
      </c>
      <c r="T45" s="4097">
        <v>0</v>
      </c>
      <c r="U45" s="4097">
        <v>0.95889662390953123</v>
      </c>
      <c r="V45" s="4097">
        <v>0.95889662390953123</v>
      </c>
      <c r="W45" s="4097">
        <v>0</v>
      </c>
      <c r="X45" s="4097">
        <v>5.3175081893481719</v>
      </c>
      <c r="Y45" s="4097">
        <v>0</v>
      </c>
      <c r="Z45" s="4097">
        <v>3.2304662957074719E-3</v>
      </c>
      <c r="AA45" s="4097">
        <v>0</v>
      </c>
      <c r="AB45" s="4097">
        <v>0</v>
      </c>
      <c r="AC45" s="4097">
        <v>0</v>
      </c>
      <c r="AD45" s="4097">
        <v>0</v>
      </c>
      <c r="AE45" s="4097">
        <v>5.3142777230524647</v>
      </c>
      <c r="AF45" s="4097">
        <v>0</v>
      </c>
      <c r="AG45" s="4097">
        <v>0</v>
      </c>
      <c r="AH45" s="4097">
        <v>0</v>
      </c>
      <c r="AI45" s="4097">
        <v>0</v>
      </c>
      <c r="AJ45" s="4097">
        <v>0</v>
      </c>
      <c r="AK45" s="4097">
        <v>0</v>
      </c>
      <c r="AL45" s="4097">
        <v>0</v>
      </c>
      <c r="AM45" s="4097">
        <v>2647.2672163929078</v>
      </c>
      <c r="AN45" s="960" t="s">
        <v>2292</v>
      </c>
    </row>
    <row r="46" spans="1:40" ht="18" customHeight="1">
      <c r="A46" s="961" t="s">
        <v>2291</v>
      </c>
      <c r="B46" s="980">
        <v>38</v>
      </c>
      <c r="C46" s="4097">
        <v>0</v>
      </c>
      <c r="D46" s="4097">
        <v>0</v>
      </c>
      <c r="E46" s="4097">
        <v>0</v>
      </c>
      <c r="F46" s="4097">
        <v>0</v>
      </c>
      <c r="G46" s="4097">
        <v>0</v>
      </c>
      <c r="H46" s="4097">
        <v>0</v>
      </c>
      <c r="I46" s="4097">
        <v>0</v>
      </c>
      <c r="J46" s="4097">
        <v>4929.4094953996582</v>
      </c>
      <c r="K46" s="4097">
        <v>4928.9411850220986</v>
      </c>
      <c r="L46" s="4097">
        <v>3.1451081081081077E-3</v>
      </c>
      <c r="M46" s="4097">
        <v>0</v>
      </c>
      <c r="N46" s="4097">
        <v>1.0750766275039745</v>
      </c>
      <c r="O46" s="4097">
        <v>0</v>
      </c>
      <c r="P46" s="4097">
        <v>0</v>
      </c>
      <c r="Q46" s="4097">
        <v>0</v>
      </c>
      <c r="R46" s="4097">
        <v>4926.5723076298891</v>
      </c>
      <c r="S46" s="4097">
        <v>0</v>
      </c>
      <c r="T46" s="4097">
        <v>1.2906556565977745</v>
      </c>
      <c r="U46" s="4097">
        <v>0.32593524846526656</v>
      </c>
      <c r="V46" s="4097">
        <v>0.32593524846526656</v>
      </c>
      <c r="W46" s="4097">
        <v>0</v>
      </c>
      <c r="X46" s="4097">
        <v>0.14237512909379971</v>
      </c>
      <c r="Y46" s="4097">
        <v>0</v>
      </c>
      <c r="Z46" s="4097">
        <v>0</v>
      </c>
      <c r="AA46" s="4097">
        <v>0</v>
      </c>
      <c r="AB46" s="4097">
        <v>0</v>
      </c>
      <c r="AC46" s="4097">
        <v>0</v>
      </c>
      <c r="AD46" s="4097">
        <v>0</v>
      </c>
      <c r="AE46" s="4097">
        <v>0.14237512909379971</v>
      </c>
      <c r="AF46" s="4097">
        <v>0</v>
      </c>
      <c r="AG46" s="4097">
        <v>0</v>
      </c>
      <c r="AH46" s="4097">
        <v>0</v>
      </c>
      <c r="AI46" s="4097">
        <v>0</v>
      </c>
      <c r="AJ46" s="4097">
        <v>0</v>
      </c>
      <c r="AK46" s="4097">
        <v>0</v>
      </c>
      <c r="AL46" s="4097">
        <v>0</v>
      </c>
      <c r="AM46" s="4097">
        <v>4929.4094953996582</v>
      </c>
      <c r="AN46" s="960" t="s">
        <v>2290</v>
      </c>
    </row>
    <row r="47" spans="1:40" ht="18" customHeight="1">
      <c r="A47" s="959" t="s">
        <v>2289</v>
      </c>
      <c r="B47" s="980">
        <v>39</v>
      </c>
      <c r="C47" s="4097">
        <v>305.62073299999992</v>
      </c>
      <c r="D47" s="4097">
        <v>305.62073299999992</v>
      </c>
      <c r="E47" s="4097">
        <v>287.40473299999991</v>
      </c>
      <c r="F47" s="4097">
        <v>18.216000000000001</v>
      </c>
      <c r="G47" s="4097">
        <v>0</v>
      </c>
      <c r="H47" s="4097">
        <v>0</v>
      </c>
      <c r="I47" s="4097">
        <v>0</v>
      </c>
      <c r="J47" s="4097">
        <v>3051.4943801549248</v>
      </c>
      <c r="K47" s="4097">
        <v>2328.2372980251189</v>
      </c>
      <c r="L47" s="4097">
        <v>6.439639768521463</v>
      </c>
      <c r="M47" s="4097">
        <v>1694.0791374332273</v>
      </c>
      <c r="N47" s="4097">
        <v>581.47666878267103</v>
      </c>
      <c r="O47" s="4097">
        <v>5.8253318295707475</v>
      </c>
      <c r="P47" s="4097">
        <v>3.3218015033386328</v>
      </c>
      <c r="Q47" s="4097">
        <v>37.094718707790136</v>
      </c>
      <c r="R47" s="4097">
        <v>0</v>
      </c>
      <c r="S47" s="4097">
        <v>0</v>
      </c>
      <c r="T47" s="4097">
        <v>0</v>
      </c>
      <c r="U47" s="4097">
        <v>711.3795933728901</v>
      </c>
      <c r="V47" s="4097">
        <v>691.04187942197098</v>
      </c>
      <c r="W47" s="4097">
        <v>20.337713950919117</v>
      </c>
      <c r="X47" s="4097">
        <v>11.877488756915739</v>
      </c>
      <c r="Y47" s="4097">
        <v>0</v>
      </c>
      <c r="Z47" s="4097">
        <v>8.5739189637519875</v>
      </c>
      <c r="AA47" s="4097">
        <v>0</v>
      </c>
      <c r="AB47" s="4097">
        <v>0</v>
      </c>
      <c r="AC47" s="4097">
        <v>0</v>
      </c>
      <c r="AD47" s="4097">
        <v>0</v>
      </c>
      <c r="AE47" s="4097">
        <v>3.303569793163752</v>
      </c>
      <c r="AF47" s="4097">
        <v>0</v>
      </c>
      <c r="AG47" s="4097">
        <v>10479.12129555964</v>
      </c>
      <c r="AH47" s="4097">
        <v>0</v>
      </c>
      <c r="AI47" s="4097">
        <v>0</v>
      </c>
      <c r="AJ47" s="4097">
        <v>6059.1650295199997</v>
      </c>
      <c r="AK47" s="4097">
        <v>2276.8760930210005</v>
      </c>
      <c r="AL47" s="4097">
        <v>447.12360734156852</v>
      </c>
      <c r="AM47" s="4097">
        <v>22619.401138597132</v>
      </c>
      <c r="AN47" s="957" t="s">
        <v>2288</v>
      </c>
    </row>
    <row r="48" spans="1:40" ht="18" customHeight="1">
      <c r="A48" s="959" t="s">
        <v>2287</v>
      </c>
      <c r="B48" s="980">
        <v>40</v>
      </c>
      <c r="C48" s="4097">
        <v>0</v>
      </c>
      <c r="D48" s="4097">
        <v>0</v>
      </c>
      <c r="E48" s="4097">
        <v>0</v>
      </c>
      <c r="F48" s="4097">
        <v>0</v>
      </c>
      <c r="G48" s="4097">
        <v>0</v>
      </c>
      <c r="H48" s="4097">
        <v>0</v>
      </c>
      <c r="I48" s="4097">
        <v>0</v>
      </c>
      <c r="J48" s="4097">
        <v>1772.5187173332108</v>
      </c>
      <c r="K48" s="4097">
        <v>588.86994958791729</v>
      </c>
      <c r="L48" s="4097">
        <v>12.869430742130367</v>
      </c>
      <c r="M48" s="4097">
        <v>275.89113214228934</v>
      </c>
      <c r="N48" s="4097">
        <v>241.10163195643878</v>
      </c>
      <c r="O48" s="4097">
        <v>10.838109653100162</v>
      </c>
      <c r="P48" s="4097">
        <v>5.476958093004769</v>
      </c>
      <c r="Q48" s="4097">
        <v>31.151670789825115</v>
      </c>
      <c r="R48" s="4097">
        <v>11.524496316693163</v>
      </c>
      <c r="S48" s="4097">
        <v>0</v>
      </c>
      <c r="T48" s="4097">
        <v>1.6519894435612081E-2</v>
      </c>
      <c r="U48" s="4097">
        <v>1111.5582805582226</v>
      </c>
      <c r="V48" s="4097">
        <v>1014.9534791150239</v>
      </c>
      <c r="W48" s="4097">
        <v>96.604801443198539</v>
      </c>
      <c r="X48" s="4097">
        <v>72.090487187071005</v>
      </c>
      <c r="Y48" s="4097">
        <v>0</v>
      </c>
      <c r="Z48" s="4097">
        <v>22.270057493322735</v>
      </c>
      <c r="AA48" s="4097">
        <v>0</v>
      </c>
      <c r="AB48" s="4097">
        <v>0</v>
      </c>
      <c r="AC48" s="4097">
        <v>0</v>
      </c>
      <c r="AD48" s="4097">
        <v>0</v>
      </c>
      <c r="AE48" s="4097">
        <v>49.820429693748267</v>
      </c>
      <c r="AF48" s="4097">
        <v>0</v>
      </c>
      <c r="AG48" s="4097">
        <v>3630.2572308738713</v>
      </c>
      <c r="AH48" s="4097">
        <v>0</v>
      </c>
      <c r="AI48" s="4097">
        <v>0</v>
      </c>
      <c r="AJ48" s="4097">
        <v>11627.633175377998</v>
      </c>
      <c r="AK48" s="4097">
        <v>306.19991803140209</v>
      </c>
      <c r="AL48" s="4097">
        <v>132.09924763802212</v>
      </c>
      <c r="AM48" s="4097">
        <v>17468.708289254504</v>
      </c>
      <c r="AN48" s="957" t="s">
        <v>2286</v>
      </c>
    </row>
    <row r="49" spans="1:40" ht="18" customHeight="1" thickBot="1">
      <c r="A49" s="956" t="s">
        <v>2285</v>
      </c>
      <c r="B49" s="2805">
        <v>41</v>
      </c>
      <c r="C49" s="4099">
        <v>0</v>
      </c>
      <c r="D49" s="4099">
        <v>0</v>
      </c>
      <c r="E49" s="4099">
        <v>0</v>
      </c>
      <c r="F49" s="4099">
        <v>0</v>
      </c>
      <c r="G49" s="4099">
        <v>0</v>
      </c>
      <c r="H49" s="4099">
        <v>0</v>
      </c>
      <c r="I49" s="4099">
        <v>0</v>
      </c>
      <c r="J49" s="4099">
        <v>1275.8628604373489</v>
      </c>
      <c r="K49" s="4099">
        <v>1236.956079999841</v>
      </c>
      <c r="L49" s="4099">
        <v>37.125836145151027</v>
      </c>
      <c r="M49" s="4099">
        <v>85.821007561844198</v>
      </c>
      <c r="N49" s="4099">
        <v>660.25059101446743</v>
      </c>
      <c r="O49" s="4099">
        <v>3.8584486850556434</v>
      </c>
      <c r="P49" s="4099">
        <v>1.6353325952305247</v>
      </c>
      <c r="Q49" s="4099">
        <v>4.5093709984101746</v>
      </c>
      <c r="R49" s="4099">
        <v>441.42179946454689</v>
      </c>
      <c r="S49" s="4099">
        <v>0</v>
      </c>
      <c r="T49" s="4099">
        <v>2.3336935351351351</v>
      </c>
      <c r="U49" s="4099">
        <v>23.911980733374214</v>
      </c>
      <c r="V49" s="4099">
        <v>23.733413233925685</v>
      </c>
      <c r="W49" s="4099">
        <v>0.1785674994485294</v>
      </c>
      <c r="X49" s="4099">
        <v>14.994799704133543</v>
      </c>
      <c r="Y49" s="4099">
        <v>0</v>
      </c>
      <c r="Z49" s="4099">
        <v>0.27207519682034975</v>
      </c>
      <c r="AA49" s="4099">
        <v>0</v>
      </c>
      <c r="AB49" s="4099">
        <v>0</v>
      </c>
      <c r="AC49" s="4099">
        <v>0</v>
      </c>
      <c r="AD49" s="4099">
        <v>0</v>
      </c>
      <c r="AE49" s="4099">
        <v>14.722724507313194</v>
      </c>
      <c r="AF49" s="4099">
        <v>0</v>
      </c>
      <c r="AG49" s="4099">
        <v>77.928572719811953</v>
      </c>
      <c r="AH49" s="4099">
        <v>0</v>
      </c>
      <c r="AI49" s="4099">
        <v>0</v>
      </c>
      <c r="AJ49" s="4099">
        <v>2765.7725836059999</v>
      </c>
      <c r="AK49" s="4099">
        <v>63.385406047597598</v>
      </c>
      <c r="AL49" s="4099">
        <v>1205.2192468609849</v>
      </c>
      <c r="AM49" s="4099">
        <v>5388.1686696717434</v>
      </c>
      <c r="AN49" s="954" t="s">
        <v>2284</v>
      </c>
    </row>
    <row r="50" spans="1:40" s="1530" customFormat="1" ht="18" customHeight="1">
      <c r="A50" s="2803" t="s">
        <v>2746</v>
      </c>
      <c r="B50" s="1533"/>
      <c r="C50" s="1535"/>
      <c r="D50" s="1535"/>
      <c r="E50" s="1535"/>
      <c r="F50" s="1535"/>
      <c r="G50" s="1535"/>
      <c r="H50" s="1535"/>
      <c r="I50" s="1535"/>
      <c r="J50" s="1535"/>
      <c r="K50" s="1535"/>
      <c r="L50" s="1535"/>
      <c r="M50" s="1535"/>
      <c r="N50" s="1535"/>
      <c r="O50" s="1535"/>
      <c r="P50" s="1535"/>
      <c r="Q50" s="1535"/>
      <c r="R50" s="1535"/>
      <c r="S50" s="1535"/>
      <c r="T50" s="1535"/>
      <c r="U50" s="2806" t="s">
        <v>2747</v>
      </c>
      <c r="V50" s="1535"/>
      <c r="W50" s="1535"/>
      <c r="X50" s="1535"/>
      <c r="Y50" s="1535"/>
      <c r="Z50" s="1535"/>
      <c r="AA50" s="1535"/>
      <c r="AB50" s="1535"/>
      <c r="AC50" s="1535"/>
      <c r="AD50" s="1535"/>
      <c r="AE50" s="1535"/>
      <c r="AF50" s="1535"/>
      <c r="AG50" s="1535"/>
      <c r="AH50" s="1535"/>
      <c r="AI50" s="1535"/>
      <c r="AJ50" s="1535"/>
      <c r="AK50" s="1535"/>
      <c r="AL50" s="1535"/>
      <c r="AM50" s="1535"/>
      <c r="AN50" s="2804"/>
    </row>
    <row r="51" spans="1:40" ht="18" customHeight="1">
      <c r="A51" s="1530" t="s">
        <v>2711</v>
      </c>
      <c r="B51" s="1530"/>
      <c r="C51" s="1530"/>
      <c r="D51" s="1530"/>
      <c r="E51" s="1530"/>
      <c r="F51" s="1530"/>
      <c r="G51" s="1530"/>
      <c r="H51" s="1530"/>
      <c r="I51" s="1530"/>
      <c r="J51" s="1530"/>
      <c r="K51" s="1530"/>
      <c r="L51" s="952"/>
      <c r="M51" s="952"/>
      <c r="N51" s="952"/>
      <c r="O51" s="952"/>
      <c r="P51" s="952"/>
      <c r="Q51" s="952"/>
      <c r="R51" s="952"/>
      <c r="S51" s="952"/>
      <c r="T51" s="951"/>
      <c r="U51" s="2806" t="s">
        <v>222</v>
      </c>
      <c r="W51" s="2806"/>
      <c r="X51" s="2806"/>
      <c r="Y51" s="2806"/>
      <c r="Z51" s="2806"/>
      <c r="AA51" s="2806"/>
      <c r="AB51" s="2806"/>
      <c r="AC51" s="2806"/>
      <c r="AD51" s="2806"/>
      <c r="AE51" s="2806"/>
      <c r="AF51" s="2806"/>
      <c r="AG51" s="2806"/>
      <c r="AH51" s="2806"/>
      <c r="AI51" s="2806"/>
      <c r="AJ51" s="2806"/>
      <c r="AK51" s="2806"/>
      <c r="AL51" s="2806"/>
      <c r="AM51" s="2806"/>
      <c r="AN51" s="949"/>
    </row>
    <row r="53" spans="1:40" s="948" customFormat="1">
      <c r="C53" s="947"/>
      <c r="D53" s="947"/>
      <c r="E53" s="947"/>
      <c r="F53" s="947"/>
      <c r="G53" s="947"/>
      <c r="H53" s="947"/>
      <c r="I53" s="947"/>
      <c r="J53" s="947"/>
      <c r="K53" s="947"/>
      <c r="L53" s="947"/>
      <c r="M53" s="947"/>
      <c r="N53" s="947"/>
      <c r="O53" s="947"/>
      <c r="P53" s="947"/>
      <c r="Q53" s="947"/>
      <c r="R53" s="947"/>
      <c r="S53" s="947"/>
      <c r="T53" s="947"/>
      <c r="U53" s="947"/>
      <c r="V53" s="947"/>
      <c r="W53" s="947"/>
      <c r="X53" s="947"/>
      <c r="Y53" s="947"/>
      <c r="Z53" s="947"/>
      <c r="AA53" s="947"/>
      <c r="AB53" s="947"/>
      <c r="AC53" s="947"/>
      <c r="AD53" s="947"/>
      <c r="AE53" s="947"/>
      <c r="AF53" s="947"/>
      <c r="AG53" s="947"/>
      <c r="AH53" s="947"/>
      <c r="AI53" s="947"/>
      <c r="AJ53" s="947"/>
      <c r="AK53" s="947"/>
      <c r="AL53" s="947"/>
      <c r="AM53" s="947"/>
      <c r="AN53" s="947"/>
    </row>
    <row r="54" spans="1:40" s="948" customFormat="1">
      <c r="C54" s="947"/>
      <c r="D54" s="947"/>
      <c r="E54" s="947"/>
      <c r="F54" s="947"/>
      <c r="G54" s="947"/>
      <c r="H54" s="947"/>
      <c r="I54" s="947"/>
      <c r="J54" s="947"/>
      <c r="K54" s="947"/>
      <c r="L54" s="947"/>
      <c r="M54" s="947"/>
      <c r="N54" s="947"/>
      <c r="O54" s="947"/>
      <c r="P54" s="947"/>
      <c r="Q54" s="947"/>
      <c r="R54" s="947"/>
      <c r="S54" s="947"/>
      <c r="T54" s="947"/>
      <c r="U54" s="947"/>
      <c r="V54" s="947"/>
      <c r="W54" s="947"/>
      <c r="X54" s="947"/>
      <c r="Y54" s="947"/>
      <c r="Z54" s="947"/>
      <c r="AA54" s="947"/>
      <c r="AB54" s="947"/>
      <c r="AC54" s="947"/>
      <c r="AD54" s="947"/>
      <c r="AE54" s="947"/>
      <c r="AF54" s="947"/>
      <c r="AG54" s="947"/>
      <c r="AH54" s="947"/>
      <c r="AI54" s="947"/>
      <c r="AJ54" s="947"/>
      <c r="AK54" s="947"/>
      <c r="AL54" s="947"/>
      <c r="AM54" s="947"/>
      <c r="AN54" s="947"/>
    </row>
    <row r="55" spans="1:40" s="948" customFormat="1">
      <c r="C55" s="947"/>
      <c r="D55" s="947"/>
      <c r="E55" s="947"/>
      <c r="F55" s="947"/>
      <c r="G55" s="947"/>
      <c r="H55" s="947"/>
      <c r="I55" s="947"/>
      <c r="J55" s="947"/>
      <c r="K55" s="947"/>
      <c r="L55" s="947"/>
      <c r="M55" s="947"/>
      <c r="N55" s="947"/>
      <c r="O55" s="947"/>
      <c r="P55" s="947"/>
      <c r="Q55" s="947"/>
      <c r="R55" s="947"/>
      <c r="S55" s="947"/>
      <c r="T55" s="947"/>
      <c r="U55" s="947"/>
      <c r="V55" s="947"/>
      <c r="W55" s="947"/>
      <c r="X55" s="947"/>
      <c r="Y55" s="947"/>
      <c r="Z55" s="947"/>
      <c r="AA55" s="947"/>
      <c r="AB55" s="947"/>
      <c r="AC55" s="947"/>
      <c r="AD55" s="947"/>
      <c r="AE55" s="947"/>
      <c r="AF55" s="947"/>
      <c r="AG55" s="947"/>
      <c r="AH55" s="947"/>
      <c r="AI55" s="947"/>
      <c r="AJ55" s="947"/>
      <c r="AK55" s="947"/>
      <c r="AL55" s="947"/>
      <c r="AM55" s="947"/>
      <c r="AN55" s="947"/>
    </row>
    <row r="56" spans="1:40" s="948" customFormat="1">
      <c r="C56" s="947"/>
      <c r="D56" s="947"/>
      <c r="E56" s="947"/>
      <c r="F56" s="947"/>
      <c r="G56" s="947"/>
      <c r="H56" s="947"/>
      <c r="I56" s="947"/>
      <c r="J56" s="947"/>
      <c r="K56" s="947"/>
      <c r="L56" s="947"/>
      <c r="M56" s="947"/>
      <c r="N56" s="947"/>
      <c r="O56" s="947"/>
      <c r="P56" s="947"/>
      <c r="Q56" s="947"/>
      <c r="R56" s="947"/>
      <c r="S56" s="947"/>
      <c r="T56" s="947"/>
      <c r="U56" s="947"/>
      <c r="V56" s="947"/>
      <c r="W56" s="947"/>
      <c r="X56" s="947"/>
      <c r="Y56" s="947"/>
      <c r="Z56" s="947"/>
      <c r="AA56" s="947"/>
      <c r="AB56" s="947"/>
      <c r="AC56" s="947"/>
      <c r="AD56" s="947"/>
      <c r="AE56" s="947"/>
      <c r="AF56" s="947"/>
      <c r="AG56" s="947"/>
      <c r="AH56" s="947"/>
      <c r="AI56" s="947"/>
      <c r="AJ56" s="947"/>
      <c r="AK56" s="947"/>
      <c r="AL56" s="947"/>
      <c r="AM56" s="947"/>
      <c r="AN56" s="947"/>
    </row>
  </sheetData>
  <mergeCells count="8">
    <mergeCell ref="A1:AD1"/>
    <mergeCell ref="A3:B8"/>
    <mergeCell ref="AN3:AN8"/>
    <mergeCell ref="C8:AM8"/>
    <mergeCell ref="J5:J6"/>
    <mergeCell ref="X6:X7"/>
    <mergeCell ref="AL5:AL6"/>
    <mergeCell ref="AG5:AG6"/>
  </mergeCells>
  <phoneticPr fontId="3" type="noConversion"/>
  <pageMargins left="1.1811023622047245" right="0.74803149606299213" top="1.9685039370078741" bottom="1.9685039370078741" header="0.31496062992125984" footer="0.31496062992125984"/>
  <pageSetup paperSize="8" scale="33" pageOrder="overThenDown" orientation="landscape" r:id="rId1"/>
  <headerFooter alignWithMargins="0"/>
  <colBreaks count="1" manualBreakCount="1">
    <brk id="20" max="4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175</vt:i4>
      </vt:variant>
      <vt:variant>
        <vt:lpstr>이름 지정된 범위</vt:lpstr>
      </vt:variant>
      <vt:variant>
        <vt:i4>166</vt:i4>
      </vt:variant>
    </vt:vector>
  </HeadingPairs>
  <TitlesOfParts>
    <vt:vector size="341" baseType="lpstr">
      <vt:lpstr>표지</vt:lpstr>
      <vt:lpstr>목차</vt:lpstr>
      <vt:lpstr>Ⅰ. 에너지개요</vt:lpstr>
      <vt:lpstr>Ⅰ-1</vt:lpstr>
      <vt:lpstr>Ⅰ-2</vt:lpstr>
      <vt:lpstr>Ⅰ-3</vt:lpstr>
      <vt:lpstr>Ⅰ-4</vt:lpstr>
      <vt:lpstr>Ⅰ-5</vt:lpstr>
      <vt:lpstr>Ⅰ-6</vt:lpstr>
      <vt:lpstr>Ⅰ-7</vt:lpstr>
      <vt:lpstr>Ⅰ-8</vt:lpstr>
      <vt:lpstr>Ⅰ-9</vt:lpstr>
      <vt:lpstr>Ⅰ-10</vt:lpstr>
      <vt:lpstr>Ⅰ-11-1990</vt:lpstr>
      <vt:lpstr>Ⅰ-11-1991</vt:lpstr>
      <vt:lpstr>Ⅰ-11-1992</vt:lpstr>
      <vt:lpstr>Ⅰ-11-1993</vt:lpstr>
      <vt:lpstr>Ⅰ-11-1994</vt:lpstr>
      <vt:lpstr>Ⅰ-11-1995</vt:lpstr>
      <vt:lpstr>Ⅰ-11-1996</vt:lpstr>
      <vt:lpstr>Ⅰ-11-1997</vt:lpstr>
      <vt:lpstr>Ⅰ-11-1998</vt:lpstr>
      <vt:lpstr>Ⅰ-11-1999</vt:lpstr>
      <vt:lpstr>Ⅰ-11-2000</vt:lpstr>
      <vt:lpstr>Ⅰ-11-2001</vt:lpstr>
      <vt:lpstr>Ⅰ-11-2002</vt:lpstr>
      <vt:lpstr>Ⅰ-11-2003</vt:lpstr>
      <vt:lpstr>Ⅰ-11-2004</vt:lpstr>
      <vt:lpstr>Ⅰ-11-2005</vt:lpstr>
      <vt:lpstr>Ⅰ-11-2006</vt:lpstr>
      <vt:lpstr>Ⅰ-11-2007</vt:lpstr>
      <vt:lpstr>Ⅰ-11-2008</vt:lpstr>
      <vt:lpstr>Ⅰ-11-2009</vt:lpstr>
      <vt:lpstr>Ⅰ-11-2010</vt:lpstr>
      <vt:lpstr>Ⅰ-11-2011</vt:lpstr>
      <vt:lpstr>Ⅰ-11-2012</vt:lpstr>
      <vt:lpstr>Ⅰ-11-2013</vt:lpstr>
      <vt:lpstr>Ⅰ-11-2014</vt:lpstr>
      <vt:lpstr>Ⅰ-11-2015</vt:lpstr>
      <vt:lpstr>Ⅰ-11-2016</vt:lpstr>
      <vt:lpstr>Ⅰ-11-2017</vt:lpstr>
      <vt:lpstr>Ⅰ-11-2018</vt:lpstr>
      <vt:lpstr>Ⅰ-11-2019</vt:lpstr>
      <vt:lpstr>Ⅱ. 석유</vt:lpstr>
      <vt:lpstr>Ⅱ-1</vt:lpstr>
      <vt:lpstr>Ⅱ-2-1</vt:lpstr>
      <vt:lpstr>Ⅱ-2-2</vt:lpstr>
      <vt:lpstr>Ⅱ-2-3</vt:lpstr>
      <vt:lpstr>Ⅱ-2-4</vt:lpstr>
      <vt:lpstr>Ⅱ-2-5,Ⅱ-2-6</vt:lpstr>
      <vt:lpstr>Ⅱ-3-1</vt:lpstr>
      <vt:lpstr>Ⅱ-3-2</vt:lpstr>
      <vt:lpstr>Ⅱ-3-3</vt:lpstr>
      <vt:lpstr>Ⅱ-3-4</vt:lpstr>
      <vt:lpstr>Ⅱ-3-4-1,Ⅱ-3-4-2</vt:lpstr>
      <vt:lpstr>Ⅱ-3-4-3,Ⅱ-3-4-4</vt:lpstr>
      <vt:lpstr>Ⅱ-3-4-5,Ⅱ-3-4-6</vt:lpstr>
      <vt:lpstr>Ⅱ-3-5</vt:lpstr>
      <vt:lpstr>Ⅱ-4</vt:lpstr>
      <vt:lpstr>Ⅲ. 가스</vt:lpstr>
      <vt:lpstr>Ⅲ-1</vt:lpstr>
      <vt:lpstr>Ⅲ-2</vt:lpstr>
      <vt:lpstr>Ⅲ-3</vt:lpstr>
      <vt:lpstr>Ⅲ-4</vt:lpstr>
      <vt:lpstr>Ⅲ-5</vt:lpstr>
      <vt:lpstr>Ⅲ-6</vt:lpstr>
      <vt:lpstr>Ⅲ-7-1</vt:lpstr>
      <vt:lpstr>Ⅲ-7-2</vt:lpstr>
      <vt:lpstr>Ⅲ-7-3</vt:lpstr>
      <vt:lpstr>Ⅳ. 신재생에너지</vt:lpstr>
      <vt:lpstr>Ⅳ-1</vt:lpstr>
      <vt:lpstr>Ⅳ-2</vt:lpstr>
      <vt:lpstr>Ⅳ-3</vt:lpstr>
      <vt:lpstr>Ⅳ-4</vt:lpstr>
      <vt:lpstr>Ⅳ-5</vt:lpstr>
      <vt:lpstr>Ⅳ-6</vt:lpstr>
      <vt:lpstr>Ⅳ-7</vt:lpstr>
      <vt:lpstr>Ⅴ. 석탄</vt:lpstr>
      <vt:lpstr>Ⅴ-1</vt:lpstr>
      <vt:lpstr>Ⅴ-2</vt:lpstr>
      <vt:lpstr>Ⅴ-3</vt:lpstr>
      <vt:lpstr>Ⅴ-4</vt:lpstr>
      <vt:lpstr>Ⅴ-5</vt:lpstr>
      <vt:lpstr>Ⅴ-6</vt:lpstr>
      <vt:lpstr>Ⅴ-7</vt:lpstr>
      <vt:lpstr>Ⅴ-8</vt:lpstr>
      <vt:lpstr>Ⅴ-9</vt:lpstr>
      <vt:lpstr>Ⅴ-10</vt:lpstr>
      <vt:lpstr>Ⅴ-11</vt:lpstr>
      <vt:lpstr>Ⅴ-12</vt:lpstr>
      <vt:lpstr>Ⅴ-13</vt:lpstr>
      <vt:lpstr>Ⅵ. 전력</vt:lpstr>
      <vt:lpstr>Ⅵ-1</vt:lpstr>
      <vt:lpstr>Ⅵ-2</vt:lpstr>
      <vt:lpstr>Ⅵ-3</vt:lpstr>
      <vt:lpstr>Ⅵ-4</vt:lpstr>
      <vt:lpstr>Ⅵ-5</vt:lpstr>
      <vt:lpstr>Ⅵ-6</vt:lpstr>
      <vt:lpstr>Ⅵ-7</vt:lpstr>
      <vt:lpstr>Ⅵ-8</vt:lpstr>
      <vt:lpstr>Ⅵ-9</vt:lpstr>
      <vt:lpstr>Ⅵ-10</vt:lpstr>
      <vt:lpstr>Ⅵ-11</vt:lpstr>
      <vt:lpstr>Ⅵ-12</vt:lpstr>
      <vt:lpstr>Ⅵ-13</vt:lpstr>
      <vt:lpstr>Ⅵ-14,15,16</vt:lpstr>
      <vt:lpstr>Ⅵ-17</vt:lpstr>
      <vt:lpstr>Ⅶ.해외에너지통계</vt:lpstr>
      <vt:lpstr>Ⅶ-1-1</vt:lpstr>
      <vt:lpstr>Ⅶ-1-2</vt:lpstr>
      <vt:lpstr>Ⅶ-1-3</vt:lpstr>
      <vt:lpstr>Ⅶ-1-4</vt:lpstr>
      <vt:lpstr>Ⅶ-1-5</vt:lpstr>
      <vt:lpstr>Ⅶ-1-6</vt:lpstr>
      <vt:lpstr>Ⅶ-1-7</vt:lpstr>
      <vt:lpstr>Ⅶ-2-1</vt:lpstr>
      <vt:lpstr>Ⅶ-2-2</vt:lpstr>
      <vt:lpstr>Ⅶ-2-3</vt:lpstr>
      <vt:lpstr>Ⅶ-2-4</vt:lpstr>
      <vt:lpstr>Ⅶ-2-5</vt:lpstr>
      <vt:lpstr>Ⅶ-2-6</vt:lpstr>
      <vt:lpstr>Ⅶ-2-7</vt:lpstr>
      <vt:lpstr>Ⅶ-2-8</vt:lpstr>
      <vt:lpstr>Ⅶ-2-9</vt:lpstr>
      <vt:lpstr>Ⅶ-2-10</vt:lpstr>
      <vt:lpstr>Ⅶ-2-11</vt:lpstr>
      <vt:lpstr>Ⅶ-2-12</vt:lpstr>
      <vt:lpstr>Ⅶ-2-13</vt:lpstr>
      <vt:lpstr>Ⅶ-2-14</vt:lpstr>
      <vt:lpstr>Ⅶ-2-15</vt:lpstr>
      <vt:lpstr>Ⅶ-2-16</vt:lpstr>
      <vt:lpstr>Ⅶ-2-17</vt:lpstr>
      <vt:lpstr>Ⅷ.주요경제통계</vt:lpstr>
      <vt:lpstr>Ⅷ-1</vt:lpstr>
      <vt:lpstr>Ⅷ-2</vt:lpstr>
      <vt:lpstr>Ⅷ-3</vt:lpstr>
      <vt:lpstr>Ⅷ-4</vt:lpstr>
      <vt:lpstr>Ⅷ-5</vt:lpstr>
      <vt:lpstr>Ⅷ-6</vt:lpstr>
      <vt:lpstr>Ⅷ-7</vt:lpstr>
      <vt:lpstr>Ⅷ-8</vt:lpstr>
      <vt:lpstr>Ⅷ-9</vt:lpstr>
      <vt:lpstr>Ⅷ-10</vt:lpstr>
      <vt:lpstr>Ⅷ-11</vt:lpstr>
      <vt:lpstr>Ⅸ. 에너지밸런스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'1990'!Print_Area</vt:lpstr>
      <vt:lpstr>'1991'!Print_Area</vt:lpstr>
      <vt:lpstr>'1992'!Print_Area</vt:lpstr>
      <vt:lpstr>'1993'!Print_Area</vt:lpstr>
      <vt:lpstr>'1994'!Print_Area</vt:lpstr>
      <vt:lpstr>'1995'!Print_Area</vt:lpstr>
      <vt:lpstr>'1996'!Print_Area</vt:lpstr>
      <vt:lpstr>'1997'!Print_Area</vt:lpstr>
      <vt:lpstr>'1998'!Print_Area</vt:lpstr>
      <vt:lpstr>'1999'!Print_Area</vt:lpstr>
      <vt:lpstr>'2000'!Print_Area</vt:lpstr>
      <vt:lpstr>'2001'!Print_Area</vt:lpstr>
      <vt:lpstr>'2002'!Print_Area</vt:lpstr>
      <vt:lpstr>'2003'!Print_Area</vt:lpstr>
      <vt:lpstr>'2004'!Print_Area</vt:lpstr>
      <vt:lpstr>'2005'!Print_Area</vt:lpstr>
      <vt:lpstr>'2006'!Print_Area</vt:lpstr>
      <vt:lpstr>'2007'!Print_Area</vt:lpstr>
      <vt:lpstr>'2008'!Print_Area</vt:lpstr>
      <vt:lpstr>'2009'!Print_Area</vt:lpstr>
      <vt:lpstr>'2010'!Print_Area</vt:lpstr>
      <vt:lpstr>'2011'!Print_Area</vt:lpstr>
      <vt:lpstr>'2012'!Print_Area</vt:lpstr>
      <vt:lpstr>'2013'!Print_Area</vt:lpstr>
      <vt:lpstr>'2014'!Print_Area</vt:lpstr>
      <vt:lpstr>'2015'!Print_Area</vt:lpstr>
      <vt:lpstr>'2016'!Print_Area</vt:lpstr>
      <vt:lpstr>'2017'!Print_Area</vt:lpstr>
      <vt:lpstr>'2018'!Print_Area</vt:lpstr>
      <vt:lpstr>'2019'!Print_Area</vt:lpstr>
      <vt:lpstr>'Ⅰ-1'!Print_Area</vt:lpstr>
      <vt:lpstr>'Ⅰ-10'!Print_Area</vt:lpstr>
      <vt:lpstr>'Ⅰ-11-1990'!Print_Area</vt:lpstr>
      <vt:lpstr>'Ⅰ-11-1991'!Print_Area</vt:lpstr>
      <vt:lpstr>'Ⅰ-11-1992'!Print_Area</vt:lpstr>
      <vt:lpstr>'Ⅰ-11-1993'!Print_Area</vt:lpstr>
      <vt:lpstr>'Ⅰ-11-1994'!Print_Area</vt:lpstr>
      <vt:lpstr>'Ⅰ-11-1995'!Print_Area</vt:lpstr>
      <vt:lpstr>'Ⅰ-11-1996'!Print_Area</vt:lpstr>
      <vt:lpstr>'Ⅰ-11-1997'!Print_Area</vt:lpstr>
      <vt:lpstr>'Ⅰ-11-1998'!Print_Area</vt:lpstr>
      <vt:lpstr>'Ⅰ-11-1999'!Print_Area</vt:lpstr>
      <vt:lpstr>'Ⅰ-11-2000'!Print_Area</vt:lpstr>
      <vt:lpstr>'Ⅰ-11-2001'!Print_Area</vt:lpstr>
      <vt:lpstr>'Ⅰ-11-2002'!Print_Area</vt:lpstr>
      <vt:lpstr>'Ⅰ-11-2003'!Print_Area</vt:lpstr>
      <vt:lpstr>'Ⅰ-11-2004'!Print_Area</vt:lpstr>
      <vt:lpstr>'Ⅰ-11-2005'!Print_Area</vt:lpstr>
      <vt:lpstr>'Ⅰ-11-2006'!Print_Area</vt:lpstr>
      <vt:lpstr>'Ⅰ-11-2007'!Print_Area</vt:lpstr>
      <vt:lpstr>'Ⅰ-11-2008'!Print_Area</vt:lpstr>
      <vt:lpstr>'Ⅰ-11-2009'!Print_Area</vt:lpstr>
      <vt:lpstr>'Ⅰ-11-2010'!Print_Area</vt:lpstr>
      <vt:lpstr>'Ⅰ-11-2011'!Print_Area</vt:lpstr>
      <vt:lpstr>'Ⅰ-11-2012'!Print_Area</vt:lpstr>
      <vt:lpstr>'Ⅰ-11-2013'!Print_Area</vt:lpstr>
      <vt:lpstr>'Ⅰ-11-2014'!Print_Area</vt:lpstr>
      <vt:lpstr>'Ⅰ-11-2015'!Print_Area</vt:lpstr>
      <vt:lpstr>'Ⅰ-11-2016'!Print_Area</vt:lpstr>
      <vt:lpstr>'Ⅰ-11-2017'!Print_Area</vt:lpstr>
      <vt:lpstr>'Ⅰ-11-2018'!Print_Area</vt:lpstr>
      <vt:lpstr>'Ⅰ-11-2019'!Print_Area</vt:lpstr>
      <vt:lpstr>'Ⅰ-2'!Print_Area</vt:lpstr>
      <vt:lpstr>'Ⅰ-3'!Print_Area</vt:lpstr>
      <vt:lpstr>'Ⅰ-4'!Print_Area</vt:lpstr>
      <vt:lpstr>'Ⅰ-5'!Print_Area</vt:lpstr>
      <vt:lpstr>'Ⅰ-6'!Print_Area</vt:lpstr>
      <vt:lpstr>'Ⅰ-7'!Print_Area</vt:lpstr>
      <vt:lpstr>'Ⅰ-8'!Print_Area</vt:lpstr>
      <vt:lpstr>'Ⅰ-9'!Print_Area</vt:lpstr>
      <vt:lpstr>'Ⅱ-1'!Print_Area</vt:lpstr>
      <vt:lpstr>'Ⅱ-2-1'!Print_Area</vt:lpstr>
      <vt:lpstr>'Ⅱ-2-2'!Print_Area</vt:lpstr>
      <vt:lpstr>'Ⅱ-2-3'!Print_Area</vt:lpstr>
      <vt:lpstr>'Ⅱ-2-4'!Print_Area</vt:lpstr>
      <vt:lpstr>'Ⅱ-2-5,Ⅱ-2-6'!Print_Area</vt:lpstr>
      <vt:lpstr>'Ⅱ-3-1'!Print_Area</vt:lpstr>
      <vt:lpstr>'Ⅱ-3-2'!Print_Area</vt:lpstr>
      <vt:lpstr>'Ⅱ-3-3'!Print_Area</vt:lpstr>
      <vt:lpstr>'Ⅱ-3-4'!Print_Area</vt:lpstr>
      <vt:lpstr>'Ⅱ-3-4-1,Ⅱ-3-4-2'!Print_Area</vt:lpstr>
      <vt:lpstr>'Ⅱ-3-4-3,Ⅱ-3-4-4'!Print_Area</vt:lpstr>
      <vt:lpstr>'Ⅱ-3-4-5,Ⅱ-3-4-6'!Print_Area</vt:lpstr>
      <vt:lpstr>'Ⅱ-3-5'!Print_Area</vt:lpstr>
      <vt:lpstr>'Ⅱ-4'!Print_Area</vt:lpstr>
      <vt:lpstr>'Ⅲ. 가스'!Print_Area</vt:lpstr>
      <vt:lpstr>'Ⅲ-1'!Print_Area</vt:lpstr>
      <vt:lpstr>'Ⅲ-2'!Print_Area</vt:lpstr>
      <vt:lpstr>'Ⅲ-3'!Print_Area</vt:lpstr>
      <vt:lpstr>'Ⅲ-4'!Print_Area</vt:lpstr>
      <vt:lpstr>'Ⅲ-5'!Print_Area</vt:lpstr>
      <vt:lpstr>'Ⅲ-6'!Print_Area</vt:lpstr>
      <vt:lpstr>'Ⅲ-7-1'!Print_Area</vt:lpstr>
      <vt:lpstr>'Ⅲ-7-2'!Print_Area</vt:lpstr>
      <vt:lpstr>'Ⅲ-7-3'!Print_Area</vt:lpstr>
      <vt:lpstr>'Ⅳ. 신재생에너지'!Print_Area</vt:lpstr>
      <vt:lpstr>'Ⅳ-1'!Print_Area</vt:lpstr>
      <vt:lpstr>'Ⅳ-2'!Print_Area</vt:lpstr>
      <vt:lpstr>'Ⅳ-3'!Print_Area</vt:lpstr>
      <vt:lpstr>'Ⅳ-4'!Print_Area</vt:lpstr>
      <vt:lpstr>'Ⅳ-5'!Print_Area</vt:lpstr>
      <vt:lpstr>'Ⅳ-6'!Print_Area</vt:lpstr>
      <vt:lpstr>'Ⅳ-7'!Print_Area</vt:lpstr>
      <vt:lpstr>'Ⅴ-1'!Print_Area</vt:lpstr>
      <vt:lpstr>'Ⅴ-10'!Print_Area</vt:lpstr>
      <vt:lpstr>'Ⅴ-11'!Print_Area</vt:lpstr>
      <vt:lpstr>'Ⅴ-12'!Print_Area</vt:lpstr>
      <vt:lpstr>'Ⅴ-13'!Print_Area</vt:lpstr>
      <vt:lpstr>'Ⅴ-2'!Print_Area</vt:lpstr>
      <vt:lpstr>'Ⅴ-3'!Print_Area</vt:lpstr>
      <vt:lpstr>'Ⅴ-4'!Print_Area</vt:lpstr>
      <vt:lpstr>'Ⅴ-5'!Print_Area</vt:lpstr>
      <vt:lpstr>'Ⅴ-6'!Print_Area</vt:lpstr>
      <vt:lpstr>'Ⅴ-7'!Print_Area</vt:lpstr>
      <vt:lpstr>'Ⅴ-8'!Print_Area</vt:lpstr>
      <vt:lpstr>'Ⅴ-9'!Print_Area</vt:lpstr>
      <vt:lpstr>'Ⅵ-1'!Print_Area</vt:lpstr>
      <vt:lpstr>'Ⅵ-10'!Print_Area</vt:lpstr>
      <vt:lpstr>'Ⅵ-11'!Print_Area</vt:lpstr>
      <vt:lpstr>'Ⅵ-12'!Print_Area</vt:lpstr>
      <vt:lpstr>'Ⅵ-13'!Print_Area</vt:lpstr>
      <vt:lpstr>'Ⅵ-14,15,16'!Print_Area</vt:lpstr>
      <vt:lpstr>'Ⅵ-17'!Print_Area</vt:lpstr>
      <vt:lpstr>'Ⅵ-2'!Print_Area</vt:lpstr>
      <vt:lpstr>'Ⅵ-3'!Print_Area</vt:lpstr>
      <vt:lpstr>'Ⅵ-4'!Print_Area</vt:lpstr>
      <vt:lpstr>'Ⅵ-5'!Print_Area</vt:lpstr>
      <vt:lpstr>'Ⅵ-6'!Print_Area</vt:lpstr>
      <vt:lpstr>'Ⅵ-7'!Print_Area</vt:lpstr>
      <vt:lpstr>'Ⅵ-8'!Print_Area</vt:lpstr>
      <vt:lpstr>'Ⅵ-9'!Print_Area</vt:lpstr>
      <vt:lpstr>'Ⅶ-1-1'!Print_Area</vt:lpstr>
      <vt:lpstr>'Ⅶ-1-2'!Print_Area</vt:lpstr>
      <vt:lpstr>'Ⅶ-1-3'!Print_Area</vt:lpstr>
      <vt:lpstr>'Ⅶ-1-4'!Print_Area</vt:lpstr>
      <vt:lpstr>'Ⅶ-1-5'!Print_Area</vt:lpstr>
      <vt:lpstr>'Ⅶ-1-6'!Print_Area</vt:lpstr>
      <vt:lpstr>'Ⅶ-1-7'!Print_Area</vt:lpstr>
      <vt:lpstr>'Ⅶ-2-1'!Print_Area</vt:lpstr>
      <vt:lpstr>'Ⅶ-2-10'!Print_Area</vt:lpstr>
      <vt:lpstr>'Ⅶ-2-11'!Print_Area</vt:lpstr>
      <vt:lpstr>'Ⅶ-2-12'!Print_Area</vt:lpstr>
      <vt:lpstr>'Ⅶ-2-13'!Print_Area</vt:lpstr>
      <vt:lpstr>'Ⅶ-2-14'!Print_Area</vt:lpstr>
      <vt:lpstr>'Ⅶ-2-15'!Print_Area</vt:lpstr>
      <vt:lpstr>'Ⅶ-2-16'!Print_Area</vt:lpstr>
      <vt:lpstr>'Ⅶ-2-17'!Print_Area</vt:lpstr>
      <vt:lpstr>'Ⅶ-2-2'!Print_Area</vt:lpstr>
      <vt:lpstr>'Ⅶ-2-3'!Print_Area</vt:lpstr>
      <vt:lpstr>'Ⅶ-2-4'!Print_Area</vt:lpstr>
      <vt:lpstr>'Ⅶ-2-5'!Print_Area</vt:lpstr>
      <vt:lpstr>'Ⅶ-2-6'!Print_Area</vt:lpstr>
      <vt:lpstr>'Ⅶ-2-7'!Print_Area</vt:lpstr>
      <vt:lpstr>'Ⅶ-2-8'!Print_Area</vt:lpstr>
      <vt:lpstr>'Ⅶ-2-9'!Print_Area</vt:lpstr>
      <vt:lpstr>'Ⅷ-1'!Print_Area</vt:lpstr>
      <vt:lpstr>'Ⅷ-10'!Print_Area</vt:lpstr>
      <vt:lpstr>'Ⅷ-11'!Print_Area</vt:lpstr>
      <vt:lpstr>'Ⅷ-2'!Print_Area</vt:lpstr>
      <vt:lpstr>'Ⅷ-3'!Print_Area</vt:lpstr>
      <vt:lpstr>'Ⅷ-4'!Print_Area</vt:lpstr>
      <vt:lpstr>'Ⅷ-5'!Print_Area</vt:lpstr>
      <vt:lpstr>'Ⅷ-6'!Print_Area</vt:lpstr>
      <vt:lpstr>'Ⅷ-7'!Print_Area</vt:lpstr>
      <vt:lpstr>'Ⅷ-8'!Print_Area</vt:lpstr>
      <vt:lpstr>'Ⅷ-9'!Print_Area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cp:lastPrinted>2020-03-20T04:06:18Z</cp:lastPrinted>
  <dcterms:created xsi:type="dcterms:W3CDTF">2012-09-17T11:12:58Z</dcterms:created>
  <dcterms:modified xsi:type="dcterms:W3CDTF">2021-11-30T06:48:34Z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f7a2eb62-d1be-48fd-ac61-4fa833ea1974</vt:lpwstr>
  </property>
</Properties>
</file>